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ALL sites\Report\Audited Financial statement report\Conso\2020\Q2'20\BGH Q2'20\Q2'20 BGH SET\SET FS\"/>
    </mc:Choice>
  </mc:AlternateContent>
  <bookViews>
    <workbookView xWindow="0" yWindow="0" windowWidth="20490" windowHeight="7005"/>
  </bookViews>
  <sheets>
    <sheet name="BS&amp;PL Eng" sheetId="1" r:id="rId1"/>
    <sheet name="PL-E" sheetId="2" r:id="rId2"/>
    <sheet name="CE Eng" sheetId="3" r:id="rId3"/>
  </sheets>
  <definedNames>
    <definedName name="_xlnm.Print_Area" localSheetId="0">'BS&amp;PL Eng'!$A$1:$K$131</definedName>
    <definedName name="_xlnm.Print_Area" localSheetId="2">'CE Eng'!$A$1:$AF$170</definedName>
    <definedName name="_xlnm.Print_Area" localSheetId="1">'PL-E'!$A$1:$K$380</definedName>
    <definedName name="Z_1DBF01E1_B4C8_4AA1_B3BE_E1A7ECCAC268_.wvu.PrintArea" localSheetId="0" hidden="1">'BS&amp;PL Eng'!$A$131:$K$131</definedName>
    <definedName name="Z_A8B133D2_5E44_45E2_911E_1184DC9BE646_.wvu.PrintArea" localSheetId="0" hidden="1">'BS&amp;PL Eng'!$A$131:$K$131</definedName>
    <definedName name="Z_FA7D0D03_C0A8_417E_A291_1937F3EAEF7A_.wvu.PrintArea" localSheetId="0" hidden="1">'BS&amp;PL Eng'!$A$131:$K$131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Z15" i="3" l="1"/>
  <c r="AB15" i="3"/>
  <c r="AF15" i="3" s="1"/>
  <c r="AB16" i="3"/>
  <c r="AF16" i="3" s="1"/>
  <c r="Z16" i="3"/>
  <c r="AB17" i="3"/>
  <c r="H19" i="3"/>
  <c r="H26" i="3" s="1"/>
  <c r="Z17" i="3"/>
  <c r="Z19" i="3" s="1"/>
  <c r="X19" i="3"/>
  <c r="X26" i="3" s="1"/>
  <c r="AB18" i="3"/>
  <c r="AF18" i="3" s="1"/>
  <c r="J19" i="3"/>
  <c r="J26" i="3" s="1"/>
  <c r="R19" i="3"/>
  <c r="R26" i="3" s="1"/>
  <c r="Z18" i="3"/>
  <c r="D19" i="3"/>
  <c r="D26" i="3" s="1"/>
  <c r="F19" i="3"/>
  <c r="L19" i="3"/>
  <c r="L26" i="3" s="1"/>
  <c r="N19" i="3"/>
  <c r="T19" i="3"/>
  <c r="T26" i="3" s="1"/>
  <c r="V19" i="3"/>
  <c r="AD19" i="3"/>
  <c r="AB20" i="3"/>
  <c r="AF20" i="3" s="1"/>
  <c r="Z20" i="3"/>
  <c r="AB22" i="3"/>
  <c r="AF22" i="3" s="1"/>
  <c r="Z22" i="3"/>
  <c r="AB24" i="3"/>
  <c r="AF24" i="3" s="1"/>
  <c r="Z24" i="3"/>
  <c r="Z25" i="3"/>
  <c r="AB25" i="3" s="1"/>
  <c r="AF25" i="3" s="1"/>
  <c r="F26" i="3"/>
  <c r="N26" i="3"/>
  <c r="V26" i="3"/>
  <c r="AD26" i="3"/>
  <c r="Z74" i="3"/>
  <c r="AD74" i="3" s="1"/>
  <c r="X74" i="3"/>
  <c r="D77" i="3"/>
  <c r="L77" i="3"/>
  <c r="X76" i="3"/>
  <c r="T77" i="3"/>
  <c r="X77" i="3" s="1"/>
  <c r="AB77" i="3"/>
  <c r="F77" i="3"/>
  <c r="H77" i="3"/>
  <c r="J77" i="3"/>
  <c r="N77" i="3"/>
  <c r="P77" i="3"/>
  <c r="R77" i="3"/>
  <c r="V77" i="3"/>
  <c r="X78" i="3"/>
  <c r="X80" i="3" s="1"/>
  <c r="Z79" i="3"/>
  <c r="AD79" i="3" s="1"/>
  <c r="P80" i="3"/>
  <c r="P87" i="3" s="1"/>
  <c r="X79" i="3"/>
  <c r="D80" i="3"/>
  <c r="F80" i="3"/>
  <c r="J80" i="3"/>
  <c r="L80" i="3"/>
  <c r="L87" i="3" s="1"/>
  <c r="N80" i="3"/>
  <c r="R80" i="3"/>
  <c r="T80" i="3"/>
  <c r="V80" i="3"/>
  <c r="AB80" i="3"/>
  <c r="AB87" i="3" s="1"/>
  <c r="Z81" i="3"/>
  <c r="AD81" i="3" s="1"/>
  <c r="X81" i="3"/>
  <c r="X83" i="3"/>
  <c r="Z85" i="3"/>
  <c r="AD85" i="3" s="1"/>
  <c r="X85" i="3"/>
  <c r="F87" i="3"/>
  <c r="N87" i="3"/>
  <c r="X86" i="3"/>
  <c r="V87" i="3"/>
  <c r="J87" i="3"/>
  <c r="R87" i="3"/>
  <c r="Z124" i="3"/>
  <c r="AB124" i="3" s="1"/>
  <c r="AB125" i="3"/>
  <c r="Z125" i="3"/>
  <c r="AB126" i="3"/>
  <c r="P128" i="3"/>
  <c r="P130" i="3" s="1"/>
  <c r="R128" i="3"/>
  <c r="R130" i="3" s="1"/>
  <c r="Z126" i="3"/>
  <c r="N128" i="3"/>
  <c r="N130" i="3" s="1"/>
  <c r="Z127" i="3"/>
  <c r="V128" i="3"/>
  <c r="V130" i="3" s="1"/>
  <c r="L128" i="3"/>
  <c r="L130" i="3" s="1"/>
  <c r="T128" i="3"/>
  <c r="T130" i="3" s="1"/>
  <c r="AB129" i="3"/>
  <c r="Z129" i="3"/>
  <c r="Z134" i="3"/>
  <c r="Z136" i="3"/>
  <c r="AB136" i="3" s="1"/>
  <c r="L142" i="3"/>
  <c r="AB137" i="3"/>
  <c r="T142" i="3"/>
  <c r="Z137" i="3"/>
  <c r="AB138" i="3"/>
  <c r="P140" i="3"/>
  <c r="P142" i="3" s="1"/>
  <c r="R140" i="3"/>
  <c r="Z138" i="3"/>
  <c r="N140" i="3"/>
  <c r="N142" i="3" s="1"/>
  <c r="Z139" i="3"/>
  <c r="V140" i="3"/>
  <c r="V142" i="3" s="1"/>
  <c r="L140" i="3"/>
  <c r="T140" i="3"/>
  <c r="AB141" i="3"/>
  <c r="Z141" i="3"/>
  <c r="F16" i="2"/>
  <c r="F17" i="2" s="1"/>
  <c r="F23" i="2" s="1"/>
  <c r="F27" i="2" s="1"/>
  <c r="F29" i="2" s="1"/>
  <c r="J16" i="2"/>
  <c r="J17" i="2" s="1"/>
  <c r="J23" i="2" s="1"/>
  <c r="J27" i="2" s="1"/>
  <c r="J29" i="2" s="1"/>
  <c r="J32" i="2" s="1"/>
  <c r="J37" i="2" s="1"/>
  <c r="D16" i="2"/>
  <c r="H16" i="2"/>
  <c r="D17" i="2"/>
  <c r="H17" i="2"/>
  <c r="F22" i="2"/>
  <c r="H22" i="2"/>
  <c r="D22" i="2"/>
  <c r="D23" i="2" s="1"/>
  <c r="D27" i="2" s="1"/>
  <c r="D29" i="2" s="1"/>
  <c r="J22" i="2"/>
  <c r="D34" i="2"/>
  <c r="F37" i="2"/>
  <c r="F34" i="2"/>
  <c r="D37" i="2"/>
  <c r="H68" i="2"/>
  <c r="H75" i="2" s="1"/>
  <c r="F68" i="2"/>
  <c r="F75" i="2" s="1"/>
  <c r="F77" i="2" s="1"/>
  <c r="F82" i="2" s="1"/>
  <c r="F80" i="2" s="1"/>
  <c r="D68" i="2"/>
  <c r="J68" i="2"/>
  <c r="D74" i="2"/>
  <c r="F74" i="2"/>
  <c r="H74" i="2"/>
  <c r="J74" i="2"/>
  <c r="D75" i="2"/>
  <c r="J75" i="2"/>
  <c r="D77" i="2"/>
  <c r="D82" i="2" s="1"/>
  <c r="D80" i="2" s="1"/>
  <c r="J77" i="2"/>
  <c r="J80" i="2"/>
  <c r="D113" i="2"/>
  <c r="D114" i="2" s="1"/>
  <c r="J113" i="2"/>
  <c r="J114" i="2" s="1"/>
  <c r="J120" i="2" s="1"/>
  <c r="J124" i="2" s="1"/>
  <c r="F113" i="2"/>
  <c r="H113" i="2"/>
  <c r="F114" i="2"/>
  <c r="H114" i="2"/>
  <c r="H120" i="2" s="1"/>
  <c r="H124" i="2" s="1"/>
  <c r="F119" i="2"/>
  <c r="F120" i="2" s="1"/>
  <c r="F124" i="2" s="1"/>
  <c r="D119" i="2"/>
  <c r="H119" i="2"/>
  <c r="J119" i="2"/>
  <c r="D131" i="2"/>
  <c r="F131" i="2"/>
  <c r="D134" i="2"/>
  <c r="F134" i="2"/>
  <c r="H165" i="2"/>
  <c r="H172" i="2" s="1"/>
  <c r="F165" i="2"/>
  <c r="F172" i="2" s="1"/>
  <c r="F174" i="2" s="1"/>
  <c r="F179" i="2" s="1"/>
  <c r="F177" i="2" s="1"/>
  <c r="D165" i="2"/>
  <c r="J165" i="2"/>
  <c r="D171" i="2"/>
  <c r="F171" i="2"/>
  <c r="H171" i="2"/>
  <c r="J171" i="2"/>
  <c r="D172" i="2"/>
  <c r="J172" i="2"/>
  <c r="D174" i="2"/>
  <c r="D179" i="2" s="1"/>
  <c r="J174" i="2"/>
  <c r="J177" i="2"/>
  <c r="D311" i="2"/>
  <c r="F311" i="2"/>
  <c r="H311" i="2"/>
  <c r="J311" i="2"/>
  <c r="D356" i="2"/>
  <c r="F356" i="2"/>
  <c r="H356" i="2"/>
  <c r="J356" i="2"/>
  <c r="H20" i="1"/>
  <c r="D37" i="1"/>
  <c r="H72" i="1"/>
  <c r="F83" i="1"/>
  <c r="D112" i="1"/>
  <c r="F112" i="1"/>
  <c r="H112" i="1"/>
  <c r="J112" i="1"/>
  <c r="D114" i="1"/>
  <c r="F114" i="1"/>
  <c r="H114" i="1"/>
  <c r="J114" i="1"/>
  <c r="H83" i="1" l="1"/>
  <c r="H84" i="1" s="1"/>
  <c r="H115" i="1" s="1"/>
  <c r="J83" i="1"/>
  <c r="D83" i="1"/>
  <c r="J20" i="1"/>
  <c r="D20" i="1"/>
  <c r="D38" i="1" s="1"/>
  <c r="D116" i="1" s="1"/>
  <c r="F20" i="1"/>
  <c r="H202" i="2"/>
  <c r="H225" i="2" s="1"/>
  <c r="H262" i="2" s="1"/>
  <c r="H267" i="2" s="1"/>
  <c r="H357" i="2" s="1"/>
  <c r="H359" i="2" s="1"/>
  <c r="H360" i="2" s="1"/>
  <c r="H126" i="2"/>
  <c r="H129" i="2" s="1"/>
  <c r="H134" i="2" s="1"/>
  <c r="H23" i="2"/>
  <c r="H27" i="2" s="1"/>
  <c r="H29" i="2" s="1"/>
  <c r="H32" i="2" s="1"/>
  <c r="H37" i="2" s="1"/>
  <c r="Z77" i="3"/>
  <c r="AD77" i="3" s="1"/>
  <c r="AF17" i="3"/>
  <c r="AF19" i="3" s="1"/>
  <c r="AF26" i="3" s="1"/>
  <c r="AB19" i="3"/>
  <c r="AB26" i="3" s="1"/>
  <c r="D72" i="1"/>
  <c r="D84" i="1" s="1"/>
  <c r="D115" i="1" s="1"/>
  <c r="F72" i="1"/>
  <c r="F84" i="1" s="1"/>
  <c r="F115" i="1" s="1"/>
  <c r="J72" i="1"/>
  <c r="J84" i="1" s="1"/>
  <c r="J115" i="1" s="1"/>
  <c r="F202" i="2"/>
  <c r="F225" i="2" s="1"/>
  <c r="F262" i="2" s="1"/>
  <c r="F267" i="2" s="1"/>
  <c r="F357" i="2" s="1"/>
  <c r="F359" i="2" s="1"/>
  <c r="F126" i="2"/>
  <c r="J202" i="2"/>
  <c r="J225" i="2" s="1"/>
  <c r="J262" i="2" s="1"/>
  <c r="J267" i="2" s="1"/>
  <c r="J357" i="2" s="1"/>
  <c r="J359" i="2" s="1"/>
  <c r="J126" i="2"/>
  <c r="J129" i="2" s="1"/>
  <c r="J134" i="2" s="1"/>
  <c r="D120" i="2"/>
  <c r="D124" i="2" s="1"/>
  <c r="Z128" i="3"/>
  <c r="Z130" i="3" s="1"/>
  <c r="T87" i="3"/>
  <c r="D177" i="2"/>
  <c r="H174" i="2"/>
  <c r="H177" i="2" s="1"/>
  <c r="AB134" i="3"/>
  <c r="AB128" i="3"/>
  <c r="AB130" i="3" s="1"/>
  <c r="Z83" i="3"/>
  <c r="AD83" i="3" s="1"/>
  <c r="Z78" i="3"/>
  <c r="H37" i="1"/>
  <c r="H38" i="1" s="1"/>
  <c r="J37" i="1"/>
  <c r="J38" i="1" s="1"/>
  <c r="J116" i="1" s="1"/>
  <c r="F37" i="1"/>
  <c r="F38" i="1" s="1"/>
  <c r="F116" i="1" s="1"/>
  <c r="H77" i="2"/>
  <c r="H80" i="2" s="1"/>
  <c r="Z140" i="3"/>
  <c r="Z142" i="3" s="1"/>
  <c r="Z86" i="3"/>
  <c r="AD86" i="3" s="1"/>
  <c r="D87" i="3"/>
  <c r="X87" i="3"/>
  <c r="Z26" i="3"/>
  <c r="AB139" i="3"/>
  <c r="AB140" i="3" s="1"/>
  <c r="AB142" i="3" s="1"/>
  <c r="AB127" i="3"/>
  <c r="Z76" i="3"/>
  <c r="AD76" i="3" s="1"/>
  <c r="X140" i="3"/>
  <c r="X142" i="3" s="1"/>
  <c r="X128" i="3"/>
  <c r="X130" i="3" s="1"/>
  <c r="H80" i="3"/>
  <c r="H87" i="3" s="1"/>
  <c r="P19" i="3"/>
  <c r="P26" i="3" s="1"/>
  <c r="R142" i="3"/>
  <c r="D126" i="2" l="1"/>
  <c r="D202" i="2"/>
  <c r="D225" i="2" s="1"/>
  <c r="D262" i="2" s="1"/>
  <c r="D267" i="2" s="1"/>
  <c r="D357" i="2" s="1"/>
  <c r="D359" i="2" s="1"/>
  <c r="D360" i="2" s="1"/>
  <c r="H116" i="1"/>
  <c r="AD78" i="3"/>
  <c r="AD80" i="3" s="1"/>
  <c r="AD87" i="3" s="1"/>
  <c r="Z80" i="3"/>
  <c r="Z87" i="3" s="1"/>
</calcChain>
</file>

<file path=xl/sharedStrings.xml><?xml version="1.0" encoding="utf-8"?>
<sst xmlns="http://schemas.openxmlformats.org/spreadsheetml/2006/main" count="649" uniqueCount="323">
  <si>
    <t>Directors</t>
  </si>
  <si>
    <t>The accompanying notes are an integral part of the financial statements.</t>
  </si>
  <si>
    <t>Total liabilities and shareholders' equity</t>
  </si>
  <si>
    <t>Total shareholders' equity</t>
  </si>
  <si>
    <t>Non - controlling interests of the subsidiaries</t>
  </si>
  <si>
    <t>Equity attributable to owners of the Company</t>
  </si>
  <si>
    <t>Other components of shareholders' equity</t>
  </si>
  <si>
    <t xml:space="preserve">   Unappropriated </t>
  </si>
  <si>
    <t xml:space="preserve">   Appropriated - statutory reserve</t>
  </si>
  <si>
    <t>Retained earnings</t>
  </si>
  <si>
    <t>Surplus investment over book value of subsidiaries</t>
  </si>
  <si>
    <t>Difference from shareholding restructure</t>
  </si>
  <si>
    <t>Premium on ordinary shares</t>
  </si>
  <si>
    <t xml:space="preserve">      15,892,001,895 ordinary shares of Baht 0.1 each</t>
  </si>
  <si>
    <t xml:space="preserve">   Issued and fully paid-up</t>
  </si>
  <si>
    <t xml:space="preserve">      17,582,235,672 ordinary shares of Baht 0.1 each</t>
  </si>
  <si>
    <t xml:space="preserve">   Registered</t>
  </si>
  <si>
    <t>Share capital</t>
  </si>
  <si>
    <t>Shareholders' equity</t>
  </si>
  <si>
    <t>Liabilities and shareholders' equity (continued)</t>
  </si>
  <si>
    <t>but reviewed)</t>
  </si>
  <si>
    <t>(Audited)</t>
  </si>
  <si>
    <t>(Unaudited</t>
  </si>
  <si>
    <t>31 December 2019</t>
  </si>
  <si>
    <t>30 June 2020</t>
  </si>
  <si>
    <t>As at</t>
  </si>
  <si>
    <t>Separate financial statements</t>
  </si>
  <si>
    <t>Consolidated financial statements</t>
  </si>
  <si>
    <t>(Unit: Thousand Baht)</t>
  </si>
  <si>
    <t>As at 30 June 2020</t>
  </si>
  <si>
    <t>Statement of financial position (continued)</t>
  </si>
  <si>
    <t>Bangkok Dusit Medical Services Public Company Limited and its subsidiaries</t>
  </si>
  <si>
    <t>Total liabilities</t>
  </si>
  <si>
    <t>Total non-current liabilities</t>
  </si>
  <si>
    <t>Other non-current liabilities</t>
  </si>
  <si>
    <t xml:space="preserve">Deferred tax liabilities </t>
  </si>
  <si>
    <t>Deferred income - membership</t>
  </si>
  <si>
    <t>Provision for employee benefits</t>
  </si>
  <si>
    <t>Provision for life long medical care programs</t>
  </si>
  <si>
    <t>Debentures</t>
  </si>
  <si>
    <t>Liabilities under finance lease agreements</t>
  </si>
  <si>
    <t>Liabilities under lease agreements</t>
  </si>
  <si>
    <t>Long-term loans from financial institutions</t>
  </si>
  <si>
    <t>Non-current liabilities</t>
  </si>
  <si>
    <t>Total current liabilities</t>
  </si>
  <si>
    <t>Other current liabilities</t>
  </si>
  <si>
    <t>Other current financial liabilities</t>
  </si>
  <si>
    <t>Deferred income - membership due within one year</t>
  </si>
  <si>
    <t>Income tax payable</t>
  </si>
  <si>
    <t>Short-term loans from subsidiaries</t>
  </si>
  <si>
    <t>Short-term loans from non-related parties</t>
  </si>
  <si>
    <t xml:space="preserve">   - Debentures</t>
  </si>
  <si>
    <t xml:space="preserve">   - Liabilities under finance lease agreements</t>
  </si>
  <si>
    <t xml:space="preserve">   - Liabilities under  lease agreements</t>
  </si>
  <si>
    <t xml:space="preserve">   - Long-term loans from financial institutions</t>
  </si>
  <si>
    <t>Current portion of long-term liabilities</t>
  </si>
  <si>
    <t>Accrued expenses</t>
  </si>
  <si>
    <t>Trade and other payables</t>
  </si>
  <si>
    <t xml:space="preserve">   financial institutions</t>
  </si>
  <si>
    <t xml:space="preserve">Bank overdrafts and short-term loans from </t>
  </si>
  <si>
    <t>Current liabilities</t>
  </si>
  <si>
    <t>Liabilities and shareholders' equity</t>
  </si>
  <si>
    <t>Note</t>
  </si>
  <si>
    <t>Total assets</t>
  </si>
  <si>
    <t>Total non-current assets</t>
  </si>
  <si>
    <t xml:space="preserve">   Others</t>
  </si>
  <si>
    <t xml:space="preserve">   Leasehold rights </t>
  </si>
  <si>
    <t xml:space="preserve">Other non-current assets </t>
  </si>
  <si>
    <t>Deferred tax assets</t>
  </si>
  <si>
    <t xml:space="preserve">Intangible assets </t>
  </si>
  <si>
    <t>Goodwill</t>
  </si>
  <si>
    <t>Right-of-use assets</t>
  </si>
  <si>
    <t xml:space="preserve">Property, premises and equipment </t>
  </si>
  <si>
    <t>Investment properties</t>
  </si>
  <si>
    <t>Long-term loans to subsidiaries</t>
  </si>
  <si>
    <t xml:space="preserve">Other long-term investments </t>
  </si>
  <si>
    <t>Investments in subsidiaries</t>
  </si>
  <si>
    <t xml:space="preserve">Investments in associates </t>
  </si>
  <si>
    <t>Other non-current financial assets</t>
  </si>
  <si>
    <t>Restricted financial institution deposits</t>
  </si>
  <si>
    <t>Non-current assets</t>
  </si>
  <si>
    <t>Total current assets</t>
  </si>
  <si>
    <t xml:space="preserve">Other current assets </t>
  </si>
  <si>
    <t>Other current financial assets</t>
  </si>
  <si>
    <t>Inventories</t>
  </si>
  <si>
    <t>Dividend receivables - related parties</t>
  </si>
  <si>
    <t>Short-term loans to subsidiaries</t>
  </si>
  <si>
    <t>Trade and other receivables</t>
  </si>
  <si>
    <t>Short-term investments</t>
  </si>
  <si>
    <t>Cash and cash equivalents</t>
  </si>
  <si>
    <t>Current assets</t>
  </si>
  <si>
    <t>Assets</t>
  </si>
  <si>
    <t>Statement of financial position</t>
  </si>
  <si>
    <t xml:space="preserve">   Increase (decrease) in dividend payable</t>
  </si>
  <si>
    <t xml:space="preserve">   Increase in dividend receivable</t>
  </si>
  <si>
    <t xml:space="preserve">   Increase (decrease) in payable to construction - retention</t>
  </si>
  <si>
    <t xml:space="preserve">      - property, premises and equipment</t>
  </si>
  <si>
    <t xml:space="preserve">   Increase (decrease) in accounts payable</t>
  </si>
  <si>
    <t xml:space="preserve">    Increase in right-of-use assets</t>
  </si>
  <si>
    <t xml:space="preserve">   Assets acquired under finance lease agreements</t>
  </si>
  <si>
    <t>Non-cash items:</t>
  </si>
  <si>
    <t>Supplemental cash flows information:</t>
  </si>
  <si>
    <t>Cash and cash equivalents at end of periods</t>
  </si>
  <si>
    <t>Cash and cash equivalents at beginning of periods</t>
  </si>
  <si>
    <t>Net increase (decrease) in cash and cash equivalents</t>
  </si>
  <si>
    <t xml:space="preserve">Net cash flow used in financing activities </t>
  </si>
  <si>
    <t>Dividend paid by subsidiaries to non-controlling interests</t>
  </si>
  <si>
    <t>Dividend paid</t>
  </si>
  <si>
    <t xml:space="preserve">   from non - controlling interests</t>
  </si>
  <si>
    <t>Cash paid for purchase of investment in subsidiaries</t>
  </si>
  <si>
    <t>Repayments of liabilities under finance lease agreements</t>
  </si>
  <si>
    <t>Repayments of liabilities under lease agreements</t>
  </si>
  <si>
    <t>Cash paid for debentures redemption</t>
  </si>
  <si>
    <t>Repayment of long-term loans from financial institutions</t>
  </si>
  <si>
    <t>Cash received from long-term loans from financial institutions</t>
  </si>
  <si>
    <t xml:space="preserve">   from financial institutions</t>
  </si>
  <si>
    <t xml:space="preserve">Increase (decrease) in bank overdraft and short-term loans </t>
  </si>
  <si>
    <t>Decrease in short-term loans from subsidiaries</t>
  </si>
  <si>
    <t>Cash paid for short-term loans from non-related parties</t>
  </si>
  <si>
    <t>Cash received  from short-term loans from non-related parties</t>
  </si>
  <si>
    <t>Cash flows from financing activities</t>
  </si>
  <si>
    <t>For the six-month period ended 30 June 2020</t>
  </si>
  <si>
    <t>Statement of cash flows (continued)</t>
  </si>
  <si>
    <t>(Unaudited but reviewed)</t>
  </si>
  <si>
    <t>Net cash flow provided by (used in) investing activities</t>
  </si>
  <si>
    <t>Cash paid for purchase of intangible assets</t>
  </si>
  <si>
    <t>Cash paid for leasehold rights</t>
  </si>
  <si>
    <t>Cash paid for purchase of property, premises and equipment</t>
  </si>
  <si>
    <t>Cash received from disposal of property, premises and equipment</t>
  </si>
  <si>
    <t>Cash paid for purchase of investment properties</t>
  </si>
  <si>
    <t>Cash received from long-term loans to subsidiaries</t>
  </si>
  <si>
    <t>Cash paid for long-term loans to subsidiaries</t>
  </si>
  <si>
    <t>Increase in short-term loans to subsidiaries</t>
  </si>
  <si>
    <t xml:space="preserve">   and other long-term investments</t>
  </si>
  <si>
    <t>Cash received from disposal of investment in an associate</t>
  </si>
  <si>
    <t xml:space="preserve">   and other long-term invesments</t>
  </si>
  <si>
    <t>Cash paid for purchase of investments in subsidiaries</t>
  </si>
  <si>
    <t>Cash received from dividend income</t>
  </si>
  <si>
    <t>Increase in restricted financial institution deposits</t>
  </si>
  <si>
    <t>Decrease in other current financial assets</t>
  </si>
  <si>
    <t>Increase in short-term investments</t>
  </si>
  <si>
    <t>Cash flows from investing activities</t>
  </si>
  <si>
    <t>Net cash flow provided by operating activities</t>
  </si>
  <si>
    <t xml:space="preserve">   Cash paid for income tax expense</t>
  </si>
  <si>
    <t xml:space="preserve">   Cash received from tax refund</t>
  </si>
  <si>
    <t xml:space="preserve">   Cash paid for finance cost</t>
  </si>
  <si>
    <t xml:space="preserve">   Cash received from finance income</t>
  </si>
  <si>
    <t>Cash flow provided by operating activities</t>
  </si>
  <si>
    <t xml:space="preserve">   Other non-current liabilities</t>
  </si>
  <si>
    <t xml:space="preserve">   Provision for employee benefits</t>
  </si>
  <si>
    <t xml:space="preserve">   Provision for life long medical care programs</t>
  </si>
  <si>
    <t xml:space="preserve">   Other current liabilities</t>
  </si>
  <si>
    <t xml:space="preserve">   Deferred income - membership</t>
  </si>
  <si>
    <t xml:space="preserve">   Accrued expenses</t>
  </si>
  <si>
    <t xml:space="preserve">   Trade and other payables</t>
  </si>
  <si>
    <t xml:space="preserve">Increase (decrease) in operating liabilities </t>
  </si>
  <si>
    <t xml:space="preserve">   Other non-current assets</t>
  </si>
  <si>
    <t xml:space="preserve">   Other current assets</t>
  </si>
  <si>
    <t xml:space="preserve">   Inventories</t>
  </si>
  <si>
    <t xml:space="preserve">   Trade and other receivables</t>
  </si>
  <si>
    <t xml:space="preserve">Decrease (increase) in operating assets </t>
  </si>
  <si>
    <t>Cash flows from operating activities (continued)</t>
  </si>
  <si>
    <t xml:space="preserve">      in operating assets and liabilities</t>
  </si>
  <si>
    <t xml:space="preserve">   Profit from operating activities before changes</t>
  </si>
  <si>
    <t xml:space="preserve">   Finance cost</t>
  </si>
  <si>
    <t xml:space="preserve">   Dividend income</t>
  </si>
  <si>
    <t xml:space="preserve">   Finance income</t>
  </si>
  <si>
    <t xml:space="preserve">   Annual leave expense</t>
  </si>
  <si>
    <t xml:space="preserve">   Provision for employee benefit expenses</t>
  </si>
  <si>
    <t xml:space="preserve">   (Gain) loss on foreign exchange </t>
  </si>
  <si>
    <t xml:space="preserve">   (Gain) loss on disposal of property, premises and equipment</t>
  </si>
  <si>
    <t xml:space="preserve">      and other long-term investments</t>
  </si>
  <si>
    <t xml:space="preserve">   Gain on disposal of investment in an associate </t>
  </si>
  <si>
    <t xml:space="preserve">   Amortisation of expense for debentures and convertible debentures</t>
  </si>
  <si>
    <t xml:space="preserve">   Share of profit from investments in associates</t>
  </si>
  <si>
    <t xml:space="preserve">   Gain on fair value adjustment of derivatives</t>
  </si>
  <si>
    <t xml:space="preserve">   Amortisation of deferred income - membership</t>
  </si>
  <si>
    <t xml:space="preserve">   Allowance to reduce cost to net realisable value - inventory (reversal)</t>
  </si>
  <si>
    <t xml:space="preserve">   Bad debts and doubtful debts (reversal)</t>
  </si>
  <si>
    <t xml:space="preserve">   Loss on  withholding tax diminution and writen-off</t>
  </si>
  <si>
    <t xml:space="preserve">   Write-off of assets</t>
  </si>
  <si>
    <t xml:space="preserve">   Depreciation and amortisation </t>
  </si>
  <si>
    <t xml:space="preserve">   net cash provided by (paid from) operating activities: </t>
  </si>
  <si>
    <t xml:space="preserve">Adjustments to reconcile profit before income tax expense to </t>
  </si>
  <si>
    <t>Profit before income tax expense</t>
  </si>
  <si>
    <t>Cash flows from operating activities</t>
  </si>
  <si>
    <t>Statement of cash flows</t>
  </si>
  <si>
    <t>Non-controlling interests of the subsidiaries</t>
  </si>
  <si>
    <t>Equity holders of the Company</t>
  </si>
  <si>
    <t>Total comprehensive income attributable to:</t>
  </si>
  <si>
    <t>Total comprehensive income for the periods</t>
  </si>
  <si>
    <t>Other comprehensive income (loss) for the periods</t>
  </si>
  <si>
    <t xml:space="preserve">    profit or loss in subsequent periods - net of income tax</t>
  </si>
  <si>
    <t xml:space="preserve">Other comprehensive income (loss) not to be reclassified to </t>
  </si>
  <si>
    <t>Gain on revaluation of land - net of income tax</t>
  </si>
  <si>
    <t>Loss on fair value adjustments of investments - net of income tax</t>
  </si>
  <si>
    <t xml:space="preserve">    profit or loss in subsequent periods</t>
  </si>
  <si>
    <t xml:space="preserve">Other comprehensive income (loss) to be reclassified to </t>
  </si>
  <si>
    <t>Share of other comprehensive income (loss) from associates</t>
  </si>
  <si>
    <t xml:space="preserve">   financial statements in foreign currencies</t>
  </si>
  <si>
    <t xml:space="preserve">Exchange differences on translation of </t>
  </si>
  <si>
    <t xml:space="preserve">   investments - net of income tax</t>
  </si>
  <si>
    <t>Gain (loss) on change in value of available-for-sale</t>
  </si>
  <si>
    <t xml:space="preserve">Other comprehensive income to be reclassified to </t>
  </si>
  <si>
    <t>Other comprehensive income:</t>
  </si>
  <si>
    <t>Profits for the periods</t>
  </si>
  <si>
    <t>Statement of comprehensive income</t>
  </si>
  <si>
    <t>Weighted average number of ordinary shares (shares)</t>
  </si>
  <si>
    <t>Profit attributable to owners of the Company</t>
  </si>
  <si>
    <t xml:space="preserve">Basic earnings per share </t>
  </si>
  <si>
    <t>Owners of the Company</t>
  </si>
  <si>
    <t>Profit attributable to:</t>
  </si>
  <si>
    <t>Profit for the periods</t>
  </si>
  <si>
    <t>Income tax expense</t>
  </si>
  <si>
    <t>Finance costs</t>
  </si>
  <si>
    <t>Finance income</t>
  </si>
  <si>
    <t>Share of profit from investments in associates</t>
  </si>
  <si>
    <t xml:space="preserve">Profit from operating activities </t>
  </si>
  <si>
    <t>Total expenses</t>
  </si>
  <si>
    <t>Other profit</t>
  </si>
  <si>
    <t>Administrative expenses</t>
  </si>
  <si>
    <t>Cost of hospital operations and goods sold</t>
  </si>
  <si>
    <t>Expenses</t>
  </si>
  <si>
    <t>Total revenues</t>
  </si>
  <si>
    <t>Total other income</t>
  </si>
  <si>
    <t>Other income</t>
  </si>
  <si>
    <t>Revenue from sales of goods</t>
  </si>
  <si>
    <t>Revenues from hospital operations</t>
  </si>
  <si>
    <t>Revenues</t>
  </si>
  <si>
    <t>(Unit: Thousand Baht except earnings per share expressed in Baht)</t>
  </si>
  <si>
    <t xml:space="preserve">Income statement </t>
  </si>
  <si>
    <t>Gain on fair value adjustments of investments - net of income tax</t>
  </si>
  <si>
    <t>Loss on change in value of available-for-sale</t>
  </si>
  <si>
    <t>For the three-month period ended 30 June 2020</t>
  </si>
  <si>
    <t>Share of profit (loss) from investments in associates</t>
  </si>
  <si>
    <t xml:space="preserve">   Gain on disposal of other long-term investments</t>
  </si>
  <si>
    <t>Balance as at 30 June 2020</t>
  </si>
  <si>
    <t>Dividend paid  (Note 18)</t>
  </si>
  <si>
    <t>Total comprehensive income for the period</t>
  </si>
  <si>
    <t>Other comprehensive income for the period</t>
  </si>
  <si>
    <t>Profit for the period</t>
  </si>
  <si>
    <t>Balance as at 1 January 2020 - as restated</t>
  </si>
  <si>
    <t xml:space="preserve">   new financial reporting standards (Note 2)</t>
  </si>
  <si>
    <t>Cumulative effects of changes in accounting policies due to the adoption of</t>
  </si>
  <si>
    <t>Balance as at 1 January 2020 - as previously reported</t>
  </si>
  <si>
    <t>Balance as at 30 June 2019</t>
  </si>
  <si>
    <t>Conversion debenture to ordinary shares</t>
  </si>
  <si>
    <t>Balance as at 1 January 2019</t>
  </si>
  <si>
    <t>equity</t>
  </si>
  <si>
    <t>component</t>
  </si>
  <si>
    <t>land</t>
  </si>
  <si>
    <t>of investments</t>
  </si>
  <si>
    <t>Unappropriated</t>
  </si>
  <si>
    <t>reserve</t>
  </si>
  <si>
    <t>ordinary shares</t>
  </si>
  <si>
    <t>share capital</t>
  </si>
  <si>
    <t>shareholders'</t>
  </si>
  <si>
    <t>- equity</t>
  </si>
  <si>
    <t>surplus on</t>
  </si>
  <si>
    <t>adjustment</t>
  </si>
  <si>
    <t>statutory</t>
  </si>
  <si>
    <t xml:space="preserve">Premium on </t>
  </si>
  <si>
    <t>paid-up</t>
  </si>
  <si>
    <t>Total</t>
  </si>
  <si>
    <t>components of</t>
  </si>
  <si>
    <t>debentures</t>
  </si>
  <si>
    <t>Revaluation</t>
  </si>
  <si>
    <t xml:space="preserve">fair value </t>
  </si>
  <si>
    <t>Appropriated-</t>
  </si>
  <si>
    <t xml:space="preserve">Issued and </t>
  </si>
  <si>
    <t>Total other</t>
  </si>
  <si>
    <t xml:space="preserve">Convertible </t>
  </si>
  <si>
    <t>Accumulated</t>
  </si>
  <si>
    <t>Other comprehensive income</t>
  </si>
  <si>
    <t>Other components of shareholders’ equity</t>
  </si>
  <si>
    <t>Statement of changes in shareholders' equity (continued)</t>
  </si>
  <si>
    <t xml:space="preserve">  - Dividend paid of subsidiaries</t>
  </si>
  <si>
    <t xml:space="preserve">  - Purchase of investments in subsidiary</t>
  </si>
  <si>
    <t>Change in non-controlling interests of subsidiaries</t>
  </si>
  <si>
    <t xml:space="preserve">   as equity securities from an associate</t>
  </si>
  <si>
    <t xml:space="preserve">Share of Interest paid for convertible debentures treated </t>
  </si>
  <si>
    <t xml:space="preserve">   due to the adoption of new financial reporting standards (Note 2)</t>
  </si>
  <si>
    <t>Cumulative effects of changes in accounting policies</t>
  </si>
  <si>
    <t>subsidiaries</t>
  </si>
  <si>
    <t>the Company</t>
  </si>
  <si>
    <t>associates</t>
  </si>
  <si>
    <t>foreign currency</t>
  </si>
  <si>
    <t>restructure</t>
  </si>
  <si>
    <t>of the</t>
  </si>
  <si>
    <t>owners of</t>
  </si>
  <si>
    <t>equity from</t>
  </si>
  <si>
    <t>statements in</t>
  </si>
  <si>
    <t>book value of</t>
  </si>
  <si>
    <t>shareholding</t>
  </si>
  <si>
    <t>interest</t>
  </si>
  <si>
    <t>attributable to</t>
  </si>
  <si>
    <t xml:space="preserve">financial </t>
  </si>
  <si>
    <t>investment over</t>
  </si>
  <si>
    <t>Difference from</t>
  </si>
  <si>
    <t>non-controlling</t>
  </si>
  <si>
    <t>Total equity</t>
  </si>
  <si>
    <t xml:space="preserve">components of </t>
  </si>
  <si>
    <t xml:space="preserve">translation of </t>
  </si>
  <si>
    <t xml:space="preserve">Surplus of </t>
  </si>
  <si>
    <t>Share of other</t>
  </si>
  <si>
    <t>differences on</t>
  </si>
  <si>
    <t>Equity</t>
  </si>
  <si>
    <t xml:space="preserve">Exchange </t>
  </si>
  <si>
    <t xml:space="preserve">Statement of changes in shareholders' equity (continued) </t>
  </si>
  <si>
    <t xml:space="preserve">  - Purchase of investments in subsidiaries</t>
  </si>
  <si>
    <t>Surplus</t>
  </si>
  <si>
    <t xml:space="preserve">Statement of changes in shareholders' equity </t>
  </si>
  <si>
    <t/>
  </si>
  <si>
    <t>2, 5</t>
  </si>
  <si>
    <t>2, 3, 4</t>
  </si>
  <si>
    <t>2, 8</t>
  </si>
  <si>
    <t>2, 6</t>
  </si>
  <si>
    <t>2, 9</t>
  </si>
  <si>
    <t>2, 10</t>
  </si>
  <si>
    <t>4, 12</t>
  </si>
  <si>
    <t>2, 4</t>
  </si>
  <si>
    <t>2, 4, 15</t>
  </si>
  <si>
    <t>2, 15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</si>
</sst>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 -    &quot;_);_(@_)"/>
    <numFmt numFmtId="166" formatCode="dd\ mmmm\ yyyy"/>
    <numFmt numFmtId="167" formatCode="_(* #,##0_);_(* \(#,##0\);_(* &quot;-&quot;??_);_(@_)"/>
    <numFmt numFmtId="168" formatCode="_(* #,##0.0_);_(* \(#,##0.0\);_(* &quot;-&quot;??_);_(@_)"/>
  </numFmts>
  <fonts count="15" x14ac:knownFonts="1">
    <font>
      <sz val="15"/>
      <name val="Angsana New"/>
      <family val="1"/>
    </font>
    <font>
      <sz val="11"/>
      <name val="Calibri"/>
      <family val="2"/>
    </font>
    <font>
      <sz val="9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5"/>
      <name val="Angsana New"/>
      <family val="1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14"/>
      <name val="Angsana New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164" fontId="0" fillId="0" borderId="0"/>
    <xf numFmtId="43" fontId="9" fillId="0" borderId="0" applyFont="0" applyFill="0" applyBorder="0" applyAlignment="0" applyProtection="0"/>
    <xf numFmtId="0" fontId="1" fillId="0" borderId="0"/>
    <xf numFmtId="164" fontId="12" fillId="0" borderId="0"/>
    <xf numFmtId="164" fontId="5" fillId="0" borderId="0"/>
    <xf numFmtId="4" fontId="1" fillId="0" borderId="0" applyFont="0" applyFill="0" applyBorder="0" applyAlignment="0" applyProtection="0"/>
  </cellStyleXfs>
  <cellXfs count="180">
    <xf numFmtId="164" fontId="0" fillId="0" borderId="0" xfId="0"/>
    <xf numFmtId="38" fontId="2" fillId="0" borderId="0" xfId="2" applyNumberFormat="1" applyFont="1" applyFill="1" applyAlignment="1"/>
    <xf numFmtId="37" fontId="2" fillId="0" borderId="0" xfId="2" applyNumberFormat="1" applyFont="1" applyFill="1" applyAlignment="1"/>
    <xf numFmtId="38" fontId="3" fillId="0" borderId="0" xfId="2" applyNumberFormat="1" applyFont="1" applyFill="1" applyAlignment="1"/>
    <xf numFmtId="0" fontId="4" fillId="0" borderId="0" xfId="2" applyFont="1" applyFill="1" applyAlignment="1"/>
    <xf numFmtId="0" fontId="4" fillId="0" borderId="0" xfId="2" applyFont="1" applyFill="1" applyAlignment="1">
      <alignment horizontal="right"/>
    </xf>
    <xf numFmtId="0" fontId="2" fillId="0" borderId="0" xfId="2" applyFont="1" applyFill="1" applyBorder="1" applyAlignment="1"/>
    <xf numFmtId="0" fontId="2" fillId="0" borderId="1" xfId="2" applyFont="1" applyFill="1" applyBorder="1" applyAlignment="1"/>
    <xf numFmtId="0" fontId="2" fillId="0" borderId="0" xfId="2" applyFont="1" applyFill="1" applyAlignment="1"/>
    <xf numFmtId="38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/>
    <xf numFmtId="41" fontId="1" fillId="0" borderId="0" xfId="0" applyNumberFormat="1" applyFont="1" applyFill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41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Alignment="1">
      <alignment horizontal="center" wrapText="1"/>
    </xf>
    <xf numFmtId="37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 applyBorder="1" applyAlignment="1">
      <alignment horizontal="center"/>
    </xf>
    <xf numFmtId="0" fontId="2" fillId="0" borderId="0" xfId="2" applyNumberFormat="1" applyFont="1" applyFill="1" applyBorder="1" applyAlignment="1">
      <alignment horizontal="center"/>
    </xf>
    <xf numFmtId="166" fontId="2" fillId="0" borderId="0" xfId="2" quotePrefix="1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horizontal="center"/>
    </xf>
    <xf numFmtId="38" fontId="2" fillId="0" borderId="0" xfId="0" applyNumberFormat="1" applyFont="1" applyFill="1" applyAlignment="1">
      <alignment horizontal="center"/>
    </xf>
    <xf numFmtId="0" fontId="2" fillId="0" borderId="0" xfId="2" applyNumberFormat="1" applyFont="1" applyFill="1" applyAlignment="1"/>
    <xf numFmtId="166" fontId="2" fillId="0" borderId="3" xfId="2" quotePrefix="1" applyNumberFormat="1" applyFont="1" applyFill="1" applyBorder="1" applyAlignment="1">
      <alignment horizontal="center"/>
    </xf>
    <xf numFmtId="166" fontId="7" fillId="0" borderId="0" xfId="2" quotePrefix="1" applyNumberFormat="1" applyFont="1" applyFill="1" applyBorder="1" applyAlignment="1">
      <alignment horizontal="center"/>
    </xf>
    <xf numFmtId="0" fontId="7" fillId="0" borderId="0" xfId="2" quotePrefix="1" applyNumberFormat="1" applyFont="1" applyFill="1" applyBorder="1" applyAlignment="1">
      <alignment horizontal="center"/>
    </xf>
    <xf numFmtId="0" fontId="7" fillId="0" borderId="0" xfId="2" applyNumberFormat="1" applyFont="1" applyFill="1" applyAlignment="1"/>
    <xf numFmtId="0" fontId="7" fillId="0" borderId="0" xfId="2" applyNumberFormat="1" applyFont="1" applyFill="1" applyAlignment="1">
      <alignment horizontal="center"/>
    </xf>
    <xf numFmtId="37" fontId="2" fillId="0" borderId="0" xfId="2" applyNumberFormat="1" applyFont="1" applyFill="1" applyBorder="1" applyAlignment="1">
      <alignment horizontal="center"/>
    </xf>
    <xf numFmtId="37" fontId="2" fillId="0" borderId="0" xfId="2" applyNumberFormat="1" applyFont="1" applyFill="1" applyBorder="1" applyAlignment="1"/>
    <xf numFmtId="37" fontId="2" fillId="0" borderId="0" xfId="2" applyNumberFormat="1" applyFont="1" applyFill="1" applyAlignment="1">
      <alignment horizontal="right"/>
    </xf>
    <xf numFmtId="0" fontId="6" fillId="0" borderId="0" xfId="2" applyFont="1" applyFill="1" applyAlignment="1"/>
    <xf numFmtId="37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Border="1" applyAlignment="1"/>
    <xf numFmtId="41" fontId="2" fillId="0" borderId="5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/>
    <xf numFmtId="37" fontId="1" fillId="0" borderId="0" xfId="0" applyNumberFormat="1" applyFont="1" applyFill="1" applyBorder="1" applyAlignment="1"/>
    <xf numFmtId="38" fontId="2" fillId="0" borderId="0" xfId="0" applyNumberFormat="1" applyFont="1" applyFill="1" applyBorder="1" applyAlignment="1">
      <alignment horizontal="center"/>
    </xf>
    <xf numFmtId="37" fontId="2" fillId="0" borderId="0" xfId="2" applyNumberFormat="1" applyFont="1" applyFill="1" applyAlignment="1">
      <alignment horizontal="centerContinuous"/>
    </xf>
    <xf numFmtId="38" fontId="2" fillId="0" borderId="0" xfId="2" applyNumberFormat="1" applyFont="1" applyFill="1" applyAlignment="1">
      <alignment horizontal="centerContinuous"/>
    </xf>
    <xf numFmtId="43" fontId="2" fillId="0" borderId="0" xfId="1" applyFont="1" applyFill="1"/>
    <xf numFmtId="43" fontId="3" fillId="0" borderId="0" xfId="1" applyFont="1" applyFill="1" applyAlignment="1"/>
    <xf numFmtId="43" fontId="3" fillId="0" borderId="0" xfId="1" applyFont="1" applyFill="1" applyBorder="1" applyAlignment="1"/>
    <xf numFmtId="43" fontId="3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/>
    <xf numFmtId="43" fontId="3" fillId="0" borderId="0" xfId="1" applyFont="1" applyFill="1" applyAlignment="1">
      <alignment horizontal="right"/>
    </xf>
    <xf numFmtId="43" fontId="1" fillId="0" borderId="0" xfId="1" applyFont="1" applyFill="1" applyBorder="1" applyAlignment="1">
      <alignment horizontal="center"/>
    </xf>
    <xf numFmtId="43" fontId="2" fillId="0" borderId="0" xfId="1" applyFont="1" applyFill="1" applyBorder="1" applyAlignment="1"/>
    <xf numFmtId="43" fontId="2" fillId="0" borderId="0" xfId="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167" fontId="2" fillId="0" borderId="0" xfId="1" applyNumberFormat="1" applyFont="1" applyFill="1" applyAlignment="1">
      <alignment horizontal="right"/>
    </xf>
    <xf numFmtId="43" fontId="6" fillId="0" borderId="0" xfId="1" applyFont="1" applyFill="1" applyBorder="1" applyAlignment="1"/>
    <xf numFmtId="167" fontId="2" fillId="0" borderId="2" xfId="1" applyNumberFormat="1" applyFont="1" applyFill="1" applyBorder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167" fontId="2" fillId="0" borderId="5" xfId="1" applyNumberFormat="1" applyFont="1" applyFill="1" applyBorder="1" applyAlignment="1">
      <alignment horizontal="right"/>
    </xf>
    <xf numFmtId="0" fontId="2" fillId="0" borderId="5" xfId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0" borderId="0" xfId="1" quotePrefix="1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43" fontId="2" fillId="0" borderId="3" xfId="1" applyFont="1" applyFill="1" applyBorder="1" applyAlignment="1">
      <alignment horizontal="center"/>
    </xf>
    <xf numFmtId="43" fontId="2" fillId="0" borderId="0" xfId="1" quotePrefix="1" applyFont="1" applyFill="1" applyBorder="1" applyAlignment="1">
      <alignment horizontal="center"/>
    </xf>
    <xf numFmtId="43" fontId="2" fillId="0" borderId="0" xfId="1" applyFont="1" applyFill="1" applyAlignment="1">
      <alignment horizontal="centerContinuous"/>
    </xf>
    <xf numFmtId="43" fontId="6" fillId="0" borderId="0" xfId="1" applyFont="1" applyFill="1" applyAlignment="1">
      <alignment horizontal="left"/>
    </xf>
    <xf numFmtId="43" fontId="6" fillId="0" borderId="0" xfId="1" applyFont="1" applyFill="1" applyAlignment="1"/>
    <xf numFmtId="0" fontId="4" fillId="0" borderId="0" xfId="1" applyNumberFormat="1" applyFont="1" applyFill="1" applyAlignment="1">
      <alignment horizontal="right"/>
    </xf>
    <xf numFmtId="43" fontId="2" fillId="0" borderId="5" xfId="1" applyFont="1" applyFill="1" applyBorder="1" applyAlignment="1">
      <alignment horizontal="right"/>
    </xf>
    <xf numFmtId="43" fontId="2" fillId="0" borderId="3" xfId="1" applyFont="1" applyFill="1" applyBorder="1" applyAlignment="1">
      <alignment horizontal="right"/>
    </xf>
    <xf numFmtId="167" fontId="2" fillId="0" borderId="3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left"/>
    </xf>
    <xf numFmtId="167" fontId="2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Alignment="1">
      <alignment horizontal="center"/>
    </xf>
    <xf numFmtId="167" fontId="2" fillId="0" borderId="4" xfId="1" applyNumberFormat="1" applyFont="1" applyFill="1" applyBorder="1" applyAlignment="1">
      <alignment horizontal="right"/>
    </xf>
    <xf numFmtId="167" fontId="2" fillId="0" borderId="0" xfId="1" applyNumberFormat="1" applyFont="1" applyFill="1" applyAlignment="1"/>
    <xf numFmtId="43" fontId="1" fillId="0" borderId="0" xfId="1" applyFont="1" applyFill="1" applyAlignment="1"/>
    <xf numFmtId="167" fontId="2" fillId="0" borderId="4" xfId="1" quotePrefix="1" applyNumberFormat="1" applyFont="1" applyFill="1" applyBorder="1" applyAlignment="1" applyProtection="1">
      <alignment horizontal="center"/>
    </xf>
    <xf numFmtId="43" fontId="10" fillId="0" borderId="0" xfId="1" applyFont="1" applyFill="1" applyAlignment="1"/>
    <xf numFmtId="167" fontId="2" fillId="0" borderId="5" xfId="1" quotePrefix="1" applyNumberFormat="1" applyFont="1" applyFill="1" applyBorder="1" applyAlignment="1" applyProtection="1">
      <alignment horizontal="center"/>
    </xf>
    <xf numFmtId="167" fontId="2" fillId="0" borderId="0" xfId="1" applyNumberFormat="1" applyFont="1" applyFill="1" applyBorder="1" applyAlignment="1"/>
    <xf numFmtId="43" fontId="1" fillId="0" borderId="0" xfId="1" applyFont="1" applyFill="1" applyAlignment="1">
      <alignment horizontal="center"/>
    </xf>
    <xf numFmtId="43" fontId="8" fillId="0" borderId="0" xfId="1" applyFont="1" applyFill="1" applyBorder="1" applyAlignment="1">
      <alignment horizontal="center"/>
    </xf>
    <xf numFmtId="43" fontId="11" fillId="0" borderId="0" xfId="1" applyFont="1" applyFill="1" applyAlignment="1"/>
    <xf numFmtId="167" fontId="2" fillId="0" borderId="0" xfId="1" quotePrefix="1" applyNumberFormat="1" applyFont="1" applyFill="1" applyAlignment="1" applyProtection="1">
      <alignment horizontal="center"/>
    </xf>
    <xf numFmtId="43" fontId="2" fillId="0" borderId="0" xfId="1" quotePrefix="1" applyFont="1" applyFill="1" applyAlignment="1" applyProtection="1">
      <alignment horizontal="center"/>
    </xf>
    <xf numFmtId="43" fontId="7" fillId="0" borderId="0" xfId="1" applyFont="1" applyFill="1" applyAlignment="1">
      <alignment horizontal="center"/>
    </xf>
    <xf numFmtId="0" fontId="4" fillId="0" borderId="0" xfId="1" applyNumberFormat="1" applyFont="1" applyFill="1" applyAlignment="1"/>
    <xf numFmtId="43" fontId="3" fillId="0" borderId="0" xfId="1" applyFont="1" applyFill="1" applyAlignment="1">
      <alignment horizontal="center"/>
    </xf>
    <xf numFmtId="43" fontId="2" fillId="0" borderId="4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center"/>
    </xf>
    <xf numFmtId="43" fontId="1" fillId="0" borderId="0" xfId="1" applyFont="1" applyFill="1" applyBorder="1" applyAlignment="1">
      <alignment horizontal="right"/>
    </xf>
    <xf numFmtId="167" fontId="1" fillId="0" borderId="0" xfId="1" applyNumberFormat="1" applyFont="1" applyFill="1" applyBorder="1" applyAlignment="1">
      <alignment horizontal="right"/>
    </xf>
    <xf numFmtId="167" fontId="1" fillId="0" borderId="0" xfId="1" applyNumberFormat="1" applyFont="1" applyFill="1" applyBorder="1" applyAlignment="1">
      <alignment horizontal="center"/>
    </xf>
    <xf numFmtId="167" fontId="1" fillId="0" borderId="0" xfId="1" applyNumberFormat="1" applyFont="1" applyFill="1" applyBorder="1" applyAlignment="1">
      <alignment horizontal="center" wrapText="1"/>
    </xf>
    <xf numFmtId="167" fontId="2" fillId="0" borderId="6" xfId="1" applyNumberFormat="1" applyFont="1" applyFill="1" applyBorder="1" applyAlignment="1">
      <alignment horizontal="right"/>
    </xf>
    <xf numFmtId="167" fontId="2" fillId="0" borderId="7" xfId="1" applyNumberFormat="1" applyFont="1" applyFill="1" applyBorder="1" applyAlignment="1">
      <alignment horizontal="right"/>
    </xf>
    <xf numFmtId="167" fontId="2" fillId="0" borderId="8" xfId="1" applyNumberFormat="1" applyFont="1" applyFill="1" applyBorder="1" applyAlignment="1">
      <alignment horizontal="right"/>
    </xf>
    <xf numFmtId="167" fontId="1" fillId="0" borderId="0" xfId="1" applyNumberFormat="1" applyFont="1" applyFill="1" applyAlignment="1">
      <alignment horizontal="center"/>
    </xf>
    <xf numFmtId="164" fontId="13" fillId="0" borderId="0" xfId="3" applyFont="1" applyFill="1" applyAlignment="1"/>
    <xf numFmtId="37" fontId="13" fillId="0" borderId="0" xfId="3" applyNumberFormat="1" applyFont="1" applyFill="1" applyAlignment="1"/>
    <xf numFmtId="164" fontId="13" fillId="0" borderId="0" xfId="3" applyFont="1" applyFill="1" applyBorder="1" applyAlignment="1"/>
    <xf numFmtId="164" fontId="13" fillId="0" borderId="0" xfId="4" applyFont="1" applyFill="1" applyAlignment="1"/>
    <xf numFmtId="37" fontId="13" fillId="0" borderId="0" xfId="4" applyNumberFormat="1" applyFont="1" applyFill="1" applyAlignment="1"/>
    <xf numFmtId="41" fontId="13" fillId="0" borderId="0" xfId="2" applyNumberFormat="1" applyFont="1" applyFill="1" applyBorder="1" applyAlignment="1">
      <alignment horizontal="right"/>
    </xf>
    <xf numFmtId="41" fontId="13" fillId="0" borderId="0" xfId="2" applyNumberFormat="1" applyFont="1" applyFill="1" applyAlignment="1">
      <alignment horizontal="right"/>
    </xf>
    <xf numFmtId="165" fontId="13" fillId="0" borderId="0" xfId="4" applyNumberFormat="1" applyFont="1" applyFill="1" applyBorder="1" applyAlignment="1">
      <alignment horizontal="right"/>
    </xf>
    <xf numFmtId="0" fontId="14" fillId="0" borderId="0" xfId="2" applyFont="1" applyFill="1" applyAlignment="1"/>
    <xf numFmtId="41" fontId="13" fillId="0" borderId="2" xfId="2" applyNumberFormat="1" applyFont="1" applyFill="1" applyBorder="1" applyAlignment="1">
      <alignment horizontal="right"/>
    </xf>
    <xf numFmtId="164" fontId="13" fillId="0" borderId="0" xfId="4" applyFont="1" applyFill="1" applyAlignment="1">
      <alignment horizontal="center"/>
    </xf>
    <xf numFmtId="0" fontId="13" fillId="0" borderId="0" xfId="2" applyFont="1" applyFill="1" applyBorder="1" applyAlignment="1"/>
    <xf numFmtId="41" fontId="13" fillId="0" borderId="6" xfId="4" applyNumberFormat="1" applyFont="1" applyFill="1" applyBorder="1" applyAlignment="1"/>
    <xf numFmtId="41" fontId="13" fillId="0" borderId="6" xfId="2" applyNumberFormat="1" applyFont="1" applyFill="1" applyBorder="1" applyAlignment="1">
      <alignment horizontal="right"/>
    </xf>
    <xf numFmtId="41" fontId="13" fillId="0" borderId="0" xfId="5" applyNumberFormat="1" applyFont="1" applyFill="1" applyBorder="1" applyAlignment="1">
      <alignment horizontal="right"/>
    </xf>
    <xf numFmtId="41" fontId="13" fillId="0" borderId="8" xfId="2" applyNumberFormat="1" applyFont="1" applyFill="1" applyBorder="1" applyAlignment="1">
      <alignment horizontal="right"/>
    </xf>
    <xf numFmtId="164" fontId="14" fillId="0" borderId="0" xfId="0" applyFont="1" applyFill="1" applyAlignment="1"/>
    <xf numFmtId="167" fontId="13" fillId="0" borderId="3" xfId="1" applyNumberFormat="1" applyFont="1" applyFill="1" applyBorder="1" applyAlignment="1"/>
    <xf numFmtId="167" fontId="13" fillId="0" borderId="0" xfId="1" applyNumberFormat="1" applyFont="1" applyFill="1" applyAlignment="1"/>
    <xf numFmtId="41" fontId="13" fillId="0" borderId="3" xfId="2" applyNumberFormat="1" applyFont="1" applyFill="1" applyBorder="1" applyAlignment="1">
      <alignment horizontal="right"/>
    </xf>
    <xf numFmtId="167" fontId="13" fillId="0" borderId="0" xfId="1" applyNumberFormat="1" applyFont="1" applyFill="1" applyBorder="1" applyAlignment="1">
      <alignment horizontal="right"/>
    </xf>
    <xf numFmtId="164" fontId="14" fillId="0" borderId="0" xfId="3" applyFont="1" applyFill="1" applyAlignment="1"/>
    <xf numFmtId="164" fontId="13" fillId="0" borderId="0" xfId="3" applyFont="1" applyFill="1" applyAlignment="1">
      <alignment horizontal="center"/>
    </xf>
    <xf numFmtId="37" fontId="13" fillId="0" borderId="0" xfId="3" applyNumberFormat="1" applyFont="1" applyFill="1" applyAlignment="1">
      <alignment horizontal="center"/>
    </xf>
    <xf numFmtId="37" fontId="13" fillId="0" borderId="0" xfId="2" applyNumberFormat="1" applyFont="1" applyFill="1" applyBorder="1" applyAlignment="1">
      <alignment horizontal="center"/>
    </xf>
    <xf numFmtId="167" fontId="13" fillId="0" borderId="0" xfId="0" applyNumberFormat="1" applyFont="1" applyFill="1" applyBorder="1" applyAlignment="1">
      <alignment horizontal="center"/>
    </xf>
    <xf numFmtId="37" fontId="13" fillId="0" borderId="0" xfId="2" applyNumberFormat="1" applyFont="1" applyFill="1" applyAlignment="1">
      <alignment horizontal="center"/>
    </xf>
    <xf numFmtId="37" fontId="13" fillId="0" borderId="0" xfId="3" applyNumberFormat="1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center"/>
    </xf>
    <xf numFmtId="0" fontId="1" fillId="0" borderId="0" xfId="2" applyNumberFormat="1" applyFont="1" applyFill="1" applyAlignment="1">
      <alignment horizontal="center"/>
    </xf>
    <xf numFmtId="37" fontId="13" fillId="0" borderId="3" xfId="2" applyNumberFormat="1" applyFont="1" applyFill="1" applyBorder="1" applyAlignment="1">
      <alignment horizontal="center"/>
    </xf>
    <xf numFmtId="167" fontId="13" fillId="0" borderId="3" xfId="0" applyNumberFormat="1" applyFont="1" applyFill="1" applyBorder="1" applyAlignment="1">
      <alignment horizontal="center"/>
    </xf>
    <xf numFmtId="37" fontId="13" fillId="0" borderId="3" xfId="3" applyNumberFormat="1" applyFont="1" applyFill="1" applyBorder="1" applyAlignment="1">
      <alignment horizontal="center"/>
    </xf>
    <xf numFmtId="37" fontId="13" fillId="0" borderId="3" xfId="0" applyNumberFormat="1" applyFont="1" applyFill="1" applyBorder="1" applyAlignment="1">
      <alignment horizontal="center"/>
    </xf>
    <xf numFmtId="167" fontId="13" fillId="0" borderId="0" xfId="0" applyNumberFormat="1" applyFont="1" applyFill="1" applyAlignment="1">
      <alignment horizontal="center"/>
    </xf>
    <xf numFmtId="37" fontId="13" fillId="0" borderId="0" xfId="3" quotePrefix="1" applyNumberFormat="1" applyFont="1" applyFill="1" applyAlignment="1">
      <alignment horizontal="center"/>
    </xf>
    <xf numFmtId="37" fontId="13" fillId="0" borderId="0" xfId="2" applyNumberFormat="1" applyFont="1" applyFill="1" applyBorder="1" applyAlignment="1"/>
    <xf numFmtId="37" fontId="13" fillId="0" borderId="0" xfId="0" applyNumberFormat="1" applyFont="1" applyFill="1" applyAlignment="1">
      <alignment horizontal="center"/>
    </xf>
    <xf numFmtId="37" fontId="13" fillId="0" borderId="0" xfId="3" applyNumberFormat="1" applyFont="1" applyFill="1" applyBorder="1" applyAlignment="1"/>
    <xf numFmtId="37" fontId="13" fillId="0" borderId="0" xfId="3" applyNumberFormat="1" applyFont="1" applyFill="1" applyBorder="1" applyAlignment="1">
      <alignment horizontal="centerContinuous"/>
    </xf>
    <xf numFmtId="164" fontId="13" fillId="0" borderId="0" xfId="3" applyFont="1" applyFill="1" applyBorder="1" applyAlignment="1">
      <alignment horizontal="center"/>
    </xf>
    <xf numFmtId="37" fontId="13" fillId="0" borderId="9" xfId="3" applyNumberFormat="1" applyFont="1" applyFill="1" applyBorder="1" applyAlignment="1"/>
    <xf numFmtId="37" fontId="13" fillId="0" borderId="5" xfId="3" applyNumberFormat="1" applyFont="1" applyFill="1" applyBorder="1" applyAlignment="1">
      <alignment horizontal="centerContinuous"/>
    </xf>
    <xf numFmtId="0" fontId="13" fillId="0" borderId="3" xfId="2" applyFont="1" applyFill="1" applyBorder="1" applyAlignment="1"/>
    <xf numFmtId="37" fontId="13" fillId="0" borderId="3" xfId="3" applyNumberFormat="1" applyFont="1" applyFill="1" applyBorder="1" applyAlignment="1">
      <alignment horizontal="centerContinuous"/>
    </xf>
    <xf numFmtId="37" fontId="13" fillId="0" borderId="0" xfId="2" applyNumberFormat="1" applyFont="1" applyFill="1" applyBorder="1" applyAlignment="1">
      <alignment horizontal="right"/>
    </xf>
    <xf numFmtId="0" fontId="13" fillId="0" borderId="0" xfId="2" applyFont="1" applyFill="1" applyAlignment="1"/>
    <xf numFmtId="0" fontId="14" fillId="0" borderId="0" xfId="2" quotePrefix="1" applyFont="1" applyFill="1" applyAlignment="1"/>
    <xf numFmtId="49" fontId="13" fillId="0" borderId="0" xfId="2" applyNumberFormat="1" applyFont="1" applyFill="1" applyAlignment="1">
      <alignment horizontal="right"/>
    </xf>
    <xf numFmtId="0" fontId="13" fillId="0" borderId="0" xfId="2" quotePrefix="1" applyFont="1" applyFill="1" applyBorder="1" applyAlignment="1"/>
    <xf numFmtId="41" fontId="13" fillId="0" borderId="9" xfId="2" applyNumberFormat="1" applyFont="1" applyFill="1" applyBorder="1" applyAlignment="1">
      <alignment horizontal="right"/>
    </xf>
    <xf numFmtId="164" fontId="13" fillId="0" borderId="0" xfId="4" applyFont="1" applyFill="1" applyBorder="1" applyAlignment="1"/>
    <xf numFmtId="0" fontId="13" fillId="0" borderId="0" xfId="2" applyFont="1" applyFill="1" applyAlignment="1">
      <alignment horizontal="center"/>
    </xf>
    <xf numFmtId="164" fontId="13" fillId="0" borderId="0" xfId="0" applyFont="1" applyFill="1" applyAlignment="1"/>
    <xf numFmtId="37" fontId="13" fillId="0" borderId="9" xfId="3" applyNumberFormat="1" applyFont="1" applyFill="1" applyBorder="1" applyAlignment="1">
      <alignment horizontal="centerContinuous"/>
    </xf>
    <xf numFmtId="164" fontId="13" fillId="0" borderId="9" xfId="3" applyFont="1" applyFill="1" applyBorder="1" applyAlignment="1"/>
    <xf numFmtId="37" fontId="13" fillId="0" borderId="0" xfId="2" applyNumberFormat="1" applyFont="1" applyFill="1" applyAlignment="1"/>
    <xf numFmtId="0" fontId="14" fillId="0" borderId="0" xfId="2" applyFont="1" applyFill="1" applyAlignment="1">
      <alignment horizontal="left"/>
    </xf>
    <xf numFmtId="0" fontId="14" fillId="0" borderId="0" xfId="2" quotePrefix="1" applyFont="1" applyFill="1" applyAlignment="1">
      <alignment horizontal="left"/>
    </xf>
    <xf numFmtId="164" fontId="13" fillId="0" borderId="0" xfId="4" applyFont="1" applyFill="1" applyBorder="1" applyAlignment="1">
      <alignment horizontal="center"/>
    </xf>
    <xf numFmtId="0" fontId="1" fillId="0" borderId="0" xfId="2" applyFont="1" applyFill="1" applyBorder="1" applyAlignment="1">
      <alignment horizontal="center"/>
    </xf>
    <xf numFmtId="164" fontId="13" fillId="0" borderId="3" xfId="3" applyFont="1" applyFill="1" applyBorder="1" applyAlignment="1">
      <alignment horizontal="center"/>
    </xf>
    <xf numFmtId="168" fontId="8" fillId="0" borderId="0" xfId="1" applyNumberFormat="1" applyFont="1" applyFill="1" applyBorder="1" applyAlignment="1">
      <alignment horizontal="center"/>
    </xf>
    <xf numFmtId="37" fontId="2" fillId="0" borderId="3" xfId="2" applyNumberFormat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right"/>
    </xf>
    <xf numFmtId="37" fontId="13" fillId="0" borderId="5" xfId="3" applyNumberFormat="1" applyFont="1" applyFill="1" applyBorder="1" applyAlignment="1">
      <alignment horizontal="center"/>
    </xf>
  </cellXfs>
  <cellStyles count="6">
    <cellStyle name="Comma" xfId="1" builtinId="3"/>
    <cellStyle name="Comma_B251 - Bs&amp;ple_Q1'2009" xfId="5"/>
    <cellStyle name="Normal" xfId="0" builtinId="0"/>
    <cellStyle name="Normal_B251 - Bs&amp;ple_Q1'2009" xfId="2"/>
    <cellStyle name="Normal_B251 - Bs&amp;Plt" xfId="4"/>
    <cellStyle name="Normal_conso-Samitivej03-Accounts-A3112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Relationship Id="rId4" Type="http://schemas.openxmlformats.org/officeDocument/2006/relationships/customProperty" Target="../customProperty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1"/>
  <sheetViews>
    <sheetView showGridLines="0" tabSelected="1" zoomScaleNormal="100" zoomScaleSheetLayoutView="115" workbookViewId="0"/>
  </sheetViews>
  <sheetFormatPr defaultColWidth="10.7109375" defaultRowHeight="21" customHeight="1" x14ac:dyDescent="0.2"/>
  <cols>
    <col min="1" max="1" width="42.7109375" style="1" customWidth="1"/>
    <col min="2" max="2" width="6.5703125" style="1" customWidth="1"/>
    <col min="3" max="3" width="1.7109375" style="1" customWidth="1"/>
    <col min="4" max="4" width="15.7109375" style="2" customWidth="1"/>
    <col min="5" max="5" width="1.28515625" style="2" customWidth="1"/>
    <col min="6" max="6" width="15.7109375" style="2" customWidth="1"/>
    <col min="7" max="7" width="1.28515625" style="2" customWidth="1"/>
    <col min="8" max="8" width="15.7109375" style="2" customWidth="1"/>
    <col min="9" max="9" width="1.28515625" style="2" customWidth="1"/>
    <col min="10" max="10" width="15.7109375" style="2" customWidth="1"/>
    <col min="11" max="11" width="0.85546875" style="2" customWidth="1"/>
    <col min="12" max="12" width="15.140625" style="1" customWidth="1"/>
    <col min="13" max="13" width="10.7109375" style="1"/>
    <col min="14" max="14" width="12.28515625" style="1" customWidth="1"/>
    <col min="15" max="16384" width="10.7109375" style="1"/>
  </cols>
  <sheetData>
    <row r="1" spans="1:12" ht="21" customHeight="1" x14ac:dyDescent="0.2">
      <c r="A1" s="42" t="s">
        <v>31</v>
      </c>
      <c r="B1" s="55"/>
      <c r="C1" s="55"/>
      <c r="D1" s="54"/>
      <c r="E1" s="54"/>
      <c r="F1" s="54"/>
      <c r="G1" s="54"/>
      <c r="H1" s="54"/>
      <c r="I1" s="54"/>
      <c r="J1" s="54"/>
      <c r="K1" s="54"/>
    </row>
    <row r="2" spans="1:12" ht="21" customHeight="1" x14ac:dyDescent="0.2">
      <c r="A2" s="42" t="s">
        <v>92</v>
      </c>
      <c r="B2" s="55"/>
      <c r="C2" s="55"/>
      <c r="D2" s="54"/>
      <c r="E2" s="54"/>
      <c r="F2" s="54"/>
      <c r="G2" s="54"/>
      <c r="H2" s="54"/>
      <c r="I2" s="54"/>
      <c r="J2" s="54"/>
      <c r="K2" s="54"/>
    </row>
    <row r="3" spans="1:12" ht="21" customHeight="1" x14ac:dyDescent="0.2">
      <c r="A3" s="42" t="s">
        <v>29</v>
      </c>
      <c r="H3" s="41"/>
      <c r="J3" s="41"/>
    </row>
    <row r="4" spans="1:12" ht="21" customHeight="1" x14ac:dyDescent="0.2">
      <c r="A4" s="42"/>
      <c r="H4" s="41"/>
      <c r="J4" s="41"/>
      <c r="K4" s="41" t="s">
        <v>28</v>
      </c>
    </row>
    <row r="5" spans="1:12" ht="21" customHeight="1" x14ac:dyDescent="0.2">
      <c r="A5" s="8"/>
      <c r="D5" s="177" t="s">
        <v>27</v>
      </c>
      <c r="E5" s="177"/>
      <c r="F5" s="177"/>
      <c r="G5" s="40"/>
      <c r="H5" s="177" t="s">
        <v>26</v>
      </c>
      <c r="I5" s="177"/>
      <c r="J5" s="177"/>
      <c r="K5" s="177"/>
    </row>
    <row r="6" spans="1:12" ht="21" customHeight="1" x14ac:dyDescent="0.2">
      <c r="A6" s="8"/>
      <c r="D6" s="39" t="s">
        <v>25</v>
      </c>
      <c r="E6" s="39"/>
      <c r="F6" s="39" t="s">
        <v>25</v>
      </c>
      <c r="G6" s="39"/>
      <c r="H6" s="39" t="s">
        <v>25</v>
      </c>
      <c r="I6" s="39"/>
      <c r="J6" s="39" t="s">
        <v>25</v>
      </c>
      <c r="K6" s="39"/>
    </row>
    <row r="7" spans="1:12" s="33" customFormat="1" ht="21" customHeight="1" x14ac:dyDescent="0.2">
      <c r="A7" s="8"/>
      <c r="B7" s="38" t="s">
        <v>62</v>
      </c>
      <c r="C7" s="37"/>
      <c r="D7" s="34" t="s">
        <v>24</v>
      </c>
      <c r="E7" s="35"/>
      <c r="F7" s="34" t="s">
        <v>23</v>
      </c>
      <c r="G7" s="36"/>
      <c r="H7" s="34" t="s">
        <v>24</v>
      </c>
      <c r="I7" s="35"/>
      <c r="J7" s="34" t="s">
        <v>23</v>
      </c>
      <c r="K7" s="31"/>
    </row>
    <row r="8" spans="1:12" s="33" customFormat="1" ht="21" customHeight="1" x14ac:dyDescent="0.2">
      <c r="A8" s="8"/>
      <c r="B8" s="38"/>
      <c r="C8" s="37"/>
      <c r="D8" s="30" t="s">
        <v>22</v>
      </c>
      <c r="E8" s="30"/>
      <c r="F8" s="30" t="s">
        <v>21</v>
      </c>
      <c r="G8" s="31"/>
      <c r="H8" s="30" t="s">
        <v>22</v>
      </c>
      <c r="I8" s="30"/>
      <c r="J8" s="30" t="s">
        <v>21</v>
      </c>
      <c r="K8" s="31"/>
    </row>
    <row r="9" spans="1:12" s="33" customFormat="1" ht="21" customHeight="1" x14ac:dyDescent="0.2">
      <c r="A9" s="8"/>
      <c r="B9" s="38"/>
      <c r="C9" s="37"/>
      <c r="D9" s="30" t="s">
        <v>20</v>
      </c>
      <c r="E9" s="30"/>
      <c r="F9" s="29"/>
      <c r="G9" s="31"/>
      <c r="H9" s="30" t="s">
        <v>20</v>
      </c>
      <c r="I9" s="30"/>
      <c r="J9" s="29"/>
      <c r="K9" s="31"/>
    </row>
    <row r="10" spans="1:12" s="9" customFormat="1" ht="21" customHeight="1" x14ac:dyDescent="0.2">
      <c r="A10" s="15" t="s">
        <v>91</v>
      </c>
      <c r="B10" s="51"/>
      <c r="C10" s="51"/>
      <c r="D10" s="50"/>
      <c r="E10" s="45"/>
      <c r="F10" s="29"/>
      <c r="G10" s="45"/>
      <c r="H10" s="50"/>
      <c r="I10" s="45"/>
      <c r="J10" s="29"/>
      <c r="K10" s="45"/>
      <c r="L10" s="51"/>
    </row>
    <row r="11" spans="1:12" s="9" customFormat="1" ht="21" customHeight="1" x14ac:dyDescent="0.2">
      <c r="A11" s="15" t="s">
        <v>90</v>
      </c>
      <c r="B11" s="51"/>
      <c r="C11" s="51"/>
      <c r="D11" s="45"/>
      <c r="E11" s="45"/>
      <c r="F11" s="45"/>
      <c r="G11" s="45"/>
      <c r="H11" s="45"/>
      <c r="I11" s="45"/>
      <c r="J11" s="45"/>
      <c r="K11" s="45"/>
      <c r="L11" s="51"/>
    </row>
    <row r="12" spans="1:12" s="9" customFormat="1" ht="21" customHeight="1" x14ac:dyDescent="0.2">
      <c r="A12" s="11" t="s">
        <v>89</v>
      </c>
      <c r="B12" s="48" t="s">
        <v>312</v>
      </c>
      <c r="C12" s="19"/>
      <c r="D12" s="13">
        <v>3428450</v>
      </c>
      <c r="E12" s="13"/>
      <c r="F12" s="13">
        <v>4696212</v>
      </c>
      <c r="G12" s="13"/>
      <c r="H12" s="13">
        <v>1607463</v>
      </c>
      <c r="I12" s="13"/>
      <c r="J12" s="13">
        <v>2467290</v>
      </c>
      <c r="K12" s="13"/>
      <c r="L12" s="51"/>
    </row>
    <row r="13" spans="1:12" s="9" customFormat="1" ht="21" customHeight="1" x14ac:dyDescent="0.2">
      <c r="A13" s="11" t="s">
        <v>88</v>
      </c>
      <c r="B13" s="48" t="s">
        <v>313</v>
      </c>
      <c r="C13" s="19"/>
      <c r="D13" s="13">
        <v>0</v>
      </c>
      <c r="E13" s="13"/>
      <c r="F13" s="13">
        <v>899836</v>
      </c>
      <c r="G13" s="13"/>
      <c r="H13" s="13">
        <v>0</v>
      </c>
      <c r="I13" s="13"/>
      <c r="J13" s="13">
        <v>401</v>
      </c>
      <c r="K13" s="13"/>
      <c r="L13" s="51"/>
    </row>
    <row r="14" spans="1:12" s="9" customFormat="1" ht="21" customHeight="1" x14ac:dyDescent="0.2">
      <c r="A14" s="11" t="s">
        <v>87</v>
      </c>
      <c r="B14" s="48" t="s">
        <v>314</v>
      </c>
      <c r="C14" s="19"/>
      <c r="D14" s="13">
        <v>6879468</v>
      </c>
      <c r="E14" s="13"/>
      <c r="F14" s="13">
        <v>8850028</v>
      </c>
      <c r="G14" s="13"/>
      <c r="H14" s="13">
        <v>1572161</v>
      </c>
      <c r="I14" s="13"/>
      <c r="J14" s="13">
        <v>2075116</v>
      </c>
      <c r="K14" s="13"/>
      <c r="L14" s="51"/>
    </row>
    <row r="15" spans="1:12" s="9" customFormat="1" ht="21" customHeight="1" x14ac:dyDescent="0.2">
      <c r="A15" s="11" t="s">
        <v>86</v>
      </c>
      <c r="B15" s="48">
        <v>4</v>
      </c>
      <c r="C15" s="19"/>
      <c r="D15" s="13">
        <v>0</v>
      </c>
      <c r="E15" s="13"/>
      <c r="F15" s="13">
        <v>0</v>
      </c>
      <c r="G15" s="13"/>
      <c r="H15" s="13">
        <v>3513260</v>
      </c>
      <c r="I15" s="13"/>
      <c r="J15" s="13">
        <v>2909780</v>
      </c>
      <c r="K15" s="13"/>
      <c r="L15" s="51"/>
    </row>
    <row r="16" spans="1:12" s="9" customFormat="1" ht="21" hidden="1" customHeight="1" x14ac:dyDescent="0.2">
      <c r="A16" s="11" t="s">
        <v>85</v>
      </c>
      <c r="B16" s="48">
        <v>4</v>
      </c>
      <c r="C16" s="19"/>
      <c r="D16" s="13">
        <v>0</v>
      </c>
      <c r="E16" s="13"/>
      <c r="F16" s="13">
        <v>0</v>
      </c>
      <c r="G16" s="13"/>
      <c r="H16" s="13">
        <v>0</v>
      </c>
      <c r="I16" s="13"/>
      <c r="J16" s="13">
        <v>0</v>
      </c>
      <c r="K16" s="13"/>
      <c r="L16" s="51"/>
    </row>
    <row r="17" spans="1:13" s="51" customFormat="1" ht="21" customHeight="1" x14ac:dyDescent="0.2">
      <c r="A17" s="11" t="s">
        <v>84</v>
      </c>
      <c r="B17" s="48" t="s">
        <v>312</v>
      </c>
      <c r="C17" s="19"/>
      <c r="D17" s="13">
        <v>1892035</v>
      </c>
      <c r="E17" s="13"/>
      <c r="F17" s="13">
        <v>1843365</v>
      </c>
      <c r="G17" s="13"/>
      <c r="H17" s="13">
        <v>111160</v>
      </c>
      <c r="I17" s="13"/>
      <c r="J17" s="13">
        <v>124149</v>
      </c>
      <c r="K17" s="13"/>
      <c r="L17" s="53"/>
    </row>
    <row r="18" spans="1:13" s="51" customFormat="1" ht="21" customHeight="1" x14ac:dyDescent="0.2">
      <c r="A18" s="11" t="s">
        <v>83</v>
      </c>
      <c r="B18" s="48" t="s">
        <v>313</v>
      </c>
      <c r="C18" s="19"/>
      <c r="D18" s="13">
        <v>835596</v>
      </c>
      <c r="E18" s="13"/>
      <c r="F18" s="13">
        <v>0</v>
      </c>
      <c r="G18" s="13"/>
      <c r="H18" s="13">
        <v>264</v>
      </c>
      <c r="I18" s="13"/>
      <c r="J18" s="13">
        <v>0</v>
      </c>
      <c r="K18" s="13"/>
      <c r="L18" s="53"/>
      <c r="M18" s="13"/>
    </row>
    <row r="19" spans="1:13" s="51" customFormat="1" ht="21" customHeight="1" x14ac:dyDescent="0.2">
      <c r="A19" s="11" t="s">
        <v>82</v>
      </c>
      <c r="B19" s="48">
        <v>2</v>
      </c>
      <c r="C19" s="19"/>
      <c r="D19" s="13">
        <v>58045</v>
      </c>
      <c r="E19" s="13"/>
      <c r="F19" s="13">
        <v>35744</v>
      </c>
      <c r="G19" s="13"/>
      <c r="H19" s="13">
        <v>0</v>
      </c>
      <c r="I19" s="13"/>
      <c r="J19" s="13">
        <v>0</v>
      </c>
      <c r="K19" s="13"/>
      <c r="L19" s="53"/>
    </row>
    <row r="20" spans="1:13" s="51" customFormat="1" ht="21" customHeight="1" x14ac:dyDescent="0.2">
      <c r="A20" s="15" t="s">
        <v>81</v>
      </c>
      <c r="B20" s="48"/>
      <c r="C20" s="14"/>
      <c r="D20" s="46">
        <f>SUM(D12:D19)</f>
        <v>13093594</v>
      </c>
      <c r="E20" s="10"/>
      <c r="F20" s="46">
        <f>SUM(F12:F19)</f>
        <v>16325185</v>
      </c>
      <c r="G20" s="10"/>
      <c r="H20" s="46">
        <f>SUM(H12:H19)</f>
        <v>6804308</v>
      </c>
      <c r="I20" s="10"/>
      <c r="J20" s="46">
        <f>SUM(J12:J19)</f>
        <v>7576736</v>
      </c>
      <c r="K20" s="10"/>
    </row>
    <row r="21" spans="1:13" s="51" customFormat="1" ht="21" customHeight="1" x14ac:dyDescent="0.2">
      <c r="A21" s="15" t="s">
        <v>80</v>
      </c>
      <c r="B21" s="48"/>
      <c r="C21" s="14"/>
      <c r="D21" s="10"/>
      <c r="E21" s="10"/>
      <c r="F21" s="10"/>
      <c r="G21" s="10"/>
      <c r="H21" s="10"/>
      <c r="I21" s="10"/>
      <c r="J21" s="10"/>
      <c r="K21" s="10"/>
    </row>
    <row r="22" spans="1:13" s="51" customFormat="1" ht="21" customHeight="1" x14ac:dyDescent="0.2">
      <c r="A22" s="11" t="s">
        <v>79</v>
      </c>
      <c r="B22" s="48" t="s">
        <v>312</v>
      </c>
      <c r="C22" s="14"/>
      <c r="D22" s="13">
        <v>13481</v>
      </c>
      <c r="E22" s="10"/>
      <c r="F22" s="13">
        <v>11262</v>
      </c>
      <c r="G22" s="10"/>
      <c r="H22" s="13">
        <v>0</v>
      </c>
      <c r="I22" s="10"/>
      <c r="J22" s="13">
        <v>0</v>
      </c>
      <c r="K22" s="10"/>
    </row>
    <row r="23" spans="1:13" s="51" customFormat="1" ht="21" customHeight="1" x14ac:dyDescent="0.2">
      <c r="A23" s="11" t="s">
        <v>78</v>
      </c>
      <c r="B23" s="48" t="s">
        <v>315</v>
      </c>
      <c r="C23" s="14"/>
      <c r="D23" s="13">
        <v>633745</v>
      </c>
      <c r="E23" s="10"/>
      <c r="F23" s="13">
        <v>0</v>
      </c>
      <c r="G23" s="10"/>
      <c r="H23" s="13">
        <v>322654</v>
      </c>
      <c r="I23" s="10"/>
      <c r="J23" s="13">
        <v>0</v>
      </c>
      <c r="K23" s="10"/>
    </row>
    <row r="24" spans="1:13" s="51" customFormat="1" ht="21" customHeight="1" x14ac:dyDescent="0.2">
      <c r="A24" s="11" t="s">
        <v>77</v>
      </c>
      <c r="B24" s="48" t="s">
        <v>316</v>
      </c>
      <c r="C24" s="19"/>
      <c r="D24" s="13">
        <v>17333659</v>
      </c>
      <c r="E24" s="13"/>
      <c r="F24" s="13">
        <v>17538288</v>
      </c>
      <c r="G24" s="13"/>
      <c r="H24" s="13">
        <v>12544910</v>
      </c>
      <c r="I24" s="13"/>
      <c r="J24" s="13">
        <v>12544910</v>
      </c>
      <c r="K24" s="13"/>
    </row>
    <row r="25" spans="1:13" s="51" customFormat="1" ht="21" customHeight="1" x14ac:dyDescent="0.2">
      <c r="A25" s="11" t="s">
        <v>76</v>
      </c>
      <c r="B25" s="48">
        <v>7</v>
      </c>
      <c r="C25" s="19"/>
      <c r="D25" s="13">
        <v>0</v>
      </c>
      <c r="E25" s="13"/>
      <c r="F25" s="13">
        <v>0</v>
      </c>
      <c r="G25" s="13"/>
      <c r="H25" s="13">
        <v>58000061</v>
      </c>
      <c r="I25" s="13"/>
      <c r="J25" s="13">
        <v>54490191</v>
      </c>
      <c r="K25" s="13"/>
    </row>
    <row r="26" spans="1:13" s="51" customFormat="1" ht="21" customHeight="1" x14ac:dyDescent="0.2">
      <c r="A26" s="11" t="s">
        <v>75</v>
      </c>
      <c r="B26" s="48" t="s">
        <v>315</v>
      </c>
      <c r="C26" s="19"/>
      <c r="D26" s="13">
        <v>0</v>
      </c>
      <c r="E26" s="13"/>
      <c r="F26" s="13">
        <v>465829</v>
      </c>
      <c r="G26" s="13"/>
      <c r="H26" s="13">
        <v>0</v>
      </c>
      <c r="I26" s="13"/>
      <c r="J26" s="13">
        <v>156501</v>
      </c>
      <c r="K26" s="13"/>
    </row>
    <row r="27" spans="1:13" s="51" customFormat="1" ht="21" customHeight="1" x14ac:dyDescent="0.2">
      <c r="A27" s="11" t="s">
        <v>74</v>
      </c>
      <c r="B27" s="48">
        <v>4</v>
      </c>
      <c r="C27" s="19"/>
      <c r="D27" s="13">
        <v>0</v>
      </c>
      <c r="E27" s="13"/>
      <c r="F27" s="13">
        <v>0</v>
      </c>
      <c r="G27" s="13"/>
      <c r="H27" s="13">
        <v>920805</v>
      </c>
      <c r="I27" s="13"/>
      <c r="J27" s="13">
        <v>3936390</v>
      </c>
      <c r="K27" s="13"/>
    </row>
    <row r="28" spans="1:13" s="51" customFormat="1" ht="21" customHeight="1" x14ac:dyDescent="0.2">
      <c r="A28" s="11" t="s">
        <v>73</v>
      </c>
      <c r="B28" s="48" t="s">
        <v>312</v>
      </c>
      <c r="C28" s="19"/>
      <c r="D28" s="13">
        <v>357493</v>
      </c>
      <c r="E28" s="13"/>
      <c r="F28" s="13">
        <v>353706</v>
      </c>
      <c r="G28" s="13"/>
      <c r="H28" s="13">
        <v>728746</v>
      </c>
      <c r="I28" s="13"/>
      <c r="J28" s="13">
        <v>724959</v>
      </c>
      <c r="K28" s="13"/>
    </row>
    <row r="29" spans="1:13" s="9" customFormat="1" ht="21" customHeight="1" x14ac:dyDescent="0.2">
      <c r="A29" s="11" t="s">
        <v>72</v>
      </c>
      <c r="B29" s="48" t="s">
        <v>317</v>
      </c>
      <c r="C29" s="19"/>
      <c r="D29" s="13">
        <v>78430569</v>
      </c>
      <c r="E29" s="13"/>
      <c r="F29" s="13">
        <v>78439826</v>
      </c>
      <c r="G29" s="13"/>
      <c r="H29" s="13">
        <v>13795255</v>
      </c>
      <c r="I29" s="13"/>
      <c r="J29" s="13">
        <v>13913948</v>
      </c>
      <c r="K29" s="13"/>
      <c r="L29" s="51"/>
    </row>
    <row r="30" spans="1:13" s="51" customFormat="1" ht="21" customHeight="1" x14ac:dyDescent="0.2">
      <c r="A30" s="11" t="s">
        <v>71</v>
      </c>
      <c r="B30" s="48" t="s">
        <v>318</v>
      </c>
      <c r="C30" s="19"/>
      <c r="D30" s="13">
        <v>3476982</v>
      </c>
      <c r="E30" s="13"/>
      <c r="F30" s="13">
        <v>0</v>
      </c>
      <c r="G30" s="13"/>
      <c r="H30" s="13">
        <v>940609</v>
      </c>
      <c r="I30" s="13"/>
      <c r="J30" s="13">
        <v>0</v>
      </c>
      <c r="K30" s="13"/>
    </row>
    <row r="31" spans="1:13" s="9" customFormat="1" ht="21" customHeight="1" x14ac:dyDescent="0.2">
      <c r="A31" s="11" t="s">
        <v>70</v>
      </c>
      <c r="B31" s="48" t="s">
        <v>312</v>
      </c>
      <c r="C31" s="19"/>
      <c r="D31" s="13">
        <v>17538869</v>
      </c>
      <c r="E31" s="13"/>
      <c r="F31" s="13">
        <v>17538869</v>
      </c>
      <c r="G31" s="13"/>
      <c r="H31" s="13">
        <v>0</v>
      </c>
      <c r="I31" s="13"/>
      <c r="J31" s="13">
        <v>0</v>
      </c>
      <c r="K31" s="13"/>
      <c r="L31" s="51"/>
    </row>
    <row r="32" spans="1:13" s="9" customFormat="1" ht="21" customHeight="1" x14ac:dyDescent="0.2">
      <c r="A32" s="11" t="s">
        <v>69</v>
      </c>
      <c r="B32" s="48" t="s">
        <v>312</v>
      </c>
      <c r="C32" s="19"/>
      <c r="D32" s="13">
        <v>1331319</v>
      </c>
      <c r="E32" s="13"/>
      <c r="F32" s="13">
        <v>1344618</v>
      </c>
      <c r="G32" s="13"/>
      <c r="H32" s="13">
        <v>579672</v>
      </c>
      <c r="I32" s="13"/>
      <c r="J32" s="13">
        <v>571444</v>
      </c>
      <c r="K32" s="13"/>
      <c r="L32" s="51"/>
    </row>
    <row r="33" spans="1:12" s="9" customFormat="1" ht="21" customHeight="1" x14ac:dyDescent="0.2">
      <c r="A33" s="11" t="s">
        <v>68</v>
      </c>
      <c r="B33" s="48">
        <v>2</v>
      </c>
      <c r="C33" s="19"/>
      <c r="D33" s="13">
        <v>100441</v>
      </c>
      <c r="E33" s="13"/>
      <c r="F33" s="13">
        <v>125204</v>
      </c>
      <c r="G33" s="13"/>
      <c r="H33" s="13">
        <v>0</v>
      </c>
      <c r="I33" s="13"/>
      <c r="J33" s="13">
        <v>0</v>
      </c>
      <c r="K33" s="13"/>
      <c r="L33" s="51"/>
    </row>
    <row r="34" spans="1:12" s="9" customFormat="1" ht="21" customHeight="1" x14ac:dyDescent="0.2">
      <c r="A34" s="11" t="s">
        <v>67</v>
      </c>
      <c r="B34" s="48"/>
      <c r="C34" s="19"/>
      <c r="D34" s="13"/>
      <c r="E34" s="13"/>
      <c r="F34" s="13"/>
      <c r="G34" s="13"/>
      <c r="H34" s="13"/>
      <c r="I34" s="13"/>
      <c r="J34" s="13"/>
      <c r="K34" s="13"/>
      <c r="L34" s="51"/>
    </row>
    <row r="35" spans="1:12" s="9" customFormat="1" ht="21" customHeight="1" x14ac:dyDescent="0.2">
      <c r="A35" s="11" t="s">
        <v>66</v>
      </c>
      <c r="B35" s="48">
        <v>2</v>
      </c>
      <c r="C35" s="19"/>
      <c r="D35" s="13">
        <v>0</v>
      </c>
      <c r="E35" s="13"/>
      <c r="F35" s="13">
        <v>1021841</v>
      </c>
      <c r="G35" s="13"/>
      <c r="H35" s="13">
        <v>0</v>
      </c>
      <c r="I35" s="13"/>
      <c r="J35" s="13">
        <v>304440</v>
      </c>
      <c r="K35" s="13"/>
      <c r="L35" s="51"/>
    </row>
    <row r="36" spans="1:12" s="9" customFormat="1" ht="21" customHeight="1" x14ac:dyDescent="0.2">
      <c r="A36" s="11" t="s">
        <v>65</v>
      </c>
      <c r="B36" s="48">
        <v>4</v>
      </c>
      <c r="C36" s="19"/>
      <c r="D36" s="13">
        <v>541626</v>
      </c>
      <c r="E36" s="13"/>
      <c r="F36" s="13">
        <v>497109</v>
      </c>
      <c r="G36" s="13"/>
      <c r="H36" s="13">
        <v>67834</v>
      </c>
      <c r="I36" s="13"/>
      <c r="J36" s="13">
        <v>31053</v>
      </c>
      <c r="K36" s="13"/>
      <c r="L36" s="51"/>
    </row>
    <row r="37" spans="1:12" s="9" customFormat="1" ht="21" customHeight="1" x14ac:dyDescent="0.2">
      <c r="A37" s="15" t="s">
        <v>64</v>
      </c>
      <c r="B37" s="48"/>
      <c r="C37" s="14"/>
      <c r="D37" s="46">
        <f>SUM(D22:D36)</f>
        <v>119758184</v>
      </c>
      <c r="E37" s="10"/>
      <c r="F37" s="46">
        <f>SUM(F22:F36)</f>
        <v>117336552</v>
      </c>
      <c r="G37" s="13"/>
      <c r="H37" s="46">
        <f>SUM(H22:H36)</f>
        <v>87900546</v>
      </c>
      <c r="I37" s="10"/>
      <c r="J37" s="46">
        <f>SUM(J22:J36)</f>
        <v>86673836</v>
      </c>
      <c r="K37" s="10"/>
      <c r="L37" s="51"/>
    </row>
    <row r="38" spans="1:12" s="9" customFormat="1" ht="21" customHeight="1" thickBot="1" x14ac:dyDescent="0.25">
      <c r="A38" s="15" t="s">
        <v>63</v>
      </c>
      <c r="B38" s="48"/>
      <c r="C38" s="14"/>
      <c r="D38" s="12">
        <f>D37+D20</f>
        <v>132851778</v>
      </c>
      <c r="E38" s="10"/>
      <c r="F38" s="12">
        <f>F37+F20</f>
        <v>133661737</v>
      </c>
      <c r="G38" s="13"/>
      <c r="H38" s="12">
        <f>H37+H20</f>
        <v>94704854</v>
      </c>
      <c r="I38" s="10"/>
      <c r="J38" s="12">
        <f>J37+J20</f>
        <v>94250572</v>
      </c>
      <c r="K38" s="10"/>
      <c r="L38" s="51"/>
    </row>
    <row r="39" spans="1:12" s="9" customFormat="1" ht="21" customHeight="1" thickTop="1" x14ac:dyDescent="0.25">
      <c r="A39" s="11"/>
      <c r="B39" s="11"/>
      <c r="C39" s="11"/>
      <c r="D39" s="45"/>
      <c r="E39" s="52"/>
      <c r="F39" s="45"/>
      <c r="G39" s="45"/>
      <c r="H39" s="45"/>
      <c r="I39" s="45"/>
      <c r="J39" s="45"/>
      <c r="K39" s="45"/>
      <c r="L39" s="51"/>
    </row>
    <row r="40" spans="1:12" s="9" customFormat="1" ht="21" customHeight="1" x14ac:dyDescent="0.25">
      <c r="A40" s="11" t="s">
        <v>1</v>
      </c>
      <c r="B40" s="11"/>
      <c r="C40" s="11"/>
      <c r="D40" s="45"/>
      <c r="E40" s="52"/>
      <c r="F40" s="45"/>
      <c r="G40" s="45"/>
      <c r="H40" s="45"/>
      <c r="I40" s="45"/>
      <c r="J40" s="45"/>
      <c r="K40" s="45"/>
      <c r="L40" s="51"/>
    </row>
    <row r="41" spans="1:12" s="9" customFormat="1" ht="21" customHeight="1" x14ac:dyDescent="0.25">
      <c r="A41" s="11"/>
      <c r="B41" s="11"/>
      <c r="C41" s="11"/>
      <c r="D41" s="45"/>
      <c r="E41" s="52"/>
      <c r="F41" s="45"/>
      <c r="G41" s="45"/>
      <c r="H41" s="45"/>
      <c r="I41" s="45"/>
      <c r="J41" s="45"/>
      <c r="K41" s="45"/>
      <c r="L41" s="51"/>
    </row>
    <row r="42" spans="1:12" s="9" customFormat="1" ht="21" customHeight="1" x14ac:dyDescent="0.25">
      <c r="A42" s="11"/>
      <c r="B42" s="11"/>
      <c r="C42" s="11"/>
      <c r="D42" s="45"/>
      <c r="E42" s="52"/>
      <c r="F42" s="45"/>
      <c r="G42" s="45"/>
      <c r="H42" s="45"/>
      <c r="I42" s="45"/>
      <c r="J42" s="45"/>
      <c r="K42" s="45"/>
      <c r="L42" s="51"/>
    </row>
    <row r="43" spans="1:12" s="9" customFormat="1" ht="21" customHeight="1" x14ac:dyDescent="0.25">
      <c r="A43" s="11"/>
      <c r="B43" s="11"/>
      <c r="C43" s="11"/>
      <c r="D43" s="45"/>
      <c r="E43" s="52"/>
      <c r="F43" s="45"/>
      <c r="G43" s="45"/>
      <c r="H43" s="45"/>
      <c r="I43" s="45"/>
      <c r="J43" s="45"/>
      <c r="K43" s="45"/>
      <c r="L43" s="51"/>
    </row>
    <row r="44" spans="1:12" s="3" customFormat="1" ht="21" customHeight="1" x14ac:dyDescent="0.25">
      <c r="B44" s="4"/>
      <c r="C44" s="4"/>
      <c r="D44" s="4"/>
      <c r="E44" s="4"/>
      <c r="F44" s="4"/>
      <c r="G44" s="4"/>
      <c r="H44" s="4"/>
      <c r="I44" s="4"/>
      <c r="J44" s="5">
        <v>1</v>
      </c>
      <c r="K44" s="4"/>
    </row>
    <row r="45" spans="1:12" s="9" customFormat="1" ht="21" customHeight="1" x14ac:dyDescent="0.2">
      <c r="A45" s="15" t="s">
        <v>31</v>
      </c>
      <c r="B45" s="44"/>
      <c r="C45" s="44"/>
      <c r="D45" s="43"/>
      <c r="E45" s="43"/>
      <c r="F45" s="43"/>
      <c r="G45" s="43"/>
      <c r="H45" s="43"/>
      <c r="I45" s="43"/>
      <c r="J45" s="43"/>
      <c r="K45" s="43"/>
    </row>
    <row r="46" spans="1:12" s="9" customFormat="1" ht="21" customHeight="1" x14ac:dyDescent="0.2">
      <c r="A46" s="15" t="s">
        <v>30</v>
      </c>
      <c r="B46" s="44"/>
      <c r="C46" s="44"/>
      <c r="D46" s="43"/>
      <c r="E46" s="43"/>
      <c r="F46" s="43"/>
      <c r="G46" s="43"/>
      <c r="H46" s="43"/>
      <c r="I46" s="43"/>
      <c r="J46" s="43"/>
      <c r="K46" s="43"/>
    </row>
    <row r="47" spans="1:12" s="9" customFormat="1" ht="21" customHeight="1" x14ac:dyDescent="0.2">
      <c r="A47" s="42" t="s">
        <v>29</v>
      </c>
      <c r="B47" s="44"/>
      <c r="C47" s="44"/>
      <c r="D47" s="43"/>
      <c r="E47" s="43"/>
      <c r="F47" s="43"/>
      <c r="G47" s="43"/>
      <c r="H47" s="43"/>
      <c r="I47" s="43"/>
      <c r="J47" s="43"/>
      <c r="K47" s="43"/>
    </row>
    <row r="48" spans="1:12" ht="21" customHeight="1" x14ac:dyDescent="0.2">
      <c r="A48" s="42"/>
      <c r="H48" s="41"/>
      <c r="J48" s="41"/>
      <c r="K48" s="41" t="s">
        <v>28</v>
      </c>
    </row>
    <row r="49" spans="1:11" ht="21" customHeight="1" x14ac:dyDescent="0.2">
      <c r="A49" s="8"/>
      <c r="D49" s="177" t="s">
        <v>27</v>
      </c>
      <c r="E49" s="177"/>
      <c r="F49" s="177"/>
      <c r="G49" s="40"/>
      <c r="H49" s="177" t="s">
        <v>26</v>
      </c>
      <c r="I49" s="177"/>
      <c r="J49" s="177"/>
      <c r="K49" s="177"/>
    </row>
    <row r="50" spans="1:11" ht="21" customHeight="1" x14ac:dyDescent="0.2">
      <c r="A50" s="8"/>
      <c r="D50" s="39" t="s">
        <v>25</v>
      </c>
      <c r="E50" s="39"/>
      <c r="F50" s="39" t="s">
        <v>25</v>
      </c>
      <c r="G50" s="39"/>
      <c r="H50" s="39" t="s">
        <v>25</v>
      </c>
      <c r="I50" s="39"/>
      <c r="J50" s="39" t="s">
        <v>25</v>
      </c>
      <c r="K50" s="39"/>
    </row>
    <row r="51" spans="1:11" s="33" customFormat="1" ht="21" customHeight="1" x14ac:dyDescent="0.2">
      <c r="A51" s="8"/>
      <c r="B51" s="38" t="s">
        <v>62</v>
      </c>
      <c r="C51" s="37"/>
      <c r="D51" s="34" t="s">
        <v>24</v>
      </c>
      <c r="E51" s="35"/>
      <c r="F51" s="34" t="s">
        <v>23</v>
      </c>
      <c r="G51" s="36"/>
      <c r="H51" s="34" t="s">
        <v>24</v>
      </c>
      <c r="I51" s="35"/>
      <c r="J51" s="34" t="s">
        <v>23</v>
      </c>
      <c r="K51" s="31"/>
    </row>
    <row r="52" spans="1:11" s="33" customFormat="1" ht="21" customHeight="1" x14ac:dyDescent="0.2">
      <c r="A52" s="8"/>
      <c r="B52" s="38"/>
      <c r="C52" s="37"/>
      <c r="D52" s="30" t="s">
        <v>22</v>
      </c>
      <c r="E52" s="30"/>
      <c r="F52" s="30" t="s">
        <v>21</v>
      </c>
      <c r="G52" s="31"/>
      <c r="H52" s="30" t="s">
        <v>22</v>
      </c>
      <c r="I52" s="30"/>
      <c r="J52" s="30" t="s">
        <v>21</v>
      </c>
      <c r="K52" s="31"/>
    </row>
    <row r="53" spans="1:11" s="33" customFormat="1" ht="21" customHeight="1" x14ac:dyDescent="0.2">
      <c r="A53" s="8"/>
      <c r="B53" s="38"/>
      <c r="C53" s="37"/>
      <c r="D53" s="30" t="s">
        <v>20</v>
      </c>
      <c r="E53" s="30"/>
      <c r="F53" s="29"/>
      <c r="G53" s="31"/>
      <c r="H53" s="30" t="s">
        <v>20</v>
      </c>
      <c r="I53" s="30"/>
      <c r="J53" s="29"/>
      <c r="K53" s="31"/>
    </row>
    <row r="54" spans="1:11" s="9" customFormat="1" ht="21" customHeight="1" x14ac:dyDescent="0.2">
      <c r="A54" s="15" t="s">
        <v>61</v>
      </c>
      <c r="B54" s="32"/>
      <c r="D54" s="49"/>
      <c r="E54" s="49"/>
      <c r="F54" s="29"/>
      <c r="G54" s="50"/>
      <c r="H54" s="49"/>
      <c r="I54" s="49"/>
      <c r="J54" s="29"/>
      <c r="K54" s="49"/>
    </row>
    <row r="55" spans="1:11" s="9" customFormat="1" ht="21" customHeight="1" x14ac:dyDescent="0.2">
      <c r="A55" s="15" t="s">
        <v>60</v>
      </c>
      <c r="D55" s="22"/>
      <c r="E55" s="22"/>
      <c r="F55" s="22"/>
      <c r="G55" s="22"/>
      <c r="H55" s="22"/>
      <c r="I55" s="22"/>
      <c r="J55" s="22"/>
      <c r="K55" s="22"/>
    </row>
    <row r="56" spans="1:11" s="9" customFormat="1" ht="21" customHeight="1" x14ac:dyDescent="0.2">
      <c r="A56" s="11" t="s">
        <v>59</v>
      </c>
      <c r="D56" s="22"/>
      <c r="E56" s="22"/>
      <c r="F56" s="22"/>
      <c r="G56" s="22"/>
      <c r="H56" s="22"/>
      <c r="I56" s="22"/>
      <c r="J56" s="22"/>
      <c r="K56" s="22"/>
    </row>
    <row r="57" spans="1:11" s="9" customFormat="1" ht="21" customHeight="1" x14ac:dyDescent="0.2">
      <c r="A57" s="11" t="s">
        <v>58</v>
      </c>
      <c r="B57" s="48">
        <v>11</v>
      </c>
      <c r="C57" s="19"/>
      <c r="D57" s="13">
        <v>3200998</v>
      </c>
      <c r="E57" s="13"/>
      <c r="F57" s="13">
        <v>23803</v>
      </c>
      <c r="G57" s="13"/>
      <c r="H57" s="13">
        <v>3200000</v>
      </c>
      <c r="I57" s="13"/>
      <c r="J57" s="13">
        <v>0</v>
      </c>
      <c r="K57" s="13"/>
    </row>
    <row r="58" spans="1:11" s="9" customFormat="1" ht="21" customHeight="1" x14ac:dyDescent="0.2">
      <c r="A58" s="11" t="s">
        <v>57</v>
      </c>
      <c r="B58" s="48" t="s">
        <v>319</v>
      </c>
      <c r="C58" s="19"/>
      <c r="D58" s="13">
        <v>3692397</v>
      </c>
      <c r="E58" s="13"/>
      <c r="F58" s="13">
        <v>5990178</v>
      </c>
      <c r="G58" s="13"/>
      <c r="H58" s="13">
        <v>824842</v>
      </c>
      <c r="I58" s="13"/>
      <c r="J58" s="13">
        <v>1381320</v>
      </c>
      <c r="K58" s="13"/>
    </row>
    <row r="59" spans="1:11" s="9" customFormat="1" ht="21" customHeight="1" x14ac:dyDescent="0.2">
      <c r="A59" s="11" t="s">
        <v>56</v>
      </c>
      <c r="B59" s="48" t="s">
        <v>320</v>
      </c>
      <c r="C59" s="19"/>
      <c r="D59" s="10">
        <v>3319722</v>
      </c>
      <c r="E59" s="13"/>
      <c r="F59" s="10">
        <v>6178376</v>
      </c>
      <c r="G59" s="13"/>
      <c r="H59" s="10">
        <v>714978</v>
      </c>
      <c r="I59" s="13"/>
      <c r="J59" s="10">
        <v>1533358</v>
      </c>
      <c r="K59" s="13"/>
    </row>
    <row r="60" spans="1:11" s="9" customFormat="1" ht="21" hidden="1" customHeight="1" x14ac:dyDescent="0.2">
      <c r="A60" s="11"/>
      <c r="B60" s="48"/>
      <c r="C60" s="19"/>
      <c r="D60" s="10"/>
      <c r="E60" s="13"/>
      <c r="F60" s="10"/>
      <c r="G60" s="13"/>
      <c r="H60" s="10"/>
      <c r="I60" s="13"/>
      <c r="J60" s="10"/>
      <c r="K60" s="13"/>
    </row>
    <row r="61" spans="1:11" s="9" customFormat="1" ht="21" customHeight="1" x14ac:dyDescent="0.2">
      <c r="A61" s="11" t="s">
        <v>55</v>
      </c>
      <c r="B61" s="48" t="s">
        <v>312</v>
      </c>
      <c r="C61" s="19"/>
      <c r="D61" s="13"/>
      <c r="E61" s="13"/>
      <c r="F61" s="13"/>
      <c r="G61" s="13"/>
      <c r="H61" s="13"/>
      <c r="I61" s="13"/>
      <c r="J61" s="13"/>
      <c r="K61" s="13"/>
    </row>
    <row r="62" spans="1:11" s="9" customFormat="1" ht="21" customHeight="1" x14ac:dyDescent="0.2">
      <c r="A62" s="11" t="s">
        <v>54</v>
      </c>
      <c r="B62" s="48">
        <v>14</v>
      </c>
      <c r="C62" s="19"/>
      <c r="D62" s="13">
        <v>214933</v>
      </c>
      <c r="E62" s="13"/>
      <c r="F62" s="13">
        <v>193440</v>
      </c>
      <c r="G62" s="13"/>
      <c r="H62" s="13">
        <v>214933</v>
      </c>
      <c r="I62" s="13"/>
      <c r="J62" s="13">
        <v>193440</v>
      </c>
      <c r="K62" s="13"/>
    </row>
    <row r="63" spans="1:11" s="9" customFormat="1" ht="21" customHeight="1" x14ac:dyDescent="0.2">
      <c r="A63" s="11" t="s">
        <v>53</v>
      </c>
      <c r="B63" s="48" t="s">
        <v>321</v>
      </c>
      <c r="C63" s="19"/>
      <c r="D63" s="13">
        <v>288490</v>
      </c>
      <c r="E63" s="13"/>
      <c r="F63" s="13">
        <v>0</v>
      </c>
      <c r="G63" s="13"/>
      <c r="H63" s="13">
        <v>93384</v>
      </c>
      <c r="I63" s="13"/>
      <c r="J63" s="13">
        <v>0</v>
      </c>
      <c r="K63" s="13"/>
    </row>
    <row r="64" spans="1:11" s="9" customFormat="1" ht="21" customHeight="1" x14ac:dyDescent="0.2">
      <c r="A64" s="11" t="s">
        <v>52</v>
      </c>
      <c r="B64" s="48" t="s">
        <v>322</v>
      </c>
      <c r="C64" s="19"/>
      <c r="D64" s="13">
        <v>0</v>
      </c>
      <c r="E64" s="13"/>
      <c r="F64" s="13">
        <v>16878</v>
      </c>
      <c r="G64" s="13"/>
      <c r="H64" s="13">
        <v>0</v>
      </c>
      <c r="I64" s="13"/>
      <c r="J64" s="13">
        <v>249</v>
      </c>
      <c r="K64" s="13"/>
    </row>
    <row r="65" spans="1:11" s="9" customFormat="1" ht="21" customHeight="1" x14ac:dyDescent="0.2">
      <c r="A65" s="11" t="s">
        <v>51</v>
      </c>
      <c r="B65" s="48">
        <v>16</v>
      </c>
      <c r="C65" s="19"/>
      <c r="D65" s="13">
        <v>0</v>
      </c>
      <c r="E65" s="13"/>
      <c r="F65" s="13">
        <v>4999808</v>
      </c>
      <c r="G65" s="13"/>
      <c r="H65" s="13">
        <v>0</v>
      </c>
      <c r="I65" s="13"/>
      <c r="J65" s="13">
        <v>4999808</v>
      </c>
      <c r="K65" s="13"/>
    </row>
    <row r="66" spans="1:11" s="9" customFormat="1" ht="21" customHeight="1" x14ac:dyDescent="0.2">
      <c r="A66" s="11" t="s">
        <v>50</v>
      </c>
      <c r="B66" s="48" t="s">
        <v>312</v>
      </c>
      <c r="C66" s="19"/>
      <c r="D66" s="13">
        <v>82900</v>
      </c>
      <c r="E66" s="13"/>
      <c r="F66" s="13">
        <v>66000</v>
      </c>
      <c r="G66" s="13"/>
      <c r="H66" s="13">
        <v>0</v>
      </c>
      <c r="I66" s="13"/>
      <c r="J66" s="13">
        <v>0</v>
      </c>
      <c r="K66" s="13"/>
    </row>
    <row r="67" spans="1:11" s="9" customFormat="1" ht="21" customHeight="1" x14ac:dyDescent="0.2">
      <c r="A67" s="11" t="s">
        <v>49</v>
      </c>
      <c r="B67" s="48">
        <v>4</v>
      </c>
      <c r="C67" s="19"/>
      <c r="D67" s="13">
        <v>0</v>
      </c>
      <c r="E67" s="13"/>
      <c r="F67" s="13">
        <v>0</v>
      </c>
      <c r="G67" s="13"/>
      <c r="H67" s="13">
        <v>8572672</v>
      </c>
      <c r="I67" s="13"/>
      <c r="J67" s="13">
        <v>12139192</v>
      </c>
      <c r="K67" s="13"/>
    </row>
    <row r="68" spans="1:11" s="9" customFormat="1" ht="21" customHeight="1" x14ac:dyDescent="0.2">
      <c r="A68" s="11" t="s">
        <v>48</v>
      </c>
      <c r="B68" s="48" t="s">
        <v>312</v>
      </c>
      <c r="C68" s="19"/>
      <c r="D68" s="10">
        <v>1017323</v>
      </c>
      <c r="E68" s="13"/>
      <c r="F68" s="10">
        <v>1013777</v>
      </c>
      <c r="G68" s="13"/>
      <c r="H68" s="10">
        <v>0</v>
      </c>
      <c r="I68" s="13"/>
      <c r="J68" s="10">
        <v>159083</v>
      </c>
      <c r="K68" s="13"/>
    </row>
    <row r="69" spans="1:11" s="9" customFormat="1" ht="21" customHeight="1" x14ac:dyDescent="0.2">
      <c r="A69" s="11" t="s">
        <v>47</v>
      </c>
      <c r="B69" s="48" t="s">
        <v>312</v>
      </c>
      <c r="C69" s="19"/>
      <c r="D69" s="10">
        <v>189198</v>
      </c>
      <c r="E69" s="13"/>
      <c r="F69" s="10">
        <v>206726</v>
      </c>
      <c r="G69" s="13"/>
      <c r="H69" s="10">
        <v>100824</v>
      </c>
      <c r="I69" s="13"/>
      <c r="J69" s="10">
        <v>107289</v>
      </c>
      <c r="K69" s="13"/>
    </row>
    <row r="70" spans="1:11" s="9" customFormat="1" ht="21" customHeight="1" x14ac:dyDescent="0.2">
      <c r="A70" s="11" t="s">
        <v>46</v>
      </c>
      <c r="B70" s="48">
        <v>17</v>
      </c>
      <c r="C70" s="19"/>
      <c r="D70" s="10">
        <v>8305</v>
      </c>
      <c r="E70" s="13"/>
      <c r="F70" s="10">
        <v>0</v>
      </c>
      <c r="G70" s="13"/>
      <c r="H70" s="10">
        <v>8305</v>
      </c>
      <c r="I70" s="13"/>
      <c r="J70" s="10">
        <v>0</v>
      </c>
      <c r="K70" s="13"/>
    </row>
    <row r="71" spans="1:11" s="9" customFormat="1" ht="21" customHeight="1" x14ac:dyDescent="0.2">
      <c r="A71" s="11" t="s">
        <v>45</v>
      </c>
      <c r="B71" s="48" t="s">
        <v>312</v>
      </c>
      <c r="C71" s="19"/>
      <c r="D71" s="10">
        <v>479989</v>
      </c>
      <c r="E71" s="13"/>
      <c r="F71" s="10">
        <v>574164</v>
      </c>
      <c r="G71" s="13"/>
      <c r="H71" s="10">
        <v>115257</v>
      </c>
      <c r="I71" s="13"/>
      <c r="J71" s="10">
        <v>156314</v>
      </c>
      <c r="K71" s="13"/>
    </row>
    <row r="72" spans="1:11" s="9" customFormat="1" ht="21" customHeight="1" x14ac:dyDescent="0.2">
      <c r="A72" s="15" t="s">
        <v>44</v>
      </c>
      <c r="B72" s="48"/>
      <c r="C72" s="14"/>
      <c r="D72" s="46">
        <f>SUM(D57:D71)</f>
        <v>12494255</v>
      </c>
      <c r="E72" s="10"/>
      <c r="F72" s="46">
        <f>SUM(F57:F71)</f>
        <v>19263150</v>
      </c>
      <c r="G72" s="13"/>
      <c r="H72" s="46">
        <f>SUM(H57:H71)</f>
        <v>13845195</v>
      </c>
      <c r="I72" s="13"/>
      <c r="J72" s="46">
        <f>SUM(J57:J71)</f>
        <v>20670053</v>
      </c>
      <c r="K72" s="13"/>
    </row>
    <row r="73" spans="1:11" s="9" customFormat="1" ht="21" customHeight="1" x14ac:dyDescent="0.2">
      <c r="A73" s="15" t="s">
        <v>43</v>
      </c>
      <c r="B73" s="48"/>
      <c r="C73" s="14"/>
      <c r="D73" s="10"/>
      <c r="E73" s="10"/>
      <c r="F73" s="10"/>
      <c r="G73" s="13"/>
      <c r="H73" s="13"/>
      <c r="I73" s="10"/>
      <c r="J73" s="13"/>
      <c r="K73" s="10"/>
    </row>
    <row r="74" spans="1:11" s="9" customFormat="1" ht="21" customHeight="1" x14ac:dyDescent="0.2">
      <c r="A74" s="11" t="s">
        <v>42</v>
      </c>
      <c r="B74" s="48">
        <v>14</v>
      </c>
      <c r="C74" s="19"/>
      <c r="D74" s="13">
        <v>9400000</v>
      </c>
      <c r="E74" s="13"/>
      <c r="F74" s="13">
        <v>4507467</v>
      </c>
      <c r="G74" s="13"/>
      <c r="H74" s="13">
        <v>9400000</v>
      </c>
      <c r="I74" s="13"/>
      <c r="J74" s="13">
        <v>4507467</v>
      </c>
      <c r="K74" s="13"/>
    </row>
    <row r="75" spans="1:11" s="9" customFormat="1" ht="21" customHeight="1" x14ac:dyDescent="0.2">
      <c r="A75" s="11" t="s">
        <v>41</v>
      </c>
      <c r="B75" s="48" t="s">
        <v>321</v>
      </c>
      <c r="C75" s="19"/>
      <c r="D75" s="13">
        <v>3273444</v>
      </c>
      <c r="E75" s="13"/>
      <c r="F75" s="13">
        <v>0</v>
      </c>
      <c r="G75" s="13"/>
      <c r="H75" s="13">
        <v>672497</v>
      </c>
      <c r="I75" s="13"/>
      <c r="J75" s="13">
        <v>0</v>
      </c>
      <c r="K75" s="13"/>
    </row>
    <row r="76" spans="1:11" s="9" customFormat="1" ht="21" customHeight="1" x14ac:dyDescent="0.2">
      <c r="A76" s="11" t="s">
        <v>40</v>
      </c>
      <c r="B76" s="48" t="s">
        <v>322</v>
      </c>
      <c r="C76" s="19"/>
      <c r="D76" s="13">
        <v>0</v>
      </c>
      <c r="E76" s="13"/>
      <c r="F76" s="13">
        <v>30511</v>
      </c>
      <c r="G76" s="13"/>
      <c r="H76" s="13">
        <v>0</v>
      </c>
      <c r="I76" s="13"/>
      <c r="J76" s="13">
        <v>599</v>
      </c>
      <c r="K76" s="13"/>
    </row>
    <row r="77" spans="1:11" s="9" customFormat="1" ht="21" customHeight="1" x14ac:dyDescent="0.2">
      <c r="A77" s="11" t="s">
        <v>39</v>
      </c>
      <c r="B77" s="48">
        <v>16</v>
      </c>
      <c r="C77" s="19"/>
      <c r="D77" s="13">
        <v>14592760</v>
      </c>
      <c r="E77" s="13"/>
      <c r="F77" s="13">
        <v>14591681</v>
      </c>
      <c r="G77" s="13"/>
      <c r="H77" s="13">
        <v>14592760</v>
      </c>
      <c r="I77" s="13"/>
      <c r="J77" s="13">
        <v>14591681</v>
      </c>
      <c r="K77" s="13"/>
    </row>
    <row r="78" spans="1:11" s="9" customFormat="1" ht="21" customHeight="1" x14ac:dyDescent="0.2">
      <c r="A78" s="11" t="s">
        <v>38</v>
      </c>
      <c r="B78" s="48">
        <v>13</v>
      </c>
      <c r="C78" s="19"/>
      <c r="D78" s="13">
        <v>1067441</v>
      </c>
      <c r="E78" s="13"/>
      <c r="F78" s="13">
        <v>723959</v>
      </c>
      <c r="G78" s="13"/>
      <c r="H78" s="13">
        <v>904538</v>
      </c>
      <c r="I78" s="13"/>
      <c r="J78" s="13">
        <v>589340</v>
      </c>
      <c r="K78" s="13"/>
    </row>
    <row r="79" spans="1:11" s="9" customFormat="1" ht="21" customHeight="1" x14ac:dyDescent="0.2">
      <c r="A79" s="11" t="s">
        <v>37</v>
      </c>
      <c r="B79" s="48" t="s">
        <v>312</v>
      </c>
      <c r="C79" s="19"/>
      <c r="D79" s="13">
        <v>4287456</v>
      </c>
      <c r="E79" s="13"/>
      <c r="F79" s="13">
        <v>4130653</v>
      </c>
      <c r="G79" s="13"/>
      <c r="H79" s="13">
        <v>1352902</v>
      </c>
      <c r="I79" s="13"/>
      <c r="J79" s="13">
        <v>1318889</v>
      </c>
      <c r="K79" s="13"/>
    </row>
    <row r="80" spans="1:11" s="9" customFormat="1" ht="21" customHeight="1" x14ac:dyDescent="0.2">
      <c r="A80" s="11" t="s">
        <v>36</v>
      </c>
      <c r="B80" s="48" t="s">
        <v>312</v>
      </c>
      <c r="C80" s="19"/>
      <c r="D80" s="13">
        <v>581026</v>
      </c>
      <c r="E80" s="13"/>
      <c r="F80" s="13">
        <v>612020</v>
      </c>
      <c r="G80" s="13"/>
      <c r="H80" s="13">
        <v>142370</v>
      </c>
      <c r="I80" s="13"/>
      <c r="J80" s="13">
        <v>149685</v>
      </c>
      <c r="K80" s="13"/>
    </row>
    <row r="81" spans="1:12" s="9" customFormat="1" ht="21" customHeight="1" x14ac:dyDescent="0.2">
      <c r="A81" s="11" t="s">
        <v>35</v>
      </c>
      <c r="B81" s="48">
        <v>2</v>
      </c>
      <c r="C81" s="19"/>
      <c r="D81" s="13">
        <v>2686304</v>
      </c>
      <c r="E81" s="13"/>
      <c r="F81" s="13">
        <v>2550291</v>
      </c>
      <c r="G81" s="13"/>
      <c r="H81" s="13">
        <v>195363</v>
      </c>
      <c r="I81" s="13"/>
      <c r="J81" s="13">
        <v>153572</v>
      </c>
      <c r="K81" s="13"/>
    </row>
    <row r="82" spans="1:12" s="9" customFormat="1" ht="21" customHeight="1" x14ac:dyDescent="0.2">
      <c r="A82" s="11" t="s">
        <v>34</v>
      </c>
      <c r="B82" s="48">
        <v>4</v>
      </c>
      <c r="C82" s="19"/>
      <c r="D82" s="13">
        <v>59966</v>
      </c>
      <c r="E82" s="13"/>
      <c r="F82" s="13">
        <v>70382</v>
      </c>
      <c r="G82" s="13"/>
      <c r="H82" s="13">
        <v>31969</v>
      </c>
      <c r="I82" s="13"/>
      <c r="J82" s="13">
        <v>31638</v>
      </c>
      <c r="K82" s="13"/>
    </row>
    <row r="83" spans="1:12" s="9" customFormat="1" ht="21" customHeight="1" x14ac:dyDescent="0.25">
      <c r="A83" s="15" t="s">
        <v>33</v>
      </c>
      <c r="B83" s="47"/>
      <c r="C83" s="14"/>
      <c r="D83" s="46">
        <f>SUM(D73:D82)</f>
        <v>35948397</v>
      </c>
      <c r="E83" s="10"/>
      <c r="F83" s="46">
        <f>SUM(F73:F82)</f>
        <v>27216964</v>
      </c>
      <c r="G83" s="13"/>
      <c r="H83" s="46">
        <f>SUM(H73:H82)</f>
        <v>27292399</v>
      </c>
      <c r="I83" s="10"/>
      <c r="J83" s="46">
        <f>SUM(J73:J82)</f>
        <v>21342871</v>
      </c>
      <c r="K83" s="10"/>
    </row>
    <row r="84" spans="1:12" s="9" customFormat="1" ht="21" customHeight="1" x14ac:dyDescent="0.2">
      <c r="A84" s="15" t="s">
        <v>32</v>
      </c>
      <c r="B84" s="14"/>
      <c r="C84" s="14"/>
      <c r="D84" s="46">
        <f>D72+D83</f>
        <v>48442652</v>
      </c>
      <c r="E84" s="10"/>
      <c r="F84" s="46">
        <f>F72+F83</f>
        <v>46480114</v>
      </c>
      <c r="G84" s="13"/>
      <c r="H84" s="46">
        <f>H72+H83</f>
        <v>41137594</v>
      </c>
      <c r="I84" s="10"/>
      <c r="J84" s="46">
        <f>J72+J83</f>
        <v>42012924</v>
      </c>
      <c r="K84" s="10"/>
    </row>
    <row r="85" spans="1:12" s="9" customFormat="1" ht="21" customHeight="1" x14ac:dyDescent="0.2">
      <c r="A85" s="11"/>
      <c r="D85" s="45"/>
      <c r="E85" s="45"/>
      <c r="F85" s="45"/>
      <c r="G85" s="45"/>
      <c r="H85" s="45"/>
      <c r="I85" s="45"/>
      <c r="J85" s="45"/>
      <c r="K85" s="45"/>
    </row>
    <row r="86" spans="1:12" s="9" customFormat="1" ht="21" customHeight="1" x14ac:dyDescent="0.2">
      <c r="A86" s="11" t="s">
        <v>1</v>
      </c>
      <c r="D86" s="45"/>
      <c r="E86" s="45"/>
      <c r="F86" s="45"/>
      <c r="G86" s="45"/>
      <c r="H86" s="45"/>
      <c r="I86" s="45"/>
      <c r="J86" s="45"/>
      <c r="K86" s="45"/>
    </row>
    <row r="87" spans="1:12" s="9" customFormat="1" ht="21" customHeight="1" x14ac:dyDescent="0.2">
      <c r="A87" s="11"/>
      <c r="D87" s="45"/>
      <c r="E87" s="45"/>
      <c r="F87" s="45"/>
      <c r="G87" s="45"/>
      <c r="H87" s="45"/>
      <c r="I87" s="45"/>
      <c r="J87" s="45"/>
      <c r="K87" s="45"/>
    </row>
    <row r="88" spans="1:12" s="3" customFormat="1" ht="21" customHeight="1" x14ac:dyDescent="0.25">
      <c r="B88" s="4"/>
      <c r="C88" s="4"/>
      <c r="D88" s="4"/>
      <c r="E88" s="4"/>
      <c r="F88" s="4"/>
      <c r="G88" s="4"/>
      <c r="H88" s="4"/>
      <c r="I88" s="4"/>
      <c r="J88" s="5">
        <v>2</v>
      </c>
      <c r="K88" s="4"/>
    </row>
    <row r="89" spans="1:12" s="9" customFormat="1" ht="21" customHeight="1" x14ac:dyDescent="0.2">
      <c r="A89" s="15" t="s">
        <v>31</v>
      </c>
      <c r="B89" s="44"/>
      <c r="C89" s="44"/>
      <c r="D89" s="43"/>
      <c r="E89" s="43"/>
      <c r="F89" s="43"/>
      <c r="G89" s="43"/>
      <c r="H89" s="43"/>
      <c r="I89" s="43"/>
      <c r="J89" s="43"/>
      <c r="K89" s="43"/>
      <c r="L89" s="41"/>
    </row>
    <row r="90" spans="1:12" s="9" customFormat="1" ht="21" customHeight="1" x14ac:dyDescent="0.2">
      <c r="A90" s="15" t="s">
        <v>30</v>
      </c>
      <c r="B90" s="44"/>
      <c r="C90" s="44"/>
      <c r="D90" s="43"/>
      <c r="E90" s="43"/>
      <c r="F90" s="43"/>
      <c r="G90" s="43"/>
      <c r="H90" s="43"/>
      <c r="I90" s="43"/>
      <c r="J90" s="43"/>
      <c r="K90" s="43"/>
    </row>
    <row r="91" spans="1:12" s="9" customFormat="1" ht="21" customHeight="1" x14ac:dyDescent="0.2">
      <c r="A91" s="42" t="s">
        <v>29</v>
      </c>
      <c r="B91" s="44"/>
      <c r="C91" s="44"/>
      <c r="D91" s="43"/>
      <c r="E91" s="43"/>
      <c r="F91" s="43"/>
      <c r="G91" s="43"/>
      <c r="H91" s="43"/>
      <c r="I91" s="43"/>
      <c r="J91" s="43"/>
      <c r="K91" s="43"/>
    </row>
    <row r="92" spans="1:12" ht="21" customHeight="1" x14ac:dyDescent="0.2">
      <c r="A92" s="42"/>
      <c r="H92" s="41"/>
      <c r="J92" s="41"/>
      <c r="K92" s="41" t="s">
        <v>28</v>
      </c>
    </row>
    <row r="93" spans="1:12" ht="21" customHeight="1" x14ac:dyDescent="0.2">
      <c r="A93" s="8"/>
      <c r="D93" s="177" t="s">
        <v>27</v>
      </c>
      <c r="E93" s="177"/>
      <c r="F93" s="177"/>
      <c r="G93" s="40"/>
      <c r="H93" s="177" t="s">
        <v>26</v>
      </c>
      <c r="I93" s="177"/>
      <c r="J93" s="177"/>
      <c r="K93" s="177"/>
    </row>
    <row r="94" spans="1:12" ht="21" customHeight="1" x14ac:dyDescent="0.2">
      <c r="A94" s="8"/>
      <c r="D94" s="39" t="s">
        <v>25</v>
      </c>
      <c r="E94" s="39"/>
      <c r="F94" s="39" t="s">
        <v>25</v>
      </c>
      <c r="G94" s="39"/>
      <c r="H94" s="39" t="s">
        <v>25</v>
      </c>
      <c r="I94" s="39"/>
      <c r="J94" s="39" t="s">
        <v>25</v>
      </c>
      <c r="K94" s="39"/>
    </row>
    <row r="95" spans="1:12" s="33" customFormat="1" ht="21" customHeight="1" x14ac:dyDescent="0.2">
      <c r="A95" s="8"/>
      <c r="B95" s="38"/>
      <c r="C95" s="37"/>
      <c r="D95" s="34" t="s">
        <v>24</v>
      </c>
      <c r="E95" s="35"/>
      <c r="F95" s="34" t="s">
        <v>23</v>
      </c>
      <c r="G95" s="36"/>
      <c r="H95" s="34" t="s">
        <v>24</v>
      </c>
      <c r="I95" s="35"/>
      <c r="J95" s="34" t="s">
        <v>23</v>
      </c>
      <c r="K95" s="31"/>
    </row>
    <row r="96" spans="1:12" s="9" customFormat="1" ht="21" customHeight="1" x14ac:dyDescent="0.25">
      <c r="B96" s="32"/>
      <c r="D96" s="30" t="s">
        <v>22</v>
      </c>
      <c r="E96" s="30"/>
      <c r="F96" s="30" t="s">
        <v>21</v>
      </c>
      <c r="G96" s="31"/>
      <c r="H96" s="30" t="s">
        <v>22</v>
      </c>
      <c r="I96" s="30"/>
      <c r="J96" s="30" t="s">
        <v>21</v>
      </c>
      <c r="K96" s="28"/>
    </row>
    <row r="97" spans="1:15" s="9" customFormat="1" ht="21" customHeight="1" x14ac:dyDescent="0.25">
      <c r="D97" s="30" t="s">
        <v>20</v>
      </c>
      <c r="E97" s="30"/>
      <c r="F97" s="29"/>
      <c r="G97" s="31"/>
      <c r="H97" s="30" t="s">
        <v>20</v>
      </c>
      <c r="I97" s="30"/>
      <c r="J97" s="29"/>
      <c r="K97" s="28"/>
      <c r="M97" s="27"/>
      <c r="N97" s="26"/>
      <c r="O97" s="26"/>
    </row>
    <row r="98" spans="1:15" s="9" customFormat="1" ht="21" customHeight="1" x14ac:dyDescent="0.25">
      <c r="A98" s="15" t="s">
        <v>19</v>
      </c>
      <c r="D98" s="30"/>
      <c r="E98" s="30"/>
      <c r="F98" s="29"/>
      <c r="G98" s="31"/>
      <c r="H98" s="30"/>
      <c r="I98" s="30"/>
      <c r="J98" s="29"/>
      <c r="K98" s="28"/>
      <c r="M98" s="27"/>
      <c r="N98" s="26"/>
      <c r="O98" s="26"/>
    </row>
    <row r="99" spans="1:15" s="9" customFormat="1" ht="21" customHeight="1" x14ac:dyDescent="0.25">
      <c r="A99" s="15" t="s">
        <v>18</v>
      </c>
      <c r="D99" s="30"/>
      <c r="E99" s="30"/>
      <c r="F99" s="29"/>
      <c r="G99" s="31"/>
      <c r="H99" s="30"/>
      <c r="I99" s="30"/>
      <c r="J99" s="29"/>
      <c r="K99" s="28"/>
      <c r="M99" s="27"/>
      <c r="N99" s="26"/>
      <c r="O99" s="26"/>
    </row>
    <row r="100" spans="1:15" s="9" customFormat="1" ht="21" customHeight="1" x14ac:dyDescent="0.25">
      <c r="A100" s="11" t="s">
        <v>17</v>
      </c>
      <c r="B100" s="21"/>
      <c r="D100" s="22"/>
      <c r="E100" s="22"/>
      <c r="F100" s="22"/>
      <c r="G100" s="22"/>
      <c r="H100" s="22"/>
      <c r="I100" s="22"/>
      <c r="J100" s="22"/>
      <c r="K100" s="22"/>
    </row>
    <row r="101" spans="1:15" s="9" customFormat="1" ht="21" customHeight="1" x14ac:dyDescent="0.2">
      <c r="A101" s="11" t="s">
        <v>16</v>
      </c>
      <c r="C101" s="19"/>
      <c r="D101" s="24"/>
      <c r="E101" s="25"/>
      <c r="F101" s="24"/>
      <c r="G101" s="25"/>
      <c r="H101" s="24"/>
      <c r="I101" s="22"/>
      <c r="J101" s="22"/>
      <c r="K101" s="22"/>
    </row>
    <row r="102" spans="1:15" s="9" customFormat="1" ht="21" customHeight="1" thickBot="1" x14ac:dyDescent="0.3">
      <c r="A102" s="11" t="s">
        <v>15</v>
      </c>
      <c r="B102" s="21"/>
      <c r="C102" s="19"/>
      <c r="D102" s="23">
        <v>1758224</v>
      </c>
      <c r="E102" s="13"/>
      <c r="F102" s="23">
        <v>1758224</v>
      </c>
      <c r="G102" s="13"/>
      <c r="H102" s="23">
        <v>1758224</v>
      </c>
      <c r="I102" s="13"/>
      <c r="J102" s="23">
        <v>1758224</v>
      </c>
      <c r="K102" s="13"/>
    </row>
    <row r="103" spans="1:15" s="9" customFormat="1" ht="21" customHeight="1" thickTop="1" x14ac:dyDescent="0.2">
      <c r="A103" s="11" t="s">
        <v>14</v>
      </c>
      <c r="B103" s="20"/>
      <c r="C103" s="19"/>
      <c r="D103" s="13"/>
      <c r="E103" s="13"/>
      <c r="F103" s="13"/>
      <c r="G103" s="13"/>
      <c r="H103" s="13"/>
      <c r="I103" s="10"/>
      <c r="J103" s="13"/>
      <c r="K103" s="10"/>
    </row>
    <row r="104" spans="1:15" s="9" customFormat="1" ht="21" customHeight="1" x14ac:dyDescent="0.25">
      <c r="A104" s="11" t="s">
        <v>13</v>
      </c>
      <c r="B104" s="21"/>
      <c r="C104" s="19"/>
      <c r="D104" s="22">
        <v>1589200</v>
      </c>
      <c r="E104" s="22"/>
      <c r="F104" s="22">
        <v>1589200</v>
      </c>
      <c r="G104" s="22"/>
      <c r="H104" s="22">
        <v>1589200</v>
      </c>
      <c r="I104" s="22"/>
      <c r="J104" s="22">
        <v>1589200</v>
      </c>
      <c r="K104" s="22"/>
    </row>
    <row r="105" spans="1:15" s="9" customFormat="1" ht="21" customHeight="1" x14ac:dyDescent="0.2">
      <c r="A105" s="11" t="s">
        <v>12</v>
      </c>
      <c r="B105" s="20"/>
      <c r="C105" s="19"/>
      <c r="D105" s="13">
        <v>30166103</v>
      </c>
      <c r="E105" s="13"/>
      <c r="F105" s="13">
        <v>30166103</v>
      </c>
      <c r="G105" s="13"/>
      <c r="H105" s="13">
        <v>30103179</v>
      </c>
      <c r="I105" s="13"/>
      <c r="J105" s="13">
        <v>30103179</v>
      </c>
      <c r="K105" s="13"/>
    </row>
    <row r="106" spans="1:15" s="9" customFormat="1" ht="21" customHeight="1" x14ac:dyDescent="0.2">
      <c r="A106" s="11" t="s">
        <v>11</v>
      </c>
      <c r="B106" s="20"/>
      <c r="C106" s="19"/>
      <c r="D106" s="13">
        <v>305000</v>
      </c>
      <c r="E106" s="13"/>
      <c r="F106" s="13">
        <v>305000</v>
      </c>
      <c r="G106" s="13"/>
      <c r="H106" s="13">
        <v>0</v>
      </c>
      <c r="I106" s="13"/>
      <c r="J106" s="13">
        <v>0</v>
      </c>
      <c r="K106" s="13"/>
    </row>
    <row r="107" spans="1:15" s="9" customFormat="1" ht="21" customHeight="1" x14ac:dyDescent="0.2">
      <c r="A107" s="11" t="s">
        <v>10</v>
      </c>
      <c r="B107" s="20"/>
      <c r="C107" s="19"/>
      <c r="D107" s="13">
        <v>-2700477</v>
      </c>
      <c r="E107" s="13"/>
      <c r="F107" s="13">
        <v>-2693617</v>
      </c>
      <c r="G107" s="13"/>
      <c r="H107" s="13">
        <v>0</v>
      </c>
      <c r="I107" s="13"/>
      <c r="J107" s="13">
        <v>0</v>
      </c>
      <c r="K107" s="13"/>
    </row>
    <row r="108" spans="1:15" s="9" customFormat="1" ht="21" customHeight="1" x14ac:dyDescent="0.2">
      <c r="A108" s="11" t="s">
        <v>9</v>
      </c>
      <c r="B108" s="20"/>
      <c r="C108" s="19"/>
      <c r="D108" s="13"/>
      <c r="E108" s="13"/>
      <c r="F108" s="13"/>
      <c r="G108" s="13"/>
      <c r="H108" s="13"/>
      <c r="I108" s="13"/>
      <c r="J108" s="13"/>
      <c r="K108" s="13"/>
    </row>
    <row r="109" spans="1:15" s="9" customFormat="1" ht="21" customHeight="1" x14ac:dyDescent="0.25">
      <c r="A109" s="11" t="s">
        <v>8</v>
      </c>
      <c r="B109" s="21"/>
      <c r="C109" s="19"/>
      <c r="D109" s="13">
        <v>175822</v>
      </c>
      <c r="E109" s="13"/>
      <c r="F109" s="13">
        <v>175822</v>
      </c>
      <c r="G109" s="13"/>
      <c r="H109" s="13">
        <v>175822</v>
      </c>
      <c r="I109" s="13"/>
      <c r="J109" s="13">
        <v>175822</v>
      </c>
      <c r="K109" s="13"/>
    </row>
    <row r="110" spans="1:15" s="9" customFormat="1" ht="21" customHeight="1" x14ac:dyDescent="0.2">
      <c r="A110" s="11" t="s">
        <v>7</v>
      </c>
      <c r="B110" s="11"/>
      <c r="C110" s="11"/>
      <c r="D110" s="13">
        <v>43033342</v>
      </c>
      <c r="E110" s="13"/>
      <c r="F110" s="13">
        <v>45708001</v>
      </c>
      <c r="G110" s="13"/>
      <c r="H110" s="13">
        <v>19555692</v>
      </c>
      <c r="I110" s="13"/>
      <c r="J110" s="13">
        <v>18214812</v>
      </c>
      <c r="K110" s="13"/>
    </row>
    <row r="111" spans="1:15" s="9" customFormat="1" ht="21" customHeight="1" x14ac:dyDescent="0.2">
      <c r="A111" s="11" t="s">
        <v>6</v>
      </c>
      <c r="B111" s="20"/>
      <c r="C111" s="19"/>
      <c r="D111" s="17">
        <v>8592603</v>
      </c>
      <c r="E111" s="13"/>
      <c r="F111" s="17">
        <v>8562924</v>
      </c>
      <c r="G111" s="13"/>
      <c r="H111" s="17">
        <v>2143367</v>
      </c>
      <c r="I111" s="13"/>
      <c r="J111" s="17">
        <v>2154635</v>
      </c>
      <c r="K111" s="13"/>
    </row>
    <row r="112" spans="1:15" s="9" customFormat="1" ht="21" customHeight="1" x14ac:dyDescent="0.25">
      <c r="A112" s="11" t="s">
        <v>5</v>
      </c>
      <c r="B112" s="14"/>
      <c r="C112" s="14"/>
      <c r="D112" s="10">
        <f>SUM(D104:D111)</f>
        <v>81161593</v>
      </c>
      <c r="E112" s="10"/>
      <c r="F112" s="10">
        <f>SUM(F104:F111)</f>
        <v>83813433</v>
      </c>
      <c r="G112" s="10"/>
      <c r="H112" s="10">
        <f>SUM(H104:H111)</f>
        <v>53567260</v>
      </c>
      <c r="I112" s="18"/>
      <c r="J112" s="10">
        <f>SUM(J104:J111)</f>
        <v>52237648</v>
      </c>
      <c r="K112" s="18"/>
    </row>
    <row r="113" spans="1:11" s="9" customFormat="1" ht="21" customHeight="1" x14ac:dyDescent="0.2">
      <c r="A113" s="11" t="s">
        <v>4</v>
      </c>
      <c r="B113" s="14"/>
      <c r="C113" s="14"/>
      <c r="D113" s="17">
        <v>3247533</v>
      </c>
      <c r="E113" s="10"/>
      <c r="F113" s="17">
        <v>3368190</v>
      </c>
      <c r="G113" s="10"/>
      <c r="H113" s="17">
        <v>0</v>
      </c>
      <c r="I113" s="10"/>
      <c r="J113" s="17">
        <v>0</v>
      </c>
      <c r="K113" s="10"/>
    </row>
    <row r="114" spans="1:11" s="9" customFormat="1" ht="21" customHeight="1" x14ac:dyDescent="0.25">
      <c r="A114" s="15" t="s">
        <v>3</v>
      </c>
      <c r="B114" s="14"/>
      <c r="C114" s="14"/>
      <c r="D114" s="10">
        <f>SUM(D112:D113)</f>
        <v>84409126</v>
      </c>
      <c r="E114" s="10"/>
      <c r="F114" s="10">
        <f>SUM(F112:F113)</f>
        <v>87181623</v>
      </c>
      <c r="G114" s="10"/>
      <c r="H114" s="10">
        <f>SUM(H112:H113)</f>
        <v>53567260</v>
      </c>
      <c r="I114" s="16"/>
      <c r="J114" s="10">
        <f>SUM(J112:J113)</f>
        <v>52237648</v>
      </c>
      <c r="K114" s="16"/>
    </row>
    <row r="115" spans="1:11" s="9" customFormat="1" ht="21" customHeight="1" thickBot="1" x14ac:dyDescent="0.25">
      <c r="A115" s="15" t="s">
        <v>2</v>
      </c>
      <c r="C115" s="14"/>
      <c r="D115" s="12">
        <f>D114+D84</f>
        <v>132851778</v>
      </c>
      <c r="E115" s="10"/>
      <c r="F115" s="12">
        <f>F114+F84</f>
        <v>133661737</v>
      </c>
      <c r="G115" s="13"/>
      <c r="H115" s="12">
        <f>H114+H84</f>
        <v>94704854</v>
      </c>
      <c r="I115" s="10"/>
      <c r="J115" s="12">
        <f>J114+J84</f>
        <v>94250572</v>
      </c>
      <c r="K115" s="10"/>
    </row>
    <row r="116" spans="1:11" s="9" customFormat="1" ht="21" customHeight="1" thickTop="1" x14ac:dyDescent="0.2">
      <c r="A116" s="11"/>
      <c r="D116" s="10">
        <f>D38-D115</f>
        <v>0</v>
      </c>
      <c r="E116" s="10"/>
      <c r="F116" s="10">
        <f>F38-F115</f>
        <v>0</v>
      </c>
      <c r="G116" s="10"/>
      <c r="H116" s="10">
        <f>H38-H115</f>
        <v>0</v>
      </c>
      <c r="I116" s="10"/>
      <c r="J116" s="10">
        <f>J38-J115</f>
        <v>0</v>
      </c>
      <c r="K116" s="10"/>
    </row>
    <row r="117" spans="1:11" ht="21" customHeight="1" x14ac:dyDescent="0.2">
      <c r="A117" s="8" t="s">
        <v>1</v>
      </c>
    </row>
    <row r="118" spans="1:11" ht="21" customHeight="1" x14ac:dyDescent="0.2">
      <c r="A118" s="8"/>
    </row>
    <row r="119" spans="1:11" ht="21" customHeight="1" x14ac:dyDescent="0.2">
      <c r="A119" s="7"/>
    </row>
    <row r="120" spans="1:11" ht="21" customHeight="1" x14ac:dyDescent="0.2">
      <c r="A120" s="8"/>
    </row>
    <row r="121" spans="1:11" ht="21" customHeight="1" x14ac:dyDescent="0.2">
      <c r="A121" s="8"/>
      <c r="B121" s="1" t="s">
        <v>0</v>
      </c>
    </row>
    <row r="122" spans="1:11" ht="21" customHeight="1" x14ac:dyDescent="0.2">
      <c r="A122" s="7"/>
    </row>
    <row r="123" spans="1:11" ht="21" customHeight="1" x14ac:dyDescent="0.2">
      <c r="A123" s="6"/>
    </row>
    <row r="124" spans="1:11" ht="21" customHeight="1" x14ac:dyDescent="0.2">
      <c r="A124" s="6"/>
    </row>
    <row r="125" spans="1:11" ht="21" customHeight="1" x14ac:dyDescent="0.2">
      <c r="A125" s="6"/>
    </row>
    <row r="126" spans="1:11" ht="21" customHeight="1" x14ac:dyDescent="0.2">
      <c r="A126" s="6"/>
    </row>
    <row r="127" spans="1:11" ht="21" customHeight="1" x14ac:dyDescent="0.2">
      <c r="A127" s="6"/>
    </row>
    <row r="128" spans="1:11" ht="21" customHeight="1" x14ac:dyDescent="0.2">
      <c r="A128" s="6"/>
    </row>
    <row r="129" spans="1:11" ht="21" customHeight="1" x14ac:dyDescent="0.2">
      <c r="A129" s="6"/>
    </row>
    <row r="130" spans="1:11" ht="21" customHeight="1" x14ac:dyDescent="0.2">
      <c r="A130" s="6"/>
    </row>
    <row r="131" spans="1:11" s="3" customFormat="1" ht="21" customHeight="1" x14ac:dyDescent="0.25">
      <c r="B131" s="4"/>
      <c r="C131" s="4"/>
      <c r="D131" s="4"/>
      <c r="E131" s="4"/>
      <c r="F131" s="4"/>
      <c r="G131" s="4"/>
      <c r="H131" s="4"/>
      <c r="I131" s="4"/>
      <c r="J131" s="5">
        <v>3</v>
      </c>
      <c r="K131" s="4"/>
    </row>
  </sheetData>
  <mergeCells count="6">
    <mergeCell ref="H49:K49"/>
    <mergeCell ref="H93:K93"/>
    <mergeCell ref="D93:F93"/>
    <mergeCell ref="D5:F5"/>
    <mergeCell ref="D49:F49"/>
    <mergeCell ref="H5:K5"/>
  </mergeCells>
  <printOptions horizontalCentered="1"/>
  <pageMargins left="0.98425196850393704" right="0.31496062992125984" top="0.78740157480314965" bottom="0.39370078740157483" header="0.19685039370078741" footer="0.19685039370078741"/>
  <pageSetup paperSize="9" scale="83" firstPageNumber="3" orientation="portrait" useFirstPageNumber="1" r:id="rId1"/>
  <headerFooter alignWithMargins="0"/>
  <rowBreaks count="8" manualBreakCount="8">
    <brk id="44" max="16383" man="1"/>
    <brk id="88" max="16383" man="1"/>
    <brk id="131" max="10" man="1"/>
    <brk id="176" max="10" man="1"/>
    <brk id="216" max="16383" man="1"/>
    <brk id="255" max="16383" man="1"/>
    <brk id="295" max="10" man="1"/>
    <brk id="331" max="16383" man="1"/>
  </rowBreaks>
  <colBreaks count="1" manualBreakCount="1">
    <brk id="14" max="1048575" man="1"/>
  </col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0"/>
  <sheetViews>
    <sheetView showGridLines="0" zoomScaleNormal="100" zoomScaleSheetLayoutView="115" workbookViewId="0"/>
  </sheetViews>
  <sheetFormatPr defaultRowHeight="21" customHeight="1" x14ac:dyDescent="0.2"/>
  <cols>
    <col min="1" max="1" width="50.7109375" style="56" customWidth="1"/>
    <col min="2" max="2" width="7.28515625" style="56" bestFit="1" customWidth="1"/>
    <col min="3" max="3" width="1.7109375" style="56" customWidth="1"/>
    <col min="4" max="4" width="14.85546875" style="56" customWidth="1"/>
    <col min="5" max="5" width="1" style="56" customWidth="1"/>
    <col min="6" max="6" width="14.85546875" style="56" customWidth="1"/>
    <col min="7" max="7" width="1" style="56" customWidth="1"/>
    <col min="8" max="8" width="14.85546875" style="56" customWidth="1"/>
    <col min="9" max="9" width="1" style="56" customWidth="1"/>
    <col min="10" max="10" width="14.85546875" style="56" customWidth="1"/>
    <col min="11" max="11" width="1" style="56" customWidth="1"/>
    <col min="12" max="16384" width="9.140625" style="56"/>
  </cols>
  <sheetData>
    <row r="1" spans="1:11" s="57" customFormat="1" ht="21" customHeight="1" x14ac:dyDescent="0.2">
      <c r="A1" s="64"/>
      <c r="B1" s="66"/>
      <c r="C1" s="66"/>
      <c r="D1" s="66"/>
      <c r="E1" s="66"/>
      <c r="F1" s="66"/>
      <c r="G1" s="66"/>
      <c r="H1" s="66"/>
      <c r="I1" s="66"/>
      <c r="J1" s="66" t="s">
        <v>123</v>
      </c>
      <c r="K1" s="61"/>
    </row>
    <row r="2" spans="1:11" s="57" customFormat="1" ht="21" customHeight="1" x14ac:dyDescent="0.2">
      <c r="A2" s="80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1"/>
    </row>
    <row r="3" spans="1:11" s="57" customFormat="1" ht="21" customHeight="1" x14ac:dyDescent="0.2">
      <c r="A3" s="80" t="s">
        <v>230</v>
      </c>
      <c r="B3" s="78"/>
      <c r="C3" s="78"/>
      <c r="D3" s="78"/>
      <c r="E3" s="78"/>
      <c r="F3" s="78"/>
      <c r="G3" s="78"/>
      <c r="H3" s="78"/>
      <c r="I3" s="78"/>
      <c r="J3" s="78"/>
      <c r="K3" s="61"/>
    </row>
    <row r="4" spans="1:11" s="57" customFormat="1" ht="21" customHeight="1" x14ac:dyDescent="0.2">
      <c r="A4" s="79" t="s">
        <v>233</v>
      </c>
      <c r="B4" s="78"/>
      <c r="C4" s="78"/>
      <c r="D4" s="78"/>
      <c r="E4" s="78"/>
      <c r="F4" s="78"/>
      <c r="G4" s="78"/>
      <c r="H4" s="78"/>
      <c r="I4" s="78"/>
      <c r="J4" s="78"/>
      <c r="K4" s="61"/>
    </row>
    <row r="5" spans="1:11" s="57" customFormat="1" ht="21" customHeight="1" x14ac:dyDescent="0.2">
      <c r="A5" s="64"/>
      <c r="B5" s="64"/>
      <c r="C5" s="64"/>
      <c r="D5" s="64"/>
      <c r="E5" s="64"/>
      <c r="F5" s="64"/>
      <c r="G5" s="64"/>
      <c r="H5" s="66"/>
      <c r="I5" s="64"/>
      <c r="J5" s="66" t="s">
        <v>229</v>
      </c>
      <c r="K5" s="61"/>
    </row>
    <row r="6" spans="1:11" s="57" customFormat="1" ht="21" customHeight="1" x14ac:dyDescent="0.2">
      <c r="A6" s="64"/>
      <c r="B6" s="64"/>
      <c r="C6" s="64"/>
      <c r="D6" s="76"/>
      <c r="E6" s="76" t="s">
        <v>27</v>
      </c>
      <c r="F6" s="76"/>
      <c r="G6" s="77"/>
      <c r="H6" s="76"/>
      <c r="I6" s="76" t="s">
        <v>26</v>
      </c>
      <c r="J6" s="76"/>
      <c r="K6" s="61"/>
    </row>
    <row r="7" spans="1:11" s="57" customFormat="1" ht="21" customHeight="1" x14ac:dyDescent="0.2">
      <c r="A7" s="64"/>
      <c r="B7" s="100" t="s">
        <v>62</v>
      </c>
      <c r="C7" s="64"/>
      <c r="D7" s="72">
        <v>2020</v>
      </c>
      <c r="E7" s="73"/>
      <c r="F7" s="72">
        <v>2019</v>
      </c>
      <c r="G7" s="74"/>
      <c r="H7" s="72">
        <v>2020</v>
      </c>
      <c r="I7" s="73"/>
      <c r="J7" s="72">
        <v>2019</v>
      </c>
      <c r="K7" s="61"/>
    </row>
    <row r="8" spans="1:11" s="57" customFormat="1" ht="21" hidden="1" customHeight="1" x14ac:dyDescent="0.2">
      <c r="A8" s="64"/>
      <c r="B8" s="100"/>
      <c r="C8" s="64"/>
      <c r="D8" s="104"/>
      <c r="E8" s="104"/>
      <c r="F8" s="104"/>
      <c r="G8" s="77"/>
      <c r="H8" s="104"/>
      <c r="I8" s="104"/>
      <c r="J8" s="104"/>
      <c r="K8" s="61"/>
    </row>
    <row r="9" spans="1:11" s="57" customFormat="1" ht="21" customHeight="1" x14ac:dyDescent="0.25">
      <c r="A9" s="80" t="s">
        <v>228</v>
      </c>
      <c r="B9" s="80"/>
      <c r="C9" s="90"/>
      <c r="D9" s="64"/>
      <c r="E9" s="75"/>
      <c r="F9" s="64"/>
      <c r="G9" s="75"/>
      <c r="H9" s="75"/>
      <c r="I9" s="75"/>
      <c r="J9" s="75"/>
      <c r="K9" s="61"/>
    </row>
    <row r="10" spans="1:11" s="57" customFormat="1" ht="21" customHeight="1" x14ac:dyDescent="0.25">
      <c r="A10" s="64" t="s">
        <v>227</v>
      </c>
      <c r="B10" s="105">
        <v>4</v>
      </c>
      <c r="C10" s="109"/>
      <c r="D10" s="86">
        <v>13079657</v>
      </c>
      <c r="E10" s="70"/>
      <c r="F10" s="86">
        <v>18691896</v>
      </c>
      <c r="G10" s="70"/>
      <c r="H10" s="86">
        <v>2042105</v>
      </c>
      <c r="I10" s="70"/>
      <c r="J10" s="86">
        <v>3517060</v>
      </c>
      <c r="K10" s="61"/>
    </row>
    <row r="11" spans="1:11" s="57" customFormat="1" ht="21" customHeight="1" x14ac:dyDescent="0.25">
      <c r="A11" s="64" t="s">
        <v>226</v>
      </c>
      <c r="B11" s="105">
        <v>4</v>
      </c>
      <c r="C11" s="109"/>
      <c r="D11" s="70">
        <v>706968</v>
      </c>
      <c r="E11" s="70"/>
      <c r="F11" s="70">
        <v>721954</v>
      </c>
      <c r="G11" s="70"/>
      <c r="H11" s="70">
        <v>0</v>
      </c>
      <c r="I11" s="70"/>
      <c r="J11" s="70">
        <v>0</v>
      </c>
      <c r="K11" s="61"/>
    </row>
    <row r="12" spans="1:11" s="57" customFormat="1" ht="21" customHeight="1" x14ac:dyDescent="0.25">
      <c r="A12" s="64" t="s">
        <v>225</v>
      </c>
      <c r="B12" s="105" t="s">
        <v>312</v>
      </c>
      <c r="C12" s="109"/>
      <c r="D12" s="70"/>
      <c r="E12" s="70"/>
      <c r="F12" s="70"/>
      <c r="G12" s="70"/>
      <c r="H12" s="70"/>
      <c r="I12" s="70"/>
      <c r="J12" s="70"/>
      <c r="K12" s="61"/>
    </row>
    <row r="13" spans="1:11" s="57" customFormat="1" ht="21" customHeight="1" x14ac:dyDescent="0.25">
      <c r="A13" s="64" t="s">
        <v>165</v>
      </c>
      <c r="B13" s="105">
        <v>7</v>
      </c>
      <c r="C13" s="109"/>
      <c r="D13" s="112">
        <v>4791</v>
      </c>
      <c r="E13" s="70"/>
      <c r="F13" s="112">
        <v>9304</v>
      </c>
      <c r="G13" s="70"/>
      <c r="H13" s="112">
        <v>1626099</v>
      </c>
      <c r="I13" s="70"/>
      <c r="J13" s="112">
        <v>2391725</v>
      </c>
      <c r="K13" s="61"/>
    </row>
    <row r="14" spans="1:11" s="57" customFormat="1" ht="21" customHeight="1" x14ac:dyDescent="0.25">
      <c r="A14" s="64" t="s">
        <v>235</v>
      </c>
      <c r="B14" s="105" t="s">
        <v>312</v>
      </c>
      <c r="C14" s="109"/>
      <c r="D14" s="111">
        <v>0</v>
      </c>
      <c r="E14" s="70"/>
      <c r="F14" s="111">
        <v>1655</v>
      </c>
      <c r="G14" s="70"/>
      <c r="H14" s="111">
        <v>0</v>
      </c>
      <c r="I14" s="70"/>
      <c r="J14" s="111">
        <v>0</v>
      </c>
      <c r="K14" s="61"/>
    </row>
    <row r="15" spans="1:11" s="57" customFormat="1" ht="21" customHeight="1" x14ac:dyDescent="0.25">
      <c r="A15" s="64" t="s">
        <v>65</v>
      </c>
      <c r="B15" s="105" t="s">
        <v>312</v>
      </c>
      <c r="C15" s="109"/>
      <c r="D15" s="110">
        <v>190182</v>
      </c>
      <c r="E15" s="67"/>
      <c r="F15" s="110">
        <v>222791</v>
      </c>
      <c r="G15" s="67"/>
      <c r="H15" s="110">
        <v>220330</v>
      </c>
      <c r="I15" s="67"/>
      <c r="J15" s="110">
        <v>312080</v>
      </c>
      <c r="K15" s="61"/>
    </row>
    <row r="16" spans="1:11" s="57" customFormat="1" ht="21" customHeight="1" x14ac:dyDescent="0.25">
      <c r="A16" s="64" t="s">
        <v>224</v>
      </c>
      <c r="B16" s="105"/>
      <c r="C16" s="109"/>
      <c r="D16" s="70">
        <f>SUM(D13:D15)</f>
        <v>194973</v>
      </c>
      <c r="E16" s="70"/>
      <c r="F16" s="70">
        <f>SUM(F13:F15)</f>
        <v>233750</v>
      </c>
      <c r="G16" s="70"/>
      <c r="H16" s="70">
        <f>SUM(H13:H15)</f>
        <v>1846429</v>
      </c>
      <c r="I16" s="70"/>
      <c r="J16" s="70">
        <f>SUM(J13:J15)</f>
        <v>2703805</v>
      </c>
      <c r="K16" s="61"/>
    </row>
    <row r="17" spans="1:11" s="57" customFormat="1" ht="21" customHeight="1" x14ac:dyDescent="0.25">
      <c r="A17" s="80" t="s">
        <v>223</v>
      </c>
      <c r="B17" s="105"/>
      <c r="C17" s="108"/>
      <c r="D17" s="71">
        <f>SUM(D10:D16)-D16</f>
        <v>13981598</v>
      </c>
      <c r="E17" s="67"/>
      <c r="F17" s="71">
        <f>SUM(F10:F16)-F16</f>
        <v>19647600</v>
      </c>
      <c r="G17" s="67"/>
      <c r="H17" s="71">
        <f>SUM(H10:H16)-H16</f>
        <v>3888534</v>
      </c>
      <c r="I17" s="67"/>
      <c r="J17" s="71">
        <f>SUM(J10:J16)-J16</f>
        <v>6220865</v>
      </c>
      <c r="K17" s="61"/>
    </row>
    <row r="18" spans="1:11" s="57" customFormat="1" ht="21" customHeight="1" x14ac:dyDescent="0.25">
      <c r="A18" s="80" t="s">
        <v>222</v>
      </c>
      <c r="B18" s="105"/>
      <c r="C18" s="108"/>
      <c r="D18" s="70"/>
      <c r="E18" s="67"/>
      <c r="F18" s="70"/>
      <c r="G18" s="67"/>
      <c r="H18" s="70"/>
      <c r="I18" s="67"/>
      <c r="J18" s="70"/>
      <c r="K18" s="61"/>
    </row>
    <row r="19" spans="1:11" s="57" customFormat="1" ht="21" customHeight="1" x14ac:dyDescent="0.25">
      <c r="A19" s="64" t="s">
        <v>221</v>
      </c>
      <c r="B19" s="105">
        <v>4</v>
      </c>
      <c r="C19" s="109"/>
      <c r="D19" s="86">
        <v>9853296</v>
      </c>
      <c r="E19" s="70"/>
      <c r="F19" s="86">
        <v>13014670</v>
      </c>
      <c r="G19" s="70"/>
      <c r="H19" s="86">
        <v>1480539</v>
      </c>
      <c r="I19" s="70"/>
      <c r="J19" s="86">
        <v>2205267</v>
      </c>
      <c r="K19" s="61"/>
    </row>
    <row r="20" spans="1:11" s="57" customFormat="1" ht="21" customHeight="1" x14ac:dyDescent="0.25">
      <c r="A20" s="64" t="s">
        <v>220</v>
      </c>
      <c r="B20" s="105">
        <v>4</v>
      </c>
      <c r="C20" s="109"/>
      <c r="D20" s="86">
        <v>3131074</v>
      </c>
      <c r="E20" s="70"/>
      <c r="F20" s="86">
        <v>4137583</v>
      </c>
      <c r="G20" s="70"/>
      <c r="H20" s="86">
        <v>726348</v>
      </c>
      <c r="I20" s="70"/>
      <c r="J20" s="86">
        <v>1073154</v>
      </c>
      <c r="K20" s="61"/>
    </row>
    <row r="21" spans="1:11" s="57" customFormat="1" ht="21" hidden="1" customHeight="1" x14ac:dyDescent="0.25">
      <c r="A21" s="64" t="s">
        <v>219</v>
      </c>
      <c r="B21" s="105" t="s">
        <v>312</v>
      </c>
      <c r="C21" s="109"/>
      <c r="D21" s="86">
        <v>0</v>
      </c>
      <c r="E21" s="70"/>
      <c r="F21" s="86">
        <v>0</v>
      </c>
      <c r="G21" s="70"/>
      <c r="H21" s="86">
        <v>0</v>
      </c>
      <c r="I21" s="70"/>
      <c r="J21" s="86">
        <v>0</v>
      </c>
      <c r="K21" s="61"/>
    </row>
    <row r="22" spans="1:11" s="57" customFormat="1" ht="21" customHeight="1" x14ac:dyDescent="0.2">
      <c r="A22" s="80" t="s">
        <v>218</v>
      </c>
      <c r="B22" s="105"/>
      <c r="C22" s="86"/>
      <c r="D22" s="71">
        <f>SUM(D18:D21)</f>
        <v>12984370</v>
      </c>
      <c r="E22" s="67"/>
      <c r="F22" s="71">
        <f>SUM(F18:F21)</f>
        <v>17152253</v>
      </c>
      <c r="G22" s="67"/>
      <c r="H22" s="71">
        <f>SUM(H18:H21)</f>
        <v>2206887</v>
      </c>
      <c r="I22" s="67"/>
      <c r="J22" s="71">
        <f>SUM(J18:J21)</f>
        <v>3278421</v>
      </c>
      <c r="K22" s="61"/>
    </row>
    <row r="23" spans="1:11" s="57" customFormat="1" ht="21" customHeight="1" x14ac:dyDescent="0.25">
      <c r="A23" s="80" t="s">
        <v>217</v>
      </c>
      <c r="B23" s="105"/>
      <c r="C23" s="107"/>
      <c r="D23" s="70">
        <f>D17-D22</f>
        <v>997228</v>
      </c>
      <c r="E23" s="70"/>
      <c r="F23" s="70">
        <f>F17-F22</f>
        <v>2495347</v>
      </c>
      <c r="G23" s="70"/>
      <c r="H23" s="70">
        <f>H17-H22</f>
        <v>1681647</v>
      </c>
      <c r="I23" s="70"/>
      <c r="J23" s="70">
        <f>J17-J22</f>
        <v>2942444</v>
      </c>
      <c r="K23" s="61"/>
    </row>
    <row r="24" spans="1:11" s="57" customFormat="1" ht="21" customHeight="1" x14ac:dyDescent="0.25">
      <c r="A24" s="64" t="s">
        <v>234</v>
      </c>
      <c r="B24" s="176">
        <v>6.1</v>
      </c>
      <c r="C24" s="109"/>
      <c r="D24" s="70">
        <v>-36726</v>
      </c>
      <c r="E24" s="70"/>
      <c r="F24" s="70">
        <v>198922</v>
      </c>
      <c r="G24" s="70"/>
      <c r="H24" s="70">
        <v>0</v>
      </c>
      <c r="I24" s="70"/>
      <c r="J24" s="70">
        <v>0</v>
      </c>
      <c r="K24" s="61"/>
    </row>
    <row r="25" spans="1:11" s="57" customFormat="1" ht="21" customHeight="1" x14ac:dyDescent="0.25">
      <c r="A25" s="64" t="s">
        <v>215</v>
      </c>
      <c r="B25" s="105" t="s">
        <v>312</v>
      </c>
      <c r="C25" s="109"/>
      <c r="D25" s="70">
        <v>11976</v>
      </c>
      <c r="E25" s="70"/>
      <c r="F25" s="70">
        <v>41452</v>
      </c>
      <c r="G25" s="70"/>
      <c r="H25" s="70">
        <v>64985</v>
      </c>
      <c r="I25" s="70"/>
      <c r="J25" s="70">
        <v>92934</v>
      </c>
      <c r="K25" s="61"/>
    </row>
    <row r="26" spans="1:11" s="57" customFormat="1" ht="21" customHeight="1" x14ac:dyDescent="0.25">
      <c r="A26" s="64" t="s">
        <v>214</v>
      </c>
      <c r="B26" s="105" t="s">
        <v>312</v>
      </c>
      <c r="C26" s="109"/>
      <c r="D26" s="84">
        <v>-217914</v>
      </c>
      <c r="E26" s="70"/>
      <c r="F26" s="84">
        <v>-261647</v>
      </c>
      <c r="G26" s="70"/>
      <c r="H26" s="84">
        <v>-198436</v>
      </c>
      <c r="I26" s="70"/>
      <c r="J26" s="84">
        <v>-289232</v>
      </c>
      <c r="K26" s="61"/>
    </row>
    <row r="27" spans="1:11" s="57" customFormat="1" ht="21" customHeight="1" x14ac:dyDescent="0.25">
      <c r="A27" s="80" t="s">
        <v>184</v>
      </c>
      <c r="B27" s="105"/>
      <c r="C27" s="109"/>
      <c r="D27" s="70">
        <f>SUM(D23:D26)</f>
        <v>754564</v>
      </c>
      <c r="E27" s="70"/>
      <c r="F27" s="70">
        <f>SUM(F23:F26)</f>
        <v>2474074</v>
      </c>
      <c r="G27" s="70"/>
      <c r="H27" s="70">
        <f>SUM(H23:H26)</f>
        <v>1548196</v>
      </c>
      <c r="I27" s="70"/>
      <c r="J27" s="70">
        <f>SUM(J23:J26)</f>
        <v>2746146</v>
      </c>
      <c r="K27" s="61"/>
    </row>
    <row r="28" spans="1:11" s="57" customFormat="1" ht="21" customHeight="1" x14ac:dyDescent="0.25">
      <c r="A28" s="64" t="s">
        <v>213</v>
      </c>
      <c r="B28" s="105">
        <v>19</v>
      </c>
      <c r="C28" s="108"/>
      <c r="D28" s="67">
        <v>-226092</v>
      </c>
      <c r="E28" s="67"/>
      <c r="F28" s="67">
        <v>-502878</v>
      </c>
      <c r="G28" s="67"/>
      <c r="H28" s="67">
        <v>-4406</v>
      </c>
      <c r="I28" s="67"/>
      <c r="J28" s="67">
        <v>-76853</v>
      </c>
      <c r="K28" s="61"/>
    </row>
    <row r="29" spans="1:11" s="57" customFormat="1" ht="21" customHeight="1" thickBot="1" x14ac:dyDescent="0.3">
      <c r="A29" s="80" t="s">
        <v>212</v>
      </c>
      <c r="B29" s="86"/>
      <c r="C29" s="107"/>
      <c r="D29" s="69">
        <f>SUM(D27:D28)</f>
        <v>528472</v>
      </c>
      <c r="E29" s="67"/>
      <c r="F29" s="69">
        <f>SUM(F27:F28)</f>
        <v>1971196</v>
      </c>
      <c r="G29" s="67"/>
      <c r="H29" s="69">
        <f>SUM(H27:H28)</f>
        <v>1543790</v>
      </c>
      <c r="I29" s="67"/>
      <c r="J29" s="69">
        <f>SUM(J27:J28)</f>
        <v>2669293</v>
      </c>
      <c r="K29" s="61"/>
    </row>
    <row r="30" spans="1:11" s="57" customFormat="1" ht="18" customHeight="1" thickTop="1" x14ac:dyDescent="0.25">
      <c r="A30" s="64"/>
      <c r="B30" s="86"/>
      <c r="C30" s="107"/>
      <c r="D30" s="94"/>
      <c r="E30" s="89"/>
      <c r="F30" s="94"/>
      <c r="G30" s="87"/>
      <c r="H30" s="94"/>
      <c r="I30" s="87"/>
      <c r="J30" s="94"/>
      <c r="K30" s="61"/>
    </row>
    <row r="31" spans="1:11" s="57" customFormat="1" ht="21" customHeight="1" x14ac:dyDescent="0.25">
      <c r="A31" s="80" t="s">
        <v>211</v>
      </c>
      <c r="B31" s="86"/>
      <c r="C31" s="107"/>
      <c r="D31" s="94"/>
      <c r="E31" s="89"/>
      <c r="F31" s="94"/>
      <c r="G31" s="87"/>
      <c r="H31" s="94"/>
      <c r="I31" s="87"/>
      <c r="J31" s="94"/>
      <c r="K31" s="61"/>
    </row>
    <row r="32" spans="1:11" s="57" customFormat="1" ht="21" customHeight="1" thickBot="1" x14ac:dyDescent="0.3">
      <c r="A32" s="64" t="s">
        <v>210</v>
      </c>
      <c r="B32" s="86"/>
      <c r="C32" s="107"/>
      <c r="D32" s="70">
        <v>457821</v>
      </c>
      <c r="E32" s="94"/>
      <c r="F32" s="70">
        <v>1865336</v>
      </c>
      <c r="G32" s="87"/>
      <c r="H32" s="88">
        <f>H29</f>
        <v>1543790</v>
      </c>
      <c r="I32" s="87"/>
      <c r="J32" s="88">
        <f>J29</f>
        <v>2669293</v>
      </c>
      <c r="K32" s="61"/>
    </row>
    <row r="33" spans="1:11" s="57" customFormat="1" ht="21" customHeight="1" thickTop="1" x14ac:dyDescent="0.25">
      <c r="A33" s="64" t="s">
        <v>187</v>
      </c>
      <c r="B33" s="86"/>
      <c r="C33" s="107"/>
      <c r="D33" s="70">
        <v>70651</v>
      </c>
      <c r="E33" s="89"/>
      <c r="F33" s="70">
        <v>105860</v>
      </c>
      <c r="G33" s="87"/>
      <c r="H33" s="70"/>
      <c r="I33" s="94"/>
      <c r="J33" s="70"/>
      <c r="K33" s="61"/>
    </row>
    <row r="34" spans="1:11" s="57" customFormat="1" ht="21" customHeight="1" thickBot="1" x14ac:dyDescent="0.3">
      <c r="A34" s="64"/>
      <c r="B34" s="86"/>
      <c r="C34" s="107"/>
      <c r="D34" s="69">
        <f>SUM(D32:D33)</f>
        <v>528472</v>
      </c>
      <c r="E34" s="89"/>
      <c r="F34" s="69">
        <f>SUM(F32:F33)</f>
        <v>1971196</v>
      </c>
      <c r="G34" s="87"/>
      <c r="H34" s="70"/>
      <c r="I34" s="86"/>
      <c r="J34" s="70"/>
      <c r="K34" s="61"/>
    </row>
    <row r="35" spans="1:11" s="57" customFormat="1" ht="18" customHeight="1" thickTop="1" x14ac:dyDescent="0.25">
      <c r="A35" s="64"/>
      <c r="B35" s="94"/>
      <c r="C35" s="107"/>
      <c r="D35" s="94"/>
      <c r="E35" s="89"/>
      <c r="F35" s="94"/>
      <c r="G35" s="87"/>
      <c r="H35" s="94"/>
      <c r="I35" s="87"/>
      <c r="J35" s="94"/>
      <c r="K35" s="61"/>
    </row>
    <row r="36" spans="1:11" s="57" customFormat="1" ht="21" customHeight="1" x14ac:dyDescent="0.25">
      <c r="A36" s="80" t="s">
        <v>209</v>
      </c>
      <c r="B36" s="105">
        <v>20</v>
      </c>
      <c r="C36" s="108"/>
      <c r="D36" s="89"/>
      <c r="E36" s="113"/>
      <c r="F36" s="89"/>
      <c r="G36" s="87"/>
      <c r="H36" s="89"/>
      <c r="I36" s="87"/>
      <c r="J36" s="89"/>
      <c r="K36" s="61"/>
    </row>
    <row r="37" spans="1:11" s="57" customFormat="1" ht="21" customHeight="1" thickBot="1" x14ac:dyDescent="0.3">
      <c r="A37" s="64" t="s">
        <v>208</v>
      </c>
      <c r="B37" s="104"/>
      <c r="C37" s="62"/>
      <c r="D37" s="103">
        <f>D32*1000/D39</f>
        <v>2.880826487593368E-2</v>
      </c>
      <c r="E37" s="65"/>
      <c r="F37" s="103">
        <f>F32*1000/F39</f>
        <v>0.11903140317679513</v>
      </c>
      <c r="G37" s="65"/>
      <c r="H37" s="103">
        <f>H32*1000/H39</f>
        <v>9.7142575881878857E-2</v>
      </c>
      <c r="I37" s="65"/>
      <c r="J37" s="103">
        <f>J32*1000/J39</f>
        <v>0.17033375825052269</v>
      </c>
      <c r="K37" s="61"/>
    </row>
    <row r="38" spans="1:11" s="57" customFormat="1" ht="21" customHeight="1" thickTop="1" x14ac:dyDescent="0.25">
      <c r="A38" s="64"/>
      <c r="B38" s="63"/>
      <c r="C38" s="62"/>
      <c r="D38" s="63"/>
      <c r="E38" s="65"/>
      <c r="F38" s="63"/>
      <c r="G38" s="65"/>
      <c r="H38" s="63"/>
      <c r="I38" s="65"/>
      <c r="J38" s="63"/>
      <c r="K38" s="61"/>
    </row>
    <row r="39" spans="1:11" s="57" customFormat="1" ht="21" customHeight="1" thickBot="1" x14ac:dyDescent="0.3">
      <c r="A39" s="64" t="s">
        <v>207</v>
      </c>
      <c r="B39" s="63"/>
      <c r="C39" s="62"/>
      <c r="D39" s="88">
        <v>15892001895</v>
      </c>
      <c r="E39" s="70"/>
      <c r="F39" s="88">
        <v>15670956993</v>
      </c>
      <c r="G39" s="70"/>
      <c r="H39" s="88">
        <v>15892001895</v>
      </c>
      <c r="I39" s="70"/>
      <c r="J39" s="88">
        <v>15670956993</v>
      </c>
      <c r="K39" s="61"/>
    </row>
    <row r="40" spans="1:11" s="57" customFormat="1" ht="18" customHeight="1" thickTop="1" x14ac:dyDescent="0.25">
      <c r="A40" s="64"/>
      <c r="B40" s="63"/>
      <c r="C40" s="62"/>
      <c r="D40" s="65"/>
      <c r="E40" s="65"/>
      <c r="F40" s="65"/>
      <c r="G40" s="65"/>
      <c r="H40" s="65"/>
      <c r="I40" s="65"/>
      <c r="J40" s="65"/>
      <c r="K40" s="61"/>
    </row>
    <row r="41" spans="1:11" s="57" customFormat="1" ht="21" customHeight="1" x14ac:dyDescent="0.25">
      <c r="A41" s="64" t="s">
        <v>1</v>
      </c>
      <c r="B41" s="63"/>
      <c r="C41" s="62"/>
      <c r="D41" s="65"/>
      <c r="E41" s="65"/>
      <c r="F41" s="65"/>
      <c r="G41" s="65"/>
      <c r="H41" s="65"/>
      <c r="I41" s="65"/>
      <c r="J41" s="65"/>
      <c r="K41" s="61"/>
    </row>
    <row r="42" spans="1:11" s="57" customFormat="1" ht="21" customHeight="1" x14ac:dyDescent="0.25">
      <c r="A42" s="64"/>
      <c r="B42" s="63"/>
      <c r="C42" s="62"/>
      <c r="D42" s="65"/>
      <c r="E42" s="65"/>
      <c r="F42" s="65"/>
      <c r="G42" s="65"/>
      <c r="H42" s="65"/>
      <c r="I42" s="65"/>
      <c r="J42" s="65"/>
      <c r="K42" s="61"/>
    </row>
    <row r="43" spans="1:11" s="57" customFormat="1" ht="21" customHeight="1" x14ac:dyDescent="0.25">
      <c r="A43" s="64"/>
      <c r="B43" s="63"/>
      <c r="C43" s="62"/>
      <c r="D43" s="65"/>
      <c r="E43" s="65"/>
      <c r="F43" s="65"/>
      <c r="G43" s="65"/>
      <c r="H43" s="65"/>
      <c r="I43" s="65"/>
      <c r="J43" s="65"/>
      <c r="K43" s="61"/>
    </row>
    <row r="44" spans="1:11" s="57" customFormat="1" ht="21" customHeight="1" x14ac:dyDescent="0.25">
      <c r="A44" s="64"/>
      <c r="B44" s="63"/>
      <c r="C44" s="62"/>
      <c r="D44" s="65"/>
      <c r="E44" s="65"/>
      <c r="F44" s="65"/>
      <c r="G44" s="65"/>
      <c r="H44" s="65"/>
      <c r="I44" s="65"/>
      <c r="J44" s="65"/>
      <c r="K44" s="61"/>
    </row>
    <row r="45" spans="1:11" s="57" customFormat="1" ht="21" customHeight="1" x14ac:dyDescent="0.25">
      <c r="A45" s="64"/>
      <c r="B45" s="63"/>
      <c r="C45" s="62"/>
      <c r="D45" s="65"/>
      <c r="E45" s="65"/>
      <c r="F45" s="65"/>
      <c r="G45" s="65"/>
      <c r="H45" s="65"/>
      <c r="I45" s="65"/>
      <c r="J45" s="65"/>
      <c r="K45" s="61"/>
    </row>
    <row r="46" spans="1:11" s="57" customFormat="1" ht="21" customHeight="1" x14ac:dyDescent="0.25">
      <c r="A46" s="64"/>
      <c r="B46" s="63"/>
      <c r="C46" s="62"/>
      <c r="D46" s="65"/>
      <c r="E46" s="65"/>
      <c r="F46" s="65"/>
      <c r="G46" s="65"/>
      <c r="H46" s="65"/>
      <c r="I46" s="65"/>
      <c r="J46" s="65"/>
      <c r="K46" s="61"/>
    </row>
    <row r="47" spans="1:11" s="57" customFormat="1" ht="21" customHeight="1" x14ac:dyDescent="0.25">
      <c r="A47" s="64"/>
      <c r="B47" s="63"/>
      <c r="C47" s="62"/>
      <c r="D47" s="65"/>
      <c r="E47" s="65"/>
      <c r="F47" s="65"/>
      <c r="G47" s="65"/>
      <c r="H47" s="65"/>
      <c r="I47" s="65"/>
      <c r="J47" s="65"/>
      <c r="K47" s="61"/>
    </row>
    <row r="48" spans="1:11" s="57" customFormat="1" ht="21" customHeight="1" x14ac:dyDescent="0.25">
      <c r="A48" s="64"/>
      <c r="B48" s="63"/>
      <c r="C48" s="62"/>
      <c r="D48" s="65"/>
      <c r="E48" s="65"/>
      <c r="F48" s="65"/>
      <c r="G48" s="65"/>
      <c r="H48" s="65"/>
      <c r="I48" s="65"/>
      <c r="J48" s="65"/>
      <c r="K48" s="61"/>
    </row>
    <row r="49" spans="1:11" s="57" customFormat="1" ht="21" customHeight="1" x14ac:dyDescent="0.25">
      <c r="B49" s="75"/>
      <c r="D49" s="59"/>
      <c r="F49" s="59"/>
      <c r="G49" s="102"/>
      <c r="H49" s="59"/>
      <c r="I49" s="102"/>
      <c r="J49" s="101">
        <v>4</v>
      </c>
      <c r="K49" s="61"/>
    </row>
    <row r="50" spans="1:11" s="57" customFormat="1" ht="21" customHeight="1" x14ac:dyDescent="0.2">
      <c r="A50" s="64"/>
      <c r="B50" s="66"/>
      <c r="C50" s="66"/>
      <c r="D50" s="66"/>
      <c r="E50" s="66"/>
      <c r="F50" s="66"/>
      <c r="G50" s="66"/>
      <c r="H50" s="66"/>
      <c r="I50" s="66"/>
      <c r="J50" s="66" t="s">
        <v>123</v>
      </c>
      <c r="K50" s="61"/>
    </row>
    <row r="51" spans="1:11" s="57" customFormat="1" ht="21" customHeight="1" x14ac:dyDescent="0.2">
      <c r="A51" s="80" t="s">
        <v>31</v>
      </c>
      <c r="B51" s="66"/>
      <c r="C51" s="66"/>
      <c r="D51" s="66"/>
      <c r="E51" s="66"/>
      <c r="F51" s="66"/>
      <c r="G51" s="66"/>
      <c r="H51" s="66"/>
      <c r="I51" s="66"/>
      <c r="J51" s="66"/>
      <c r="K51" s="61"/>
    </row>
    <row r="52" spans="1:11" s="57" customFormat="1" ht="21" customHeight="1" x14ac:dyDescent="0.2">
      <c r="A52" s="80" t="s">
        <v>206</v>
      </c>
      <c r="B52" s="78"/>
      <c r="C52" s="78"/>
      <c r="D52" s="78"/>
      <c r="E52" s="78"/>
      <c r="F52" s="78"/>
      <c r="G52" s="78"/>
      <c r="H52" s="78"/>
      <c r="I52" s="78"/>
      <c r="J52" s="78"/>
      <c r="K52" s="61"/>
    </row>
    <row r="53" spans="1:11" s="57" customFormat="1" ht="21" customHeight="1" x14ac:dyDescent="0.2">
      <c r="A53" s="79" t="s">
        <v>233</v>
      </c>
      <c r="B53" s="78"/>
      <c r="C53" s="78"/>
      <c r="D53" s="78"/>
      <c r="E53" s="78"/>
      <c r="F53" s="78"/>
      <c r="G53" s="78"/>
      <c r="H53" s="78"/>
      <c r="I53" s="78"/>
      <c r="J53" s="78"/>
      <c r="K53" s="61"/>
    </row>
    <row r="54" spans="1:11" s="57" customFormat="1" ht="21" customHeight="1" x14ac:dyDescent="0.2">
      <c r="A54" s="64"/>
      <c r="B54" s="64"/>
      <c r="C54" s="64"/>
      <c r="D54" s="64"/>
      <c r="E54" s="64"/>
      <c r="F54" s="64"/>
      <c r="G54" s="64"/>
      <c r="H54" s="66"/>
      <c r="I54" s="64"/>
      <c r="J54" s="66" t="s">
        <v>28</v>
      </c>
      <c r="K54" s="61"/>
    </row>
    <row r="55" spans="1:11" s="57" customFormat="1" ht="21" customHeight="1" x14ac:dyDescent="0.2">
      <c r="A55" s="64"/>
      <c r="B55" s="64"/>
      <c r="C55" s="64"/>
      <c r="D55" s="76"/>
      <c r="E55" s="76" t="s">
        <v>27</v>
      </c>
      <c r="F55" s="76"/>
      <c r="G55" s="77"/>
      <c r="H55" s="76"/>
      <c r="I55" s="76" t="s">
        <v>26</v>
      </c>
      <c r="J55" s="76"/>
      <c r="K55" s="61"/>
    </row>
    <row r="56" spans="1:11" s="57" customFormat="1" ht="21" customHeight="1" x14ac:dyDescent="0.2">
      <c r="A56" s="64"/>
      <c r="B56" s="100"/>
      <c r="C56" s="64"/>
      <c r="D56" s="72">
        <v>2020</v>
      </c>
      <c r="E56" s="73"/>
      <c r="F56" s="72">
        <v>2019</v>
      </c>
      <c r="G56" s="74"/>
      <c r="H56" s="72">
        <v>2020</v>
      </c>
      <c r="I56" s="73"/>
      <c r="J56" s="72">
        <v>2019</v>
      </c>
      <c r="K56" s="61"/>
    </row>
    <row r="57" spans="1:11" s="57" customFormat="1" ht="21" customHeight="1" x14ac:dyDescent="0.2">
      <c r="A57" s="92" t="s">
        <v>205</v>
      </c>
      <c r="B57" s="75"/>
      <c r="C57" s="64"/>
      <c r="D57" s="84">
        <v>528472</v>
      </c>
      <c r="E57" s="89"/>
      <c r="F57" s="84">
        <v>1971196</v>
      </c>
      <c r="G57" s="87"/>
      <c r="H57" s="84">
        <v>1543790</v>
      </c>
      <c r="I57" s="87"/>
      <c r="J57" s="84">
        <v>2669293</v>
      </c>
      <c r="K57" s="61"/>
    </row>
    <row r="58" spans="1:11" s="57" customFormat="1" ht="21" customHeight="1" x14ac:dyDescent="0.2">
      <c r="A58" s="64"/>
      <c r="B58" s="75"/>
      <c r="C58" s="64"/>
      <c r="D58" s="70"/>
      <c r="E58" s="89"/>
      <c r="F58" s="98"/>
      <c r="G58" s="87"/>
      <c r="H58" s="70"/>
      <c r="I58" s="87"/>
      <c r="J58" s="98"/>
      <c r="K58" s="61"/>
    </row>
    <row r="59" spans="1:11" s="57" customFormat="1" ht="21" customHeight="1" x14ac:dyDescent="0.2">
      <c r="A59" s="92" t="s">
        <v>204</v>
      </c>
      <c r="B59" s="75"/>
      <c r="C59" s="64"/>
      <c r="D59" s="70"/>
      <c r="E59" s="89"/>
      <c r="F59" s="98"/>
      <c r="G59" s="87"/>
      <c r="H59" s="70"/>
      <c r="I59" s="87"/>
      <c r="J59" s="98"/>
      <c r="K59" s="61"/>
    </row>
    <row r="60" spans="1:11" s="57" customFormat="1" ht="21" customHeight="1" x14ac:dyDescent="0.2">
      <c r="A60" s="97" t="s">
        <v>203</v>
      </c>
      <c r="B60" s="75"/>
      <c r="C60" s="64"/>
      <c r="D60" s="70"/>
      <c r="E60" s="89"/>
      <c r="F60" s="98"/>
      <c r="G60" s="87"/>
      <c r="H60" s="70"/>
      <c r="I60" s="87"/>
      <c r="J60" s="98"/>
      <c r="K60" s="61"/>
    </row>
    <row r="61" spans="1:11" s="57" customFormat="1" ht="21" customHeight="1" x14ac:dyDescent="0.2">
      <c r="A61" s="97" t="s">
        <v>196</v>
      </c>
      <c r="B61" s="75"/>
      <c r="C61" s="64"/>
      <c r="D61" s="70"/>
      <c r="E61" s="89"/>
      <c r="F61" s="98"/>
      <c r="G61" s="87"/>
      <c r="H61" s="70"/>
      <c r="I61" s="87"/>
      <c r="J61" s="98"/>
      <c r="K61" s="61"/>
    </row>
    <row r="62" spans="1:11" s="57" customFormat="1" ht="21" customHeight="1" x14ac:dyDescent="0.2">
      <c r="A62" s="64" t="s">
        <v>232</v>
      </c>
      <c r="B62" s="75"/>
      <c r="C62" s="64"/>
      <c r="D62" s="70"/>
      <c r="E62" s="89"/>
      <c r="F62" s="98"/>
      <c r="G62" s="87"/>
      <c r="H62" s="70"/>
      <c r="I62" s="87"/>
      <c r="J62" s="98"/>
      <c r="K62" s="61"/>
    </row>
    <row r="63" spans="1:11" s="57" customFormat="1" ht="21" customHeight="1" x14ac:dyDescent="0.2">
      <c r="A63" s="64" t="s">
        <v>201</v>
      </c>
      <c r="B63" s="75"/>
      <c r="C63" s="64"/>
      <c r="D63" s="70">
        <v>0</v>
      </c>
      <c r="E63" s="89"/>
      <c r="F63" s="70">
        <v>-346</v>
      </c>
      <c r="G63" s="87"/>
      <c r="H63" s="70">
        <v>0</v>
      </c>
      <c r="I63" s="87"/>
      <c r="J63" s="70">
        <v>-3159</v>
      </c>
      <c r="K63" s="61"/>
    </row>
    <row r="64" spans="1:11" s="57" customFormat="1" ht="21" customHeight="1" x14ac:dyDescent="0.2">
      <c r="A64" s="64" t="s">
        <v>200</v>
      </c>
      <c r="B64" s="75"/>
      <c r="C64" s="64"/>
      <c r="D64" s="70"/>
      <c r="E64" s="89"/>
      <c r="F64" s="70"/>
      <c r="G64" s="87"/>
      <c r="H64" s="70"/>
      <c r="I64" s="87"/>
      <c r="J64" s="70"/>
      <c r="K64" s="61"/>
    </row>
    <row r="65" spans="1:11" s="57" customFormat="1" ht="21" customHeight="1" x14ac:dyDescent="0.2">
      <c r="A65" s="64" t="s">
        <v>199</v>
      </c>
      <c r="B65" s="96" t="s">
        <v>312</v>
      </c>
      <c r="C65" s="64"/>
      <c r="D65" s="70">
        <v>-91672</v>
      </c>
      <c r="E65" s="94"/>
      <c r="F65" s="70">
        <v>-54294</v>
      </c>
      <c r="G65" s="86"/>
      <c r="H65" s="70">
        <v>0</v>
      </c>
      <c r="I65" s="86"/>
      <c r="J65" s="70">
        <v>0</v>
      </c>
      <c r="K65" s="61"/>
    </row>
    <row r="66" spans="1:11" s="57" customFormat="1" ht="21" customHeight="1" x14ac:dyDescent="0.2">
      <c r="A66" s="64" t="s">
        <v>198</v>
      </c>
      <c r="B66" s="96" t="s">
        <v>312</v>
      </c>
      <c r="C66" s="64"/>
      <c r="D66" s="84">
        <v>-3138</v>
      </c>
      <c r="E66" s="89"/>
      <c r="F66" s="84">
        <v>-4345</v>
      </c>
      <c r="G66" s="87"/>
      <c r="H66" s="84">
        <v>0</v>
      </c>
      <c r="I66" s="87"/>
      <c r="J66" s="84">
        <v>0</v>
      </c>
      <c r="K66" s="61"/>
    </row>
    <row r="67" spans="1:11" s="57" customFormat="1" ht="21" customHeight="1" x14ac:dyDescent="0.2">
      <c r="A67" s="64" t="s">
        <v>197</v>
      </c>
      <c r="B67" s="75"/>
      <c r="C67" s="64"/>
      <c r="D67" s="70"/>
      <c r="E67" s="89"/>
      <c r="F67" s="70"/>
      <c r="G67" s="87"/>
      <c r="H67" s="70"/>
      <c r="I67" s="87"/>
      <c r="J67" s="70"/>
      <c r="K67" s="61"/>
    </row>
    <row r="68" spans="1:11" s="57" customFormat="1" ht="21" customHeight="1" x14ac:dyDescent="0.2">
      <c r="A68" s="64" t="s">
        <v>192</v>
      </c>
      <c r="B68" s="75"/>
      <c r="C68" s="64"/>
      <c r="D68" s="84">
        <f>SUM(D63:D66)</f>
        <v>-94810</v>
      </c>
      <c r="E68" s="89"/>
      <c r="F68" s="84">
        <f>SUM(F63:F66)</f>
        <v>-58985</v>
      </c>
      <c r="G68" s="87"/>
      <c r="H68" s="84">
        <f>SUM(H63:H66)</f>
        <v>0</v>
      </c>
      <c r="I68" s="87"/>
      <c r="J68" s="84">
        <f>SUM(J63:J66)</f>
        <v>-3159</v>
      </c>
      <c r="K68" s="61"/>
    </row>
    <row r="69" spans="1:11" s="57" customFormat="1" ht="21" customHeight="1" x14ac:dyDescent="0.2">
      <c r="A69" s="97" t="s">
        <v>193</v>
      </c>
      <c r="B69" s="75"/>
      <c r="C69" s="64"/>
      <c r="D69" s="70"/>
      <c r="E69" s="89"/>
      <c r="F69" s="70"/>
      <c r="G69" s="87"/>
      <c r="H69" s="70"/>
      <c r="I69" s="87"/>
      <c r="J69" s="70"/>
      <c r="K69" s="61"/>
    </row>
    <row r="70" spans="1:11" s="57" customFormat="1" ht="21" customHeight="1" x14ac:dyDescent="0.2">
      <c r="A70" s="97" t="s">
        <v>196</v>
      </c>
      <c r="B70" s="75"/>
      <c r="C70" s="64"/>
      <c r="D70" s="70"/>
      <c r="E70" s="89"/>
      <c r="F70" s="70"/>
      <c r="G70" s="87"/>
      <c r="H70" s="70"/>
      <c r="I70" s="87"/>
      <c r="J70" s="70"/>
      <c r="K70" s="61"/>
    </row>
    <row r="71" spans="1:11" s="57" customFormat="1" ht="21" customHeight="1" x14ac:dyDescent="0.2">
      <c r="A71" s="64" t="s">
        <v>231</v>
      </c>
      <c r="B71" s="96"/>
      <c r="C71" s="64"/>
      <c r="D71" s="84">
        <v>60228</v>
      </c>
      <c r="E71" s="89"/>
      <c r="F71" s="84">
        <v>0</v>
      </c>
      <c r="G71" s="87"/>
      <c r="H71" s="84">
        <v>31594</v>
      </c>
      <c r="I71" s="87"/>
      <c r="J71" s="84">
        <v>0</v>
      </c>
      <c r="K71" s="61"/>
    </row>
    <row r="72" spans="1:11" s="57" customFormat="1" ht="21" hidden="1" customHeight="1" x14ac:dyDescent="0.25">
      <c r="A72" s="64" t="s">
        <v>194</v>
      </c>
      <c r="B72" s="95"/>
      <c r="C72" s="64"/>
      <c r="D72" s="84">
        <v>0</v>
      </c>
      <c r="E72" s="89"/>
      <c r="F72" s="84">
        <v>0</v>
      </c>
      <c r="G72" s="87"/>
      <c r="H72" s="84">
        <v>0</v>
      </c>
      <c r="I72" s="87"/>
      <c r="J72" s="84">
        <v>0</v>
      </c>
      <c r="K72" s="61"/>
    </row>
    <row r="73" spans="1:11" s="57" customFormat="1" ht="21" customHeight="1" x14ac:dyDescent="0.2">
      <c r="A73" s="64" t="s">
        <v>193</v>
      </c>
      <c r="B73" s="75"/>
      <c r="C73" s="64"/>
      <c r="D73" s="70"/>
      <c r="E73" s="94"/>
      <c r="F73" s="70"/>
      <c r="G73" s="86"/>
      <c r="H73" s="70"/>
      <c r="I73" s="86"/>
      <c r="J73" s="70"/>
      <c r="K73" s="61"/>
    </row>
    <row r="74" spans="1:11" s="57" customFormat="1" ht="21" customHeight="1" x14ac:dyDescent="0.2">
      <c r="A74" s="64" t="s">
        <v>192</v>
      </c>
      <c r="B74" s="75"/>
      <c r="C74" s="64"/>
      <c r="D74" s="84">
        <f>SUM(D71:D72)</f>
        <v>60228</v>
      </c>
      <c r="E74" s="94"/>
      <c r="F74" s="84">
        <f>SUM(F71:F72)</f>
        <v>0</v>
      </c>
      <c r="G74" s="86"/>
      <c r="H74" s="84">
        <f>SUM(H71:H72)</f>
        <v>31594</v>
      </c>
      <c r="I74" s="86"/>
      <c r="J74" s="84">
        <f>SUM(J71:J72)</f>
        <v>0</v>
      </c>
      <c r="K74" s="61"/>
    </row>
    <row r="75" spans="1:11" s="57" customFormat="1" ht="21" customHeight="1" x14ac:dyDescent="0.2">
      <c r="A75" s="92" t="s">
        <v>191</v>
      </c>
      <c r="B75" s="75"/>
      <c r="C75" s="64"/>
      <c r="D75" s="93">
        <f>D68+D74</f>
        <v>-34582</v>
      </c>
      <c r="E75" s="89"/>
      <c r="F75" s="93">
        <f>F68+F74</f>
        <v>-58985</v>
      </c>
      <c r="G75" s="87"/>
      <c r="H75" s="93">
        <f>H68+H74</f>
        <v>31594</v>
      </c>
      <c r="I75" s="87"/>
      <c r="J75" s="93">
        <f>J68+J74</f>
        <v>-3159</v>
      </c>
      <c r="K75" s="61"/>
    </row>
    <row r="76" spans="1:11" s="57" customFormat="1" ht="21" customHeight="1" x14ac:dyDescent="0.25">
      <c r="A76" s="90"/>
      <c r="B76" s="75"/>
      <c r="C76" s="64"/>
      <c r="D76" s="70"/>
      <c r="E76" s="89"/>
      <c r="F76" s="70"/>
      <c r="G76" s="87"/>
      <c r="H76" s="70"/>
      <c r="I76" s="87"/>
      <c r="J76" s="70"/>
      <c r="K76" s="61"/>
    </row>
    <row r="77" spans="1:11" s="57" customFormat="1" ht="21" customHeight="1" thickBot="1" x14ac:dyDescent="0.25">
      <c r="A77" s="92" t="s">
        <v>190</v>
      </c>
      <c r="B77" s="75"/>
      <c r="C77" s="64"/>
      <c r="D77" s="91">
        <f>D57+D75</f>
        <v>493890</v>
      </c>
      <c r="E77" s="89"/>
      <c r="F77" s="91">
        <f>F57+F75</f>
        <v>1912211</v>
      </c>
      <c r="G77" s="87"/>
      <c r="H77" s="91">
        <f>H57+H75</f>
        <v>1575384</v>
      </c>
      <c r="I77" s="87"/>
      <c r="J77" s="91">
        <f>J57+J75</f>
        <v>2666134</v>
      </c>
      <c r="K77" s="61"/>
    </row>
    <row r="78" spans="1:11" s="57" customFormat="1" ht="21" customHeight="1" thickTop="1" x14ac:dyDescent="0.25">
      <c r="A78" s="90"/>
      <c r="B78" s="75"/>
      <c r="C78" s="64"/>
      <c r="D78" s="70"/>
      <c r="E78" s="89"/>
      <c r="F78" s="70"/>
      <c r="G78" s="87"/>
      <c r="H78" s="70"/>
      <c r="I78" s="87"/>
      <c r="J78" s="70"/>
      <c r="K78" s="61"/>
    </row>
    <row r="79" spans="1:11" s="57" customFormat="1" ht="21" customHeight="1" x14ac:dyDescent="0.2">
      <c r="A79" s="80" t="s">
        <v>189</v>
      </c>
      <c r="B79" s="75"/>
      <c r="C79" s="64"/>
      <c r="D79" s="70"/>
      <c r="E79" s="89"/>
      <c r="F79" s="70"/>
      <c r="G79" s="87"/>
      <c r="H79" s="70"/>
      <c r="I79" s="87"/>
      <c r="J79" s="70"/>
      <c r="K79" s="61"/>
    </row>
    <row r="80" spans="1:11" s="57" customFormat="1" ht="21" customHeight="1" thickBot="1" x14ac:dyDescent="0.25">
      <c r="A80" s="64" t="s">
        <v>188</v>
      </c>
      <c r="B80" s="75"/>
      <c r="C80" s="64"/>
      <c r="D80" s="70">
        <f>D82-D81</f>
        <v>424753</v>
      </c>
      <c r="E80" s="70"/>
      <c r="F80" s="70">
        <f>F82-F81</f>
        <v>1807620</v>
      </c>
      <c r="G80" s="70"/>
      <c r="H80" s="88">
        <f>H77</f>
        <v>1575384</v>
      </c>
      <c r="I80" s="70"/>
      <c r="J80" s="88">
        <f>J77</f>
        <v>2666134</v>
      </c>
      <c r="K80" s="61"/>
    </row>
    <row r="81" spans="1:11" s="57" customFormat="1" ht="21" customHeight="1" thickTop="1" x14ac:dyDescent="0.2">
      <c r="A81" s="64" t="s">
        <v>187</v>
      </c>
      <c r="B81" s="75"/>
      <c r="C81" s="64"/>
      <c r="D81" s="84">
        <v>69137</v>
      </c>
      <c r="E81" s="89"/>
      <c r="F81" s="84">
        <v>104591</v>
      </c>
      <c r="G81" s="87"/>
      <c r="H81" s="70"/>
      <c r="I81" s="86"/>
      <c r="J81" s="70"/>
      <c r="K81" s="61"/>
    </row>
    <row r="82" spans="1:11" s="57" customFormat="1" ht="21" customHeight="1" thickBot="1" x14ac:dyDescent="0.25">
      <c r="A82" s="64"/>
      <c r="B82" s="75"/>
      <c r="C82" s="64"/>
      <c r="D82" s="88">
        <f>D77</f>
        <v>493890</v>
      </c>
      <c r="E82" s="89"/>
      <c r="F82" s="88">
        <f>F77</f>
        <v>1912211</v>
      </c>
      <c r="G82" s="87"/>
      <c r="H82" s="70"/>
      <c r="I82" s="86"/>
      <c r="J82" s="70"/>
      <c r="K82" s="61"/>
    </row>
    <row r="83" spans="1:11" s="57" customFormat="1" ht="21" customHeight="1" thickTop="1" x14ac:dyDescent="0.2">
      <c r="A83" s="64"/>
      <c r="B83" s="75"/>
      <c r="C83" s="64"/>
      <c r="D83" s="65"/>
      <c r="E83" s="64"/>
      <c r="F83" s="65"/>
      <c r="G83" s="75"/>
      <c r="H83" s="65"/>
      <c r="I83" s="75"/>
      <c r="J83" s="65"/>
      <c r="K83" s="61"/>
    </row>
    <row r="84" spans="1:11" s="57" customFormat="1" ht="21" customHeight="1" x14ac:dyDescent="0.2">
      <c r="A84" s="64" t="s">
        <v>1</v>
      </c>
      <c r="B84" s="75"/>
      <c r="C84" s="64"/>
      <c r="D84" s="65"/>
      <c r="E84" s="64"/>
      <c r="F84" s="65"/>
      <c r="G84" s="75"/>
      <c r="H84" s="65"/>
      <c r="I84" s="75"/>
      <c r="J84" s="65"/>
      <c r="K84" s="61"/>
    </row>
    <row r="85" spans="1:11" s="57" customFormat="1" ht="21" customHeight="1" x14ac:dyDescent="0.2">
      <c r="A85" s="64"/>
      <c r="B85" s="75"/>
      <c r="C85" s="64"/>
      <c r="D85" s="65"/>
      <c r="E85" s="64"/>
      <c r="F85" s="65"/>
      <c r="G85" s="75"/>
      <c r="H85" s="65"/>
      <c r="I85" s="75"/>
      <c r="J85" s="65"/>
      <c r="K85" s="61"/>
    </row>
    <row r="86" spans="1:11" s="57" customFormat="1" ht="21" customHeight="1" x14ac:dyDescent="0.2">
      <c r="A86" s="64"/>
      <c r="B86" s="75"/>
      <c r="C86" s="64"/>
      <c r="D86" s="65"/>
      <c r="E86" s="64"/>
      <c r="F86" s="65"/>
      <c r="G86" s="75"/>
      <c r="H86" s="65"/>
      <c r="I86" s="75"/>
      <c r="J86" s="65"/>
      <c r="K86" s="61"/>
    </row>
    <row r="87" spans="1:11" s="57" customFormat="1" ht="21" customHeight="1" x14ac:dyDescent="0.2">
      <c r="A87" s="64"/>
      <c r="B87" s="75"/>
      <c r="C87" s="64"/>
      <c r="D87" s="65"/>
      <c r="E87" s="64"/>
      <c r="F87" s="65"/>
      <c r="G87" s="75"/>
      <c r="H87" s="65"/>
      <c r="I87" s="75"/>
      <c r="J87" s="65"/>
      <c r="K87" s="61"/>
    </row>
    <row r="88" spans="1:11" s="57" customFormat="1" ht="21" customHeight="1" x14ac:dyDescent="0.2">
      <c r="A88" s="64"/>
      <c r="B88" s="75"/>
      <c r="C88" s="64"/>
      <c r="D88" s="65"/>
      <c r="E88" s="64"/>
      <c r="F88" s="65"/>
      <c r="G88" s="75"/>
      <c r="H88" s="65"/>
      <c r="I88" s="75"/>
      <c r="J88" s="65"/>
      <c r="K88" s="61"/>
    </row>
    <row r="89" spans="1:11" s="57" customFormat="1" ht="21" customHeight="1" x14ac:dyDescent="0.2">
      <c r="A89" s="64"/>
      <c r="B89" s="75"/>
      <c r="C89" s="64"/>
      <c r="D89" s="65"/>
      <c r="E89" s="64"/>
      <c r="F89" s="65"/>
      <c r="G89" s="75"/>
      <c r="H89" s="65"/>
      <c r="I89" s="75"/>
      <c r="J89" s="65"/>
      <c r="K89" s="61"/>
    </row>
    <row r="90" spans="1:11" s="57" customFormat="1" ht="21" customHeight="1" x14ac:dyDescent="0.2">
      <c r="A90" s="64"/>
      <c r="B90" s="75"/>
      <c r="C90" s="64"/>
      <c r="D90" s="65"/>
      <c r="E90" s="64"/>
      <c r="F90" s="65"/>
      <c r="G90" s="75"/>
      <c r="H90" s="65"/>
      <c r="I90" s="75"/>
      <c r="J90" s="65"/>
      <c r="K90" s="61"/>
    </row>
    <row r="91" spans="1:11" s="57" customFormat="1" ht="21" customHeight="1" x14ac:dyDescent="0.2">
      <c r="A91" s="64"/>
      <c r="B91" s="75"/>
      <c r="C91" s="64"/>
      <c r="D91" s="65"/>
      <c r="E91" s="64"/>
      <c r="F91" s="65"/>
      <c r="G91" s="75"/>
      <c r="H91" s="65"/>
      <c r="I91" s="75"/>
      <c r="J91" s="65"/>
      <c r="K91" s="61"/>
    </row>
    <row r="92" spans="1:11" s="57" customFormat="1" ht="21" customHeight="1" x14ac:dyDescent="0.2">
      <c r="A92" s="64"/>
      <c r="B92" s="75"/>
      <c r="C92" s="64"/>
      <c r="D92" s="65"/>
      <c r="E92" s="64"/>
      <c r="F92" s="65"/>
      <c r="G92" s="75"/>
      <c r="H92" s="65"/>
      <c r="I92" s="75"/>
      <c r="J92" s="65"/>
      <c r="K92" s="61"/>
    </row>
    <row r="93" spans="1:11" s="57" customFormat="1" ht="21" customHeight="1" x14ac:dyDescent="0.2">
      <c r="A93" s="64"/>
      <c r="B93" s="75"/>
      <c r="C93" s="64"/>
      <c r="D93" s="65"/>
      <c r="E93" s="64"/>
      <c r="F93" s="65"/>
      <c r="G93" s="75"/>
      <c r="H93" s="65"/>
      <c r="I93" s="75"/>
      <c r="J93" s="65"/>
      <c r="K93" s="61"/>
    </row>
    <row r="94" spans="1:11" s="57" customFormat="1" ht="21" customHeight="1" x14ac:dyDescent="0.2">
      <c r="A94" s="64"/>
      <c r="B94" s="75"/>
      <c r="C94" s="64"/>
      <c r="D94" s="65"/>
      <c r="E94" s="64"/>
      <c r="F94" s="65"/>
      <c r="G94" s="75"/>
      <c r="H94" s="65"/>
      <c r="I94" s="75"/>
      <c r="J94" s="65"/>
      <c r="K94" s="61"/>
    </row>
    <row r="95" spans="1:11" s="57" customFormat="1" ht="21" customHeight="1" x14ac:dyDescent="0.2">
      <c r="A95" s="64"/>
      <c r="B95" s="75"/>
      <c r="C95" s="64"/>
      <c r="D95" s="65"/>
      <c r="E95" s="64"/>
      <c r="F95" s="65"/>
      <c r="G95" s="75"/>
      <c r="H95" s="65"/>
      <c r="I95" s="75"/>
      <c r="J95" s="65"/>
      <c r="K95" s="61"/>
    </row>
    <row r="96" spans="1:11" s="57" customFormat="1" ht="21" customHeight="1" x14ac:dyDescent="0.25">
      <c r="A96" s="178">
        <v>5</v>
      </c>
      <c r="B96" s="178"/>
      <c r="C96" s="178"/>
      <c r="D96" s="178"/>
      <c r="E96" s="178"/>
      <c r="F96" s="178"/>
      <c r="G96" s="178"/>
      <c r="H96" s="178"/>
      <c r="I96" s="178"/>
      <c r="J96" s="178"/>
      <c r="K96" s="61"/>
    </row>
    <row r="97" spans="1:11" s="57" customFormat="1" ht="21" customHeight="1" x14ac:dyDescent="0.2">
      <c r="A97" s="64"/>
      <c r="B97" s="66"/>
      <c r="C97" s="66"/>
      <c r="D97" s="66"/>
      <c r="E97" s="66"/>
      <c r="F97" s="66"/>
      <c r="G97" s="66"/>
      <c r="H97" s="66"/>
      <c r="I97" s="66"/>
      <c r="J97" s="66" t="s">
        <v>123</v>
      </c>
      <c r="K97" s="61"/>
    </row>
    <row r="98" spans="1:11" s="57" customFormat="1" ht="21" customHeight="1" x14ac:dyDescent="0.2">
      <c r="A98" s="80" t="s">
        <v>31</v>
      </c>
      <c r="B98" s="66"/>
      <c r="C98" s="66"/>
      <c r="D98" s="66"/>
      <c r="E98" s="66"/>
      <c r="F98" s="66"/>
      <c r="G98" s="66"/>
      <c r="H98" s="66"/>
      <c r="I98" s="66"/>
      <c r="J98" s="66"/>
      <c r="K98" s="61"/>
    </row>
    <row r="99" spans="1:11" s="57" customFormat="1" ht="21" customHeight="1" x14ac:dyDescent="0.2">
      <c r="A99" s="80" t="s">
        <v>230</v>
      </c>
      <c r="B99" s="78"/>
      <c r="C99" s="78"/>
      <c r="D99" s="78"/>
      <c r="E99" s="78"/>
      <c r="F99" s="78"/>
      <c r="G99" s="78"/>
      <c r="H99" s="78"/>
      <c r="I99" s="78"/>
      <c r="J99" s="78"/>
      <c r="K99" s="61"/>
    </row>
    <row r="100" spans="1:11" s="57" customFormat="1" ht="21" customHeight="1" x14ac:dyDescent="0.2">
      <c r="A100" s="79" t="s">
        <v>121</v>
      </c>
      <c r="B100" s="78"/>
      <c r="C100" s="78"/>
      <c r="D100" s="78"/>
      <c r="E100" s="78"/>
      <c r="F100" s="78"/>
      <c r="G100" s="78"/>
      <c r="H100" s="78"/>
      <c r="I100" s="78"/>
      <c r="J100" s="78"/>
      <c r="K100" s="61"/>
    </row>
    <row r="101" spans="1:11" s="57" customFormat="1" ht="21" customHeight="1" x14ac:dyDescent="0.2">
      <c r="A101" s="64"/>
      <c r="B101" s="64"/>
      <c r="C101" s="64"/>
      <c r="D101" s="64"/>
      <c r="E101" s="64"/>
      <c r="F101" s="64"/>
      <c r="G101" s="64"/>
      <c r="H101" s="66"/>
      <c r="I101" s="64"/>
      <c r="J101" s="66" t="s">
        <v>229</v>
      </c>
      <c r="K101" s="61"/>
    </row>
    <row r="102" spans="1:11" s="57" customFormat="1" ht="21" customHeight="1" x14ac:dyDescent="0.2">
      <c r="A102" s="64"/>
      <c r="B102" s="64"/>
      <c r="C102" s="64"/>
      <c r="D102" s="76"/>
      <c r="E102" s="76" t="s">
        <v>27</v>
      </c>
      <c r="F102" s="76"/>
      <c r="G102" s="77"/>
      <c r="H102" s="76"/>
      <c r="I102" s="76" t="s">
        <v>26</v>
      </c>
      <c r="J102" s="76"/>
      <c r="K102" s="61"/>
    </row>
    <row r="103" spans="1:11" s="57" customFormat="1" ht="21" customHeight="1" x14ac:dyDescent="0.2">
      <c r="A103" s="64"/>
      <c r="B103" s="100" t="s">
        <v>62</v>
      </c>
      <c r="C103" s="64"/>
      <c r="D103" s="72">
        <v>2020</v>
      </c>
      <c r="E103" s="73"/>
      <c r="F103" s="72">
        <v>2019</v>
      </c>
      <c r="G103" s="74"/>
      <c r="H103" s="72">
        <v>2020</v>
      </c>
      <c r="I103" s="73"/>
      <c r="J103" s="72">
        <v>2019</v>
      </c>
      <c r="K103" s="61"/>
    </row>
    <row r="104" spans="1:11" s="57" customFormat="1" ht="21" hidden="1" customHeight="1" x14ac:dyDescent="0.2">
      <c r="A104" s="64"/>
      <c r="B104" s="100"/>
      <c r="C104" s="64"/>
      <c r="D104" s="104"/>
      <c r="E104" s="104"/>
      <c r="F104" s="104"/>
      <c r="G104" s="77"/>
      <c r="H104" s="104"/>
      <c r="I104" s="104"/>
      <c r="J104" s="104"/>
      <c r="K104" s="61"/>
    </row>
    <row r="105" spans="1:11" s="57" customFormat="1" ht="21" customHeight="1" x14ac:dyDescent="0.25">
      <c r="A105" s="80" t="s">
        <v>228</v>
      </c>
      <c r="B105" s="80"/>
      <c r="C105" s="90"/>
      <c r="D105" s="64"/>
      <c r="E105" s="75"/>
      <c r="F105" s="64"/>
      <c r="G105" s="75"/>
      <c r="H105" s="75"/>
      <c r="I105" s="75"/>
      <c r="J105" s="75"/>
      <c r="K105" s="61"/>
    </row>
    <row r="106" spans="1:11" s="57" customFormat="1" ht="21" customHeight="1" x14ac:dyDescent="0.25">
      <c r="A106" s="64" t="s">
        <v>227</v>
      </c>
      <c r="B106" s="105">
        <v>4</v>
      </c>
      <c r="C106" s="109"/>
      <c r="D106" s="86">
        <v>31961933</v>
      </c>
      <c r="E106" s="70"/>
      <c r="F106" s="86">
        <v>38484500</v>
      </c>
      <c r="G106" s="70"/>
      <c r="H106" s="86">
        <v>5222926</v>
      </c>
      <c r="I106" s="70"/>
      <c r="J106" s="86">
        <v>7212161</v>
      </c>
      <c r="K106" s="61"/>
    </row>
    <row r="107" spans="1:11" s="57" customFormat="1" ht="21" customHeight="1" x14ac:dyDescent="0.25">
      <c r="A107" s="64" t="s">
        <v>226</v>
      </c>
      <c r="B107" s="105">
        <v>4</v>
      </c>
      <c r="C107" s="109"/>
      <c r="D107" s="70">
        <v>1564972</v>
      </c>
      <c r="E107" s="70"/>
      <c r="F107" s="70">
        <v>1474253</v>
      </c>
      <c r="G107" s="70"/>
      <c r="H107" s="70">
        <v>0</v>
      </c>
      <c r="I107" s="70"/>
      <c r="J107" s="70">
        <v>0</v>
      </c>
      <c r="K107" s="61"/>
    </row>
    <row r="108" spans="1:11" s="57" customFormat="1" ht="21" customHeight="1" x14ac:dyDescent="0.25">
      <c r="A108" s="64" t="s">
        <v>225</v>
      </c>
      <c r="B108" s="105" t="s">
        <v>312</v>
      </c>
      <c r="C108" s="109"/>
      <c r="D108" s="70"/>
      <c r="E108" s="70"/>
      <c r="F108" s="70"/>
      <c r="G108" s="70"/>
      <c r="H108" s="70"/>
      <c r="I108" s="70"/>
      <c r="J108" s="70"/>
      <c r="K108" s="61"/>
    </row>
    <row r="109" spans="1:11" s="57" customFormat="1" ht="21" customHeight="1" x14ac:dyDescent="0.25">
      <c r="A109" s="64" t="s">
        <v>165</v>
      </c>
      <c r="B109" s="105">
        <v>7</v>
      </c>
      <c r="C109" s="109"/>
      <c r="D109" s="112">
        <v>4791</v>
      </c>
      <c r="E109" s="70"/>
      <c r="F109" s="112">
        <v>9304</v>
      </c>
      <c r="G109" s="70"/>
      <c r="H109" s="112">
        <v>5814028</v>
      </c>
      <c r="I109" s="70"/>
      <c r="J109" s="112">
        <v>5415935</v>
      </c>
      <c r="K109" s="61"/>
    </row>
    <row r="110" spans="1:11" s="57" customFormat="1" ht="21" customHeight="1" x14ac:dyDescent="0.25">
      <c r="A110" s="64" t="s">
        <v>172</v>
      </c>
      <c r="B110" s="105"/>
      <c r="C110" s="109"/>
      <c r="D110" s="111"/>
      <c r="E110" s="70"/>
      <c r="F110" s="111"/>
      <c r="G110" s="70"/>
      <c r="H110" s="111"/>
      <c r="I110" s="70"/>
      <c r="J110" s="111"/>
      <c r="K110" s="61"/>
    </row>
    <row r="111" spans="1:11" s="57" customFormat="1" ht="21" customHeight="1" x14ac:dyDescent="0.25">
      <c r="A111" s="64" t="s">
        <v>171</v>
      </c>
      <c r="B111" s="105" t="s">
        <v>312</v>
      </c>
      <c r="C111" s="109"/>
      <c r="D111" s="111">
        <v>0</v>
      </c>
      <c r="E111" s="70"/>
      <c r="F111" s="111">
        <v>7618994</v>
      </c>
      <c r="G111" s="70"/>
      <c r="H111" s="111">
        <v>0</v>
      </c>
      <c r="I111" s="70"/>
      <c r="J111" s="111">
        <v>11250318</v>
      </c>
      <c r="K111" s="61"/>
    </row>
    <row r="112" spans="1:11" s="57" customFormat="1" ht="21" customHeight="1" x14ac:dyDescent="0.25">
      <c r="A112" s="64" t="s">
        <v>65</v>
      </c>
      <c r="B112" s="105" t="s">
        <v>312</v>
      </c>
      <c r="C112" s="109"/>
      <c r="D112" s="110">
        <v>453271</v>
      </c>
      <c r="E112" s="67"/>
      <c r="F112" s="110">
        <v>448165</v>
      </c>
      <c r="G112" s="67"/>
      <c r="H112" s="110">
        <v>525683</v>
      </c>
      <c r="I112" s="67"/>
      <c r="J112" s="110">
        <v>634740</v>
      </c>
      <c r="K112" s="61"/>
    </row>
    <row r="113" spans="1:11" s="57" customFormat="1" ht="21" customHeight="1" x14ac:dyDescent="0.25">
      <c r="A113" s="64" t="s">
        <v>224</v>
      </c>
      <c r="B113" s="105"/>
      <c r="C113" s="109"/>
      <c r="D113" s="70">
        <f>SUM(D109:D112)</f>
        <v>458062</v>
      </c>
      <c r="E113" s="70"/>
      <c r="F113" s="70">
        <f>SUM(F109:F112)</f>
        <v>8076463</v>
      </c>
      <c r="G113" s="70"/>
      <c r="H113" s="70">
        <f>SUM(H109:H112)</f>
        <v>6339711</v>
      </c>
      <c r="I113" s="70"/>
      <c r="J113" s="70">
        <f>SUM(J109:J112)</f>
        <v>17300993</v>
      </c>
      <c r="K113" s="61"/>
    </row>
    <row r="114" spans="1:11" s="57" customFormat="1" ht="21" customHeight="1" x14ac:dyDescent="0.25">
      <c r="A114" s="80" t="s">
        <v>223</v>
      </c>
      <c r="B114" s="105"/>
      <c r="C114" s="108"/>
      <c r="D114" s="71">
        <f>SUM(D106:D113)-D113</f>
        <v>33984967</v>
      </c>
      <c r="E114" s="67"/>
      <c r="F114" s="71">
        <f>SUM(F106:F113)-F113</f>
        <v>48035216</v>
      </c>
      <c r="G114" s="67"/>
      <c r="H114" s="71">
        <f>SUM(H106:H113)-H113</f>
        <v>11562637</v>
      </c>
      <c r="I114" s="67"/>
      <c r="J114" s="71">
        <f>SUM(J106:J113)-J113</f>
        <v>24513154</v>
      </c>
      <c r="K114" s="61"/>
    </row>
    <row r="115" spans="1:11" s="57" customFormat="1" ht="21" customHeight="1" x14ac:dyDescent="0.25">
      <c r="A115" s="80" t="s">
        <v>222</v>
      </c>
      <c r="B115" s="105"/>
      <c r="C115" s="108"/>
      <c r="D115" s="70"/>
      <c r="E115" s="67"/>
      <c r="F115" s="70"/>
      <c r="G115" s="67"/>
      <c r="H115" s="70"/>
      <c r="I115" s="67"/>
      <c r="J115" s="70"/>
      <c r="K115" s="61"/>
    </row>
    <row r="116" spans="1:11" s="57" customFormat="1" ht="21" customHeight="1" x14ac:dyDescent="0.25">
      <c r="A116" s="64" t="s">
        <v>221</v>
      </c>
      <c r="B116" s="105">
        <v>4</v>
      </c>
      <c r="C116" s="109"/>
      <c r="D116" s="86">
        <v>22801729</v>
      </c>
      <c r="E116" s="70"/>
      <c r="F116" s="86">
        <v>26504970</v>
      </c>
      <c r="G116" s="70"/>
      <c r="H116" s="86">
        <v>3543153</v>
      </c>
      <c r="I116" s="70"/>
      <c r="J116" s="86">
        <v>4505715</v>
      </c>
      <c r="K116" s="61"/>
    </row>
    <row r="117" spans="1:11" s="57" customFormat="1" ht="21" customHeight="1" x14ac:dyDescent="0.25">
      <c r="A117" s="64" t="s">
        <v>220</v>
      </c>
      <c r="B117" s="105">
        <v>4</v>
      </c>
      <c r="C117" s="109"/>
      <c r="D117" s="86">
        <v>6989795</v>
      </c>
      <c r="E117" s="70"/>
      <c r="F117" s="86">
        <v>8432181</v>
      </c>
      <c r="G117" s="70"/>
      <c r="H117" s="86">
        <v>1563221</v>
      </c>
      <c r="I117" s="70"/>
      <c r="J117" s="86">
        <v>2215568</v>
      </c>
      <c r="K117" s="61"/>
    </row>
    <row r="118" spans="1:11" s="57" customFormat="1" ht="21" hidden="1" customHeight="1" x14ac:dyDescent="0.25">
      <c r="A118" s="64" t="s">
        <v>219</v>
      </c>
      <c r="B118" s="105" t="s">
        <v>312</v>
      </c>
      <c r="C118" s="109"/>
      <c r="D118" s="86">
        <v>0</v>
      </c>
      <c r="E118" s="70"/>
      <c r="F118" s="86">
        <v>0</v>
      </c>
      <c r="G118" s="70"/>
      <c r="H118" s="86">
        <v>0</v>
      </c>
      <c r="I118" s="70"/>
      <c r="J118" s="86">
        <v>0</v>
      </c>
      <c r="K118" s="61"/>
    </row>
    <row r="119" spans="1:11" s="57" customFormat="1" ht="21" customHeight="1" x14ac:dyDescent="0.2">
      <c r="A119" s="80" t="s">
        <v>218</v>
      </c>
      <c r="B119" s="105"/>
      <c r="C119" s="86"/>
      <c r="D119" s="71">
        <f>SUM(D115:D118)</f>
        <v>29791524</v>
      </c>
      <c r="E119" s="67"/>
      <c r="F119" s="71">
        <f>SUM(F115:F118)</f>
        <v>34937151</v>
      </c>
      <c r="G119" s="67"/>
      <c r="H119" s="71">
        <f>SUM(H115:H118)</f>
        <v>5106374</v>
      </c>
      <c r="I119" s="67"/>
      <c r="J119" s="71">
        <f>SUM(J115:J118)</f>
        <v>6721283</v>
      </c>
      <c r="K119" s="61"/>
    </row>
    <row r="120" spans="1:11" s="57" customFormat="1" ht="21" customHeight="1" x14ac:dyDescent="0.25">
      <c r="A120" s="80" t="s">
        <v>217</v>
      </c>
      <c r="B120" s="105"/>
      <c r="C120" s="107"/>
      <c r="D120" s="70">
        <f>D114-D119</f>
        <v>4193443</v>
      </c>
      <c r="E120" s="70"/>
      <c r="F120" s="70">
        <f>F114-F119</f>
        <v>13098065</v>
      </c>
      <c r="G120" s="70"/>
      <c r="H120" s="70">
        <f>H114-H119</f>
        <v>6456263</v>
      </c>
      <c r="I120" s="70"/>
      <c r="J120" s="70">
        <f>J114-J119</f>
        <v>17791871</v>
      </c>
      <c r="K120" s="61"/>
    </row>
    <row r="121" spans="1:11" s="57" customFormat="1" ht="21" customHeight="1" x14ac:dyDescent="0.25">
      <c r="A121" s="64" t="s">
        <v>216</v>
      </c>
      <c r="B121" s="176">
        <v>6.1</v>
      </c>
      <c r="C121" s="109"/>
      <c r="D121" s="70">
        <v>180900</v>
      </c>
      <c r="E121" s="70"/>
      <c r="F121" s="70">
        <v>484451</v>
      </c>
      <c r="G121" s="70"/>
      <c r="H121" s="70">
        <v>0</v>
      </c>
      <c r="I121" s="70"/>
      <c r="J121" s="70">
        <v>0</v>
      </c>
      <c r="K121" s="61"/>
    </row>
    <row r="122" spans="1:11" s="57" customFormat="1" ht="21" customHeight="1" x14ac:dyDescent="0.25">
      <c r="A122" s="64" t="s">
        <v>215</v>
      </c>
      <c r="B122" s="105" t="s">
        <v>312</v>
      </c>
      <c r="C122" s="109"/>
      <c r="D122" s="70">
        <v>23357</v>
      </c>
      <c r="E122" s="70"/>
      <c r="F122" s="70">
        <v>61303</v>
      </c>
      <c r="G122" s="70"/>
      <c r="H122" s="70">
        <v>131349</v>
      </c>
      <c r="I122" s="70"/>
      <c r="J122" s="70">
        <v>166856</v>
      </c>
      <c r="K122" s="61"/>
    </row>
    <row r="123" spans="1:11" s="57" customFormat="1" ht="21" customHeight="1" x14ac:dyDescent="0.25">
      <c r="A123" s="64" t="s">
        <v>214</v>
      </c>
      <c r="B123" s="105" t="s">
        <v>312</v>
      </c>
      <c r="C123" s="109"/>
      <c r="D123" s="84">
        <v>-446115</v>
      </c>
      <c r="E123" s="70"/>
      <c r="F123" s="84">
        <v>-549981</v>
      </c>
      <c r="G123" s="70"/>
      <c r="H123" s="84">
        <v>-423710</v>
      </c>
      <c r="I123" s="70"/>
      <c r="J123" s="84">
        <v>-608679</v>
      </c>
      <c r="K123" s="61"/>
    </row>
    <row r="124" spans="1:11" s="57" customFormat="1" ht="21" customHeight="1" x14ac:dyDescent="0.25">
      <c r="A124" s="80" t="s">
        <v>184</v>
      </c>
      <c r="B124" s="105"/>
      <c r="C124" s="109"/>
      <c r="D124" s="70">
        <f>SUM(D120:D123)</f>
        <v>3951585</v>
      </c>
      <c r="E124" s="70"/>
      <c r="F124" s="70">
        <f>SUM(F120:F123)</f>
        <v>13093838</v>
      </c>
      <c r="G124" s="70"/>
      <c r="H124" s="70">
        <f>SUM(H120:H123)</f>
        <v>6163902</v>
      </c>
      <c r="I124" s="70"/>
      <c r="J124" s="70">
        <f>SUM(J120:J123)</f>
        <v>17350048</v>
      </c>
      <c r="K124" s="61"/>
    </row>
    <row r="125" spans="1:11" s="57" customFormat="1" ht="21" customHeight="1" x14ac:dyDescent="0.25">
      <c r="A125" s="64" t="s">
        <v>213</v>
      </c>
      <c r="B125" s="105">
        <v>19</v>
      </c>
      <c r="C125" s="108"/>
      <c r="D125" s="67">
        <v>-731792</v>
      </c>
      <c r="E125" s="67"/>
      <c r="F125" s="67">
        <v>-2570142</v>
      </c>
      <c r="G125" s="67"/>
      <c r="H125" s="67">
        <v>-22366</v>
      </c>
      <c r="I125" s="67"/>
      <c r="J125" s="67">
        <v>-2399122</v>
      </c>
      <c r="K125" s="61"/>
    </row>
    <row r="126" spans="1:11" s="57" customFormat="1" ht="21" customHeight="1" thickBot="1" x14ac:dyDescent="0.3">
      <c r="A126" s="80" t="s">
        <v>212</v>
      </c>
      <c r="B126" s="86"/>
      <c r="C126" s="107"/>
      <c r="D126" s="69">
        <f>SUM(D124:D125)</f>
        <v>3219793</v>
      </c>
      <c r="E126" s="67"/>
      <c r="F126" s="69">
        <f>SUM(F124:F125)</f>
        <v>10523696</v>
      </c>
      <c r="G126" s="67"/>
      <c r="H126" s="69">
        <f>SUM(H124:H125)</f>
        <v>6141536</v>
      </c>
      <c r="I126" s="67"/>
      <c r="J126" s="69">
        <f>SUM(J124:J125)</f>
        <v>14950926</v>
      </c>
      <c r="K126" s="61"/>
    </row>
    <row r="127" spans="1:11" s="57" customFormat="1" ht="18" customHeight="1" thickTop="1" x14ac:dyDescent="0.25">
      <c r="A127" s="64"/>
      <c r="B127" s="86"/>
      <c r="C127" s="107"/>
      <c r="D127" s="94"/>
      <c r="E127" s="89"/>
      <c r="F127" s="94"/>
      <c r="G127" s="87"/>
      <c r="H127" s="94"/>
      <c r="I127" s="87"/>
      <c r="J127" s="94"/>
      <c r="K127" s="61"/>
    </row>
    <row r="128" spans="1:11" s="57" customFormat="1" ht="21" customHeight="1" x14ac:dyDescent="0.25">
      <c r="A128" s="80" t="s">
        <v>211</v>
      </c>
      <c r="B128" s="86"/>
      <c r="C128" s="107"/>
      <c r="D128" s="94"/>
      <c r="E128" s="89"/>
      <c r="F128" s="94"/>
      <c r="G128" s="87"/>
      <c r="H128" s="94"/>
      <c r="I128" s="87"/>
      <c r="J128" s="94"/>
      <c r="K128" s="61"/>
    </row>
    <row r="129" spans="1:11" s="57" customFormat="1" ht="21" customHeight="1" thickBot="1" x14ac:dyDescent="0.3">
      <c r="A129" s="64" t="s">
        <v>210</v>
      </c>
      <c r="B129" s="86"/>
      <c r="C129" s="107"/>
      <c r="D129" s="70">
        <v>3025869</v>
      </c>
      <c r="E129" s="94"/>
      <c r="F129" s="70">
        <v>10304307</v>
      </c>
      <c r="G129" s="87"/>
      <c r="H129" s="88">
        <f>H126</f>
        <v>6141536</v>
      </c>
      <c r="I129" s="87"/>
      <c r="J129" s="88">
        <f>J126</f>
        <v>14950926</v>
      </c>
      <c r="K129" s="61"/>
    </row>
    <row r="130" spans="1:11" s="57" customFormat="1" ht="21" customHeight="1" thickTop="1" x14ac:dyDescent="0.25">
      <c r="A130" s="64" t="s">
        <v>187</v>
      </c>
      <c r="B130" s="86"/>
      <c r="C130" s="107"/>
      <c r="D130" s="70">
        <v>193924</v>
      </c>
      <c r="E130" s="89"/>
      <c r="F130" s="70">
        <v>219389</v>
      </c>
      <c r="G130" s="87"/>
      <c r="H130" s="70"/>
      <c r="I130" s="94"/>
      <c r="J130" s="70"/>
      <c r="K130" s="61"/>
    </row>
    <row r="131" spans="1:11" s="57" customFormat="1" ht="21" customHeight="1" thickBot="1" x14ac:dyDescent="0.3">
      <c r="A131" s="64"/>
      <c r="B131" s="86"/>
      <c r="C131" s="107"/>
      <c r="D131" s="69">
        <f>SUM(D129:D130)</f>
        <v>3219793</v>
      </c>
      <c r="E131" s="89"/>
      <c r="F131" s="69">
        <f>SUM(F129:F130)</f>
        <v>10523696</v>
      </c>
      <c r="G131" s="87"/>
      <c r="H131" s="70"/>
      <c r="I131" s="86"/>
      <c r="J131" s="70"/>
      <c r="K131" s="61"/>
    </row>
    <row r="132" spans="1:11" s="57" customFormat="1" ht="18" customHeight="1" thickTop="1" x14ac:dyDescent="0.25">
      <c r="A132" s="64"/>
      <c r="B132" s="63"/>
      <c r="C132" s="106"/>
      <c r="D132" s="63"/>
      <c r="E132" s="64"/>
      <c r="F132" s="63"/>
      <c r="G132" s="75"/>
      <c r="H132" s="63"/>
      <c r="I132" s="75"/>
      <c r="J132" s="63"/>
      <c r="K132" s="61"/>
    </row>
    <row r="133" spans="1:11" s="57" customFormat="1" ht="21" customHeight="1" x14ac:dyDescent="0.25">
      <c r="A133" s="80" t="s">
        <v>209</v>
      </c>
      <c r="B133" s="105">
        <v>20</v>
      </c>
      <c r="C133" s="62"/>
      <c r="D133" s="64"/>
      <c r="E133" s="95"/>
      <c r="F133" s="64"/>
      <c r="G133" s="75"/>
      <c r="H133" s="64"/>
      <c r="I133" s="75"/>
      <c r="J133" s="64"/>
      <c r="K133" s="61"/>
    </row>
    <row r="134" spans="1:11" s="57" customFormat="1" ht="21" customHeight="1" thickBot="1" x14ac:dyDescent="0.3">
      <c r="A134" s="64" t="s">
        <v>208</v>
      </c>
      <c r="B134" s="104"/>
      <c r="C134" s="62"/>
      <c r="D134" s="103">
        <f>D129*1000/D136</f>
        <v>0.19040200347270347</v>
      </c>
      <c r="E134" s="65"/>
      <c r="F134" s="103">
        <f>F129*1000/F136</f>
        <v>0.65758340501629786</v>
      </c>
      <c r="G134" s="65"/>
      <c r="H134" s="103">
        <f>H129*1000/H136</f>
        <v>0.38645452225451049</v>
      </c>
      <c r="I134" s="65"/>
      <c r="J134" s="103">
        <f>J129*1000/J136</f>
        <v>0.95411373391987431</v>
      </c>
      <c r="K134" s="61"/>
    </row>
    <row r="135" spans="1:11" s="57" customFormat="1" ht="21" customHeight="1" thickTop="1" x14ac:dyDescent="0.25">
      <c r="A135" s="64"/>
      <c r="B135" s="63"/>
      <c r="C135" s="62"/>
      <c r="D135" s="63"/>
      <c r="E135" s="65"/>
      <c r="F135" s="63"/>
      <c r="G135" s="65"/>
      <c r="H135" s="63"/>
      <c r="I135" s="65"/>
      <c r="J135" s="63"/>
      <c r="K135" s="61"/>
    </row>
    <row r="136" spans="1:11" s="57" customFormat="1" ht="21" customHeight="1" thickBot="1" x14ac:dyDescent="0.3">
      <c r="A136" s="64" t="s">
        <v>207</v>
      </c>
      <c r="B136" s="63"/>
      <c r="C136" s="62"/>
      <c r="D136" s="88">
        <v>15892001895</v>
      </c>
      <c r="E136" s="70"/>
      <c r="F136" s="88">
        <v>15669962048</v>
      </c>
      <c r="G136" s="70"/>
      <c r="H136" s="88">
        <v>15892001895</v>
      </c>
      <c r="I136" s="70"/>
      <c r="J136" s="88">
        <v>15669962048</v>
      </c>
      <c r="K136" s="61"/>
    </row>
    <row r="137" spans="1:11" s="57" customFormat="1" ht="18" customHeight="1" thickTop="1" x14ac:dyDescent="0.25">
      <c r="A137" s="64"/>
      <c r="B137" s="63"/>
      <c r="C137" s="62"/>
      <c r="D137" s="65"/>
      <c r="E137" s="65"/>
      <c r="F137" s="65"/>
      <c r="G137" s="65"/>
      <c r="H137" s="65"/>
      <c r="I137" s="65"/>
      <c r="J137" s="65"/>
      <c r="K137" s="61"/>
    </row>
    <row r="138" spans="1:11" s="57" customFormat="1" ht="21" customHeight="1" x14ac:dyDescent="0.25">
      <c r="A138" s="64" t="s">
        <v>1</v>
      </c>
      <c r="B138" s="63"/>
      <c r="C138" s="62"/>
      <c r="D138" s="65"/>
      <c r="E138" s="65"/>
      <c r="F138" s="65"/>
      <c r="G138" s="65"/>
      <c r="H138" s="65"/>
      <c r="I138" s="65"/>
      <c r="J138" s="65"/>
      <c r="K138" s="61"/>
    </row>
    <row r="139" spans="1:11" s="57" customFormat="1" ht="21" customHeight="1" x14ac:dyDescent="0.25">
      <c r="A139" s="64"/>
      <c r="B139" s="63"/>
      <c r="C139" s="62"/>
      <c r="D139" s="65"/>
      <c r="E139" s="65"/>
      <c r="F139" s="65"/>
      <c r="G139" s="65"/>
      <c r="H139" s="65"/>
      <c r="I139" s="65"/>
      <c r="J139" s="65"/>
      <c r="K139" s="61"/>
    </row>
    <row r="140" spans="1:11" s="57" customFormat="1" ht="21" customHeight="1" x14ac:dyDescent="0.25">
      <c r="A140" s="64"/>
      <c r="B140" s="63"/>
      <c r="C140" s="62"/>
      <c r="D140" s="65"/>
      <c r="E140" s="65"/>
      <c r="F140" s="65"/>
      <c r="G140" s="65"/>
      <c r="H140" s="65"/>
      <c r="I140" s="65"/>
      <c r="J140" s="65"/>
      <c r="K140" s="61"/>
    </row>
    <row r="141" spans="1:11" s="57" customFormat="1" ht="21" customHeight="1" x14ac:dyDescent="0.25">
      <c r="A141" s="64"/>
      <c r="B141" s="63"/>
      <c r="C141" s="62"/>
      <c r="D141" s="65"/>
      <c r="E141" s="65"/>
      <c r="F141" s="65"/>
      <c r="G141" s="65"/>
      <c r="H141" s="65"/>
      <c r="I141" s="65"/>
      <c r="J141" s="65"/>
      <c r="K141" s="61"/>
    </row>
    <row r="142" spans="1:11" s="57" customFormat="1" ht="21" customHeight="1" x14ac:dyDescent="0.25">
      <c r="A142" s="64"/>
      <c r="B142" s="63"/>
      <c r="C142" s="62"/>
      <c r="D142" s="65"/>
      <c r="E142" s="65"/>
      <c r="F142" s="65"/>
      <c r="G142" s="65"/>
      <c r="H142" s="65"/>
      <c r="I142" s="65"/>
      <c r="J142" s="65"/>
      <c r="K142" s="61"/>
    </row>
    <row r="143" spans="1:11" s="57" customFormat="1" ht="21" customHeight="1" x14ac:dyDescent="0.25">
      <c r="A143" s="64"/>
      <c r="B143" s="63"/>
      <c r="C143" s="62"/>
      <c r="D143" s="65"/>
      <c r="E143" s="65"/>
      <c r="F143" s="65"/>
      <c r="G143" s="65"/>
      <c r="H143" s="65"/>
      <c r="I143" s="65"/>
      <c r="J143" s="65"/>
      <c r="K143" s="61"/>
    </row>
    <row r="144" spans="1:11" s="57" customFormat="1" ht="21" customHeight="1" x14ac:dyDescent="0.25">
      <c r="A144" s="64"/>
      <c r="B144" s="63"/>
      <c r="C144" s="62"/>
      <c r="D144" s="65"/>
      <c r="E144" s="65"/>
      <c r="F144" s="65"/>
      <c r="G144" s="65"/>
      <c r="H144" s="65"/>
      <c r="I144" s="65"/>
      <c r="J144" s="65"/>
      <c r="K144" s="61"/>
    </row>
    <row r="145" spans="1:11" s="57" customFormat="1" ht="21" customHeight="1" x14ac:dyDescent="0.25">
      <c r="A145" s="64"/>
      <c r="B145" s="63"/>
      <c r="C145" s="62"/>
      <c r="D145" s="65"/>
      <c r="E145" s="65"/>
      <c r="F145" s="65"/>
      <c r="G145" s="65"/>
      <c r="H145" s="65"/>
      <c r="I145" s="65"/>
      <c r="J145" s="65"/>
      <c r="K145" s="61"/>
    </row>
    <row r="146" spans="1:11" s="57" customFormat="1" ht="21" customHeight="1" x14ac:dyDescent="0.25">
      <c r="B146" s="75"/>
      <c r="D146" s="59"/>
      <c r="F146" s="59"/>
      <c r="G146" s="102"/>
      <c r="H146" s="59"/>
      <c r="I146" s="102"/>
      <c r="J146" s="101">
        <v>6</v>
      </c>
      <c r="K146" s="61"/>
    </row>
    <row r="147" spans="1:11" s="57" customFormat="1" ht="21" customHeight="1" x14ac:dyDescent="0.2">
      <c r="A147" s="64"/>
      <c r="B147" s="66"/>
      <c r="C147" s="66"/>
      <c r="D147" s="66"/>
      <c r="E147" s="66"/>
      <c r="F147" s="66"/>
      <c r="G147" s="66"/>
      <c r="H147" s="66"/>
      <c r="I147" s="66"/>
      <c r="J147" s="66" t="s">
        <v>123</v>
      </c>
      <c r="K147" s="61"/>
    </row>
    <row r="148" spans="1:11" s="57" customFormat="1" ht="21" customHeight="1" x14ac:dyDescent="0.2">
      <c r="A148" s="80" t="s">
        <v>31</v>
      </c>
      <c r="B148" s="66"/>
      <c r="C148" s="66"/>
      <c r="D148" s="66"/>
      <c r="E148" s="66"/>
      <c r="F148" s="66"/>
      <c r="G148" s="66"/>
      <c r="H148" s="66"/>
      <c r="I148" s="66"/>
      <c r="J148" s="66"/>
      <c r="K148" s="61"/>
    </row>
    <row r="149" spans="1:11" s="57" customFormat="1" ht="21" customHeight="1" x14ac:dyDescent="0.2">
      <c r="A149" s="80" t="s">
        <v>206</v>
      </c>
      <c r="B149" s="78"/>
      <c r="C149" s="78"/>
      <c r="D149" s="78"/>
      <c r="E149" s="78"/>
      <c r="F149" s="78"/>
      <c r="G149" s="78"/>
      <c r="H149" s="78"/>
      <c r="I149" s="78"/>
      <c r="J149" s="78"/>
      <c r="K149" s="61"/>
    </row>
    <row r="150" spans="1:11" s="57" customFormat="1" ht="21" customHeight="1" x14ac:dyDescent="0.2">
      <c r="A150" s="79" t="s">
        <v>121</v>
      </c>
      <c r="B150" s="78"/>
      <c r="C150" s="78"/>
      <c r="D150" s="78"/>
      <c r="E150" s="78"/>
      <c r="F150" s="78"/>
      <c r="G150" s="78"/>
      <c r="H150" s="78"/>
      <c r="I150" s="78"/>
      <c r="J150" s="78"/>
      <c r="K150" s="61"/>
    </row>
    <row r="151" spans="1:11" s="57" customFormat="1" ht="21" customHeight="1" x14ac:dyDescent="0.2">
      <c r="A151" s="64"/>
      <c r="B151" s="64"/>
      <c r="C151" s="64"/>
      <c r="D151" s="64"/>
      <c r="E151" s="64"/>
      <c r="F151" s="64"/>
      <c r="G151" s="64"/>
      <c r="H151" s="66"/>
      <c r="I151" s="64"/>
      <c r="J151" s="66" t="s">
        <v>28</v>
      </c>
      <c r="K151" s="61"/>
    </row>
    <row r="152" spans="1:11" s="57" customFormat="1" ht="21" customHeight="1" x14ac:dyDescent="0.2">
      <c r="A152" s="64"/>
      <c r="B152" s="64"/>
      <c r="C152" s="64"/>
      <c r="D152" s="76"/>
      <c r="E152" s="76" t="s">
        <v>27</v>
      </c>
      <c r="F152" s="76"/>
      <c r="G152" s="77"/>
      <c r="H152" s="76"/>
      <c r="I152" s="76" t="s">
        <v>26</v>
      </c>
      <c r="J152" s="76"/>
      <c r="K152" s="61"/>
    </row>
    <row r="153" spans="1:11" s="57" customFormat="1" ht="21" customHeight="1" x14ac:dyDescent="0.2">
      <c r="A153" s="64"/>
      <c r="B153" s="100"/>
      <c r="C153" s="64"/>
      <c r="D153" s="72">
        <v>2020</v>
      </c>
      <c r="E153" s="73"/>
      <c r="F153" s="72">
        <v>2019</v>
      </c>
      <c r="G153" s="74"/>
      <c r="H153" s="72">
        <v>2020</v>
      </c>
      <c r="I153" s="73"/>
      <c r="J153" s="72">
        <v>2019</v>
      </c>
      <c r="K153" s="61"/>
    </row>
    <row r="154" spans="1:11" s="57" customFormat="1" ht="21" customHeight="1" x14ac:dyDescent="0.2">
      <c r="A154" s="92" t="s">
        <v>205</v>
      </c>
      <c r="B154" s="75"/>
      <c r="C154" s="64"/>
      <c r="D154" s="84">
        <v>3219793</v>
      </c>
      <c r="E154" s="89"/>
      <c r="F154" s="84">
        <v>10523696</v>
      </c>
      <c r="G154" s="87"/>
      <c r="H154" s="84">
        <v>6141536</v>
      </c>
      <c r="I154" s="87"/>
      <c r="J154" s="84">
        <v>14950926</v>
      </c>
      <c r="K154" s="61"/>
    </row>
    <row r="155" spans="1:11" s="57" customFormat="1" ht="21" customHeight="1" x14ac:dyDescent="0.2">
      <c r="A155" s="64"/>
      <c r="B155" s="75"/>
      <c r="C155" s="64"/>
      <c r="D155" s="65"/>
      <c r="E155" s="64"/>
      <c r="F155" s="99"/>
      <c r="G155" s="75"/>
      <c r="H155" s="65"/>
      <c r="I155" s="75"/>
      <c r="J155" s="99"/>
      <c r="K155" s="61"/>
    </row>
    <row r="156" spans="1:11" s="57" customFormat="1" ht="21" customHeight="1" x14ac:dyDescent="0.2">
      <c r="A156" s="92" t="s">
        <v>204</v>
      </c>
      <c r="B156" s="75"/>
      <c r="C156" s="64"/>
      <c r="D156" s="70"/>
      <c r="E156" s="89"/>
      <c r="F156" s="98"/>
      <c r="G156" s="87"/>
      <c r="H156" s="70"/>
      <c r="I156" s="87"/>
      <c r="J156" s="98"/>
      <c r="K156" s="61"/>
    </row>
    <row r="157" spans="1:11" s="57" customFormat="1" ht="21" customHeight="1" x14ac:dyDescent="0.2">
      <c r="A157" s="97" t="s">
        <v>203</v>
      </c>
      <c r="B157" s="75"/>
      <c r="C157" s="64"/>
      <c r="D157" s="70"/>
      <c r="E157" s="89"/>
      <c r="F157" s="98"/>
      <c r="G157" s="87"/>
      <c r="H157" s="70"/>
      <c r="I157" s="87"/>
      <c r="J157" s="98"/>
      <c r="K157" s="61"/>
    </row>
    <row r="158" spans="1:11" s="57" customFormat="1" ht="21" customHeight="1" x14ac:dyDescent="0.2">
      <c r="A158" s="97" t="s">
        <v>196</v>
      </c>
      <c r="B158" s="75"/>
      <c r="C158" s="64"/>
      <c r="D158" s="70"/>
      <c r="E158" s="89"/>
      <c r="F158" s="98"/>
      <c r="G158" s="87"/>
      <c r="H158" s="70"/>
      <c r="I158" s="87"/>
      <c r="J158" s="98"/>
      <c r="K158" s="61"/>
    </row>
    <row r="159" spans="1:11" s="57" customFormat="1" ht="21" customHeight="1" x14ac:dyDescent="0.2">
      <c r="A159" s="64" t="s">
        <v>202</v>
      </c>
      <c r="B159" s="75"/>
      <c r="C159" s="64"/>
      <c r="D159" s="70"/>
      <c r="E159" s="89"/>
      <c r="F159" s="98"/>
      <c r="G159" s="87"/>
      <c r="H159" s="70"/>
      <c r="I159" s="87"/>
      <c r="J159" s="98"/>
      <c r="K159" s="61"/>
    </row>
    <row r="160" spans="1:11" s="57" customFormat="1" ht="21" customHeight="1" x14ac:dyDescent="0.2">
      <c r="A160" s="64" t="s">
        <v>201</v>
      </c>
      <c r="B160" s="75"/>
      <c r="C160" s="64"/>
      <c r="D160" s="70">
        <v>0</v>
      </c>
      <c r="E160" s="89"/>
      <c r="F160" s="70">
        <v>3712</v>
      </c>
      <c r="G160" s="87"/>
      <c r="H160" s="70">
        <v>0</v>
      </c>
      <c r="I160" s="87"/>
      <c r="J160" s="70">
        <v>-496</v>
      </c>
      <c r="K160" s="61"/>
    </row>
    <row r="161" spans="1:11" s="57" customFormat="1" ht="21" customHeight="1" x14ac:dyDescent="0.2">
      <c r="A161" s="64" t="s">
        <v>200</v>
      </c>
      <c r="B161" s="75"/>
      <c r="C161" s="64"/>
      <c r="D161" s="70"/>
      <c r="E161" s="89"/>
      <c r="F161" s="70"/>
      <c r="G161" s="87"/>
      <c r="H161" s="70"/>
      <c r="I161" s="87"/>
      <c r="J161" s="70"/>
      <c r="K161" s="61"/>
    </row>
    <row r="162" spans="1:11" s="57" customFormat="1" ht="21" customHeight="1" x14ac:dyDescent="0.2">
      <c r="A162" s="64" t="s">
        <v>199</v>
      </c>
      <c r="B162" s="96" t="s">
        <v>312</v>
      </c>
      <c r="C162" s="64"/>
      <c r="D162" s="70">
        <v>41587</v>
      </c>
      <c r="E162" s="94"/>
      <c r="F162" s="70">
        <v>-82947</v>
      </c>
      <c r="G162" s="86"/>
      <c r="H162" s="70">
        <v>0</v>
      </c>
      <c r="I162" s="86"/>
      <c r="J162" s="70">
        <v>0</v>
      </c>
      <c r="K162" s="61"/>
    </row>
    <row r="163" spans="1:11" s="57" customFormat="1" ht="21" customHeight="1" x14ac:dyDescent="0.2">
      <c r="A163" s="64" t="s">
        <v>198</v>
      </c>
      <c r="B163" s="96" t="s">
        <v>312</v>
      </c>
      <c r="C163" s="64"/>
      <c r="D163" s="84">
        <v>2449</v>
      </c>
      <c r="E163" s="89"/>
      <c r="F163" s="84">
        <v>-494878</v>
      </c>
      <c r="G163" s="87"/>
      <c r="H163" s="84">
        <v>0</v>
      </c>
      <c r="I163" s="87"/>
      <c r="J163" s="84">
        <v>0</v>
      </c>
      <c r="K163" s="61"/>
    </row>
    <row r="164" spans="1:11" s="57" customFormat="1" ht="21" customHeight="1" x14ac:dyDescent="0.2">
      <c r="A164" s="64" t="s">
        <v>197</v>
      </c>
      <c r="B164" s="75"/>
      <c r="C164" s="64"/>
      <c r="D164" s="70"/>
      <c r="E164" s="89"/>
      <c r="F164" s="70"/>
      <c r="G164" s="87"/>
      <c r="H164" s="70"/>
      <c r="I164" s="87"/>
      <c r="J164" s="70"/>
      <c r="K164" s="61"/>
    </row>
    <row r="165" spans="1:11" s="57" customFormat="1" ht="21" customHeight="1" x14ac:dyDescent="0.2">
      <c r="A165" s="64" t="s">
        <v>192</v>
      </c>
      <c r="B165" s="75"/>
      <c r="C165" s="64"/>
      <c r="D165" s="84">
        <f>SUM(D160:D163)</f>
        <v>44036</v>
      </c>
      <c r="E165" s="89"/>
      <c r="F165" s="84">
        <f>SUM(F160:F163)</f>
        <v>-574113</v>
      </c>
      <c r="G165" s="87"/>
      <c r="H165" s="84">
        <f>SUM(H160:H163)</f>
        <v>0</v>
      </c>
      <c r="I165" s="87"/>
      <c r="J165" s="84">
        <f>SUM(J160:J163)</f>
        <v>-496</v>
      </c>
      <c r="K165" s="61"/>
    </row>
    <row r="166" spans="1:11" s="57" customFormat="1" ht="21" customHeight="1" x14ac:dyDescent="0.2">
      <c r="A166" s="97" t="s">
        <v>193</v>
      </c>
      <c r="B166" s="75"/>
      <c r="C166" s="64"/>
      <c r="D166" s="70"/>
      <c r="E166" s="89"/>
      <c r="F166" s="70"/>
      <c r="G166" s="87"/>
      <c r="H166" s="70"/>
      <c r="I166" s="87"/>
      <c r="J166" s="70"/>
      <c r="K166" s="61"/>
    </row>
    <row r="167" spans="1:11" s="57" customFormat="1" ht="21" customHeight="1" x14ac:dyDescent="0.2">
      <c r="A167" s="97" t="s">
        <v>196</v>
      </c>
      <c r="B167" s="75"/>
      <c r="C167" s="64"/>
      <c r="D167" s="70"/>
      <c r="E167" s="89"/>
      <c r="F167" s="70"/>
      <c r="G167" s="87"/>
      <c r="H167" s="70"/>
      <c r="I167" s="87"/>
      <c r="J167" s="70"/>
      <c r="K167" s="61"/>
    </row>
    <row r="168" spans="1:11" s="57" customFormat="1" ht="21" customHeight="1" x14ac:dyDescent="0.2">
      <c r="A168" s="64" t="s">
        <v>195</v>
      </c>
      <c r="B168" s="96"/>
      <c r="C168" s="64"/>
      <c r="D168" s="84">
        <v>-11541</v>
      </c>
      <c r="E168" s="89"/>
      <c r="F168" s="84">
        <v>0</v>
      </c>
      <c r="G168" s="87"/>
      <c r="H168" s="84">
        <v>-11268</v>
      </c>
      <c r="I168" s="87"/>
      <c r="J168" s="84">
        <v>0</v>
      </c>
      <c r="K168" s="61"/>
    </row>
    <row r="169" spans="1:11" s="57" customFormat="1" ht="21" hidden="1" customHeight="1" x14ac:dyDescent="0.25">
      <c r="A169" s="64" t="s">
        <v>194</v>
      </c>
      <c r="B169" s="95"/>
      <c r="C169" s="64"/>
      <c r="D169" s="84">
        <v>0</v>
      </c>
      <c r="E169" s="89"/>
      <c r="F169" s="84">
        <v>0</v>
      </c>
      <c r="G169" s="87"/>
      <c r="H169" s="84">
        <v>0</v>
      </c>
      <c r="I169" s="87"/>
      <c r="J169" s="84">
        <v>0</v>
      </c>
      <c r="K169" s="61"/>
    </row>
    <row r="170" spans="1:11" s="57" customFormat="1" ht="21" customHeight="1" x14ac:dyDescent="0.2">
      <c r="A170" s="64" t="s">
        <v>193</v>
      </c>
      <c r="B170" s="75"/>
      <c r="C170" s="64"/>
      <c r="D170" s="70"/>
      <c r="E170" s="94"/>
      <c r="F170" s="70"/>
      <c r="G170" s="86"/>
      <c r="H170" s="70"/>
      <c r="I170" s="86"/>
      <c r="J170" s="70"/>
      <c r="K170" s="61"/>
    </row>
    <row r="171" spans="1:11" s="57" customFormat="1" ht="21" customHeight="1" x14ac:dyDescent="0.2">
      <c r="A171" s="64" t="s">
        <v>192</v>
      </c>
      <c r="B171" s="75"/>
      <c r="C171" s="64"/>
      <c r="D171" s="84">
        <f>SUM(D168:D169)</f>
        <v>-11541</v>
      </c>
      <c r="E171" s="94"/>
      <c r="F171" s="84">
        <f>SUM(F168:F169)</f>
        <v>0</v>
      </c>
      <c r="G171" s="86"/>
      <c r="H171" s="84">
        <f>SUM(H168:H169)</f>
        <v>-11268</v>
      </c>
      <c r="I171" s="86"/>
      <c r="J171" s="84">
        <f>SUM(J168:J169)</f>
        <v>0</v>
      </c>
      <c r="K171" s="61"/>
    </row>
    <row r="172" spans="1:11" s="57" customFormat="1" ht="21" customHeight="1" x14ac:dyDescent="0.2">
      <c r="A172" s="92" t="s">
        <v>191</v>
      </c>
      <c r="B172" s="75"/>
      <c r="C172" s="64"/>
      <c r="D172" s="93">
        <f>D165+D171</f>
        <v>32495</v>
      </c>
      <c r="E172" s="89"/>
      <c r="F172" s="93">
        <f>F165+F171</f>
        <v>-574113</v>
      </c>
      <c r="G172" s="87"/>
      <c r="H172" s="93">
        <f>H165+H171</f>
        <v>-11268</v>
      </c>
      <c r="I172" s="87"/>
      <c r="J172" s="93">
        <f>J165+J171</f>
        <v>-496</v>
      </c>
      <c r="K172" s="61"/>
    </row>
    <row r="173" spans="1:11" s="57" customFormat="1" ht="21" customHeight="1" x14ac:dyDescent="0.25">
      <c r="A173" s="90"/>
      <c r="B173" s="75"/>
      <c r="C173" s="64"/>
      <c r="D173" s="70"/>
      <c r="E173" s="89"/>
      <c r="F173" s="70"/>
      <c r="G173" s="87"/>
      <c r="H173" s="70"/>
      <c r="I173" s="87"/>
      <c r="J173" s="70"/>
      <c r="K173" s="61"/>
    </row>
    <row r="174" spans="1:11" s="57" customFormat="1" ht="21" customHeight="1" thickBot="1" x14ac:dyDescent="0.25">
      <c r="A174" s="92" t="s">
        <v>190</v>
      </c>
      <c r="B174" s="75"/>
      <c r="C174" s="64"/>
      <c r="D174" s="91">
        <f>D154+D172</f>
        <v>3252288</v>
      </c>
      <c r="E174" s="89"/>
      <c r="F174" s="91">
        <f>F154+F172</f>
        <v>9949583</v>
      </c>
      <c r="G174" s="87"/>
      <c r="H174" s="91">
        <f>H154+H172</f>
        <v>6130268</v>
      </c>
      <c r="I174" s="87"/>
      <c r="J174" s="91">
        <f>J154+J172</f>
        <v>14950430</v>
      </c>
      <c r="K174" s="61"/>
    </row>
    <row r="175" spans="1:11" s="57" customFormat="1" ht="21" customHeight="1" thickTop="1" x14ac:dyDescent="0.25">
      <c r="A175" s="90"/>
      <c r="B175" s="75"/>
      <c r="C175" s="64"/>
      <c r="D175" s="70"/>
      <c r="E175" s="89"/>
      <c r="F175" s="70"/>
      <c r="G175" s="87"/>
      <c r="H175" s="70"/>
      <c r="I175" s="87"/>
      <c r="J175" s="70"/>
      <c r="K175" s="61"/>
    </row>
    <row r="176" spans="1:11" s="57" customFormat="1" ht="21" customHeight="1" x14ac:dyDescent="0.2">
      <c r="A176" s="80" t="s">
        <v>189</v>
      </c>
      <c r="B176" s="75"/>
      <c r="C176" s="64"/>
      <c r="D176" s="70"/>
      <c r="E176" s="89"/>
      <c r="F176" s="70"/>
      <c r="G176" s="87"/>
      <c r="H176" s="70"/>
      <c r="I176" s="87"/>
      <c r="J176" s="70"/>
      <c r="K176" s="61"/>
    </row>
    <row r="177" spans="1:11" s="57" customFormat="1" ht="21" customHeight="1" thickBot="1" x14ac:dyDescent="0.25">
      <c r="A177" s="64" t="s">
        <v>188</v>
      </c>
      <c r="B177" s="75"/>
      <c r="C177" s="64"/>
      <c r="D177" s="70">
        <f>D179-D178</f>
        <v>3057680</v>
      </c>
      <c r="E177" s="70"/>
      <c r="F177" s="70">
        <f>F179-F178</f>
        <v>9732026</v>
      </c>
      <c r="G177" s="70"/>
      <c r="H177" s="88">
        <f>H174</f>
        <v>6130268</v>
      </c>
      <c r="I177" s="70"/>
      <c r="J177" s="88">
        <f>J174</f>
        <v>14950430</v>
      </c>
      <c r="K177" s="61"/>
    </row>
    <row r="178" spans="1:11" s="57" customFormat="1" ht="21" customHeight="1" thickTop="1" x14ac:dyDescent="0.2">
      <c r="A178" s="64" t="s">
        <v>187</v>
      </c>
      <c r="B178" s="75"/>
      <c r="C178" s="64"/>
      <c r="D178" s="84">
        <v>194608</v>
      </c>
      <c r="E178" s="89"/>
      <c r="F178" s="84">
        <v>217557</v>
      </c>
      <c r="G178" s="87"/>
      <c r="H178" s="70"/>
      <c r="I178" s="86"/>
      <c r="J178" s="70"/>
      <c r="K178" s="61"/>
    </row>
    <row r="179" spans="1:11" s="57" customFormat="1" ht="21" customHeight="1" thickBot="1" x14ac:dyDescent="0.25">
      <c r="A179" s="64"/>
      <c r="B179" s="75"/>
      <c r="C179" s="64"/>
      <c r="D179" s="88">
        <f>D174</f>
        <v>3252288</v>
      </c>
      <c r="E179" s="89"/>
      <c r="F179" s="88">
        <f>F174</f>
        <v>9949583</v>
      </c>
      <c r="G179" s="87"/>
      <c r="H179" s="70"/>
      <c r="I179" s="86"/>
      <c r="J179" s="70"/>
      <c r="K179" s="61"/>
    </row>
    <row r="180" spans="1:11" s="57" customFormat="1" ht="21" customHeight="1" thickTop="1" x14ac:dyDescent="0.2">
      <c r="A180" s="64"/>
      <c r="B180" s="75"/>
      <c r="C180" s="64"/>
      <c r="D180" s="65"/>
      <c r="E180" s="64"/>
      <c r="F180" s="65"/>
      <c r="G180" s="75"/>
      <c r="H180" s="65"/>
      <c r="I180" s="75"/>
      <c r="J180" s="65"/>
      <c r="K180" s="61"/>
    </row>
    <row r="181" spans="1:11" s="57" customFormat="1" ht="21" customHeight="1" x14ac:dyDescent="0.2">
      <c r="A181" s="64" t="s">
        <v>1</v>
      </c>
      <c r="B181" s="75"/>
      <c r="C181" s="64"/>
      <c r="D181" s="65"/>
      <c r="E181" s="64"/>
      <c r="F181" s="65"/>
      <c r="G181" s="75"/>
      <c r="H181" s="65"/>
      <c r="I181" s="75"/>
      <c r="J181" s="65"/>
      <c r="K181" s="61"/>
    </row>
    <row r="182" spans="1:11" s="57" customFormat="1" ht="21" customHeight="1" x14ac:dyDescent="0.2">
      <c r="A182" s="64"/>
      <c r="B182" s="75"/>
      <c r="C182" s="64"/>
      <c r="D182" s="65"/>
      <c r="E182" s="64"/>
      <c r="F182" s="65"/>
      <c r="G182" s="75"/>
      <c r="H182" s="65"/>
      <c r="I182" s="75"/>
      <c r="J182" s="65"/>
      <c r="K182" s="61"/>
    </row>
    <row r="183" spans="1:11" s="57" customFormat="1" ht="21" customHeight="1" x14ac:dyDescent="0.2">
      <c r="A183" s="64"/>
      <c r="B183" s="75"/>
      <c r="C183" s="64"/>
      <c r="D183" s="65"/>
      <c r="E183" s="64"/>
      <c r="F183" s="65"/>
      <c r="G183" s="75"/>
      <c r="H183" s="65"/>
      <c r="I183" s="75"/>
      <c r="J183" s="65"/>
      <c r="K183" s="61"/>
    </row>
    <row r="184" spans="1:11" s="57" customFormat="1" ht="21" customHeight="1" x14ac:dyDescent="0.2">
      <c r="A184" s="64"/>
      <c r="B184" s="75"/>
      <c r="C184" s="64"/>
      <c r="D184" s="65"/>
      <c r="E184" s="64"/>
      <c r="F184" s="65"/>
      <c r="G184" s="75"/>
      <c r="H184" s="65"/>
      <c r="I184" s="75"/>
      <c r="J184" s="65"/>
      <c r="K184" s="61"/>
    </row>
    <row r="185" spans="1:11" s="57" customFormat="1" ht="21" customHeight="1" x14ac:dyDescent="0.2">
      <c r="A185" s="64"/>
      <c r="B185" s="75"/>
      <c r="C185" s="64"/>
      <c r="D185" s="65"/>
      <c r="E185" s="64"/>
      <c r="F185" s="65"/>
      <c r="G185" s="75"/>
      <c r="H185" s="65"/>
      <c r="I185" s="75"/>
      <c r="J185" s="65"/>
      <c r="K185" s="61"/>
    </row>
    <row r="186" spans="1:11" s="57" customFormat="1" ht="21" customHeight="1" x14ac:dyDescent="0.2">
      <c r="A186" s="64"/>
      <c r="B186" s="75"/>
      <c r="C186" s="64"/>
      <c r="D186" s="65"/>
      <c r="E186" s="64"/>
      <c r="F186" s="65"/>
      <c r="G186" s="75"/>
      <c r="H186" s="65"/>
      <c r="I186" s="75"/>
      <c r="J186" s="65"/>
      <c r="K186" s="61"/>
    </row>
    <row r="187" spans="1:11" s="57" customFormat="1" ht="21" customHeight="1" x14ac:dyDescent="0.2">
      <c r="A187" s="64"/>
      <c r="B187" s="75"/>
      <c r="C187" s="64"/>
      <c r="D187" s="65"/>
      <c r="E187" s="64"/>
      <c r="F187" s="65"/>
      <c r="G187" s="75"/>
      <c r="H187" s="65"/>
      <c r="I187" s="75"/>
      <c r="J187" s="65"/>
      <c r="K187" s="61"/>
    </row>
    <row r="188" spans="1:11" s="57" customFormat="1" ht="21" customHeight="1" x14ac:dyDescent="0.2">
      <c r="A188" s="64"/>
      <c r="B188" s="75"/>
      <c r="C188" s="64"/>
      <c r="D188" s="65"/>
      <c r="E188" s="64"/>
      <c r="F188" s="65"/>
      <c r="G188" s="75"/>
      <c r="H188" s="65"/>
      <c r="I188" s="75"/>
      <c r="J188" s="65"/>
      <c r="K188" s="61"/>
    </row>
    <row r="189" spans="1:11" s="57" customFormat="1" ht="21" customHeight="1" x14ac:dyDescent="0.2">
      <c r="A189" s="64"/>
      <c r="B189" s="75"/>
      <c r="C189" s="64"/>
      <c r="D189" s="65"/>
      <c r="E189" s="64"/>
      <c r="F189" s="65"/>
      <c r="G189" s="75"/>
      <c r="H189" s="65"/>
      <c r="I189" s="75"/>
      <c r="J189" s="65"/>
      <c r="K189" s="61"/>
    </row>
    <row r="190" spans="1:11" s="57" customFormat="1" ht="21" customHeight="1" x14ac:dyDescent="0.2">
      <c r="A190" s="64"/>
      <c r="B190" s="75"/>
      <c r="C190" s="64"/>
      <c r="D190" s="65"/>
      <c r="E190" s="64"/>
      <c r="F190" s="65"/>
      <c r="G190" s="75"/>
      <c r="H190" s="65"/>
      <c r="I190" s="75"/>
      <c r="J190" s="65"/>
      <c r="K190" s="61"/>
    </row>
    <row r="191" spans="1:11" s="57" customFormat="1" ht="21" customHeight="1" x14ac:dyDescent="0.2">
      <c r="A191" s="64"/>
      <c r="B191" s="75"/>
      <c r="C191" s="64"/>
      <c r="D191" s="65"/>
      <c r="E191" s="64"/>
      <c r="F191" s="65"/>
      <c r="G191" s="75"/>
      <c r="H191" s="65"/>
      <c r="I191" s="75"/>
      <c r="J191" s="65"/>
      <c r="K191" s="61"/>
    </row>
    <row r="192" spans="1:11" s="57" customFormat="1" ht="21" customHeight="1" x14ac:dyDescent="0.2">
      <c r="A192" s="64"/>
      <c r="B192" s="75"/>
      <c r="C192" s="64"/>
      <c r="D192" s="65"/>
      <c r="E192" s="64"/>
      <c r="F192" s="65"/>
      <c r="G192" s="75"/>
      <c r="H192" s="65"/>
      <c r="I192" s="75"/>
      <c r="J192" s="65"/>
      <c r="K192" s="61"/>
    </row>
    <row r="193" spans="1:11" s="57" customFormat="1" ht="21" customHeight="1" x14ac:dyDescent="0.25">
      <c r="A193" s="178">
        <v>7</v>
      </c>
      <c r="B193" s="178"/>
      <c r="C193" s="178"/>
      <c r="D193" s="178"/>
      <c r="E193" s="178"/>
      <c r="F193" s="178"/>
      <c r="G193" s="178"/>
      <c r="H193" s="178"/>
      <c r="I193" s="178"/>
      <c r="J193" s="178"/>
      <c r="K193" s="61"/>
    </row>
    <row r="194" spans="1:11" s="64" customFormat="1" ht="21" customHeight="1" x14ac:dyDescent="0.2">
      <c r="B194" s="78"/>
      <c r="C194" s="78"/>
      <c r="D194" s="78"/>
      <c r="E194" s="78"/>
      <c r="F194" s="78"/>
      <c r="G194" s="78"/>
      <c r="H194" s="78"/>
      <c r="I194" s="78"/>
      <c r="J194" s="66" t="s">
        <v>123</v>
      </c>
    </row>
    <row r="195" spans="1:11" s="64" customFormat="1" ht="21" customHeight="1" x14ac:dyDescent="0.2">
      <c r="A195" s="80" t="s">
        <v>31</v>
      </c>
      <c r="B195" s="78"/>
      <c r="C195" s="78"/>
      <c r="D195" s="78"/>
      <c r="E195" s="78"/>
      <c r="F195" s="78"/>
      <c r="G195" s="78"/>
      <c r="H195" s="78"/>
      <c r="I195" s="78"/>
      <c r="J195" s="78"/>
    </row>
    <row r="196" spans="1:11" s="64" customFormat="1" ht="21" customHeight="1" x14ac:dyDescent="0.2">
      <c r="A196" s="80" t="s">
        <v>186</v>
      </c>
      <c r="B196" s="78"/>
      <c r="C196" s="78"/>
      <c r="D196" s="78"/>
      <c r="E196" s="78"/>
      <c r="F196" s="78"/>
      <c r="G196" s="78"/>
      <c r="H196" s="78"/>
      <c r="I196" s="78"/>
      <c r="J196" s="78"/>
    </row>
    <row r="197" spans="1:11" s="64" customFormat="1" ht="21" customHeight="1" x14ac:dyDescent="0.2">
      <c r="A197" s="79" t="s">
        <v>121</v>
      </c>
      <c r="B197" s="78"/>
      <c r="C197" s="78"/>
      <c r="D197" s="78"/>
      <c r="E197" s="78"/>
      <c r="F197" s="78"/>
      <c r="G197" s="78"/>
      <c r="H197" s="78"/>
      <c r="I197" s="78"/>
      <c r="J197" s="78"/>
    </row>
    <row r="198" spans="1:11" s="64" customFormat="1" ht="21" customHeight="1" x14ac:dyDescent="0.2">
      <c r="H198" s="66"/>
      <c r="J198" s="66" t="s">
        <v>28</v>
      </c>
    </row>
    <row r="199" spans="1:11" s="64" customFormat="1" ht="21" customHeight="1" x14ac:dyDescent="0.2">
      <c r="D199" s="76"/>
      <c r="E199" s="76" t="s">
        <v>27</v>
      </c>
      <c r="F199" s="76"/>
      <c r="G199" s="77"/>
      <c r="H199" s="76"/>
      <c r="I199" s="76" t="s">
        <v>26</v>
      </c>
      <c r="J199" s="76"/>
    </row>
    <row r="200" spans="1:11" s="64" customFormat="1" ht="21" customHeight="1" x14ac:dyDescent="0.2">
      <c r="D200" s="72">
        <v>2020</v>
      </c>
      <c r="E200" s="73"/>
      <c r="F200" s="72">
        <v>2019</v>
      </c>
      <c r="G200" s="74"/>
      <c r="H200" s="72">
        <v>2020</v>
      </c>
      <c r="I200" s="73"/>
      <c r="J200" s="72">
        <v>2019</v>
      </c>
    </row>
    <row r="201" spans="1:11" s="64" customFormat="1" ht="21" customHeight="1" x14ac:dyDescent="0.2">
      <c r="A201" s="80" t="s">
        <v>185</v>
      </c>
      <c r="B201" s="80"/>
    </row>
    <row r="202" spans="1:11" s="64" customFormat="1" ht="21" customHeight="1" x14ac:dyDescent="0.2">
      <c r="A202" s="64" t="s">
        <v>184</v>
      </c>
      <c r="D202" s="67">
        <f>D124</f>
        <v>3951585</v>
      </c>
      <c r="E202" s="67"/>
      <c r="F202" s="67">
        <f>F124</f>
        <v>13093838</v>
      </c>
      <c r="G202" s="67"/>
      <c r="H202" s="67">
        <f>H124</f>
        <v>6163902</v>
      </c>
      <c r="I202" s="67"/>
      <c r="J202" s="67">
        <f>J124</f>
        <v>17350048</v>
      </c>
      <c r="K202" s="66"/>
    </row>
    <row r="203" spans="1:11" s="64" customFormat="1" ht="21" customHeight="1" x14ac:dyDescent="0.2">
      <c r="A203" s="64" t="s">
        <v>183</v>
      </c>
      <c r="D203" s="67"/>
      <c r="E203" s="67"/>
      <c r="F203" s="67"/>
      <c r="G203" s="67"/>
      <c r="H203" s="67"/>
      <c r="I203" s="67"/>
      <c r="J203" s="67"/>
      <c r="K203" s="66"/>
    </row>
    <row r="204" spans="1:11" s="64" customFormat="1" ht="21" customHeight="1" x14ac:dyDescent="0.2">
      <c r="A204" s="64" t="s">
        <v>182</v>
      </c>
      <c r="D204" s="67"/>
      <c r="E204" s="67"/>
      <c r="F204" s="67"/>
      <c r="G204" s="67"/>
      <c r="H204" s="67"/>
      <c r="I204" s="67"/>
      <c r="J204" s="67"/>
      <c r="K204" s="66"/>
    </row>
    <row r="205" spans="1:11" s="64" customFormat="1" ht="21" customHeight="1" x14ac:dyDescent="0.2">
      <c r="A205" s="64" t="s">
        <v>181</v>
      </c>
      <c r="D205" s="67">
        <v>3188142</v>
      </c>
      <c r="E205" s="67"/>
      <c r="F205" s="67">
        <v>2765938</v>
      </c>
      <c r="G205" s="67">
        <v>0</v>
      </c>
      <c r="H205" s="67">
        <v>659677</v>
      </c>
      <c r="I205" s="67">
        <v>0</v>
      </c>
      <c r="J205" s="67">
        <v>511286</v>
      </c>
      <c r="K205" s="66"/>
    </row>
    <row r="206" spans="1:11" s="64" customFormat="1" ht="21" customHeight="1" x14ac:dyDescent="0.2">
      <c r="A206" s="64" t="s">
        <v>180</v>
      </c>
      <c r="D206" s="67">
        <v>5812</v>
      </c>
      <c r="E206" s="67"/>
      <c r="F206" s="67">
        <v>3626</v>
      </c>
      <c r="G206" s="67">
        <v>0</v>
      </c>
      <c r="H206" s="67">
        <v>2509</v>
      </c>
      <c r="I206" s="67">
        <v>0</v>
      </c>
      <c r="J206" s="67">
        <v>269</v>
      </c>
      <c r="K206" s="66"/>
    </row>
    <row r="207" spans="1:11" s="64" customFormat="1" ht="21" customHeight="1" x14ac:dyDescent="0.2">
      <c r="A207" s="64" t="s">
        <v>179</v>
      </c>
      <c r="D207" s="67">
        <v>2040</v>
      </c>
      <c r="E207" s="67"/>
      <c r="F207" s="67">
        <v>2537</v>
      </c>
      <c r="G207" s="67">
        <v>0</v>
      </c>
      <c r="H207" s="67">
        <v>21</v>
      </c>
      <c r="I207" s="67">
        <v>0</v>
      </c>
      <c r="J207" s="67">
        <v>779</v>
      </c>
      <c r="K207" s="66"/>
    </row>
    <row r="208" spans="1:11" s="64" customFormat="1" ht="21" customHeight="1" x14ac:dyDescent="0.2">
      <c r="A208" s="64" t="s">
        <v>178</v>
      </c>
      <c r="D208" s="67">
        <v>22519</v>
      </c>
      <c r="E208" s="67"/>
      <c r="F208" s="67">
        <v>70120</v>
      </c>
      <c r="G208" s="67">
        <v>0</v>
      </c>
      <c r="H208" s="67">
        <v>9442</v>
      </c>
      <c r="I208" s="67">
        <v>0</v>
      </c>
      <c r="J208" s="67">
        <v>-1805</v>
      </c>
      <c r="K208" s="66"/>
    </row>
    <row r="209" spans="1:12" s="64" customFormat="1" ht="21" customHeight="1" x14ac:dyDescent="0.2">
      <c r="A209" s="64" t="s">
        <v>177</v>
      </c>
      <c r="D209" s="67">
        <v>-2302</v>
      </c>
      <c r="E209" s="67"/>
      <c r="F209" s="67">
        <v>6647</v>
      </c>
      <c r="G209" s="67">
        <v>0</v>
      </c>
      <c r="H209" s="67">
        <v>274</v>
      </c>
      <c r="I209" s="67">
        <v>0</v>
      </c>
      <c r="J209" s="67">
        <v>325</v>
      </c>
      <c r="K209" s="66"/>
    </row>
    <row r="210" spans="1:12" s="64" customFormat="1" ht="21" customHeight="1" x14ac:dyDescent="0.2">
      <c r="A210" s="64" t="s">
        <v>176</v>
      </c>
      <c r="D210" s="67">
        <v>-138463</v>
      </c>
      <c r="E210" s="67"/>
      <c r="F210" s="67">
        <v>-147849</v>
      </c>
      <c r="G210" s="67">
        <v>0</v>
      </c>
      <c r="H210" s="67">
        <v>-63453</v>
      </c>
      <c r="I210" s="67">
        <v>0</v>
      </c>
      <c r="J210" s="67">
        <v>-64774</v>
      </c>
      <c r="K210" s="66"/>
      <c r="L210" s="66"/>
    </row>
    <row r="211" spans="1:12" s="64" customFormat="1" ht="21" customHeight="1" x14ac:dyDescent="0.2">
      <c r="A211" s="64" t="s">
        <v>175</v>
      </c>
      <c r="D211" s="67">
        <v>-51230</v>
      </c>
      <c r="E211" s="67"/>
      <c r="F211" s="67">
        <v>0</v>
      </c>
      <c r="G211" s="67">
        <v>0</v>
      </c>
      <c r="H211" s="67">
        <v>-51230</v>
      </c>
      <c r="I211" s="67">
        <v>0</v>
      </c>
      <c r="J211" s="67">
        <v>0</v>
      </c>
      <c r="K211" s="66"/>
      <c r="L211" s="66"/>
    </row>
    <row r="212" spans="1:12" s="64" customFormat="1" ht="21" customHeight="1" x14ac:dyDescent="0.2">
      <c r="A212" s="64" t="s">
        <v>174</v>
      </c>
      <c r="D212" s="67">
        <v>-180900</v>
      </c>
      <c r="E212" s="67"/>
      <c r="F212" s="67">
        <v>-484451</v>
      </c>
      <c r="G212" s="67">
        <v>0</v>
      </c>
      <c r="H212" s="67">
        <v>0</v>
      </c>
      <c r="I212" s="67">
        <v>0</v>
      </c>
      <c r="J212" s="67">
        <v>0</v>
      </c>
      <c r="K212" s="66"/>
    </row>
    <row r="213" spans="1:12" s="64" customFormat="1" ht="21" customHeight="1" x14ac:dyDescent="0.2">
      <c r="A213" s="64" t="s">
        <v>173</v>
      </c>
      <c r="D213" s="67">
        <v>1271</v>
      </c>
      <c r="E213" s="67"/>
      <c r="F213" s="67">
        <v>9344</v>
      </c>
      <c r="G213" s="67">
        <v>0</v>
      </c>
      <c r="H213" s="67">
        <v>1271</v>
      </c>
      <c r="I213" s="67">
        <v>0</v>
      </c>
      <c r="J213" s="67">
        <v>9344</v>
      </c>
      <c r="K213" s="66"/>
    </row>
    <row r="214" spans="1:12" s="64" customFormat="1" ht="21" customHeight="1" x14ac:dyDescent="0.2">
      <c r="A214" s="64" t="s">
        <v>172</v>
      </c>
      <c r="D214" s="67"/>
      <c r="E214" s="67"/>
      <c r="F214" s="67"/>
      <c r="G214" s="67"/>
      <c r="H214" s="67"/>
      <c r="I214" s="67"/>
      <c r="J214" s="67"/>
      <c r="K214" s="66"/>
    </row>
    <row r="215" spans="1:12" s="64" customFormat="1" ht="21" customHeight="1" x14ac:dyDescent="0.2">
      <c r="A215" s="64" t="s">
        <v>171</v>
      </c>
      <c r="D215" s="67">
        <v>0</v>
      </c>
      <c r="E215" s="67"/>
      <c r="F215" s="67">
        <v>-7618994</v>
      </c>
      <c r="G215" s="67"/>
      <c r="H215" s="67">
        <v>0</v>
      </c>
      <c r="I215" s="67"/>
      <c r="J215" s="67">
        <v>-11250318</v>
      </c>
      <c r="K215" s="66"/>
    </row>
    <row r="216" spans="1:12" s="64" customFormat="1" ht="21" customHeight="1" x14ac:dyDescent="0.2">
      <c r="A216" s="64" t="s">
        <v>170</v>
      </c>
      <c r="D216" s="67">
        <v>-4666</v>
      </c>
      <c r="E216" s="67"/>
      <c r="F216" s="67">
        <v>5120</v>
      </c>
      <c r="G216" s="67"/>
      <c r="H216" s="67">
        <v>-3085</v>
      </c>
      <c r="I216" s="67"/>
      <c r="J216" s="67">
        <v>-781</v>
      </c>
      <c r="K216" s="66"/>
    </row>
    <row r="217" spans="1:12" s="64" customFormat="1" ht="21" customHeight="1" x14ac:dyDescent="0.2">
      <c r="A217" s="64" t="s">
        <v>169</v>
      </c>
      <c r="D217" s="67">
        <v>-5571</v>
      </c>
      <c r="E217" s="67"/>
      <c r="F217" s="67">
        <v>11391</v>
      </c>
      <c r="G217" s="67">
        <v>0</v>
      </c>
      <c r="H217" s="67">
        <v>-5571</v>
      </c>
      <c r="I217" s="67">
        <v>0</v>
      </c>
      <c r="J217" s="67">
        <v>11391</v>
      </c>
      <c r="K217" s="66"/>
    </row>
    <row r="218" spans="1:12" s="64" customFormat="1" ht="21" customHeight="1" x14ac:dyDescent="0.2">
      <c r="A218" s="64" t="s">
        <v>150</v>
      </c>
      <c r="D218" s="67">
        <v>23128</v>
      </c>
      <c r="E218" s="67"/>
      <c r="F218" s="67">
        <v>25349</v>
      </c>
      <c r="G218" s="67">
        <v>0</v>
      </c>
      <c r="H218" s="67">
        <v>18817</v>
      </c>
      <c r="I218" s="67">
        <v>0</v>
      </c>
      <c r="J218" s="67">
        <v>19876</v>
      </c>
      <c r="K218" s="66"/>
    </row>
    <row r="219" spans="1:12" s="64" customFormat="1" ht="21" customHeight="1" x14ac:dyDescent="0.2">
      <c r="A219" s="64" t="s">
        <v>168</v>
      </c>
      <c r="D219" s="67">
        <v>200723</v>
      </c>
      <c r="E219" s="67"/>
      <c r="F219" s="67">
        <v>757697</v>
      </c>
      <c r="G219" s="67">
        <v>0</v>
      </c>
      <c r="H219" s="67">
        <v>53317</v>
      </c>
      <c r="I219" s="67">
        <v>0</v>
      </c>
      <c r="J219" s="67">
        <v>169949</v>
      </c>
      <c r="K219" s="66"/>
    </row>
    <row r="220" spans="1:12" s="64" customFormat="1" ht="21" customHeight="1" x14ac:dyDescent="0.2">
      <c r="A220" s="64" t="s">
        <v>167</v>
      </c>
      <c r="D220" s="67">
        <v>-85904</v>
      </c>
      <c r="E220" s="67"/>
      <c r="F220" s="67">
        <v>28246</v>
      </c>
      <c r="G220" s="67">
        <v>0</v>
      </c>
      <c r="H220" s="67">
        <v>-38762</v>
      </c>
      <c r="I220" s="67">
        <v>0</v>
      </c>
      <c r="J220" s="67">
        <v>6925</v>
      </c>
      <c r="K220" s="66"/>
    </row>
    <row r="221" spans="1:12" s="64" customFormat="1" ht="21" customHeight="1" x14ac:dyDescent="0.2">
      <c r="A221" s="85" t="s">
        <v>166</v>
      </c>
      <c r="D221" s="67">
        <v>-23357</v>
      </c>
      <c r="E221" s="67"/>
      <c r="F221" s="67">
        <v>-61303</v>
      </c>
      <c r="G221" s="67">
        <v>0</v>
      </c>
      <c r="H221" s="67">
        <v>-131349</v>
      </c>
      <c r="I221" s="67">
        <v>0</v>
      </c>
      <c r="J221" s="67">
        <v>-166856</v>
      </c>
      <c r="K221" s="66"/>
    </row>
    <row r="222" spans="1:12" s="64" customFormat="1" ht="21" customHeight="1" x14ac:dyDescent="0.2">
      <c r="A222" s="64" t="s">
        <v>165</v>
      </c>
      <c r="D222" s="67">
        <v>-4791</v>
      </c>
      <c r="E222" s="67"/>
      <c r="F222" s="67">
        <v>-9304</v>
      </c>
      <c r="G222" s="67"/>
      <c r="H222" s="67">
        <v>-5814028</v>
      </c>
      <c r="I222" s="67"/>
      <c r="J222" s="67">
        <v>-5415935</v>
      </c>
      <c r="K222" s="66"/>
    </row>
    <row r="223" spans="1:12" s="64" customFormat="1" ht="21" customHeight="1" x14ac:dyDescent="0.2">
      <c r="A223" s="64" t="s">
        <v>164</v>
      </c>
      <c r="D223" s="84">
        <v>446115</v>
      </c>
      <c r="E223" s="67"/>
      <c r="F223" s="84">
        <v>549981</v>
      </c>
      <c r="G223" s="67"/>
      <c r="H223" s="84">
        <v>423710</v>
      </c>
      <c r="I223" s="67"/>
      <c r="J223" s="84">
        <v>608679</v>
      </c>
      <c r="K223" s="66"/>
    </row>
    <row r="224" spans="1:12" s="64" customFormat="1" ht="21" customHeight="1" x14ac:dyDescent="0.2">
      <c r="A224" s="64" t="s">
        <v>163</v>
      </c>
      <c r="D224" s="67"/>
      <c r="E224" s="67"/>
      <c r="F224" s="67"/>
      <c r="G224" s="67"/>
      <c r="H224" s="67"/>
      <c r="I224" s="67"/>
      <c r="J224" s="67"/>
      <c r="K224" s="66"/>
    </row>
    <row r="225" spans="1:11" s="64" customFormat="1" ht="21" customHeight="1" x14ac:dyDescent="0.2">
      <c r="A225" s="64" t="s">
        <v>162</v>
      </c>
      <c r="D225" s="67">
        <f>SUM(D202:D223)</f>
        <v>7344151</v>
      </c>
      <c r="E225" s="67"/>
      <c r="F225" s="67">
        <f>SUM(F202:F223)</f>
        <v>9007933</v>
      </c>
      <c r="G225" s="67"/>
      <c r="H225" s="67">
        <f>SUM(H202:H223)</f>
        <v>1225462</v>
      </c>
      <c r="I225" s="67"/>
      <c r="J225" s="67">
        <f>SUM(J202:J223)</f>
        <v>1788402</v>
      </c>
      <c r="K225" s="66"/>
    </row>
    <row r="226" spans="1:11" s="64" customFormat="1" ht="21" customHeight="1" x14ac:dyDescent="0.2">
      <c r="D226" s="66"/>
      <c r="E226" s="66"/>
      <c r="F226" s="66"/>
      <c r="G226" s="66"/>
      <c r="H226" s="66"/>
      <c r="I226" s="66"/>
      <c r="J226" s="66"/>
    </row>
    <row r="227" spans="1:11" s="64" customFormat="1" ht="21" customHeight="1" x14ac:dyDescent="0.2">
      <c r="A227" s="64" t="s">
        <v>1</v>
      </c>
      <c r="D227" s="66"/>
      <c r="E227" s="66"/>
      <c r="F227" s="66"/>
      <c r="G227" s="66"/>
      <c r="H227" s="66"/>
      <c r="I227" s="66"/>
      <c r="J227" s="66"/>
    </row>
    <row r="228" spans="1:11" s="64" customFormat="1" ht="21" customHeight="1" x14ac:dyDescent="0.2">
      <c r="D228" s="66"/>
      <c r="E228" s="66"/>
      <c r="F228" s="66"/>
      <c r="G228" s="66"/>
      <c r="H228" s="66"/>
      <c r="I228" s="66"/>
      <c r="J228" s="66"/>
    </row>
    <row r="229" spans="1:11" s="64" customFormat="1" ht="21" customHeight="1" x14ac:dyDescent="0.2">
      <c r="D229" s="66"/>
      <c r="E229" s="66"/>
      <c r="F229" s="66"/>
      <c r="G229" s="66"/>
      <c r="H229" s="66"/>
      <c r="I229" s="66"/>
      <c r="J229" s="66"/>
    </row>
    <row r="230" spans="1:11" s="64" customFormat="1" ht="21" customHeight="1" x14ac:dyDescent="0.2">
      <c r="D230" s="66"/>
      <c r="E230" s="66"/>
      <c r="F230" s="66"/>
      <c r="G230" s="66"/>
      <c r="H230" s="66"/>
      <c r="I230" s="66"/>
      <c r="J230" s="66"/>
    </row>
    <row r="231" spans="1:11" s="64" customFormat="1" ht="21" customHeight="1" x14ac:dyDescent="0.2">
      <c r="D231" s="66"/>
      <c r="E231" s="66"/>
      <c r="F231" s="66"/>
      <c r="G231" s="66"/>
      <c r="H231" s="66"/>
      <c r="I231" s="66"/>
      <c r="J231" s="66"/>
    </row>
    <row r="232" spans="1:11" s="64" customFormat="1" ht="21" customHeight="1" x14ac:dyDescent="0.2">
      <c r="D232" s="66"/>
      <c r="E232" s="66"/>
      <c r="F232" s="66"/>
      <c r="G232" s="66"/>
      <c r="H232" s="66"/>
      <c r="I232" s="66"/>
      <c r="J232" s="66"/>
    </row>
    <row r="233" spans="1:11" s="64" customFormat="1" ht="21" customHeight="1" x14ac:dyDescent="0.2">
      <c r="D233" s="66"/>
      <c r="E233" s="66"/>
      <c r="F233" s="66"/>
      <c r="G233" s="66"/>
      <c r="H233" s="66"/>
      <c r="I233" s="66"/>
      <c r="J233" s="66"/>
    </row>
    <row r="234" spans="1:11" s="64" customFormat="1" ht="21" customHeight="1" x14ac:dyDescent="0.2">
      <c r="D234" s="66"/>
      <c r="E234" s="66"/>
      <c r="F234" s="66"/>
      <c r="G234" s="66"/>
      <c r="H234" s="66"/>
      <c r="I234" s="66"/>
      <c r="J234" s="66"/>
    </row>
    <row r="235" spans="1:11" s="64" customFormat="1" ht="21" customHeight="1" x14ac:dyDescent="0.2">
      <c r="D235" s="66"/>
      <c r="E235" s="66"/>
      <c r="F235" s="66"/>
      <c r="G235" s="66"/>
      <c r="H235" s="66"/>
      <c r="I235" s="66"/>
      <c r="J235" s="66"/>
    </row>
    <row r="236" spans="1:11" s="64" customFormat="1" ht="21" customHeight="1" x14ac:dyDescent="0.2">
      <c r="D236" s="66"/>
      <c r="E236" s="66"/>
      <c r="F236" s="66"/>
      <c r="G236" s="66"/>
      <c r="H236" s="66"/>
      <c r="I236" s="66"/>
      <c r="J236" s="66"/>
    </row>
    <row r="237" spans="1:11" s="64" customFormat="1" ht="21" customHeight="1" x14ac:dyDescent="0.2">
      <c r="D237" s="66"/>
      <c r="E237" s="66"/>
      <c r="F237" s="66"/>
      <c r="G237" s="66"/>
      <c r="H237" s="66"/>
      <c r="I237" s="66"/>
      <c r="J237" s="66"/>
    </row>
    <row r="238" spans="1:11" s="64" customFormat="1" ht="21" customHeight="1" x14ac:dyDescent="0.2">
      <c r="D238" s="66"/>
      <c r="E238" s="66"/>
      <c r="F238" s="66"/>
      <c r="G238" s="66"/>
      <c r="H238" s="66"/>
      <c r="I238" s="66"/>
      <c r="J238" s="66"/>
    </row>
    <row r="239" spans="1:11" s="64" customFormat="1" ht="21" customHeight="1" x14ac:dyDescent="0.2">
      <c r="D239" s="66"/>
      <c r="E239" s="66"/>
      <c r="F239" s="66"/>
      <c r="G239" s="66"/>
      <c r="H239" s="66"/>
      <c r="I239" s="66"/>
      <c r="J239" s="66"/>
    </row>
    <row r="240" spans="1:11" s="57" customFormat="1" ht="21" customHeight="1" x14ac:dyDescent="0.25">
      <c r="B240" s="64"/>
      <c r="D240" s="61"/>
      <c r="E240" s="61"/>
      <c r="F240" s="61"/>
      <c r="G240" s="61"/>
      <c r="H240" s="61"/>
      <c r="I240" s="61"/>
      <c r="J240" s="81">
        <v>11</v>
      </c>
    </row>
    <row r="241" spans="1:11" s="64" customFormat="1" ht="21" customHeight="1" x14ac:dyDescent="0.2">
      <c r="B241" s="78"/>
      <c r="C241" s="78"/>
      <c r="D241" s="78"/>
      <c r="E241" s="78"/>
      <c r="F241" s="78"/>
      <c r="G241" s="78"/>
      <c r="H241" s="78"/>
      <c r="I241" s="78"/>
      <c r="J241" s="66" t="s">
        <v>123</v>
      </c>
    </row>
    <row r="242" spans="1:11" s="64" customFormat="1" ht="21" customHeight="1" x14ac:dyDescent="0.2">
      <c r="A242" s="80" t="s">
        <v>31</v>
      </c>
      <c r="B242" s="78"/>
      <c r="C242" s="78"/>
      <c r="D242" s="78"/>
      <c r="E242" s="78"/>
      <c r="F242" s="78"/>
      <c r="G242" s="78"/>
      <c r="H242" s="78"/>
      <c r="I242" s="78"/>
      <c r="J242" s="78"/>
    </row>
    <row r="243" spans="1:11" s="64" customFormat="1" ht="21" customHeight="1" x14ac:dyDescent="0.2">
      <c r="A243" s="80" t="s">
        <v>122</v>
      </c>
      <c r="B243" s="78"/>
      <c r="C243" s="78"/>
      <c r="D243" s="78"/>
      <c r="E243" s="78"/>
      <c r="F243" s="78"/>
      <c r="G243" s="78"/>
      <c r="H243" s="78"/>
      <c r="I243" s="78"/>
      <c r="J243" s="78"/>
    </row>
    <row r="244" spans="1:11" s="64" customFormat="1" ht="21" customHeight="1" x14ac:dyDescent="0.2">
      <c r="A244" s="79" t="s">
        <v>121</v>
      </c>
      <c r="B244" s="78"/>
      <c r="C244" s="78"/>
      <c r="D244" s="78"/>
      <c r="E244" s="78"/>
      <c r="F244" s="78"/>
      <c r="G244" s="78"/>
      <c r="H244" s="78"/>
      <c r="I244" s="78"/>
      <c r="J244" s="78"/>
    </row>
    <row r="245" spans="1:11" s="64" customFormat="1" ht="21" customHeight="1" x14ac:dyDescent="0.2">
      <c r="H245" s="66"/>
      <c r="J245" s="66" t="s">
        <v>28</v>
      </c>
    </row>
    <row r="246" spans="1:11" s="64" customFormat="1" ht="21" customHeight="1" x14ac:dyDescent="0.2">
      <c r="D246" s="76"/>
      <c r="E246" s="76" t="s">
        <v>27</v>
      </c>
      <c r="F246" s="76"/>
      <c r="G246" s="77"/>
      <c r="H246" s="76"/>
      <c r="I246" s="76" t="s">
        <v>26</v>
      </c>
      <c r="J246" s="76"/>
    </row>
    <row r="247" spans="1:11" s="64" customFormat="1" ht="21" customHeight="1" x14ac:dyDescent="0.2">
      <c r="D247" s="72">
        <v>2020</v>
      </c>
      <c r="E247" s="73"/>
      <c r="F247" s="72">
        <v>2019</v>
      </c>
      <c r="G247" s="74"/>
      <c r="H247" s="72">
        <v>2020</v>
      </c>
      <c r="I247" s="73"/>
      <c r="J247" s="72">
        <v>2019</v>
      </c>
    </row>
    <row r="248" spans="1:11" s="64" customFormat="1" ht="21" customHeight="1" x14ac:dyDescent="0.2">
      <c r="A248" s="80" t="s">
        <v>161</v>
      </c>
      <c r="B248" s="80"/>
    </row>
    <row r="249" spans="1:11" s="64" customFormat="1" ht="21" customHeight="1" x14ac:dyDescent="0.2">
      <c r="A249" s="64" t="s">
        <v>160</v>
      </c>
      <c r="D249" s="66"/>
      <c r="E249" s="66"/>
      <c r="F249" s="66"/>
      <c r="G249" s="66"/>
      <c r="H249" s="66"/>
      <c r="I249" s="66"/>
      <c r="J249" s="66"/>
      <c r="K249" s="66"/>
    </row>
    <row r="250" spans="1:11" s="64" customFormat="1" ht="21" customHeight="1" x14ac:dyDescent="0.2">
      <c r="A250" s="64" t="s">
        <v>159</v>
      </c>
      <c r="D250" s="67">
        <v>1841482</v>
      </c>
      <c r="E250" s="67"/>
      <c r="F250" s="67">
        <v>-582187</v>
      </c>
      <c r="G250" s="67"/>
      <c r="H250" s="67">
        <v>480531</v>
      </c>
      <c r="I250" s="67"/>
      <c r="J250" s="67">
        <v>-226160</v>
      </c>
      <c r="K250" s="66"/>
    </row>
    <row r="251" spans="1:11" s="64" customFormat="1" ht="21" customHeight="1" x14ac:dyDescent="0.2">
      <c r="A251" s="64" t="s">
        <v>158</v>
      </c>
      <c r="D251" s="67">
        <v>-38789</v>
      </c>
      <c r="E251" s="67"/>
      <c r="F251" s="67">
        <v>75503</v>
      </c>
      <c r="G251" s="67"/>
      <c r="H251" s="67">
        <v>12715</v>
      </c>
      <c r="I251" s="67"/>
      <c r="J251" s="67">
        <v>12263</v>
      </c>
      <c r="K251" s="66"/>
    </row>
    <row r="252" spans="1:11" s="64" customFormat="1" ht="21" customHeight="1" x14ac:dyDescent="0.2">
      <c r="A252" s="64" t="s">
        <v>157</v>
      </c>
      <c r="D252" s="67">
        <v>-21307</v>
      </c>
      <c r="E252" s="67"/>
      <c r="F252" s="67">
        <v>-10894</v>
      </c>
      <c r="G252" s="67"/>
      <c r="H252" s="67">
        <v>0</v>
      </c>
      <c r="I252" s="67"/>
      <c r="J252" s="67">
        <v>0</v>
      </c>
      <c r="K252" s="66"/>
    </row>
    <row r="253" spans="1:11" s="64" customFormat="1" ht="21" customHeight="1" x14ac:dyDescent="0.2">
      <c r="A253" s="64" t="s">
        <v>156</v>
      </c>
      <c r="D253" s="67">
        <v>46268</v>
      </c>
      <c r="E253" s="67"/>
      <c r="F253" s="67">
        <v>-15265</v>
      </c>
      <c r="G253" s="67"/>
      <c r="H253" s="67">
        <v>-141</v>
      </c>
      <c r="I253" s="67"/>
      <c r="J253" s="67">
        <v>144</v>
      </c>
      <c r="K253" s="66"/>
    </row>
    <row r="254" spans="1:11" s="64" customFormat="1" ht="21" customHeight="1" x14ac:dyDescent="0.2">
      <c r="A254" s="64" t="s">
        <v>155</v>
      </c>
      <c r="D254" s="67"/>
      <c r="E254" s="67"/>
      <c r="F254" s="67"/>
      <c r="G254" s="67"/>
      <c r="H254" s="67"/>
      <c r="I254" s="67"/>
      <c r="J254" s="67"/>
      <c r="K254" s="66"/>
    </row>
    <row r="255" spans="1:11" s="64" customFormat="1" ht="21" customHeight="1" x14ac:dyDescent="0.2">
      <c r="A255" s="64" t="s">
        <v>154</v>
      </c>
      <c r="D255" s="67">
        <v>-1458986</v>
      </c>
      <c r="E255" s="67"/>
      <c r="F255" s="67">
        <v>-340423</v>
      </c>
      <c r="G255" s="67"/>
      <c r="H255" s="67">
        <v>-206913</v>
      </c>
      <c r="I255" s="67"/>
      <c r="J255" s="67">
        <v>-112186</v>
      </c>
      <c r="K255" s="66"/>
    </row>
    <row r="256" spans="1:11" s="64" customFormat="1" ht="21" customHeight="1" x14ac:dyDescent="0.2">
      <c r="A256" s="64" t="s">
        <v>153</v>
      </c>
      <c r="D256" s="67">
        <v>-2673335</v>
      </c>
      <c r="E256" s="67"/>
      <c r="F256" s="67">
        <v>-275279</v>
      </c>
      <c r="G256" s="67"/>
      <c r="H256" s="67">
        <v>-727074</v>
      </c>
      <c r="I256" s="67"/>
      <c r="J256" s="67">
        <v>-103367</v>
      </c>
      <c r="K256" s="66"/>
    </row>
    <row r="257" spans="1:11" s="64" customFormat="1" ht="21" customHeight="1" x14ac:dyDescent="0.2">
      <c r="A257" s="64" t="s">
        <v>152</v>
      </c>
      <c r="D257" s="67">
        <v>89941</v>
      </c>
      <c r="E257" s="67"/>
      <c r="F257" s="67">
        <v>98618</v>
      </c>
      <c r="G257" s="67"/>
      <c r="H257" s="67">
        <v>49673</v>
      </c>
      <c r="I257" s="67"/>
      <c r="J257" s="67">
        <v>41854</v>
      </c>
      <c r="K257" s="66"/>
    </row>
    <row r="258" spans="1:11" s="64" customFormat="1" ht="21" customHeight="1" x14ac:dyDescent="0.2">
      <c r="A258" s="64" t="s">
        <v>151</v>
      </c>
      <c r="D258" s="67">
        <v>-125998</v>
      </c>
      <c r="E258" s="67"/>
      <c r="F258" s="67">
        <v>1184</v>
      </c>
      <c r="G258" s="67"/>
      <c r="H258" s="67">
        <v>-62526</v>
      </c>
      <c r="I258" s="67"/>
      <c r="J258" s="67">
        <v>-24552</v>
      </c>
      <c r="K258" s="66"/>
    </row>
    <row r="259" spans="1:11" s="64" customFormat="1" ht="21" customHeight="1" x14ac:dyDescent="0.2">
      <c r="A259" s="64" t="s">
        <v>150</v>
      </c>
      <c r="D259" s="67">
        <v>320354</v>
      </c>
      <c r="E259" s="67"/>
      <c r="F259" s="67">
        <v>0</v>
      </c>
      <c r="G259" s="67"/>
      <c r="H259" s="67">
        <v>296381</v>
      </c>
      <c r="I259" s="67"/>
      <c r="J259" s="67">
        <v>0</v>
      </c>
      <c r="K259" s="66"/>
    </row>
    <row r="260" spans="1:11" s="64" customFormat="1" ht="21" customHeight="1" x14ac:dyDescent="0.2">
      <c r="A260" s="64" t="s">
        <v>149</v>
      </c>
      <c r="D260" s="67">
        <v>-43920</v>
      </c>
      <c r="E260" s="67"/>
      <c r="F260" s="67">
        <v>-39129</v>
      </c>
      <c r="G260" s="67"/>
      <c r="H260" s="67">
        <v>-19303</v>
      </c>
      <c r="I260" s="67"/>
      <c r="J260" s="67">
        <v>-301</v>
      </c>
      <c r="K260" s="66"/>
    </row>
    <row r="261" spans="1:11" s="64" customFormat="1" ht="21" customHeight="1" x14ac:dyDescent="0.2">
      <c r="A261" s="64" t="s">
        <v>148</v>
      </c>
      <c r="D261" s="84">
        <v>-10416</v>
      </c>
      <c r="E261" s="67"/>
      <c r="F261" s="84">
        <v>-3272</v>
      </c>
      <c r="G261" s="67"/>
      <c r="H261" s="84">
        <v>331</v>
      </c>
      <c r="I261" s="67"/>
      <c r="J261" s="84">
        <v>-8314</v>
      </c>
      <c r="K261" s="83"/>
    </row>
    <row r="262" spans="1:11" s="64" customFormat="1" ht="21" customHeight="1" x14ac:dyDescent="0.2">
      <c r="A262" s="64" t="s">
        <v>147</v>
      </c>
      <c r="D262" s="70">
        <f>SUM(D225,D250:D261)</f>
        <v>5269445</v>
      </c>
      <c r="E262" s="67"/>
      <c r="F262" s="70">
        <f>SUM(F225,F250:F261)</f>
        <v>7916789</v>
      </c>
      <c r="G262" s="67"/>
      <c r="H262" s="70">
        <f>SUM(H225,H250:H261)</f>
        <v>1049136</v>
      </c>
      <c r="I262" s="67"/>
      <c r="J262" s="70">
        <f>SUM(J225,J250:J261)</f>
        <v>1367783</v>
      </c>
      <c r="K262" s="65"/>
    </row>
    <row r="263" spans="1:11" s="64" customFormat="1" ht="21" customHeight="1" x14ac:dyDescent="0.2">
      <c r="A263" s="64" t="s">
        <v>146</v>
      </c>
      <c r="D263" s="70">
        <v>20804</v>
      </c>
      <c r="E263" s="67"/>
      <c r="F263" s="70">
        <v>53390</v>
      </c>
      <c r="G263" s="67"/>
      <c r="H263" s="70">
        <v>132128</v>
      </c>
      <c r="I263" s="67"/>
      <c r="J263" s="70">
        <v>159442</v>
      </c>
      <c r="K263" s="65"/>
    </row>
    <row r="264" spans="1:11" s="64" customFormat="1" ht="21" customHeight="1" x14ac:dyDescent="0.2">
      <c r="A264" s="64" t="s">
        <v>145</v>
      </c>
      <c r="D264" s="70">
        <v>-420398</v>
      </c>
      <c r="E264" s="70"/>
      <c r="F264" s="70">
        <v>-473689</v>
      </c>
      <c r="G264" s="70"/>
      <c r="H264" s="70">
        <v>-463937</v>
      </c>
      <c r="I264" s="70"/>
      <c r="J264" s="70">
        <v>-534813</v>
      </c>
      <c r="K264" s="65"/>
    </row>
    <row r="265" spans="1:11" s="64" customFormat="1" ht="21" customHeight="1" x14ac:dyDescent="0.2">
      <c r="A265" s="64" t="s">
        <v>144</v>
      </c>
      <c r="D265" s="70">
        <v>27030</v>
      </c>
      <c r="E265" s="70"/>
      <c r="F265" s="70">
        <v>5311</v>
      </c>
      <c r="G265" s="70"/>
      <c r="H265" s="70">
        <v>0</v>
      </c>
      <c r="I265" s="70"/>
      <c r="J265" s="70">
        <v>0</v>
      </c>
      <c r="K265" s="65"/>
    </row>
    <row r="266" spans="1:11" s="64" customFormat="1" ht="21" customHeight="1" x14ac:dyDescent="0.2">
      <c r="A266" s="64" t="s">
        <v>143</v>
      </c>
      <c r="D266" s="70">
        <v>-672856</v>
      </c>
      <c r="E266" s="70"/>
      <c r="F266" s="70">
        <v>-1205633</v>
      </c>
      <c r="G266" s="70"/>
      <c r="H266" s="70">
        <v>-194450</v>
      </c>
      <c r="I266" s="70"/>
      <c r="J266" s="70">
        <v>-162010</v>
      </c>
      <c r="K266" s="65"/>
    </row>
    <row r="267" spans="1:11" s="64" customFormat="1" ht="21" customHeight="1" x14ac:dyDescent="0.2">
      <c r="A267" s="80" t="s">
        <v>142</v>
      </c>
      <c r="B267" s="80"/>
      <c r="D267" s="71">
        <f>SUM(D262:D266)</f>
        <v>4224025</v>
      </c>
      <c r="E267" s="70"/>
      <c r="F267" s="71">
        <f>SUM(F262:F266)</f>
        <v>6296168</v>
      </c>
      <c r="G267" s="70"/>
      <c r="H267" s="71">
        <f>SUM(H262:H266)</f>
        <v>522877</v>
      </c>
      <c r="I267" s="70"/>
      <c r="J267" s="71">
        <f>SUM(J262:J266)</f>
        <v>830402</v>
      </c>
      <c r="K267" s="82"/>
    </row>
    <row r="268" spans="1:11" s="64" customFormat="1" ht="21" customHeight="1" x14ac:dyDescent="0.2">
      <c r="D268" s="66"/>
      <c r="E268" s="66"/>
      <c r="F268" s="66"/>
      <c r="G268" s="66"/>
      <c r="H268" s="66"/>
      <c r="I268" s="66"/>
      <c r="J268" s="66"/>
    </row>
    <row r="269" spans="1:11" s="64" customFormat="1" ht="21" customHeight="1" x14ac:dyDescent="0.2">
      <c r="A269" s="64" t="s">
        <v>1</v>
      </c>
      <c r="D269" s="66"/>
      <c r="E269" s="66"/>
      <c r="F269" s="66"/>
      <c r="G269" s="66"/>
      <c r="H269" s="66"/>
      <c r="I269" s="66"/>
      <c r="J269" s="66"/>
    </row>
    <row r="270" spans="1:11" s="64" customFormat="1" ht="21" customHeight="1" x14ac:dyDescent="0.2">
      <c r="D270" s="66"/>
      <c r="E270" s="66"/>
      <c r="F270" s="66"/>
      <c r="G270" s="66"/>
      <c r="H270" s="66"/>
      <c r="I270" s="66"/>
      <c r="J270" s="66"/>
    </row>
    <row r="271" spans="1:11" s="64" customFormat="1" ht="21" customHeight="1" x14ac:dyDescent="0.2">
      <c r="D271" s="66"/>
      <c r="E271" s="66"/>
      <c r="F271" s="66"/>
      <c r="G271" s="66"/>
      <c r="H271" s="66"/>
      <c r="I271" s="66"/>
      <c r="J271" s="66"/>
    </row>
    <row r="272" spans="1:11" s="64" customFormat="1" ht="21" customHeight="1" x14ac:dyDescent="0.2">
      <c r="D272" s="66"/>
      <c r="E272" s="66"/>
      <c r="F272" s="66"/>
      <c r="G272" s="66"/>
      <c r="H272" s="66"/>
      <c r="I272" s="66"/>
      <c r="J272" s="66"/>
    </row>
    <row r="273" spans="1:10" s="64" customFormat="1" ht="21" customHeight="1" x14ac:dyDescent="0.2">
      <c r="D273" s="66"/>
      <c r="E273" s="66"/>
      <c r="F273" s="66"/>
      <c r="G273" s="66"/>
      <c r="H273" s="66"/>
      <c r="I273" s="66"/>
      <c r="J273" s="66"/>
    </row>
    <row r="274" spans="1:10" s="64" customFormat="1" ht="21" customHeight="1" x14ac:dyDescent="0.2">
      <c r="D274" s="66"/>
      <c r="E274" s="66"/>
      <c r="F274" s="66"/>
      <c r="G274" s="66"/>
      <c r="H274" s="66"/>
      <c r="I274" s="66"/>
      <c r="J274" s="66"/>
    </row>
    <row r="275" spans="1:10" s="64" customFormat="1" ht="21" customHeight="1" x14ac:dyDescent="0.2">
      <c r="D275" s="66"/>
      <c r="E275" s="66"/>
      <c r="F275" s="66"/>
      <c r="G275" s="66"/>
      <c r="H275" s="66"/>
      <c r="I275" s="66"/>
      <c r="J275" s="66"/>
    </row>
    <row r="276" spans="1:10" s="64" customFormat="1" ht="21" customHeight="1" x14ac:dyDescent="0.2">
      <c r="D276" s="66"/>
      <c r="E276" s="66"/>
      <c r="F276" s="66"/>
      <c r="G276" s="66"/>
      <c r="H276" s="66"/>
      <c r="I276" s="66"/>
      <c r="J276" s="66"/>
    </row>
    <row r="277" spans="1:10" s="64" customFormat="1" ht="21" customHeight="1" x14ac:dyDescent="0.2">
      <c r="D277" s="66"/>
      <c r="E277" s="66"/>
      <c r="F277" s="66"/>
      <c r="G277" s="66"/>
      <c r="H277" s="66"/>
      <c r="I277" s="66"/>
      <c r="J277" s="66"/>
    </row>
    <row r="278" spans="1:10" s="64" customFormat="1" ht="21" customHeight="1" x14ac:dyDescent="0.2">
      <c r="D278" s="66"/>
      <c r="E278" s="66"/>
      <c r="F278" s="66"/>
      <c r="G278" s="66"/>
      <c r="H278" s="66"/>
      <c r="I278" s="66"/>
      <c r="J278" s="66"/>
    </row>
    <row r="279" spans="1:10" s="64" customFormat="1" ht="21" customHeight="1" x14ac:dyDescent="0.2">
      <c r="D279" s="66"/>
      <c r="E279" s="66"/>
      <c r="F279" s="66"/>
      <c r="G279" s="66"/>
      <c r="H279" s="66"/>
      <c r="I279" s="66"/>
      <c r="J279" s="66"/>
    </row>
    <row r="280" spans="1:10" s="64" customFormat="1" ht="21" customHeight="1" x14ac:dyDescent="0.2">
      <c r="D280" s="66"/>
      <c r="E280" s="66"/>
      <c r="F280" s="66"/>
      <c r="G280" s="66"/>
      <c r="H280" s="66"/>
      <c r="I280" s="66"/>
      <c r="J280" s="66"/>
    </row>
    <row r="281" spans="1:10" s="64" customFormat="1" ht="21" customHeight="1" x14ac:dyDescent="0.2">
      <c r="D281" s="66"/>
      <c r="E281" s="66"/>
      <c r="F281" s="66"/>
      <c r="G281" s="66"/>
      <c r="H281" s="66"/>
      <c r="I281" s="66"/>
      <c r="J281" s="66"/>
    </row>
    <row r="282" spans="1:10" s="64" customFormat="1" ht="21" customHeight="1" x14ac:dyDescent="0.2">
      <c r="D282" s="66"/>
      <c r="E282" s="66"/>
      <c r="F282" s="66"/>
      <c r="G282" s="66"/>
      <c r="H282" s="66"/>
      <c r="I282" s="66"/>
      <c r="J282" s="66"/>
    </row>
    <row r="283" spans="1:10" s="64" customFormat="1" ht="21" customHeight="1" x14ac:dyDescent="0.2">
      <c r="D283" s="66"/>
      <c r="E283" s="66"/>
      <c r="F283" s="66"/>
      <c r="G283" s="66"/>
      <c r="H283" s="66"/>
      <c r="I283" s="66"/>
      <c r="J283" s="66"/>
    </row>
    <row r="284" spans="1:10" s="64" customFormat="1" ht="21" customHeight="1" x14ac:dyDescent="0.2">
      <c r="D284" s="66"/>
      <c r="E284" s="66"/>
      <c r="F284" s="66"/>
      <c r="G284" s="66"/>
      <c r="H284" s="66"/>
      <c r="I284" s="66"/>
      <c r="J284" s="66"/>
    </row>
    <row r="285" spans="1:10" s="64" customFormat="1" ht="21" customHeight="1" x14ac:dyDescent="0.2">
      <c r="D285" s="66"/>
      <c r="E285" s="66"/>
      <c r="F285" s="66"/>
      <c r="G285" s="66"/>
      <c r="H285" s="66"/>
      <c r="I285" s="66"/>
      <c r="J285" s="66"/>
    </row>
    <row r="286" spans="1:10" s="57" customFormat="1" ht="21" customHeight="1" x14ac:dyDescent="0.25">
      <c r="B286" s="64"/>
      <c r="D286" s="61"/>
      <c r="E286" s="61"/>
      <c r="F286" s="61"/>
      <c r="G286" s="61"/>
      <c r="H286" s="61"/>
      <c r="I286" s="61"/>
      <c r="J286" s="81">
        <v>12</v>
      </c>
    </row>
    <row r="287" spans="1:10" s="64" customFormat="1" ht="21" customHeight="1" x14ac:dyDescent="0.2">
      <c r="B287" s="78"/>
      <c r="C287" s="78"/>
      <c r="D287" s="78"/>
      <c r="E287" s="78"/>
      <c r="F287" s="78"/>
      <c r="G287" s="78"/>
      <c r="H287" s="78"/>
      <c r="I287" s="78"/>
      <c r="J287" s="66" t="s">
        <v>123</v>
      </c>
    </row>
    <row r="288" spans="1:10" s="64" customFormat="1" ht="21" customHeight="1" x14ac:dyDescent="0.2">
      <c r="A288" s="80" t="s">
        <v>31</v>
      </c>
      <c r="B288" s="78"/>
      <c r="C288" s="78"/>
      <c r="D288" s="78"/>
      <c r="E288" s="78"/>
      <c r="F288" s="78"/>
      <c r="G288" s="78"/>
      <c r="H288" s="78"/>
      <c r="I288" s="78"/>
      <c r="J288" s="78"/>
    </row>
    <row r="289" spans="1:14" s="64" customFormat="1" ht="21" customHeight="1" x14ac:dyDescent="0.2">
      <c r="A289" s="80" t="s">
        <v>122</v>
      </c>
      <c r="B289" s="78"/>
      <c r="C289" s="78"/>
      <c r="D289" s="78"/>
      <c r="E289" s="78"/>
      <c r="F289" s="78"/>
      <c r="G289" s="78"/>
      <c r="H289" s="78"/>
      <c r="I289" s="78"/>
      <c r="J289" s="78"/>
    </row>
    <row r="290" spans="1:14" s="64" customFormat="1" ht="21" customHeight="1" x14ac:dyDescent="0.2">
      <c r="A290" s="79" t="s">
        <v>121</v>
      </c>
      <c r="B290" s="78"/>
      <c r="C290" s="78"/>
      <c r="D290" s="78"/>
      <c r="E290" s="78"/>
      <c r="F290" s="78"/>
      <c r="G290" s="78"/>
      <c r="H290" s="78"/>
      <c r="I290" s="78"/>
      <c r="J290" s="78"/>
    </row>
    <row r="291" spans="1:14" s="64" customFormat="1" ht="21" customHeight="1" x14ac:dyDescent="0.2">
      <c r="H291" s="66"/>
      <c r="J291" s="66" t="s">
        <v>28</v>
      </c>
    </row>
    <row r="292" spans="1:14" s="64" customFormat="1" ht="21" customHeight="1" x14ac:dyDescent="0.2">
      <c r="D292" s="76"/>
      <c r="E292" s="76" t="s">
        <v>27</v>
      </c>
      <c r="F292" s="76"/>
      <c r="G292" s="77"/>
      <c r="H292" s="76"/>
      <c r="I292" s="76" t="s">
        <v>26</v>
      </c>
      <c r="J292" s="76"/>
    </row>
    <row r="293" spans="1:14" s="64" customFormat="1" ht="21" customHeight="1" x14ac:dyDescent="0.2">
      <c r="B293" s="75"/>
      <c r="D293" s="72">
        <v>2020</v>
      </c>
      <c r="E293" s="73"/>
      <c r="F293" s="72">
        <v>2019</v>
      </c>
      <c r="G293" s="74"/>
      <c r="H293" s="72">
        <v>2020</v>
      </c>
      <c r="I293" s="73"/>
      <c r="J293" s="72">
        <v>2019</v>
      </c>
    </row>
    <row r="294" spans="1:14" s="64" customFormat="1" ht="21" customHeight="1" x14ac:dyDescent="0.2">
      <c r="A294" s="68" t="s">
        <v>141</v>
      </c>
      <c r="B294" s="68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</row>
    <row r="295" spans="1:14" s="64" customFormat="1" ht="21" customHeight="1" x14ac:dyDescent="0.2">
      <c r="A295" s="63" t="s">
        <v>140</v>
      </c>
      <c r="B295" s="63"/>
      <c r="C295" s="63"/>
      <c r="D295" s="67">
        <v>0</v>
      </c>
      <c r="E295" s="67"/>
      <c r="F295" s="67">
        <v>-3337</v>
      </c>
      <c r="G295" s="67"/>
      <c r="H295" s="67">
        <v>0</v>
      </c>
      <c r="I295" s="67"/>
      <c r="J295" s="67">
        <v>-3</v>
      </c>
      <c r="K295" s="65"/>
      <c r="L295" s="63"/>
      <c r="M295" s="63"/>
      <c r="N295" s="63"/>
    </row>
    <row r="296" spans="1:14" s="64" customFormat="1" ht="21" customHeight="1" x14ac:dyDescent="0.2">
      <c r="A296" s="63" t="s">
        <v>139</v>
      </c>
      <c r="B296" s="63"/>
      <c r="C296" s="63"/>
      <c r="D296" s="67">
        <v>66682</v>
      </c>
      <c r="E296" s="67"/>
      <c r="F296" s="67">
        <v>0</v>
      </c>
      <c r="G296" s="67"/>
      <c r="H296" s="67">
        <v>137</v>
      </c>
      <c r="I296" s="67"/>
      <c r="J296" s="67">
        <v>0</v>
      </c>
      <c r="K296" s="65"/>
      <c r="L296" s="63"/>
      <c r="M296" s="63"/>
      <c r="N296" s="63"/>
    </row>
    <row r="297" spans="1:14" s="64" customFormat="1" ht="21" customHeight="1" x14ac:dyDescent="0.2">
      <c r="A297" s="63" t="s">
        <v>138</v>
      </c>
      <c r="B297" s="63"/>
      <c r="C297" s="63"/>
      <c r="D297" s="67">
        <v>-2219</v>
      </c>
      <c r="E297" s="67"/>
      <c r="F297" s="67">
        <v>-1214</v>
      </c>
      <c r="G297" s="67"/>
      <c r="H297" s="67">
        <v>0</v>
      </c>
      <c r="I297" s="67"/>
      <c r="J297" s="67">
        <v>0</v>
      </c>
      <c r="K297" s="65"/>
      <c r="L297" s="63"/>
      <c r="M297" s="63"/>
      <c r="N297" s="63"/>
    </row>
    <row r="298" spans="1:14" s="64" customFormat="1" ht="21" customHeight="1" x14ac:dyDescent="0.2">
      <c r="A298" s="63" t="s">
        <v>137</v>
      </c>
      <c r="B298" s="63"/>
      <c r="C298" s="63"/>
      <c r="D298" s="67">
        <v>387294</v>
      </c>
      <c r="E298" s="67"/>
      <c r="F298" s="67">
        <v>341822</v>
      </c>
      <c r="G298" s="67"/>
      <c r="H298" s="67">
        <v>5813893</v>
      </c>
      <c r="I298" s="67"/>
      <c r="J298" s="67">
        <v>5415935</v>
      </c>
      <c r="K298" s="65"/>
      <c r="L298" s="63"/>
      <c r="M298" s="63"/>
      <c r="N298" s="63"/>
    </row>
    <row r="299" spans="1:14" s="64" customFormat="1" ht="21" customHeight="1" x14ac:dyDescent="0.2">
      <c r="A299" s="63" t="s">
        <v>136</v>
      </c>
      <c r="B299" s="63"/>
      <c r="C299" s="63"/>
      <c r="D299" s="67"/>
      <c r="E299" s="67"/>
      <c r="F299" s="67"/>
      <c r="G299" s="67"/>
      <c r="H299" s="67"/>
      <c r="I299" s="67"/>
      <c r="J299" s="67"/>
      <c r="K299" s="65"/>
      <c r="L299" s="63"/>
      <c r="M299" s="63"/>
      <c r="N299" s="63"/>
    </row>
    <row r="300" spans="1:14" s="64" customFormat="1" ht="21" customHeight="1" x14ac:dyDescent="0.2">
      <c r="A300" s="63" t="s">
        <v>135</v>
      </c>
      <c r="B300" s="63"/>
      <c r="C300" s="63"/>
      <c r="D300" s="67">
        <v>-5000</v>
      </c>
      <c r="E300" s="67"/>
      <c r="F300" s="67">
        <v>-33104</v>
      </c>
      <c r="G300" s="67"/>
      <c r="H300" s="67">
        <v>-3509870</v>
      </c>
      <c r="I300" s="67"/>
      <c r="J300" s="67">
        <v>-400232</v>
      </c>
      <c r="K300" s="65"/>
      <c r="L300" s="63"/>
      <c r="M300" s="63"/>
      <c r="N300" s="63"/>
    </row>
    <row r="301" spans="1:14" s="64" customFormat="1" ht="21" customHeight="1" x14ac:dyDescent="0.2">
      <c r="A301" s="63" t="s">
        <v>134</v>
      </c>
      <c r="B301" s="63"/>
      <c r="C301" s="63"/>
      <c r="D301" s="67"/>
      <c r="E301" s="67"/>
      <c r="F301" s="67"/>
      <c r="G301" s="67"/>
      <c r="H301" s="67"/>
      <c r="I301" s="67"/>
      <c r="J301" s="67"/>
      <c r="K301" s="65"/>
      <c r="L301" s="63"/>
      <c r="M301" s="63"/>
      <c r="N301" s="63"/>
    </row>
    <row r="302" spans="1:14" s="64" customFormat="1" ht="21" customHeight="1" x14ac:dyDescent="0.2">
      <c r="A302" s="63" t="s">
        <v>133</v>
      </c>
      <c r="B302" s="63"/>
      <c r="C302" s="63"/>
      <c r="D302" s="67">
        <v>0</v>
      </c>
      <c r="E302" s="67"/>
      <c r="F302" s="67">
        <v>12721772</v>
      </c>
      <c r="G302" s="67"/>
      <c r="H302" s="67">
        <v>0</v>
      </c>
      <c r="I302" s="67"/>
      <c r="J302" s="67">
        <v>12710118</v>
      </c>
      <c r="K302" s="65"/>
      <c r="L302" s="63"/>
      <c r="M302" s="63"/>
      <c r="N302" s="63"/>
    </row>
    <row r="303" spans="1:14" s="64" customFormat="1" ht="21" customHeight="1" x14ac:dyDescent="0.2">
      <c r="A303" s="63" t="s">
        <v>132</v>
      </c>
      <c r="B303" s="63"/>
      <c r="C303" s="63"/>
      <c r="D303" s="67">
        <v>0</v>
      </c>
      <c r="E303" s="67"/>
      <c r="F303" s="67">
        <v>0</v>
      </c>
      <c r="G303" s="67"/>
      <c r="H303" s="67">
        <v>-602742</v>
      </c>
      <c r="I303" s="67"/>
      <c r="J303" s="67">
        <v>-344706</v>
      </c>
      <c r="K303" s="65"/>
      <c r="L303" s="63"/>
      <c r="M303" s="63"/>
      <c r="N303" s="63"/>
    </row>
    <row r="304" spans="1:14" s="64" customFormat="1" ht="21" customHeight="1" x14ac:dyDescent="0.2">
      <c r="A304" s="63" t="s">
        <v>131</v>
      </c>
      <c r="B304" s="63"/>
      <c r="C304" s="63"/>
      <c r="D304" s="67">
        <v>0</v>
      </c>
      <c r="E304" s="67"/>
      <c r="F304" s="67">
        <v>0</v>
      </c>
      <c r="G304" s="67"/>
      <c r="H304" s="67">
        <v>-160000</v>
      </c>
      <c r="I304" s="67"/>
      <c r="J304" s="67">
        <v>-390000</v>
      </c>
      <c r="K304" s="65"/>
      <c r="L304" s="63"/>
      <c r="M304" s="63"/>
      <c r="N304" s="63"/>
    </row>
    <row r="305" spans="1:14" s="64" customFormat="1" ht="21" customHeight="1" x14ac:dyDescent="0.2">
      <c r="A305" s="63" t="s">
        <v>130</v>
      </c>
      <c r="B305" s="63"/>
      <c r="C305" s="63"/>
      <c r="D305" s="67">
        <v>0</v>
      </c>
      <c r="E305" s="67"/>
      <c r="F305" s="67">
        <v>0</v>
      </c>
      <c r="G305" s="67"/>
      <c r="H305" s="67">
        <v>3180417</v>
      </c>
      <c r="I305" s="67"/>
      <c r="J305" s="67">
        <v>414832</v>
      </c>
      <c r="K305" s="65"/>
      <c r="L305" s="63"/>
      <c r="M305" s="63"/>
      <c r="N305" s="63"/>
    </row>
    <row r="306" spans="1:14" s="64" customFormat="1" ht="21" customHeight="1" x14ac:dyDescent="0.2">
      <c r="A306" s="63" t="s">
        <v>129</v>
      </c>
      <c r="B306" s="63"/>
      <c r="C306" s="63"/>
      <c r="D306" s="67">
        <v>-87</v>
      </c>
      <c r="E306" s="67"/>
      <c r="F306" s="67">
        <v>-58</v>
      </c>
      <c r="G306" s="67"/>
      <c r="H306" s="67">
        <v>-87</v>
      </c>
      <c r="I306" s="67"/>
      <c r="J306" s="67">
        <v>-58</v>
      </c>
      <c r="K306" s="65"/>
      <c r="L306" s="63"/>
      <c r="M306" s="63"/>
      <c r="N306" s="63"/>
    </row>
    <row r="307" spans="1:14" s="64" customFormat="1" ht="21" customHeight="1" x14ac:dyDescent="0.2">
      <c r="A307" s="63" t="s">
        <v>128</v>
      </c>
      <c r="B307" s="63"/>
      <c r="C307" s="63"/>
      <c r="D307" s="67">
        <v>19129</v>
      </c>
      <c r="E307" s="67"/>
      <c r="F307" s="67">
        <v>9774</v>
      </c>
      <c r="G307" s="67"/>
      <c r="H307" s="67">
        <v>7092</v>
      </c>
      <c r="I307" s="67"/>
      <c r="J307" s="67">
        <v>1596</v>
      </c>
      <c r="K307" s="65"/>
      <c r="L307" s="65"/>
      <c r="M307" s="63"/>
      <c r="N307" s="63"/>
    </row>
    <row r="308" spans="1:14" s="64" customFormat="1" ht="21" customHeight="1" x14ac:dyDescent="0.2">
      <c r="A308" s="63" t="s">
        <v>127</v>
      </c>
      <c r="B308" s="63"/>
      <c r="C308" s="63"/>
      <c r="D308" s="67">
        <v>-3669427</v>
      </c>
      <c r="E308" s="67"/>
      <c r="F308" s="67">
        <v>-3754886</v>
      </c>
      <c r="G308" s="67"/>
      <c r="H308" s="67">
        <v>-759159</v>
      </c>
      <c r="I308" s="67"/>
      <c r="J308" s="67">
        <v>-713995</v>
      </c>
      <c r="K308" s="65"/>
      <c r="L308" s="65"/>
      <c r="M308" s="63"/>
      <c r="N308" s="63"/>
    </row>
    <row r="309" spans="1:14" s="64" customFormat="1" ht="21" customHeight="1" x14ac:dyDescent="0.2">
      <c r="A309" s="63" t="s">
        <v>126</v>
      </c>
      <c r="B309" s="63"/>
      <c r="C309" s="63"/>
      <c r="D309" s="67">
        <v>0</v>
      </c>
      <c r="E309" s="67"/>
      <c r="F309" s="67">
        <v>-167927</v>
      </c>
      <c r="G309" s="67"/>
      <c r="H309" s="67">
        <v>0</v>
      </c>
      <c r="I309" s="67"/>
      <c r="J309" s="67">
        <v>0</v>
      </c>
      <c r="K309" s="65"/>
      <c r="L309" s="63"/>
      <c r="M309" s="63"/>
      <c r="N309" s="63"/>
    </row>
    <row r="310" spans="1:14" s="64" customFormat="1" ht="21" customHeight="1" x14ac:dyDescent="0.2">
      <c r="A310" s="63" t="s">
        <v>125</v>
      </c>
      <c r="B310" s="63"/>
      <c r="C310" s="63"/>
      <c r="D310" s="67">
        <v>-136537</v>
      </c>
      <c r="E310" s="67"/>
      <c r="F310" s="67">
        <v>-224693</v>
      </c>
      <c r="G310" s="67"/>
      <c r="H310" s="67">
        <v>-62770</v>
      </c>
      <c r="I310" s="67"/>
      <c r="J310" s="67">
        <v>-110929</v>
      </c>
      <c r="K310" s="65"/>
      <c r="L310" s="63"/>
      <c r="M310" s="63"/>
      <c r="N310" s="63"/>
    </row>
    <row r="311" spans="1:14" s="64" customFormat="1" ht="21" customHeight="1" x14ac:dyDescent="0.2">
      <c r="A311" s="68" t="s">
        <v>124</v>
      </c>
      <c r="B311" s="68"/>
      <c r="C311" s="63"/>
      <c r="D311" s="71">
        <f>SUM(D295:D310)</f>
        <v>-3340165</v>
      </c>
      <c r="E311" s="67"/>
      <c r="F311" s="71">
        <f>SUM(F295:F310)</f>
        <v>8888149</v>
      </c>
      <c r="G311" s="67"/>
      <c r="H311" s="71">
        <f>SUM(H295:H310)</f>
        <v>3906911</v>
      </c>
      <c r="I311" s="67"/>
      <c r="J311" s="71">
        <f>SUM(J295:J310)</f>
        <v>16582558</v>
      </c>
      <c r="K311" s="65"/>
      <c r="L311" s="63"/>
      <c r="M311" s="63"/>
      <c r="N311" s="63"/>
    </row>
    <row r="312" spans="1:14" s="64" customFormat="1" ht="21" customHeight="1" x14ac:dyDescent="0.25">
      <c r="A312" s="63"/>
      <c r="B312" s="63"/>
      <c r="C312" s="62"/>
      <c r="D312" s="66"/>
      <c r="E312" s="66"/>
      <c r="F312" s="66"/>
      <c r="G312" s="66"/>
      <c r="H312" s="66"/>
      <c r="I312" s="66"/>
      <c r="J312" s="66"/>
      <c r="K312" s="65"/>
      <c r="L312" s="65"/>
      <c r="M312" s="63"/>
      <c r="N312" s="63"/>
    </row>
    <row r="313" spans="1:14" s="64" customFormat="1" ht="21" customHeight="1" x14ac:dyDescent="0.25">
      <c r="A313" s="64" t="s">
        <v>1</v>
      </c>
      <c r="B313" s="63"/>
      <c r="C313" s="62"/>
      <c r="D313" s="66"/>
      <c r="E313" s="66"/>
      <c r="F313" s="66"/>
      <c r="G313" s="66"/>
      <c r="H313" s="66"/>
      <c r="I313" s="66"/>
      <c r="K313" s="65"/>
      <c r="L313" s="65"/>
      <c r="M313" s="63"/>
      <c r="N313" s="63"/>
    </row>
    <row r="314" spans="1:14" s="64" customFormat="1" ht="21" customHeight="1" x14ac:dyDescent="0.25">
      <c r="B314" s="63"/>
      <c r="C314" s="62"/>
      <c r="D314" s="66"/>
      <c r="E314" s="66"/>
      <c r="F314" s="66"/>
      <c r="G314" s="66"/>
      <c r="H314" s="66"/>
      <c r="I314" s="66"/>
      <c r="K314" s="65"/>
      <c r="L314" s="65"/>
      <c r="M314" s="63"/>
      <c r="N314" s="63"/>
    </row>
    <row r="315" spans="1:14" s="64" customFormat="1" ht="21" customHeight="1" x14ac:dyDescent="0.25">
      <c r="B315" s="63"/>
      <c r="C315" s="62"/>
      <c r="D315" s="66"/>
      <c r="E315" s="66"/>
      <c r="F315" s="66"/>
      <c r="G315" s="66"/>
      <c r="H315" s="66"/>
      <c r="I315" s="66"/>
      <c r="K315" s="65"/>
      <c r="L315" s="65"/>
      <c r="M315" s="63"/>
      <c r="N315" s="63"/>
    </row>
    <row r="316" spans="1:14" s="64" customFormat="1" ht="21" customHeight="1" x14ac:dyDescent="0.25">
      <c r="B316" s="63"/>
      <c r="C316" s="62"/>
      <c r="D316" s="66"/>
      <c r="E316" s="66"/>
      <c r="F316" s="66"/>
      <c r="G316" s="66"/>
      <c r="H316" s="66"/>
      <c r="I316" s="66"/>
      <c r="K316" s="65"/>
      <c r="L316" s="65"/>
      <c r="M316" s="63"/>
      <c r="N316" s="63"/>
    </row>
    <row r="317" spans="1:14" s="64" customFormat="1" ht="21" customHeight="1" x14ac:dyDescent="0.25">
      <c r="B317" s="63"/>
      <c r="C317" s="62"/>
      <c r="D317" s="66"/>
      <c r="E317" s="66"/>
      <c r="F317" s="66"/>
      <c r="G317" s="66"/>
      <c r="H317" s="66"/>
      <c r="I317" s="66"/>
      <c r="K317" s="65"/>
      <c r="L317" s="65"/>
      <c r="M317" s="63"/>
      <c r="N317" s="63"/>
    </row>
    <row r="318" spans="1:14" s="64" customFormat="1" ht="21" customHeight="1" x14ac:dyDescent="0.25">
      <c r="B318" s="63"/>
      <c r="C318" s="62"/>
      <c r="D318" s="66"/>
      <c r="E318" s="66"/>
      <c r="F318" s="66"/>
      <c r="G318" s="66"/>
      <c r="H318" s="66"/>
      <c r="I318" s="66"/>
      <c r="K318" s="65"/>
      <c r="L318" s="65"/>
      <c r="M318" s="63"/>
      <c r="N318" s="63"/>
    </row>
    <row r="319" spans="1:14" s="64" customFormat="1" ht="21" customHeight="1" x14ac:dyDescent="0.25">
      <c r="B319" s="63"/>
      <c r="C319" s="62"/>
      <c r="D319" s="66"/>
      <c r="E319" s="66"/>
      <c r="F319" s="66"/>
      <c r="G319" s="66"/>
      <c r="H319" s="66"/>
      <c r="I319" s="66"/>
      <c r="K319" s="65"/>
      <c r="L319" s="65"/>
      <c r="M319" s="63"/>
      <c r="N319" s="63"/>
    </row>
    <row r="320" spans="1:14" s="64" customFormat="1" ht="21" customHeight="1" x14ac:dyDescent="0.25">
      <c r="B320" s="63"/>
      <c r="C320" s="62"/>
      <c r="D320" s="66"/>
      <c r="E320" s="66"/>
      <c r="F320" s="66"/>
      <c r="G320" s="66"/>
      <c r="H320" s="66"/>
      <c r="I320" s="66"/>
      <c r="K320" s="65"/>
      <c r="L320" s="65"/>
      <c r="M320" s="63"/>
      <c r="N320" s="63"/>
    </row>
    <row r="321" spans="1:14" s="64" customFormat="1" ht="21" customHeight="1" x14ac:dyDescent="0.25">
      <c r="B321" s="63"/>
      <c r="C321" s="62"/>
      <c r="D321" s="66"/>
      <c r="E321" s="66"/>
      <c r="F321" s="66"/>
      <c r="G321" s="66"/>
      <c r="H321" s="66"/>
      <c r="I321" s="66"/>
      <c r="K321" s="65"/>
      <c r="L321" s="65"/>
      <c r="M321" s="63"/>
      <c r="N321" s="63"/>
    </row>
    <row r="322" spans="1:14" s="64" customFormat="1" ht="21" customHeight="1" x14ac:dyDescent="0.25">
      <c r="B322" s="63"/>
      <c r="C322" s="62"/>
      <c r="D322" s="66"/>
      <c r="E322" s="66"/>
      <c r="F322" s="66"/>
      <c r="G322" s="66"/>
      <c r="H322" s="66"/>
      <c r="I322" s="66"/>
      <c r="K322" s="65"/>
      <c r="L322" s="65"/>
      <c r="M322" s="63"/>
      <c r="N322" s="63"/>
    </row>
    <row r="323" spans="1:14" s="64" customFormat="1" ht="21" customHeight="1" x14ac:dyDescent="0.25">
      <c r="B323" s="63"/>
      <c r="C323" s="62"/>
      <c r="D323" s="66"/>
      <c r="E323" s="66"/>
      <c r="F323" s="66"/>
      <c r="G323" s="66"/>
      <c r="H323" s="66"/>
      <c r="I323" s="66"/>
      <c r="K323" s="65"/>
      <c r="L323" s="65"/>
      <c r="M323" s="63"/>
      <c r="N323" s="63"/>
    </row>
    <row r="324" spans="1:14" s="64" customFormat="1" ht="21" customHeight="1" x14ac:dyDescent="0.25">
      <c r="B324" s="63"/>
      <c r="C324" s="62"/>
      <c r="D324" s="66"/>
      <c r="E324" s="66"/>
      <c r="F324" s="66"/>
      <c r="G324" s="66"/>
      <c r="H324" s="66"/>
      <c r="I324" s="66"/>
      <c r="K324" s="65"/>
      <c r="L324" s="65"/>
      <c r="M324" s="63"/>
      <c r="N324" s="63"/>
    </row>
    <row r="325" spans="1:14" s="64" customFormat="1" ht="21" customHeight="1" x14ac:dyDescent="0.25">
      <c r="B325" s="63"/>
      <c r="C325" s="62"/>
      <c r="D325" s="66"/>
      <c r="E325" s="66"/>
      <c r="F325" s="66"/>
      <c r="G325" s="66"/>
      <c r="H325" s="66"/>
      <c r="I325" s="66"/>
      <c r="K325" s="65"/>
      <c r="L325" s="65"/>
      <c r="M325" s="63"/>
      <c r="N325" s="63"/>
    </row>
    <row r="326" spans="1:14" s="64" customFormat="1" ht="21" customHeight="1" x14ac:dyDescent="0.25">
      <c r="B326" s="63"/>
      <c r="C326" s="62"/>
      <c r="D326" s="66"/>
      <c r="E326" s="66"/>
      <c r="F326" s="66"/>
      <c r="G326" s="66"/>
      <c r="H326" s="66"/>
      <c r="I326" s="66"/>
      <c r="K326" s="65"/>
      <c r="L326" s="65"/>
      <c r="M326" s="63"/>
      <c r="N326" s="63"/>
    </row>
    <row r="327" spans="1:14" s="64" customFormat="1" ht="21" customHeight="1" x14ac:dyDescent="0.25">
      <c r="B327" s="63"/>
      <c r="C327" s="62"/>
      <c r="D327" s="66"/>
      <c r="E327" s="66"/>
      <c r="F327" s="66"/>
      <c r="G327" s="66"/>
      <c r="H327" s="66"/>
      <c r="I327" s="66"/>
      <c r="K327" s="65"/>
      <c r="L327" s="65"/>
      <c r="M327" s="63"/>
      <c r="N327" s="63"/>
    </row>
    <row r="328" spans="1:14" s="64" customFormat="1" ht="21" customHeight="1" x14ac:dyDescent="0.25">
      <c r="B328" s="63"/>
      <c r="C328" s="62"/>
      <c r="D328" s="66"/>
      <c r="E328" s="66"/>
      <c r="F328" s="66"/>
      <c r="G328" s="66"/>
      <c r="H328" s="66"/>
      <c r="I328" s="66"/>
      <c r="K328" s="65"/>
      <c r="L328" s="65"/>
      <c r="M328" s="63"/>
      <c r="N328" s="63"/>
    </row>
    <row r="329" spans="1:14" s="64" customFormat="1" ht="21" customHeight="1" x14ac:dyDescent="0.25">
      <c r="B329" s="63"/>
      <c r="C329" s="62"/>
      <c r="D329" s="66"/>
      <c r="E329" s="66"/>
      <c r="F329" s="66"/>
      <c r="G329" s="66"/>
      <c r="H329" s="66"/>
      <c r="I329" s="66"/>
      <c r="K329" s="65"/>
      <c r="L329" s="65"/>
      <c r="M329" s="63"/>
      <c r="N329" s="63"/>
    </row>
    <row r="330" spans="1:14" s="64" customFormat="1" ht="21" customHeight="1" x14ac:dyDescent="0.25">
      <c r="B330" s="63"/>
      <c r="C330" s="62"/>
      <c r="D330" s="66"/>
      <c r="E330" s="66"/>
      <c r="F330" s="66"/>
      <c r="G330" s="66"/>
      <c r="H330" s="66"/>
      <c r="I330" s="66"/>
      <c r="K330" s="65"/>
      <c r="L330" s="65"/>
      <c r="M330" s="63"/>
      <c r="N330" s="63"/>
    </row>
    <row r="331" spans="1:14" s="64" customFormat="1" ht="21" customHeight="1" x14ac:dyDescent="0.25">
      <c r="B331" s="63"/>
      <c r="C331" s="62"/>
      <c r="D331" s="66"/>
      <c r="E331" s="66"/>
      <c r="F331" s="66"/>
      <c r="G331" s="66"/>
      <c r="H331" s="66"/>
      <c r="I331" s="66"/>
      <c r="K331" s="65"/>
      <c r="L331" s="65"/>
      <c r="M331" s="63"/>
      <c r="N331" s="63"/>
    </row>
    <row r="332" spans="1:14" s="64" customFormat="1" ht="21" customHeight="1" x14ac:dyDescent="0.25">
      <c r="B332" s="63"/>
      <c r="C332" s="62"/>
      <c r="D332" s="66"/>
      <c r="E332" s="66"/>
      <c r="F332" s="66"/>
      <c r="G332" s="66"/>
      <c r="H332" s="66"/>
      <c r="I332" s="66"/>
      <c r="K332" s="65"/>
      <c r="L332" s="65"/>
      <c r="M332" s="63"/>
      <c r="N332" s="63"/>
    </row>
    <row r="333" spans="1:14" s="57" customFormat="1" ht="21" customHeight="1" x14ac:dyDescent="0.25">
      <c r="B333" s="63"/>
      <c r="C333" s="62"/>
      <c r="D333" s="61"/>
      <c r="E333" s="61"/>
      <c r="F333" s="61"/>
      <c r="G333" s="61"/>
      <c r="H333" s="61"/>
      <c r="I333" s="61"/>
      <c r="J333" s="60">
        <v>13</v>
      </c>
      <c r="K333" s="59"/>
      <c r="L333" s="59"/>
      <c r="M333" s="58"/>
      <c r="N333" s="58"/>
    </row>
    <row r="334" spans="1:14" s="64" customFormat="1" ht="21" customHeight="1" x14ac:dyDescent="0.2">
      <c r="B334" s="78"/>
      <c r="C334" s="78"/>
      <c r="D334" s="78"/>
      <c r="E334" s="78"/>
      <c r="F334" s="78"/>
      <c r="G334" s="78"/>
      <c r="H334" s="78"/>
      <c r="I334" s="78"/>
      <c r="J334" s="66" t="s">
        <v>123</v>
      </c>
    </row>
    <row r="335" spans="1:14" s="64" customFormat="1" ht="21" customHeight="1" x14ac:dyDescent="0.2">
      <c r="A335" s="80" t="s">
        <v>31</v>
      </c>
      <c r="B335" s="78"/>
      <c r="C335" s="78"/>
      <c r="D335" s="78"/>
      <c r="E335" s="78"/>
      <c r="F335" s="78"/>
      <c r="G335" s="78"/>
      <c r="H335" s="78"/>
      <c r="I335" s="78"/>
      <c r="J335" s="78"/>
    </row>
    <row r="336" spans="1:14" s="64" customFormat="1" ht="21" customHeight="1" x14ac:dyDescent="0.2">
      <c r="A336" s="80" t="s">
        <v>122</v>
      </c>
      <c r="B336" s="78"/>
      <c r="C336" s="78"/>
      <c r="D336" s="78"/>
      <c r="E336" s="78"/>
      <c r="F336" s="78"/>
      <c r="G336" s="78"/>
      <c r="H336" s="78"/>
      <c r="I336" s="78"/>
      <c r="J336" s="78"/>
    </row>
    <row r="337" spans="1:14" s="64" customFormat="1" ht="21" customHeight="1" x14ac:dyDescent="0.2">
      <c r="A337" s="79" t="s">
        <v>121</v>
      </c>
      <c r="B337" s="78"/>
      <c r="C337" s="78"/>
      <c r="D337" s="78"/>
      <c r="E337" s="78"/>
      <c r="F337" s="78"/>
      <c r="G337" s="78"/>
      <c r="H337" s="78"/>
      <c r="I337" s="78"/>
      <c r="J337" s="78"/>
    </row>
    <row r="338" spans="1:14" s="64" customFormat="1" ht="21" customHeight="1" x14ac:dyDescent="0.2">
      <c r="H338" s="66"/>
      <c r="J338" s="66" t="s">
        <v>28</v>
      </c>
    </row>
    <row r="339" spans="1:14" s="64" customFormat="1" ht="21" customHeight="1" x14ac:dyDescent="0.2">
      <c r="D339" s="76"/>
      <c r="E339" s="76" t="s">
        <v>27</v>
      </c>
      <c r="F339" s="76"/>
      <c r="G339" s="77"/>
      <c r="H339" s="76"/>
      <c r="I339" s="76" t="s">
        <v>26</v>
      </c>
      <c r="J339" s="76"/>
    </row>
    <row r="340" spans="1:14" s="64" customFormat="1" ht="21" customHeight="1" x14ac:dyDescent="0.2">
      <c r="B340" s="75"/>
      <c r="D340" s="72">
        <v>2020</v>
      </c>
      <c r="E340" s="73"/>
      <c r="F340" s="72">
        <v>2019</v>
      </c>
      <c r="G340" s="74"/>
      <c r="H340" s="72">
        <v>2020</v>
      </c>
      <c r="I340" s="73"/>
      <c r="J340" s="72">
        <v>2019</v>
      </c>
    </row>
    <row r="341" spans="1:14" s="64" customFormat="1" ht="21" customHeight="1" x14ac:dyDescent="0.2">
      <c r="A341" s="68" t="s">
        <v>120</v>
      </c>
      <c r="B341" s="68"/>
      <c r="C341" s="63"/>
      <c r="D341" s="63"/>
      <c r="E341" s="65"/>
      <c r="F341" s="65"/>
      <c r="G341" s="65"/>
      <c r="H341" s="65"/>
      <c r="I341" s="65"/>
      <c r="J341" s="65"/>
      <c r="K341" s="65"/>
      <c r="L341" s="63"/>
      <c r="M341" s="63"/>
      <c r="N341" s="63"/>
    </row>
    <row r="342" spans="1:14" s="64" customFormat="1" ht="21" customHeight="1" x14ac:dyDescent="0.2">
      <c r="A342" s="63" t="s">
        <v>119</v>
      </c>
      <c r="B342" s="68"/>
      <c r="C342" s="63"/>
      <c r="D342" s="67">
        <v>37500</v>
      </c>
      <c r="E342" s="67"/>
      <c r="F342" s="67">
        <v>0</v>
      </c>
      <c r="G342" s="67"/>
      <c r="H342" s="67">
        <v>0</v>
      </c>
      <c r="I342" s="67"/>
      <c r="J342" s="67">
        <v>0</v>
      </c>
      <c r="K342" s="65"/>
      <c r="L342" s="63"/>
      <c r="M342" s="63"/>
      <c r="N342" s="63"/>
    </row>
    <row r="343" spans="1:14" s="64" customFormat="1" ht="21" customHeight="1" x14ac:dyDescent="0.2">
      <c r="A343" s="63" t="s">
        <v>118</v>
      </c>
      <c r="B343" s="68"/>
      <c r="C343" s="63"/>
      <c r="D343" s="67">
        <v>-20600</v>
      </c>
      <c r="E343" s="67"/>
      <c r="F343" s="67">
        <v>0</v>
      </c>
      <c r="G343" s="67"/>
      <c r="H343" s="67">
        <v>0</v>
      </c>
      <c r="I343" s="67"/>
      <c r="J343" s="67">
        <v>0</v>
      </c>
      <c r="K343" s="65"/>
      <c r="L343" s="63"/>
      <c r="M343" s="63"/>
      <c r="N343" s="63"/>
    </row>
    <row r="344" spans="1:14" s="64" customFormat="1" ht="21" customHeight="1" x14ac:dyDescent="0.2">
      <c r="A344" s="63" t="s">
        <v>117</v>
      </c>
      <c r="B344" s="63"/>
      <c r="C344" s="63"/>
      <c r="D344" s="67">
        <v>0</v>
      </c>
      <c r="E344" s="67"/>
      <c r="F344" s="67">
        <v>0</v>
      </c>
      <c r="G344" s="67"/>
      <c r="H344" s="67">
        <v>-3566520</v>
      </c>
      <c r="I344" s="67"/>
      <c r="J344" s="67">
        <v>-1845789</v>
      </c>
      <c r="K344" s="65"/>
      <c r="L344" s="63"/>
      <c r="M344" s="63"/>
      <c r="N344" s="63"/>
    </row>
    <row r="345" spans="1:14" s="64" customFormat="1" ht="21" customHeight="1" x14ac:dyDescent="0.2">
      <c r="A345" s="63" t="s">
        <v>116</v>
      </c>
      <c r="B345" s="63"/>
      <c r="C345" s="63"/>
      <c r="D345" s="67"/>
      <c r="E345" s="67"/>
      <c r="F345" s="67"/>
      <c r="G345" s="67"/>
      <c r="H345" s="67"/>
      <c r="I345" s="67"/>
      <c r="J345" s="67"/>
      <c r="K345" s="65"/>
      <c r="L345" s="63"/>
      <c r="M345" s="63"/>
      <c r="N345" s="63"/>
    </row>
    <row r="346" spans="1:14" s="64" customFormat="1" ht="21" customHeight="1" x14ac:dyDescent="0.2">
      <c r="A346" s="63" t="s">
        <v>115</v>
      </c>
      <c r="B346" s="63"/>
      <c r="C346" s="63"/>
      <c r="D346" s="67">
        <v>3177195</v>
      </c>
      <c r="E346" s="67"/>
      <c r="F346" s="67">
        <v>-5846272</v>
      </c>
      <c r="G346" s="67"/>
      <c r="H346" s="67">
        <v>3200000</v>
      </c>
      <c r="I346" s="67"/>
      <c r="J346" s="67">
        <v>-5800000</v>
      </c>
      <c r="K346" s="65"/>
      <c r="L346" s="63"/>
      <c r="M346" s="63"/>
      <c r="N346" s="63"/>
    </row>
    <row r="347" spans="1:14" s="64" customFormat="1" ht="21" customHeight="1" x14ac:dyDescent="0.2">
      <c r="A347" s="63" t="s">
        <v>114</v>
      </c>
      <c r="B347" s="63"/>
      <c r="C347" s="63"/>
      <c r="D347" s="67">
        <v>5000000</v>
      </c>
      <c r="E347" s="67"/>
      <c r="F347" s="67">
        <v>0</v>
      </c>
      <c r="G347" s="67"/>
      <c r="H347" s="67">
        <v>5000000</v>
      </c>
      <c r="I347" s="67"/>
      <c r="J347" s="67">
        <v>0</v>
      </c>
      <c r="K347" s="65"/>
      <c r="L347" s="63"/>
      <c r="M347" s="63"/>
      <c r="N347" s="63"/>
    </row>
    <row r="348" spans="1:14" s="64" customFormat="1" ht="21" customHeight="1" x14ac:dyDescent="0.2">
      <c r="A348" s="63" t="s">
        <v>113</v>
      </c>
      <c r="B348" s="63"/>
      <c r="C348" s="63"/>
      <c r="D348" s="67">
        <v>-85974</v>
      </c>
      <c r="E348" s="67"/>
      <c r="F348" s="67">
        <v>-1539952</v>
      </c>
      <c r="G348" s="67"/>
      <c r="H348" s="67">
        <v>-85974</v>
      </c>
      <c r="I348" s="67"/>
      <c r="J348" s="67">
        <v>-1539952</v>
      </c>
      <c r="K348" s="65"/>
      <c r="L348" s="63"/>
      <c r="M348" s="63"/>
      <c r="N348" s="63"/>
    </row>
    <row r="349" spans="1:14" s="64" customFormat="1" ht="21" customHeight="1" x14ac:dyDescent="0.2">
      <c r="A349" s="63" t="s">
        <v>112</v>
      </c>
      <c r="B349" s="63"/>
      <c r="C349" s="63"/>
      <c r="D349" s="67">
        <v>-5000000</v>
      </c>
      <c r="E349" s="67"/>
      <c r="F349" s="67">
        <v>0</v>
      </c>
      <c r="G349" s="67"/>
      <c r="H349" s="67">
        <v>-5000000</v>
      </c>
      <c r="I349" s="67"/>
      <c r="J349" s="67">
        <v>0</v>
      </c>
      <c r="K349" s="65"/>
      <c r="L349" s="63"/>
      <c r="M349" s="63"/>
      <c r="N349" s="63"/>
    </row>
    <row r="350" spans="1:14" s="64" customFormat="1" ht="21" customHeight="1" x14ac:dyDescent="0.2">
      <c r="A350" s="63" t="s">
        <v>111</v>
      </c>
      <c r="B350" s="63"/>
      <c r="C350" s="63"/>
      <c r="D350" s="67">
        <v>-270620</v>
      </c>
      <c r="E350" s="67"/>
      <c r="F350" s="67">
        <v>0</v>
      </c>
      <c r="G350" s="67"/>
      <c r="H350" s="67">
        <v>-82725</v>
      </c>
      <c r="I350" s="67"/>
      <c r="J350" s="67">
        <v>0</v>
      </c>
      <c r="K350" s="65"/>
      <c r="L350" s="63"/>
      <c r="M350" s="63"/>
      <c r="N350" s="63"/>
    </row>
    <row r="351" spans="1:14" s="64" customFormat="1" ht="21" customHeight="1" x14ac:dyDescent="0.2">
      <c r="A351" s="63" t="s">
        <v>110</v>
      </c>
      <c r="B351" s="63"/>
      <c r="C351" s="63"/>
      <c r="D351" s="67">
        <v>0</v>
      </c>
      <c r="E351" s="67"/>
      <c r="F351" s="67">
        <v>-9396</v>
      </c>
      <c r="G351" s="67"/>
      <c r="H351" s="67">
        <v>0</v>
      </c>
      <c r="I351" s="67"/>
      <c r="J351" s="67">
        <v>-906</v>
      </c>
      <c r="K351" s="65"/>
      <c r="L351" s="63"/>
      <c r="M351" s="63"/>
      <c r="N351" s="63"/>
    </row>
    <row r="352" spans="1:14" s="64" customFormat="1" ht="21" customHeight="1" x14ac:dyDescent="0.2">
      <c r="A352" s="63" t="s">
        <v>109</v>
      </c>
      <c r="B352" s="63"/>
      <c r="C352" s="63"/>
      <c r="D352" s="67"/>
      <c r="E352" s="67"/>
      <c r="F352" s="67"/>
      <c r="G352" s="67"/>
      <c r="H352" s="67"/>
      <c r="I352" s="67"/>
      <c r="J352" s="67"/>
      <c r="K352" s="65"/>
      <c r="L352" s="63"/>
      <c r="M352" s="63"/>
      <c r="N352" s="63"/>
    </row>
    <row r="353" spans="1:14" s="64" customFormat="1" ht="21" customHeight="1" x14ac:dyDescent="0.2">
      <c r="A353" s="63" t="s">
        <v>108</v>
      </c>
      <c r="B353" s="63"/>
      <c r="C353" s="63"/>
      <c r="D353" s="67">
        <v>-9925</v>
      </c>
      <c r="E353" s="67"/>
      <c r="F353" s="67">
        <v>-744</v>
      </c>
      <c r="G353" s="67"/>
      <c r="H353" s="67">
        <v>0</v>
      </c>
      <c r="I353" s="67"/>
      <c r="J353" s="67">
        <v>0</v>
      </c>
      <c r="K353" s="65"/>
      <c r="L353" s="63"/>
      <c r="M353" s="63"/>
      <c r="N353" s="63"/>
    </row>
    <row r="354" spans="1:14" s="64" customFormat="1" ht="21" customHeight="1" x14ac:dyDescent="0.2">
      <c r="A354" s="63" t="s">
        <v>107</v>
      </c>
      <c r="B354" s="63"/>
      <c r="C354" s="63"/>
      <c r="D354" s="67">
        <v>-4754396</v>
      </c>
      <c r="E354" s="67"/>
      <c r="F354" s="67">
        <v>-2977632</v>
      </c>
      <c r="G354" s="67"/>
      <c r="H354" s="67">
        <v>-4754396</v>
      </c>
      <c r="I354" s="67"/>
      <c r="J354" s="67">
        <v>-2977632</v>
      </c>
      <c r="K354" s="65"/>
      <c r="L354" s="63"/>
      <c r="M354" s="63"/>
      <c r="N354" s="63"/>
    </row>
    <row r="355" spans="1:14" s="64" customFormat="1" ht="21" customHeight="1" x14ac:dyDescent="0.2">
      <c r="A355" s="63" t="s">
        <v>106</v>
      </c>
      <c r="B355" s="63"/>
      <c r="C355" s="63"/>
      <c r="D355" s="67">
        <v>-224802</v>
      </c>
      <c r="E355" s="67"/>
      <c r="F355" s="67">
        <v>-215313</v>
      </c>
      <c r="G355" s="67"/>
      <c r="H355" s="67">
        <v>0</v>
      </c>
      <c r="I355" s="67"/>
      <c r="J355" s="67">
        <v>0</v>
      </c>
      <c r="K355" s="65"/>
      <c r="L355" s="63"/>
      <c r="M355" s="63"/>
      <c r="N355" s="63"/>
    </row>
    <row r="356" spans="1:14" s="64" customFormat="1" ht="21" customHeight="1" x14ac:dyDescent="0.2">
      <c r="A356" s="68" t="s">
        <v>105</v>
      </c>
      <c r="B356" s="68"/>
      <c r="C356" s="63"/>
      <c r="D356" s="71">
        <f>SUM(D342:D355)</f>
        <v>-2151622</v>
      </c>
      <c r="E356" s="67"/>
      <c r="F356" s="71">
        <f>SUM(F342:F355)</f>
        <v>-10589309</v>
      </c>
      <c r="G356" s="67"/>
      <c r="H356" s="71">
        <f>SUM(H342:H355)</f>
        <v>-5289615</v>
      </c>
      <c r="I356" s="67"/>
      <c r="J356" s="71">
        <f>SUM(J342:J355)</f>
        <v>-12164279</v>
      </c>
      <c r="K356" s="65"/>
      <c r="L356" s="63"/>
      <c r="M356" s="63"/>
      <c r="N356" s="63"/>
    </row>
    <row r="357" spans="1:14" s="64" customFormat="1" ht="21" customHeight="1" x14ac:dyDescent="0.2">
      <c r="A357" s="63" t="s">
        <v>104</v>
      </c>
      <c r="B357" s="63"/>
      <c r="C357" s="63"/>
      <c r="D357" s="70">
        <f>SUM(D267,D311,D356)</f>
        <v>-1267762</v>
      </c>
      <c r="E357" s="70"/>
      <c r="F357" s="70">
        <f>SUM(F267,F311,F356)</f>
        <v>4595008</v>
      </c>
      <c r="G357" s="70"/>
      <c r="H357" s="70">
        <f>SUM(H267,H311,H356)</f>
        <v>-859827</v>
      </c>
      <c r="I357" s="70"/>
      <c r="J357" s="70">
        <f>SUM(J267,J311,J356)</f>
        <v>5248681</v>
      </c>
      <c r="K357" s="65"/>
      <c r="L357" s="63"/>
      <c r="M357" s="63"/>
      <c r="N357" s="63"/>
    </row>
    <row r="358" spans="1:14" s="64" customFormat="1" ht="21" customHeight="1" x14ac:dyDescent="0.2">
      <c r="A358" s="63" t="s">
        <v>103</v>
      </c>
      <c r="B358" s="63"/>
      <c r="C358" s="63"/>
      <c r="D358" s="70">
        <v>4696212</v>
      </c>
      <c r="E358" s="70"/>
      <c r="F358" s="70">
        <v>5033518</v>
      </c>
      <c r="G358" s="70"/>
      <c r="H358" s="70">
        <v>2467290</v>
      </c>
      <c r="I358" s="70"/>
      <c r="J358" s="70">
        <v>2295456</v>
      </c>
      <c r="K358" s="65"/>
      <c r="L358" s="63"/>
      <c r="M358" s="63"/>
      <c r="N358" s="63"/>
    </row>
    <row r="359" spans="1:14" s="64" customFormat="1" ht="21" customHeight="1" thickBot="1" x14ac:dyDescent="0.3">
      <c r="A359" s="68" t="s">
        <v>102</v>
      </c>
      <c r="B359" s="68"/>
      <c r="C359" s="62"/>
      <c r="D359" s="69">
        <f>SUM(D357:D358)</f>
        <v>3428450</v>
      </c>
      <c r="E359" s="67"/>
      <c r="F359" s="69">
        <f>SUM(F357:F358)</f>
        <v>9628526</v>
      </c>
      <c r="G359" s="67"/>
      <c r="H359" s="69">
        <f>SUM(H357:H358)</f>
        <v>1607463</v>
      </c>
      <c r="I359" s="67"/>
      <c r="J359" s="69">
        <f>SUM(J357:J358)</f>
        <v>7544137</v>
      </c>
      <c r="K359" s="65"/>
      <c r="L359" s="63"/>
      <c r="M359" s="63"/>
      <c r="N359" s="63"/>
    </row>
    <row r="360" spans="1:14" s="64" customFormat="1" ht="21" customHeight="1" thickTop="1" x14ac:dyDescent="0.25">
      <c r="A360" s="63"/>
      <c r="B360" s="63"/>
      <c r="C360" s="62"/>
      <c r="D360" s="65">
        <f>+D359-'BS&amp;PL Eng'!D12</f>
        <v>0</v>
      </c>
      <c r="E360" s="66"/>
      <c r="F360" s="65"/>
      <c r="G360" s="66"/>
      <c r="H360" s="65">
        <f>+H359-'BS&amp;PL Eng'!H12</f>
        <v>0</v>
      </c>
      <c r="I360" s="66"/>
      <c r="J360" s="65"/>
      <c r="K360" s="65"/>
      <c r="L360" s="63"/>
      <c r="M360" s="63"/>
      <c r="N360" s="63"/>
    </row>
    <row r="361" spans="1:14" s="64" customFormat="1" ht="21" customHeight="1" x14ac:dyDescent="0.25">
      <c r="A361" s="68" t="s">
        <v>101</v>
      </c>
      <c r="B361" s="68"/>
      <c r="C361" s="62"/>
      <c r="D361" s="65"/>
      <c r="E361" s="66"/>
      <c r="F361" s="65"/>
      <c r="G361" s="66"/>
      <c r="H361" s="65"/>
      <c r="I361" s="66"/>
      <c r="J361" s="65"/>
      <c r="K361" s="65"/>
      <c r="L361" s="63"/>
      <c r="M361" s="63"/>
      <c r="N361" s="63"/>
    </row>
    <row r="362" spans="1:14" s="64" customFormat="1" ht="21" customHeight="1" x14ac:dyDescent="0.25">
      <c r="A362" s="63" t="s">
        <v>100</v>
      </c>
      <c r="B362" s="63"/>
      <c r="C362" s="62"/>
      <c r="D362" s="66"/>
      <c r="E362" s="66"/>
      <c r="F362" s="66"/>
      <c r="G362" s="66"/>
      <c r="H362" s="66"/>
      <c r="I362" s="66"/>
      <c r="J362" s="66"/>
      <c r="K362" s="65"/>
      <c r="L362" s="63"/>
      <c r="M362" s="63"/>
      <c r="N362" s="63"/>
    </row>
    <row r="363" spans="1:14" s="64" customFormat="1" ht="21" customHeight="1" x14ac:dyDescent="0.25">
      <c r="A363" s="63" t="s">
        <v>99</v>
      </c>
      <c r="B363" s="63"/>
      <c r="C363" s="62"/>
      <c r="D363" s="67">
        <v>0</v>
      </c>
      <c r="E363" s="67"/>
      <c r="F363" s="67">
        <v>14722</v>
      </c>
      <c r="G363" s="67"/>
      <c r="H363" s="67">
        <v>0</v>
      </c>
      <c r="I363" s="67"/>
      <c r="J363" s="67">
        <v>966</v>
      </c>
      <c r="K363" s="65"/>
      <c r="L363" s="63"/>
      <c r="M363" s="63"/>
      <c r="N363" s="63"/>
    </row>
    <row r="364" spans="1:14" s="64" customFormat="1" ht="21" customHeight="1" x14ac:dyDescent="0.25">
      <c r="A364" s="63" t="s">
        <v>98</v>
      </c>
      <c r="B364" s="63"/>
      <c r="C364" s="62"/>
      <c r="D364" s="67">
        <v>372105</v>
      </c>
      <c r="E364" s="67"/>
      <c r="F364" s="67">
        <v>0</v>
      </c>
      <c r="G364" s="67"/>
      <c r="H364" s="67">
        <v>1309</v>
      </c>
      <c r="I364" s="67"/>
      <c r="J364" s="67">
        <v>0</v>
      </c>
      <c r="K364" s="65"/>
      <c r="L364" s="63"/>
      <c r="M364" s="63"/>
      <c r="N364" s="63"/>
    </row>
    <row r="365" spans="1:14" s="64" customFormat="1" ht="21" customHeight="1" x14ac:dyDescent="0.25">
      <c r="A365" s="63" t="s">
        <v>97</v>
      </c>
      <c r="B365" s="63"/>
      <c r="C365" s="62"/>
      <c r="D365" s="67"/>
      <c r="E365" s="67"/>
      <c r="F365" s="67"/>
      <c r="G365" s="67"/>
      <c r="H365" s="67"/>
      <c r="I365" s="67"/>
      <c r="J365" s="67"/>
      <c r="K365" s="65"/>
      <c r="L365" s="63"/>
      <c r="M365" s="63"/>
      <c r="N365" s="63"/>
    </row>
    <row r="366" spans="1:14" s="64" customFormat="1" ht="21" customHeight="1" x14ac:dyDescent="0.25">
      <c r="A366" s="63" t="s">
        <v>96</v>
      </c>
      <c r="B366" s="63"/>
      <c r="C366" s="62"/>
      <c r="D366" s="67">
        <v>-713370</v>
      </c>
      <c r="E366" s="67"/>
      <c r="F366" s="67">
        <v>-115096</v>
      </c>
      <c r="G366" s="67"/>
      <c r="H366" s="67">
        <v>-378647</v>
      </c>
      <c r="I366" s="67"/>
      <c r="J366" s="67">
        <v>13599</v>
      </c>
      <c r="K366" s="65"/>
      <c r="L366" s="63"/>
      <c r="M366" s="63"/>
      <c r="N366" s="63"/>
    </row>
    <row r="367" spans="1:14" s="64" customFormat="1" ht="21" customHeight="1" x14ac:dyDescent="0.25">
      <c r="A367" s="63" t="s">
        <v>95</v>
      </c>
      <c r="B367" s="63"/>
      <c r="C367" s="62"/>
      <c r="D367" s="67">
        <v>-117120</v>
      </c>
      <c r="E367" s="67"/>
      <c r="F367" s="67">
        <v>115290</v>
      </c>
      <c r="G367" s="67"/>
      <c r="H367" s="67">
        <v>37387</v>
      </c>
      <c r="I367" s="67"/>
      <c r="J367" s="67">
        <v>76946</v>
      </c>
      <c r="K367" s="65"/>
      <c r="L367" s="63"/>
      <c r="M367" s="63"/>
      <c r="N367" s="63"/>
    </row>
    <row r="368" spans="1:14" s="64" customFormat="1" ht="21" customHeight="1" x14ac:dyDescent="0.25">
      <c r="A368" s="63" t="s">
        <v>94</v>
      </c>
      <c r="B368" s="63"/>
      <c r="C368" s="62"/>
      <c r="D368" s="67">
        <v>147</v>
      </c>
      <c r="E368" s="67"/>
      <c r="F368" s="67">
        <v>0</v>
      </c>
      <c r="G368" s="67"/>
      <c r="H368" s="67">
        <v>135</v>
      </c>
      <c r="I368" s="67"/>
      <c r="J368" s="67">
        <v>0</v>
      </c>
      <c r="K368" s="65"/>
      <c r="L368" s="65"/>
      <c r="M368" s="63"/>
      <c r="N368" s="63"/>
    </row>
    <row r="369" spans="1:14" s="64" customFormat="1" ht="21" customHeight="1" x14ac:dyDescent="0.25">
      <c r="A369" s="63" t="s">
        <v>93</v>
      </c>
      <c r="B369" s="63"/>
      <c r="C369" s="62"/>
      <c r="D369" s="67">
        <v>23518</v>
      </c>
      <c r="E369" s="67"/>
      <c r="F369" s="67">
        <v>5886</v>
      </c>
      <c r="G369" s="67"/>
      <c r="H369" s="67">
        <v>13164</v>
      </c>
      <c r="I369" s="67"/>
      <c r="J369" s="67">
        <v>-551</v>
      </c>
      <c r="K369" s="65"/>
      <c r="L369" s="65"/>
      <c r="M369" s="63"/>
      <c r="N369" s="63"/>
    </row>
    <row r="370" spans="1:14" s="64" customFormat="1" ht="21" customHeight="1" x14ac:dyDescent="0.25">
      <c r="A370" s="64" t="s">
        <v>1</v>
      </c>
      <c r="B370" s="63"/>
      <c r="C370" s="62"/>
      <c r="D370" s="66"/>
      <c r="E370" s="66"/>
      <c r="F370" s="66"/>
      <c r="G370" s="66"/>
      <c r="H370" s="66"/>
      <c r="I370" s="66"/>
      <c r="J370" s="66"/>
      <c r="K370" s="65"/>
      <c r="L370" s="65"/>
      <c r="M370" s="63"/>
      <c r="N370" s="63"/>
    </row>
    <row r="371" spans="1:14" s="64" customFormat="1" ht="21" customHeight="1" x14ac:dyDescent="0.25">
      <c r="B371" s="63"/>
      <c r="C371" s="62"/>
      <c r="D371" s="66"/>
      <c r="E371" s="66"/>
      <c r="F371" s="66"/>
      <c r="G371" s="66"/>
      <c r="H371" s="66"/>
      <c r="I371" s="66"/>
      <c r="J371" s="66"/>
      <c r="K371" s="65"/>
      <c r="L371" s="65"/>
      <c r="M371" s="63"/>
      <c r="N371" s="63"/>
    </row>
    <row r="372" spans="1:14" s="64" customFormat="1" ht="21" customHeight="1" x14ac:dyDescent="0.25">
      <c r="B372" s="63"/>
      <c r="C372" s="62"/>
      <c r="D372" s="66"/>
      <c r="E372" s="66"/>
      <c r="F372" s="66"/>
      <c r="G372" s="66"/>
      <c r="H372" s="66"/>
      <c r="I372" s="66"/>
      <c r="J372" s="66"/>
      <c r="K372" s="65"/>
      <c r="L372" s="65"/>
      <c r="M372" s="63"/>
      <c r="N372" s="63"/>
    </row>
    <row r="373" spans="1:14" s="64" customFormat="1" ht="21" customHeight="1" x14ac:dyDescent="0.25">
      <c r="B373" s="63"/>
      <c r="C373" s="62"/>
      <c r="D373" s="66"/>
      <c r="E373" s="66"/>
      <c r="F373" s="66"/>
      <c r="G373" s="66"/>
      <c r="H373" s="66"/>
      <c r="I373" s="66"/>
      <c r="J373" s="66"/>
      <c r="K373" s="65"/>
      <c r="L373" s="65"/>
      <c r="M373" s="63"/>
      <c r="N373" s="63"/>
    </row>
    <row r="374" spans="1:14" s="64" customFormat="1" ht="21" customHeight="1" x14ac:dyDescent="0.25">
      <c r="B374" s="63"/>
      <c r="C374" s="62"/>
      <c r="D374" s="66"/>
      <c r="E374" s="66"/>
      <c r="F374" s="66"/>
      <c r="G374" s="66"/>
      <c r="H374" s="66"/>
      <c r="I374" s="66"/>
      <c r="J374" s="66"/>
      <c r="K374" s="65"/>
      <c r="L374" s="65"/>
      <c r="M374" s="63"/>
      <c r="N374" s="63"/>
    </row>
    <row r="375" spans="1:14" s="64" customFormat="1" ht="21" customHeight="1" x14ac:dyDescent="0.25">
      <c r="B375" s="63"/>
      <c r="C375" s="62"/>
      <c r="D375" s="66"/>
      <c r="E375" s="66"/>
      <c r="F375" s="66"/>
      <c r="G375" s="66"/>
      <c r="H375" s="66"/>
      <c r="I375" s="66"/>
      <c r="J375" s="66"/>
      <c r="K375" s="65"/>
      <c r="L375" s="65"/>
      <c r="M375" s="63"/>
      <c r="N375" s="63"/>
    </row>
    <row r="376" spans="1:14" s="64" customFormat="1" ht="21" customHeight="1" x14ac:dyDescent="0.25">
      <c r="B376" s="63"/>
      <c r="C376" s="62"/>
      <c r="D376" s="66"/>
      <c r="E376" s="66"/>
      <c r="F376" s="66"/>
      <c r="G376" s="66"/>
      <c r="H376" s="66"/>
      <c r="I376" s="66"/>
      <c r="J376" s="66"/>
      <c r="K376" s="65"/>
      <c r="L376" s="65"/>
      <c r="M376" s="63"/>
      <c r="N376" s="63"/>
    </row>
    <row r="377" spans="1:14" s="64" customFormat="1" ht="21" customHeight="1" x14ac:dyDescent="0.25">
      <c r="B377" s="63"/>
      <c r="C377" s="62"/>
      <c r="D377" s="66"/>
      <c r="E377" s="66"/>
      <c r="F377" s="66"/>
      <c r="G377" s="66"/>
      <c r="H377" s="66"/>
      <c r="I377" s="66"/>
      <c r="J377" s="66"/>
      <c r="K377" s="65"/>
      <c r="L377" s="65"/>
      <c r="M377" s="63"/>
      <c r="N377" s="63"/>
    </row>
    <row r="378" spans="1:14" s="64" customFormat="1" ht="21" customHeight="1" x14ac:dyDescent="0.25">
      <c r="B378" s="63"/>
      <c r="C378" s="62"/>
      <c r="D378" s="66"/>
      <c r="E378" s="66"/>
      <c r="F378" s="66"/>
      <c r="G378" s="66"/>
      <c r="H378" s="66"/>
      <c r="I378" s="66"/>
      <c r="J378" s="66"/>
      <c r="K378" s="65"/>
      <c r="L378" s="65"/>
      <c r="M378" s="63"/>
      <c r="N378" s="63"/>
    </row>
    <row r="379" spans="1:14" s="64" customFormat="1" ht="21" customHeight="1" x14ac:dyDescent="0.25">
      <c r="B379" s="63"/>
      <c r="C379" s="62"/>
      <c r="D379" s="66"/>
      <c r="E379" s="66"/>
      <c r="F379" s="66"/>
      <c r="G379" s="66"/>
      <c r="H379" s="66"/>
      <c r="I379" s="66"/>
      <c r="J379" s="66"/>
      <c r="K379" s="65"/>
      <c r="L379" s="65"/>
      <c r="M379" s="63"/>
      <c r="N379" s="63"/>
    </row>
    <row r="380" spans="1:14" s="57" customFormat="1" ht="21" customHeight="1" x14ac:dyDescent="0.25">
      <c r="B380" s="63"/>
      <c r="C380" s="62"/>
      <c r="D380" s="61"/>
      <c r="E380" s="61"/>
      <c r="F380" s="61"/>
      <c r="G380" s="61"/>
      <c r="H380" s="61"/>
      <c r="I380" s="61"/>
      <c r="J380" s="60">
        <v>14</v>
      </c>
      <c r="K380" s="59"/>
      <c r="L380" s="59"/>
      <c r="M380" s="58"/>
      <c r="N380" s="58"/>
    </row>
  </sheetData>
  <mergeCells count="2">
    <mergeCell ref="A96:J96"/>
    <mergeCell ref="A193:J193"/>
  </mergeCells>
  <printOptions horizontalCentered="1"/>
  <pageMargins left="0.98425196850393704" right="0.31496062992125984" top="0.78740157480314965" bottom="0.39370078740157483" header="0.19685039370078741" footer="0.19685039370078741"/>
  <pageSetup paperSize="9" scale="77" firstPageNumber="3" orientation="portrait" useFirstPageNumber="1" r:id="rId1"/>
  <headerFooter alignWithMargins="0"/>
  <rowBreaks count="7" manualBreakCount="7">
    <brk id="49" max="10" man="1"/>
    <brk id="96" max="10" man="1"/>
    <brk id="146" max="10" man="1"/>
    <brk id="193" max="16383" man="1"/>
    <brk id="240" max="10" man="1"/>
    <brk id="286" max="10" man="1"/>
    <brk id="333" max="10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0"/>
  <sheetViews>
    <sheetView showGridLines="0" zoomScaleNormal="100" zoomScaleSheetLayoutView="115" workbookViewId="0"/>
  </sheetViews>
  <sheetFormatPr defaultColWidth="8" defaultRowHeight="15" customHeight="1" x14ac:dyDescent="0.2"/>
  <cols>
    <col min="1" max="1" width="10.28515625" style="114" customWidth="1"/>
    <col min="2" max="2" width="24.5703125" style="114" customWidth="1"/>
    <col min="3" max="3" width="15" style="114" customWidth="1"/>
    <col min="4" max="4" width="12.85546875" style="115" customWidth="1"/>
    <col min="5" max="5" width="0.5703125" style="115" customWidth="1"/>
    <col min="6" max="6" width="12.85546875" style="115" customWidth="1"/>
    <col min="7" max="7" width="0.5703125" style="115" customWidth="1"/>
    <col min="8" max="8" width="12.85546875" style="115" customWidth="1"/>
    <col min="9" max="9" width="0.5703125" style="115" customWidth="1"/>
    <col min="10" max="10" width="12.85546875" style="115" customWidth="1"/>
    <col min="11" max="11" width="0.5703125" style="115" customWidth="1"/>
    <col min="12" max="12" width="12.85546875" style="115" customWidth="1"/>
    <col min="13" max="13" width="0.5703125" style="115" customWidth="1"/>
    <col min="14" max="14" width="12.85546875" style="115" customWidth="1"/>
    <col min="15" max="15" width="0.5703125" style="115" customWidth="1"/>
    <col min="16" max="16" width="12.85546875" style="115" customWidth="1"/>
    <col min="17" max="17" width="0.5703125" style="115" customWidth="1"/>
    <col min="18" max="18" width="12.85546875" style="115" customWidth="1"/>
    <col min="19" max="19" width="0.5703125" style="115" customWidth="1"/>
    <col min="20" max="20" width="12.85546875" style="115" customWidth="1"/>
    <col min="21" max="21" width="0.42578125" style="115" customWidth="1"/>
    <col min="22" max="22" width="12.85546875" style="115" customWidth="1"/>
    <col min="23" max="23" width="0.42578125" style="115" customWidth="1"/>
    <col min="24" max="24" width="12.85546875" style="115" customWidth="1"/>
    <col min="25" max="25" width="0.5703125" style="115" customWidth="1"/>
    <col min="26" max="26" width="12.85546875" style="115" customWidth="1"/>
    <col min="27" max="27" width="0.7109375" style="115" customWidth="1"/>
    <col min="28" max="28" width="12.85546875" style="115" customWidth="1"/>
    <col min="29" max="29" width="0.7109375" style="115" customWidth="1"/>
    <col min="30" max="30" width="12.85546875" style="114" customWidth="1"/>
    <col min="31" max="31" width="0.7109375" style="114" customWidth="1"/>
    <col min="32" max="32" width="12.85546875" style="114" customWidth="1"/>
    <col min="33" max="33" width="0.7109375" style="114" customWidth="1"/>
    <col min="34" max="34" width="0.7109375" style="114" hidden="1" customWidth="1"/>
    <col min="35" max="16384" width="8" style="114"/>
  </cols>
  <sheetData>
    <row r="1" spans="1:34" s="160" customFormat="1" ht="15" customHeight="1" x14ac:dyDescent="0.2">
      <c r="A1" s="122" t="s">
        <v>31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C1" s="172"/>
      <c r="AF1" s="159" t="s">
        <v>123</v>
      </c>
    </row>
    <row r="2" spans="1:34" s="160" customFormat="1" ht="15" customHeight="1" x14ac:dyDescent="0.2">
      <c r="A2" s="122" t="s">
        <v>311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</row>
    <row r="3" spans="1:34" s="160" customFormat="1" ht="15" customHeight="1" x14ac:dyDescent="0.2">
      <c r="A3" s="122" t="s">
        <v>121</v>
      </c>
      <c r="AC3" s="171"/>
    </row>
    <row r="4" spans="1:34" s="160" customFormat="1" ht="15" customHeight="1" x14ac:dyDescent="0.2">
      <c r="D4" s="170"/>
      <c r="E4" s="170"/>
      <c r="F4" s="170"/>
      <c r="G4" s="150"/>
      <c r="H4" s="170"/>
      <c r="I4" s="170"/>
      <c r="J4" s="170"/>
      <c r="K4" s="170"/>
      <c r="L4" s="170"/>
      <c r="M4" s="170"/>
      <c r="N4" s="170"/>
      <c r="O4" s="150"/>
      <c r="P4" s="170"/>
      <c r="Q4" s="150"/>
      <c r="R4" s="170"/>
      <c r="S4" s="150"/>
      <c r="T4" s="150"/>
      <c r="U4" s="150"/>
      <c r="V4" s="150"/>
      <c r="W4" s="150"/>
      <c r="X4" s="150"/>
      <c r="Y4" s="150"/>
      <c r="Z4" s="150"/>
      <c r="AA4" s="150"/>
      <c r="AC4" s="150"/>
      <c r="AF4" s="159" t="s">
        <v>28</v>
      </c>
    </row>
    <row r="5" spans="1:34" ht="15" customHeight="1" x14ac:dyDescent="0.2">
      <c r="D5" s="158" t="s">
        <v>27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7"/>
      <c r="AG5" s="152"/>
      <c r="AH5" s="152"/>
    </row>
    <row r="6" spans="1:34" ht="15" customHeight="1" x14ac:dyDescent="0.2">
      <c r="D6" s="156" t="s">
        <v>5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5"/>
      <c r="AD6" s="155"/>
      <c r="AE6" s="169"/>
      <c r="AF6" s="160"/>
    </row>
    <row r="7" spans="1:34" ht="15" customHeight="1" x14ac:dyDescent="0.2">
      <c r="D7" s="141"/>
      <c r="E7" s="141"/>
      <c r="F7" s="141"/>
      <c r="G7" s="141"/>
      <c r="I7" s="141"/>
      <c r="K7" s="152"/>
      <c r="L7" s="152"/>
      <c r="M7" s="152"/>
      <c r="N7" s="152"/>
      <c r="O7" s="152"/>
      <c r="P7" s="156" t="s">
        <v>274</v>
      </c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68"/>
      <c r="AC7" s="152"/>
      <c r="AD7" s="152"/>
      <c r="AE7" s="152"/>
      <c r="AH7" s="160"/>
    </row>
    <row r="8" spans="1:34" ht="15" customHeight="1" x14ac:dyDescent="0.2">
      <c r="D8" s="141"/>
      <c r="E8" s="141"/>
      <c r="F8" s="141"/>
      <c r="G8" s="141"/>
      <c r="I8" s="141"/>
      <c r="K8" s="152"/>
      <c r="L8" s="152"/>
      <c r="M8" s="152"/>
      <c r="N8" s="152"/>
      <c r="O8" s="152"/>
      <c r="P8" s="179" t="s">
        <v>273</v>
      </c>
      <c r="Q8" s="179"/>
      <c r="R8" s="179"/>
      <c r="S8" s="179"/>
      <c r="T8" s="179"/>
      <c r="U8" s="179"/>
      <c r="V8" s="179"/>
      <c r="W8" s="153"/>
      <c r="X8" s="153"/>
      <c r="Y8" s="153"/>
      <c r="Z8" s="153"/>
      <c r="AA8" s="152"/>
      <c r="AB8" s="152"/>
      <c r="AC8" s="152"/>
      <c r="AF8" s="160"/>
    </row>
    <row r="9" spans="1:34" ht="15" customHeight="1" x14ac:dyDescent="0.2">
      <c r="D9" s="141"/>
      <c r="E9" s="141"/>
      <c r="F9" s="141"/>
      <c r="G9" s="141"/>
      <c r="I9" s="141"/>
      <c r="K9" s="152"/>
      <c r="L9" s="152"/>
      <c r="M9" s="152"/>
      <c r="N9" s="152"/>
      <c r="O9" s="152"/>
      <c r="P9" s="138"/>
      <c r="Q9" s="152"/>
      <c r="R9" s="152"/>
      <c r="S9" s="152"/>
      <c r="T9" s="141" t="s">
        <v>307</v>
      </c>
      <c r="U9" s="152"/>
      <c r="V9" s="141"/>
      <c r="W9" s="141"/>
      <c r="X9" s="141"/>
      <c r="Y9" s="141"/>
      <c r="Z9" s="141"/>
      <c r="AA9" s="153"/>
      <c r="AC9" s="153"/>
      <c r="AD9" s="137" t="s">
        <v>306</v>
      </c>
      <c r="AE9" s="153"/>
      <c r="AH9" s="160"/>
    </row>
    <row r="10" spans="1:34" ht="15" customHeight="1" x14ac:dyDescent="0.2">
      <c r="D10" s="141"/>
      <c r="E10" s="141"/>
      <c r="F10" s="141"/>
      <c r="G10" s="141"/>
      <c r="I10" s="141"/>
      <c r="P10" s="142"/>
      <c r="T10" s="137" t="s">
        <v>305</v>
      </c>
      <c r="V10" s="141" t="s">
        <v>304</v>
      </c>
      <c r="Z10" s="141"/>
      <c r="AA10" s="153"/>
      <c r="AB10" s="140"/>
      <c r="AC10" s="153"/>
      <c r="AD10" s="141" t="s">
        <v>295</v>
      </c>
      <c r="AE10" s="153"/>
    </row>
    <row r="11" spans="1:34" s="136" customFormat="1" ht="15" customHeight="1" x14ac:dyDescent="0.2">
      <c r="B11" s="160"/>
      <c r="C11" s="160"/>
      <c r="D11" s="138"/>
      <c r="E11" s="138"/>
      <c r="F11" s="150"/>
      <c r="G11" s="150"/>
      <c r="I11" s="150"/>
      <c r="J11" s="137" t="s">
        <v>310</v>
      </c>
      <c r="L11" s="144"/>
      <c r="M11" s="144" t="s">
        <v>9</v>
      </c>
      <c r="N11" s="144"/>
      <c r="P11" s="151" t="s">
        <v>272</v>
      </c>
      <c r="Q11" s="150"/>
      <c r="R11" s="138"/>
      <c r="S11" s="152"/>
      <c r="T11" s="137" t="s">
        <v>302</v>
      </c>
      <c r="U11" s="137"/>
      <c r="V11" s="137" t="s">
        <v>301</v>
      </c>
      <c r="W11" s="141"/>
      <c r="X11" s="137" t="s">
        <v>271</v>
      </c>
      <c r="Y11" s="141"/>
      <c r="Z11" s="148" t="s">
        <v>270</v>
      </c>
      <c r="AA11" s="141"/>
      <c r="AB11" s="140" t="s">
        <v>300</v>
      </c>
      <c r="AC11" s="141"/>
      <c r="AD11" s="138" t="s">
        <v>299</v>
      </c>
      <c r="AE11" s="141"/>
      <c r="AF11" s="141"/>
    </row>
    <row r="12" spans="1:34" s="136" customFormat="1" ht="15" customHeight="1" x14ac:dyDescent="0.2">
      <c r="B12" s="166"/>
      <c r="C12" s="166"/>
      <c r="D12" s="140" t="s">
        <v>269</v>
      </c>
      <c r="E12" s="138"/>
      <c r="F12" s="138"/>
      <c r="G12" s="138"/>
      <c r="H12" s="138" t="s">
        <v>298</v>
      </c>
      <c r="I12" s="138"/>
      <c r="J12" s="136" t="s">
        <v>297</v>
      </c>
      <c r="L12" s="140" t="s">
        <v>268</v>
      </c>
      <c r="P12" s="136" t="s">
        <v>267</v>
      </c>
      <c r="Q12" s="138"/>
      <c r="R12" s="138" t="s">
        <v>266</v>
      </c>
      <c r="S12" s="141"/>
      <c r="T12" s="141" t="s">
        <v>296</v>
      </c>
      <c r="U12" s="137"/>
      <c r="V12" s="137" t="s">
        <v>256</v>
      </c>
      <c r="W12" s="137"/>
      <c r="X12" s="141" t="s">
        <v>265</v>
      </c>
      <c r="Y12" s="137"/>
      <c r="Z12" s="148" t="s">
        <v>264</v>
      </c>
      <c r="AA12" s="137"/>
      <c r="AB12" s="138" t="s">
        <v>295</v>
      </c>
      <c r="AC12" s="140"/>
      <c r="AD12" s="138" t="s">
        <v>294</v>
      </c>
      <c r="AE12" s="140"/>
      <c r="AF12" s="140" t="s">
        <v>263</v>
      </c>
    </row>
    <row r="13" spans="1:34" s="136" customFormat="1" ht="15" customHeight="1" x14ac:dyDescent="0.2">
      <c r="B13" s="166"/>
      <c r="C13" s="166"/>
      <c r="D13" s="140" t="s">
        <v>262</v>
      </c>
      <c r="E13" s="138"/>
      <c r="F13" s="140" t="s">
        <v>261</v>
      </c>
      <c r="G13" s="138"/>
      <c r="H13" s="140" t="s">
        <v>293</v>
      </c>
      <c r="I13" s="138"/>
      <c r="J13" s="141" t="s">
        <v>292</v>
      </c>
      <c r="L13" s="136" t="s">
        <v>260</v>
      </c>
      <c r="M13" s="138"/>
      <c r="N13" s="140"/>
      <c r="P13" s="136" t="s">
        <v>259</v>
      </c>
      <c r="Q13" s="138"/>
      <c r="R13" s="140" t="s">
        <v>258</v>
      </c>
      <c r="S13" s="137"/>
      <c r="T13" s="137" t="s">
        <v>291</v>
      </c>
      <c r="U13" s="137"/>
      <c r="V13" s="137" t="s">
        <v>290</v>
      </c>
      <c r="W13" s="137"/>
      <c r="X13" s="149" t="s">
        <v>257</v>
      </c>
      <c r="Y13" s="137"/>
      <c r="Z13" s="148" t="s">
        <v>256</v>
      </c>
      <c r="AA13" s="137"/>
      <c r="AB13" s="140" t="s">
        <v>289</v>
      </c>
      <c r="AC13" s="140"/>
      <c r="AD13" s="138" t="s">
        <v>288</v>
      </c>
      <c r="AE13" s="140"/>
      <c r="AF13" s="140" t="s">
        <v>256</v>
      </c>
    </row>
    <row r="14" spans="1:34" s="136" customFormat="1" ht="15" customHeight="1" x14ac:dyDescent="0.25">
      <c r="B14" s="166"/>
      <c r="C14" s="143"/>
      <c r="D14" s="144" t="s">
        <v>255</v>
      </c>
      <c r="E14" s="138"/>
      <c r="F14" s="144" t="s">
        <v>254</v>
      </c>
      <c r="G14" s="138"/>
      <c r="H14" s="144" t="s">
        <v>287</v>
      </c>
      <c r="I14" s="138"/>
      <c r="J14" s="175" t="s">
        <v>283</v>
      </c>
      <c r="L14" s="144" t="s">
        <v>253</v>
      </c>
      <c r="M14" s="138"/>
      <c r="N14" s="144" t="s">
        <v>252</v>
      </c>
      <c r="P14" s="147" t="s">
        <v>251</v>
      </c>
      <c r="Q14" s="138"/>
      <c r="R14" s="144" t="s">
        <v>250</v>
      </c>
      <c r="S14" s="137"/>
      <c r="T14" s="146" t="s">
        <v>286</v>
      </c>
      <c r="U14" s="137"/>
      <c r="V14" s="146" t="s">
        <v>285</v>
      </c>
      <c r="W14" s="141"/>
      <c r="X14" s="146" t="s">
        <v>249</v>
      </c>
      <c r="Y14" s="141"/>
      <c r="Z14" s="145" t="s">
        <v>248</v>
      </c>
      <c r="AA14" s="137"/>
      <c r="AB14" s="144" t="s">
        <v>284</v>
      </c>
      <c r="AC14" s="138"/>
      <c r="AD14" s="144" t="s">
        <v>283</v>
      </c>
      <c r="AE14" s="138"/>
      <c r="AF14" s="144" t="s">
        <v>248</v>
      </c>
    </row>
    <row r="15" spans="1:34" s="136" customFormat="1" ht="15" customHeight="1" x14ac:dyDescent="0.2">
      <c r="A15" s="130" t="s">
        <v>247</v>
      </c>
      <c r="B15" s="166"/>
      <c r="C15" s="166"/>
      <c r="D15" s="119">
        <v>1566896</v>
      </c>
      <c r="E15" s="119"/>
      <c r="F15" s="119">
        <v>24741067</v>
      </c>
      <c r="G15" s="119"/>
      <c r="H15" s="119">
        <v>305000</v>
      </c>
      <c r="I15" s="119"/>
      <c r="J15" s="119">
        <v>-2683558</v>
      </c>
      <c r="K15" s="119"/>
      <c r="L15" s="119">
        <v>175822</v>
      </c>
      <c r="M15" s="119"/>
      <c r="N15" s="119">
        <v>37657404</v>
      </c>
      <c r="O15" s="119"/>
      <c r="P15" s="119">
        <v>121486</v>
      </c>
      <c r="Q15" s="119"/>
      <c r="R15" s="119">
        <v>7819634</v>
      </c>
      <c r="S15" s="119"/>
      <c r="T15" s="119">
        <v>-47133</v>
      </c>
      <c r="U15" s="119"/>
      <c r="V15" s="119">
        <v>388642</v>
      </c>
      <c r="W15" s="119"/>
      <c r="X15" s="119">
        <v>274847</v>
      </c>
      <c r="Y15" s="119"/>
      <c r="Z15" s="119">
        <f>SUM(P15:Y15)</f>
        <v>8557476</v>
      </c>
      <c r="AA15" s="119"/>
      <c r="AB15" s="119">
        <f>SUM(D15:N15,Z15)</f>
        <v>70320107</v>
      </c>
      <c r="AC15" s="119"/>
      <c r="AD15" s="119">
        <v>3117965</v>
      </c>
      <c r="AE15" s="119"/>
      <c r="AF15" s="119">
        <f>SUM(AB15:AD15)</f>
        <v>73438072</v>
      </c>
    </row>
    <row r="16" spans="1:34" s="136" customFormat="1" ht="15" customHeight="1" x14ac:dyDescent="0.2">
      <c r="A16" s="125" t="s">
        <v>246</v>
      </c>
      <c r="B16" s="166"/>
      <c r="C16" s="166"/>
      <c r="D16" s="119">
        <v>1820</v>
      </c>
      <c r="E16" s="119"/>
      <c r="F16" s="119">
        <v>439280</v>
      </c>
      <c r="G16" s="119"/>
      <c r="H16" s="119">
        <v>0</v>
      </c>
      <c r="I16" s="119"/>
      <c r="J16" s="119">
        <v>0</v>
      </c>
      <c r="K16" s="119"/>
      <c r="L16" s="119">
        <v>0</v>
      </c>
      <c r="M16" s="119"/>
      <c r="N16" s="119">
        <v>0</v>
      </c>
      <c r="O16" s="119"/>
      <c r="P16" s="119">
        <v>0</v>
      </c>
      <c r="Q16" s="119"/>
      <c r="R16" s="119">
        <v>0</v>
      </c>
      <c r="S16" s="119"/>
      <c r="T16" s="119">
        <v>0</v>
      </c>
      <c r="U16" s="119"/>
      <c r="V16" s="119">
        <v>0</v>
      </c>
      <c r="W16" s="119"/>
      <c r="X16" s="119">
        <v>-22426</v>
      </c>
      <c r="Y16" s="119"/>
      <c r="Z16" s="119">
        <f>SUM(P16:Y16)</f>
        <v>-22426</v>
      </c>
      <c r="AA16" s="119"/>
      <c r="AB16" s="119">
        <f>SUM(D16:N16,Z16)</f>
        <v>418674</v>
      </c>
      <c r="AC16" s="119"/>
      <c r="AD16" s="119">
        <v>0</v>
      </c>
      <c r="AE16" s="119"/>
      <c r="AF16" s="119">
        <f>SUM(AB16:AD16)</f>
        <v>418674</v>
      </c>
    </row>
    <row r="17" spans="1:32" s="117" customFormat="1" ht="15" customHeight="1" x14ac:dyDescent="0.2">
      <c r="A17" s="125" t="s">
        <v>240</v>
      </c>
      <c r="B17" s="124"/>
      <c r="D17" s="129">
        <v>0</v>
      </c>
      <c r="E17" s="119"/>
      <c r="F17" s="129">
        <v>0</v>
      </c>
      <c r="G17" s="119"/>
      <c r="H17" s="129">
        <v>0</v>
      </c>
      <c r="I17" s="119"/>
      <c r="J17" s="129">
        <v>0</v>
      </c>
      <c r="L17" s="129">
        <v>0</v>
      </c>
      <c r="M17" s="119"/>
      <c r="N17" s="129">
        <v>10304307</v>
      </c>
      <c r="P17" s="129">
        <v>0</v>
      </c>
      <c r="Q17" s="119"/>
      <c r="R17" s="129">
        <v>0</v>
      </c>
      <c r="S17" s="120"/>
      <c r="T17" s="129">
        <v>0</v>
      </c>
      <c r="U17" s="120"/>
      <c r="V17" s="129">
        <v>0</v>
      </c>
      <c r="W17" s="119"/>
      <c r="X17" s="129">
        <v>0</v>
      </c>
      <c r="Y17" s="119"/>
      <c r="Z17" s="129">
        <f>SUM(P17:Y17)</f>
        <v>0</v>
      </c>
      <c r="AA17" s="120"/>
      <c r="AB17" s="129">
        <f>SUM(D17:N17,Z17)</f>
        <v>10304307</v>
      </c>
      <c r="AC17" s="119"/>
      <c r="AD17" s="129">
        <v>219389</v>
      </c>
      <c r="AE17" s="119"/>
      <c r="AF17" s="129">
        <f>SUM(AB17:AD17)</f>
        <v>10523696</v>
      </c>
    </row>
    <row r="18" spans="1:32" s="117" customFormat="1" ht="15" customHeight="1" x14ac:dyDescent="0.2">
      <c r="A18" s="125" t="s">
        <v>239</v>
      </c>
      <c r="B18" s="124"/>
      <c r="D18" s="127">
        <v>0</v>
      </c>
      <c r="E18" s="119"/>
      <c r="F18" s="127">
        <v>0</v>
      </c>
      <c r="G18" s="119"/>
      <c r="H18" s="127">
        <v>0</v>
      </c>
      <c r="I18" s="119"/>
      <c r="J18" s="127">
        <v>0</v>
      </c>
      <c r="K18" s="165"/>
      <c r="L18" s="127">
        <v>0</v>
      </c>
      <c r="M18" s="119"/>
      <c r="N18" s="127">
        <v>0</v>
      </c>
      <c r="O18" s="165"/>
      <c r="P18" s="127">
        <v>3730</v>
      </c>
      <c r="Q18" s="119"/>
      <c r="R18" s="127">
        <v>0</v>
      </c>
      <c r="S18" s="119"/>
      <c r="T18" s="127">
        <v>-81133</v>
      </c>
      <c r="U18" s="119"/>
      <c r="V18" s="127">
        <v>-494878</v>
      </c>
      <c r="W18" s="119"/>
      <c r="X18" s="127">
        <v>0</v>
      </c>
      <c r="Y18" s="119"/>
      <c r="Z18" s="127">
        <f>SUM(P18:Y18)</f>
        <v>-572281</v>
      </c>
      <c r="AA18" s="119"/>
      <c r="AB18" s="127">
        <f>SUM(D18:N18,Z18)</f>
        <v>-572281</v>
      </c>
      <c r="AC18" s="119"/>
      <c r="AD18" s="127">
        <v>-1832</v>
      </c>
      <c r="AE18" s="119"/>
      <c r="AF18" s="127">
        <f>SUM(AB18:AD18)</f>
        <v>-574113</v>
      </c>
    </row>
    <row r="19" spans="1:32" s="117" customFormat="1" ht="15" customHeight="1" x14ac:dyDescent="0.2">
      <c r="A19" s="125" t="s">
        <v>238</v>
      </c>
      <c r="B19" s="124"/>
      <c r="D19" s="164">
        <f>SUM(D17:D18)</f>
        <v>0</v>
      </c>
      <c r="E19" s="119"/>
      <c r="F19" s="164">
        <f>SUM(F17:F18)</f>
        <v>0</v>
      </c>
      <c r="G19" s="119"/>
      <c r="H19" s="164">
        <f>SUM(H17:H18)</f>
        <v>0</v>
      </c>
      <c r="I19" s="119"/>
      <c r="J19" s="164">
        <f>SUM(J17:J18)</f>
        <v>0</v>
      </c>
      <c r="L19" s="164">
        <f>SUM(L17:L18)</f>
        <v>0</v>
      </c>
      <c r="M19" s="119"/>
      <c r="N19" s="164">
        <f>SUM(N17:N18)</f>
        <v>10304307</v>
      </c>
      <c r="P19" s="164">
        <f>SUM(P17:P18)</f>
        <v>3730</v>
      </c>
      <c r="Q19" s="119"/>
      <c r="R19" s="164">
        <f>SUM(R17:R18)</f>
        <v>0</v>
      </c>
      <c r="S19" s="119"/>
      <c r="T19" s="164">
        <f>SUM(T17:T18)</f>
        <v>-81133</v>
      </c>
      <c r="U19" s="119"/>
      <c r="V19" s="164">
        <f>SUM(V17:V18)</f>
        <v>-494878</v>
      </c>
      <c r="W19" s="119"/>
      <c r="X19" s="164">
        <f>SUM(X17:X18)</f>
        <v>0</v>
      </c>
      <c r="Y19" s="119"/>
      <c r="Z19" s="164">
        <f>SUM(Z17:Z18)</f>
        <v>-572281</v>
      </c>
      <c r="AA19" s="119"/>
      <c r="AB19" s="164">
        <f>SUM(AB17:AB18)</f>
        <v>9732026</v>
      </c>
      <c r="AC19" s="119"/>
      <c r="AD19" s="164">
        <f>SUM(AD17:AD18)</f>
        <v>217557</v>
      </c>
      <c r="AE19" s="119"/>
      <c r="AF19" s="164">
        <f>SUM(AF17:AF18)</f>
        <v>9949583</v>
      </c>
    </row>
    <row r="20" spans="1:32" s="117" customFormat="1" ht="15" customHeight="1" x14ac:dyDescent="0.2">
      <c r="A20" s="125" t="s">
        <v>237</v>
      </c>
      <c r="B20" s="124"/>
      <c r="D20" s="119">
        <v>0</v>
      </c>
      <c r="E20" s="119"/>
      <c r="F20" s="119">
        <v>0</v>
      </c>
      <c r="G20" s="119"/>
      <c r="H20" s="119">
        <v>0</v>
      </c>
      <c r="I20" s="119"/>
      <c r="J20" s="119">
        <v>0</v>
      </c>
      <c r="L20" s="119">
        <v>0</v>
      </c>
      <c r="M20" s="119"/>
      <c r="N20" s="119">
        <v>-2977081</v>
      </c>
      <c r="P20" s="119">
        <v>0</v>
      </c>
      <c r="Q20" s="119"/>
      <c r="R20" s="119">
        <v>0</v>
      </c>
      <c r="S20" s="119"/>
      <c r="T20" s="119">
        <v>0</v>
      </c>
      <c r="U20" s="119"/>
      <c r="V20" s="119">
        <v>0</v>
      </c>
      <c r="W20" s="119"/>
      <c r="X20" s="119">
        <v>0</v>
      </c>
      <c r="Y20" s="119"/>
      <c r="Z20" s="119">
        <f>SUM(P20:Y20)</f>
        <v>0</v>
      </c>
      <c r="AA20" s="119"/>
      <c r="AB20" s="119">
        <f>SUM(D20:N20,Z20)</f>
        <v>-2977081</v>
      </c>
      <c r="AC20" s="119"/>
      <c r="AD20" s="119">
        <v>0</v>
      </c>
      <c r="AE20" s="119"/>
      <c r="AF20" s="119">
        <f>SUM(AB20:AD20)</f>
        <v>-2977081</v>
      </c>
    </row>
    <row r="21" spans="1:32" s="117" customFormat="1" ht="15" customHeight="1" x14ac:dyDescent="0.25">
      <c r="A21" s="125" t="s">
        <v>280</v>
      </c>
      <c r="B21" s="124"/>
      <c r="C21" s="174"/>
      <c r="D21" s="119"/>
      <c r="E21" s="119"/>
      <c r="F21" s="119"/>
      <c r="G21" s="119"/>
      <c r="H21" s="119"/>
      <c r="I21" s="119"/>
      <c r="J21" s="119"/>
      <c r="L21" s="119"/>
      <c r="M21" s="119"/>
      <c r="N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</row>
    <row r="22" spans="1:32" s="117" customFormat="1" ht="15" customHeight="1" x14ac:dyDescent="0.2">
      <c r="A22" s="125" t="s">
        <v>279</v>
      </c>
      <c r="B22" s="124"/>
      <c r="D22" s="119">
        <v>0</v>
      </c>
      <c r="E22" s="119"/>
      <c r="F22" s="119">
        <v>0</v>
      </c>
      <c r="G22" s="119"/>
      <c r="H22" s="119">
        <v>0</v>
      </c>
      <c r="I22" s="119"/>
      <c r="J22" s="119">
        <v>0</v>
      </c>
      <c r="L22" s="119">
        <v>0</v>
      </c>
      <c r="M22" s="119"/>
      <c r="N22" s="119">
        <v>0</v>
      </c>
      <c r="P22" s="119">
        <v>0</v>
      </c>
      <c r="Q22" s="119"/>
      <c r="R22" s="119">
        <v>0</v>
      </c>
      <c r="S22" s="119"/>
      <c r="T22" s="119">
        <v>0</v>
      </c>
      <c r="U22" s="119"/>
      <c r="V22" s="119">
        <v>-4010</v>
      </c>
      <c r="W22" s="119"/>
      <c r="X22" s="119">
        <v>0</v>
      </c>
      <c r="Y22" s="119"/>
      <c r="Z22" s="119">
        <f>SUM(P22:Y22)</f>
        <v>-4010</v>
      </c>
      <c r="AA22" s="119"/>
      <c r="AB22" s="119">
        <f>SUM(D22:N22,Z22)</f>
        <v>-4010</v>
      </c>
      <c r="AC22" s="119"/>
      <c r="AD22" s="119">
        <v>0</v>
      </c>
      <c r="AE22" s="119"/>
      <c r="AF22" s="119">
        <f>SUM(AB22:AD22)</f>
        <v>-4010</v>
      </c>
    </row>
    <row r="23" spans="1:32" s="165" customFormat="1" ht="15" customHeight="1" x14ac:dyDescent="0.2">
      <c r="A23" s="125" t="s">
        <v>278</v>
      </c>
      <c r="B23" s="173"/>
      <c r="D23" s="119"/>
      <c r="E23" s="119"/>
      <c r="F23" s="119"/>
      <c r="G23" s="119"/>
      <c r="H23" s="119"/>
      <c r="I23" s="119"/>
      <c r="J23" s="119"/>
      <c r="L23" s="119"/>
      <c r="M23" s="119"/>
      <c r="N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</row>
    <row r="24" spans="1:32" s="117" customFormat="1" ht="15" customHeight="1" x14ac:dyDescent="0.2">
      <c r="A24" s="163" t="s">
        <v>309</v>
      </c>
      <c r="B24" s="124"/>
      <c r="D24" s="119">
        <v>0</v>
      </c>
      <c r="E24" s="119"/>
      <c r="F24" s="119">
        <v>0</v>
      </c>
      <c r="G24" s="119"/>
      <c r="H24" s="119">
        <v>0</v>
      </c>
      <c r="I24" s="119"/>
      <c r="J24" s="119">
        <v>0</v>
      </c>
      <c r="L24" s="119">
        <v>0</v>
      </c>
      <c r="M24" s="119"/>
      <c r="N24" s="119">
        <v>0</v>
      </c>
      <c r="P24" s="119">
        <v>0</v>
      </c>
      <c r="Q24" s="119"/>
      <c r="R24" s="119">
        <v>0</v>
      </c>
      <c r="S24" s="120"/>
      <c r="T24" s="119">
        <v>0</v>
      </c>
      <c r="U24" s="120"/>
      <c r="V24" s="119">
        <v>0</v>
      </c>
      <c r="W24" s="119"/>
      <c r="X24" s="119">
        <v>0</v>
      </c>
      <c r="Y24" s="119"/>
      <c r="Z24" s="119">
        <f>SUM(P24:Y24)</f>
        <v>0</v>
      </c>
      <c r="AA24" s="120"/>
      <c r="AB24" s="119">
        <f>SUM(D24:N24,Z24)</f>
        <v>0</v>
      </c>
      <c r="AC24" s="119"/>
      <c r="AD24" s="119">
        <v>-744</v>
      </c>
      <c r="AE24" s="119"/>
      <c r="AF24" s="119">
        <f>SUM(AB24:AD24)</f>
        <v>-744</v>
      </c>
    </row>
    <row r="25" spans="1:32" s="117" customFormat="1" ht="15" customHeight="1" x14ac:dyDescent="0.2">
      <c r="A25" s="125" t="s">
        <v>276</v>
      </c>
      <c r="B25" s="124"/>
      <c r="D25" s="119">
        <v>0</v>
      </c>
      <c r="E25" s="119"/>
      <c r="F25" s="119">
        <v>0</v>
      </c>
      <c r="G25" s="119"/>
      <c r="H25" s="119">
        <v>0</v>
      </c>
      <c r="I25" s="119"/>
      <c r="J25" s="119">
        <v>0</v>
      </c>
      <c r="L25" s="119">
        <v>0</v>
      </c>
      <c r="M25" s="119"/>
      <c r="N25" s="119">
        <v>0</v>
      </c>
      <c r="P25" s="119">
        <v>0</v>
      </c>
      <c r="Q25" s="119"/>
      <c r="R25" s="119">
        <v>0</v>
      </c>
      <c r="S25" s="120"/>
      <c r="T25" s="119">
        <v>0</v>
      </c>
      <c r="U25" s="120"/>
      <c r="V25" s="119">
        <v>0</v>
      </c>
      <c r="W25" s="119"/>
      <c r="X25" s="119">
        <v>0</v>
      </c>
      <c r="Y25" s="119"/>
      <c r="Z25" s="119">
        <f>SUM(P25:Y25)</f>
        <v>0</v>
      </c>
      <c r="AA25" s="120"/>
      <c r="AB25" s="119">
        <f>SUM(D25:N25,Z25)</f>
        <v>0</v>
      </c>
      <c r="AC25" s="119"/>
      <c r="AD25" s="119">
        <v>-221789</v>
      </c>
      <c r="AE25" s="119"/>
      <c r="AF25" s="119">
        <f>SUM(AB25:AD25)</f>
        <v>-221789</v>
      </c>
    </row>
    <row r="26" spans="1:32" s="117" customFormat="1" ht="15" customHeight="1" thickBot="1" x14ac:dyDescent="0.25">
      <c r="A26" s="122" t="s">
        <v>245</v>
      </c>
      <c r="B26" s="124"/>
      <c r="D26" s="123">
        <f>SUM(D15:E25)-D19</f>
        <v>1568716</v>
      </c>
      <c r="E26" s="119"/>
      <c r="F26" s="123">
        <f>SUM(F15:G25)-F19</f>
        <v>25180347</v>
      </c>
      <c r="G26" s="119"/>
      <c r="H26" s="123">
        <f>SUM(H15:I25)-H19</f>
        <v>305000</v>
      </c>
      <c r="I26" s="119"/>
      <c r="J26" s="123">
        <f>SUM(J15:K25)-J19</f>
        <v>-2683558</v>
      </c>
      <c r="L26" s="123">
        <f>SUM(L15:M25)-L19</f>
        <v>175822</v>
      </c>
      <c r="M26" s="119"/>
      <c r="N26" s="123">
        <f>SUM(N15:O25)-N19</f>
        <v>44984630</v>
      </c>
      <c r="P26" s="123">
        <f>SUM(P15:Q25)-P19</f>
        <v>125216</v>
      </c>
      <c r="Q26" s="119"/>
      <c r="R26" s="123">
        <f>SUM(R15:S25)-R19</f>
        <v>7819634</v>
      </c>
      <c r="S26" s="120"/>
      <c r="T26" s="123">
        <f>SUM(T15:U25)-T19</f>
        <v>-128266</v>
      </c>
      <c r="U26" s="120"/>
      <c r="V26" s="123">
        <f>SUM(V15:W25)-V19</f>
        <v>-110246</v>
      </c>
      <c r="W26" s="119"/>
      <c r="X26" s="123">
        <f>SUM(X15:Y25)-X19</f>
        <v>252421</v>
      </c>
      <c r="Y26" s="119"/>
      <c r="Z26" s="123">
        <f>SUM(Z15:AA25)-Z19</f>
        <v>7958759</v>
      </c>
      <c r="AA26" s="120"/>
      <c r="AB26" s="123">
        <f>SUM(AB15:AC25)-AB19</f>
        <v>77489716</v>
      </c>
      <c r="AC26" s="119"/>
      <c r="AD26" s="123">
        <f>SUM(AD15:AE25)-AD19</f>
        <v>3112989</v>
      </c>
      <c r="AE26" s="119"/>
      <c r="AF26" s="123">
        <f>SUM(AF15:AG25)-AF19</f>
        <v>80602705</v>
      </c>
    </row>
    <row r="27" spans="1:32" ht="15" customHeight="1" thickTop="1" x14ac:dyDescent="0.2">
      <c r="A27" s="117"/>
      <c r="B27" s="115"/>
      <c r="C27" s="115"/>
    </row>
    <row r="28" spans="1:32" ht="15" customHeight="1" x14ac:dyDescent="0.2">
      <c r="A28" s="117"/>
      <c r="B28" s="115"/>
      <c r="C28" s="115"/>
    </row>
    <row r="29" spans="1:32" ht="15" customHeight="1" x14ac:dyDescent="0.2">
      <c r="A29" s="117" t="s">
        <v>1</v>
      </c>
      <c r="B29" s="115"/>
      <c r="C29" s="115"/>
    </row>
    <row r="30" spans="1:32" ht="15" customHeight="1" x14ac:dyDescent="0.2">
      <c r="A30" s="117"/>
      <c r="B30" s="115"/>
      <c r="C30" s="115"/>
    </row>
    <row r="31" spans="1:32" ht="15" customHeight="1" x14ac:dyDescent="0.2">
      <c r="A31" s="117"/>
      <c r="B31" s="115"/>
      <c r="C31" s="115"/>
    </row>
    <row r="32" spans="1:32" ht="15" customHeight="1" x14ac:dyDescent="0.2">
      <c r="A32" s="117"/>
      <c r="B32" s="115"/>
      <c r="C32" s="115"/>
    </row>
    <row r="33" spans="1:3" ht="15" customHeight="1" x14ac:dyDescent="0.2">
      <c r="A33" s="117"/>
      <c r="B33" s="115"/>
      <c r="C33" s="115"/>
    </row>
    <row r="34" spans="1:3" ht="15" customHeight="1" x14ac:dyDescent="0.2">
      <c r="A34" s="117"/>
      <c r="B34" s="115"/>
      <c r="C34" s="115"/>
    </row>
    <row r="35" spans="1:3" ht="15" customHeight="1" x14ac:dyDescent="0.2">
      <c r="A35" s="117"/>
      <c r="B35" s="115"/>
      <c r="C35" s="115"/>
    </row>
    <row r="36" spans="1:3" ht="15" customHeight="1" x14ac:dyDescent="0.2">
      <c r="A36" s="117"/>
      <c r="B36" s="115"/>
      <c r="C36" s="115"/>
    </row>
    <row r="37" spans="1:3" ht="15" customHeight="1" x14ac:dyDescent="0.2">
      <c r="A37" s="117"/>
      <c r="B37" s="115"/>
      <c r="C37" s="115"/>
    </row>
    <row r="38" spans="1:3" ht="15" customHeight="1" x14ac:dyDescent="0.2">
      <c r="A38" s="117"/>
      <c r="B38" s="115"/>
      <c r="C38" s="115"/>
    </row>
    <row r="39" spans="1:3" ht="15" customHeight="1" x14ac:dyDescent="0.2">
      <c r="A39" s="117"/>
      <c r="B39" s="115"/>
      <c r="C39" s="115"/>
    </row>
    <row r="40" spans="1:3" ht="15" customHeight="1" x14ac:dyDescent="0.2">
      <c r="A40" s="117"/>
      <c r="B40" s="115"/>
      <c r="C40" s="115"/>
    </row>
    <row r="41" spans="1:3" ht="15" customHeight="1" x14ac:dyDescent="0.2">
      <c r="A41" s="117"/>
      <c r="B41" s="115"/>
      <c r="C41" s="115"/>
    </row>
    <row r="42" spans="1:3" ht="15" customHeight="1" x14ac:dyDescent="0.2">
      <c r="A42" s="117"/>
      <c r="B42" s="115"/>
      <c r="C42" s="115"/>
    </row>
    <row r="43" spans="1:3" ht="15" customHeight="1" x14ac:dyDescent="0.2">
      <c r="A43" s="117"/>
      <c r="B43" s="115"/>
      <c r="C43" s="115"/>
    </row>
    <row r="44" spans="1:3" ht="15" customHeight="1" x14ac:dyDescent="0.2">
      <c r="A44" s="117"/>
      <c r="B44" s="115"/>
      <c r="C44" s="115"/>
    </row>
    <row r="45" spans="1:3" ht="15" customHeight="1" x14ac:dyDescent="0.2">
      <c r="A45" s="117"/>
      <c r="B45" s="115"/>
      <c r="C45" s="115"/>
    </row>
    <row r="46" spans="1:3" ht="15" customHeight="1" x14ac:dyDescent="0.2">
      <c r="A46" s="117"/>
      <c r="B46" s="115"/>
      <c r="C46" s="115"/>
    </row>
    <row r="47" spans="1:3" ht="15" customHeight="1" x14ac:dyDescent="0.2">
      <c r="A47" s="117"/>
      <c r="B47" s="115"/>
      <c r="C47" s="115"/>
    </row>
    <row r="48" spans="1:3" ht="15" customHeight="1" x14ac:dyDescent="0.2">
      <c r="A48" s="117"/>
      <c r="B48" s="115"/>
      <c r="C48" s="115"/>
    </row>
    <row r="49" spans="1:34" ht="15" customHeight="1" x14ac:dyDescent="0.2">
      <c r="A49" s="117"/>
      <c r="B49" s="115"/>
      <c r="C49" s="115"/>
    </row>
    <row r="50" spans="1:34" ht="15" customHeight="1" x14ac:dyDescent="0.2">
      <c r="A50" s="117"/>
      <c r="B50" s="115"/>
      <c r="C50" s="115"/>
    </row>
    <row r="51" spans="1:34" ht="15" customHeight="1" x14ac:dyDescent="0.2">
      <c r="A51" s="117"/>
      <c r="B51" s="115"/>
      <c r="C51" s="115"/>
    </row>
    <row r="52" spans="1:34" ht="15" customHeight="1" x14ac:dyDescent="0.2">
      <c r="A52" s="117"/>
      <c r="B52" s="115"/>
      <c r="C52" s="115"/>
    </row>
    <row r="53" spans="1:34" ht="15" customHeight="1" x14ac:dyDescent="0.2">
      <c r="A53" s="117"/>
      <c r="B53" s="115"/>
      <c r="C53" s="115"/>
    </row>
    <row r="54" spans="1:34" ht="15" customHeight="1" x14ac:dyDescent="0.2">
      <c r="A54" s="117"/>
      <c r="B54" s="115"/>
      <c r="C54" s="115"/>
    </row>
    <row r="55" spans="1:34" ht="15" customHeight="1" x14ac:dyDescent="0.2">
      <c r="A55" s="117"/>
      <c r="B55" s="115"/>
      <c r="C55" s="115"/>
    </row>
    <row r="56" spans="1:34" ht="15" customHeight="1" x14ac:dyDescent="0.2">
      <c r="A56" s="117"/>
      <c r="B56" s="115"/>
      <c r="C56" s="115"/>
    </row>
    <row r="57" spans="1:34" ht="15" customHeight="1" x14ac:dyDescent="0.2">
      <c r="A57" s="117"/>
      <c r="B57" s="115"/>
      <c r="C57" s="115"/>
    </row>
    <row r="58" spans="1:34" ht="15" customHeight="1" x14ac:dyDescent="0.2">
      <c r="A58" s="117"/>
      <c r="B58" s="115"/>
      <c r="C58" s="115"/>
      <c r="AD58" s="117"/>
      <c r="AF58" s="114">
        <v>8</v>
      </c>
    </row>
    <row r="59" spans="1:34" s="160" customFormat="1" ht="15" customHeight="1" x14ac:dyDescent="0.2">
      <c r="B59" s="172"/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  <c r="W59" s="172"/>
      <c r="X59" s="172"/>
      <c r="Y59" s="172"/>
      <c r="Z59" s="172"/>
      <c r="AA59" s="172"/>
      <c r="AC59" s="172"/>
      <c r="AF59" s="162"/>
    </row>
    <row r="60" spans="1:34" s="160" customFormat="1" ht="15" customHeight="1" x14ac:dyDescent="0.2">
      <c r="A60" s="122" t="s">
        <v>31</v>
      </c>
      <c r="B60" s="172"/>
      <c r="C60" s="172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2"/>
      <c r="AA60" s="172"/>
      <c r="AC60" s="172"/>
      <c r="AD60" s="159" t="s">
        <v>123</v>
      </c>
    </row>
    <row r="61" spans="1:34" s="160" customFormat="1" ht="15" customHeight="1" x14ac:dyDescent="0.2">
      <c r="A61" s="122" t="s">
        <v>308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171"/>
      <c r="AA61" s="171"/>
      <c r="AB61" s="171"/>
      <c r="AC61" s="171"/>
    </row>
    <row r="62" spans="1:34" s="160" customFormat="1" ht="15" customHeight="1" x14ac:dyDescent="0.2">
      <c r="A62" s="122" t="s">
        <v>121</v>
      </c>
      <c r="AC62" s="171"/>
    </row>
    <row r="63" spans="1:34" s="160" customFormat="1" ht="15" customHeight="1" x14ac:dyDescent="0.2">
      <c r="D63" s="170"/>
      <c r="E63" s="170"/>
      <c r="F63" s="170"/>
      <c r="G63" s="150"/>
      <c r="H63" s="170"/>
      <c r="I63" s="170"/>
      <c r="J63" s="170"/>
      <c r="K63" s="170"/>
      <c r="L63" s="170"/>
      <c r="M63" s="170"/>
      <c r="N63" s="170"/>
      <c r="O63" s="150"/>
      <c r="P63" s="170"/>
      <c r="Q63" s="150"/>
      <c r="R63" s="170"/>
      <c r="S63" s="150"/>
      <c r="T63" s="150"/>
      <c r="U63" s="150"/>
      <c r="V63" s="150"/>
      <c r="W63" s="150"/>
      <c r="X63" s="150"/>
      <c r="Y63" s="150"/>
      <c r="AA63" s="150"/>
      <c r="AD63" s="159" t="s">
        <v>28</v>
      </c>
    </row>
    <row r="64" spans="1:34" ht="15" customHeight="1" x14ac:dyDescent="0.2">
      <c r="D64" s="158" t="s">
        <v>27</v>
      </c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7"/>
      <c r="AG64" s="152"/>
      <c r="AH64" s="152"/>
    </row>
    <row r="65" spans="1:34" ht="15" customHeight="1" x14ac:dyDescent="0.2">
      <c r="D65" s="156" t="s">
        <v>5</v>
      </c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  <c r="Y65" s="156"/>
      <c r="Z65" s="156"/>
      <c r="AA65" s="155"/>
      <c r="AB65" s="155"/>
      <c r="AC65" s="169"/>
      <c r="AD65" s="160"/>
    </row>
    <row r="66" spans="1:34" ht="15" customHeight="1" x14ac:dyDescent="0.2">
      <c r="D66" s="141"/>
      <c r="E66" s="141"/>
      <c r="F66" s="141"/>
      <c r="G66" s="141"/>
      <c r="H66" s="141"/>
      <c r="I66" s="141"/>
      <c r="K66" s="152"/>
      <c r="L66" s="152"/>
      <c r="M66" s="152"/>
      <c r="N66" s="152"/>
      <c r="O66" s="152"/>
      <c r="P66" s="156" t="s">
        <v>274</v>
      </c>
      <c r="Q66" s="156"/>
      <c r="R66" s="156"/>
      <c r="S66" s="156"/>
      <c r="T66" s="156"/>
      <c r="U66" s="156"/>
      <c r="V66" s="156"/>
      <c r="W66" s="156"/>
      <c r="X66" s="156"/>
      <c r="Y66" s="156"/>
      <c r="Z66" s="168"/>
      <c r="AA66" s="152"/>
      <c r="AB66" s="152"/>
      <c r="AC66" s="152"/>
      <c r="AH66" s="160"/>
    </row>
    <row r="67" spans="1:34" ht="15" customHeight="1" x14ac:dyDescent="0.2">
      <c r="D67" s="141"/>
      <c r="E67" s="141"/>
      <c r="F67" s="141"/>
      <c r="G67" s="141"/>
      <c r="H67" s="141"/>
      <c r="I67" s="141"/>
      <c r="K67" s="152"/>
      <c r="L67" s="152"/>
      <c r="M67" s="152"/>
      <c r="N67" s="152"/>
      <c r="O67" s="152"/>
      <c r="P67" s="179" t="s">
        <v>273</v>
      </c>
      <c r="Q67" s="179"/>
      <c r="R67" s="179"/>
      <c r="S67" s="179"/>
      <c r="T67" s="179"/>
      <c r="U67" s="179"/>
      <c r="V67" s="179"/>
      <c r="W67" s="153"/>
      <c r="X67" s="153"/>
      <c r="Y67" s="152"/>
      <c r="Z67" s="152"/>
      <c r="AA67" s="152"/>
      <c r="AB67" s="114"/>
      <c r="AC67" s="114"/>
      <c r="AD67" s="160"/>
    </row>
    <row r="68" spans="1:34" ht="15" customHeight="1" x14ac:dyDescent="0.2">
      <c r="D68" s="141"/>
      <c r="E68" s="141"/>
      <c r="F68" s="141"/>
      <c r="G68" s="141"/>
      <c r="H68" s="141"/>
      <c r="I68" s="141"/>
      <c r="K68" s="152"/>
      <c r="L68" s="152"/>
      <c r="M68" s="152"/>
      <c r="N68" s="152"/>
      <c r="O68" s="152"/>
      <c r="P68" s="138"/>
      <c r="Q68" s="152"/>
      <c r="R68" s="152"/>
      <c r="S68" s="152"/>
      <c r="T68" s="141" t="s">
        <v>307</v>
      </c>
      <c r="U68" s="152"/>
      <c r="V68" s="141"/>
      <c r="W68" s="141"/>
      <c r="Y68" s="153"/>
      <c r="Z68" s="137"/>
      <c r="AA68" s="153"/>
      <c r="AB68" s="137" t="s">
        <v>306</v>
      </c>
      <c r="AC68" s="114"/>
      <c r="AD68" s="160"/>
    </row>
    <row r="69" spans="1:34" ht="15" customHeight="1" x14ac:dyDescent="0.2">
      <c r="D69" s="141"/>
      <c r="E69" s="141"/>
      <c r="F69" s="141"/>
      <c r="G69" s="141"/>
      <c r="I69" s="141"/>
      <c r="J69" s="137"/>
      <c r="P69" s="142"/>
      <c r="T69" s="137" t="s">
        <v>305</v>
      </c>
      <c r="V69" s="141" t="s">
        <v>304</v>
      </c>
      <c r="X69" s="141"/>
      <c r="Y69" s="153"/>
      <c r="Z69" s="140"/>
      <c r="AA69" s="153"/>
      <c r="AB69" s="141" t="s">
        <v>295</v>
      </c>
      <c r="AC69" s="153"/>
    </row>
    <row r="70" spans="1:34" s="136" customFormat="1" ht="15" customHeight="1" x14ac:dyDescent="0.2">
      <c r="B70" s="160"/>
      <c r="C70" s="160"/>
      <c r="D70" s="138"/>
      <c r="E70" s="138"/>
      <c r="F70" s="150"/>
      <c r="G70" s="150"/>
      <c r="I70" s="141"/>
      <c r="J70" s="136" t="s">
        <v>303</v>
      </c>
      <c r="L70" s="144"/>
      <c r="M70" s="144" t="s">
        <v>9</v>
      </c>
      <c r="N70" s="144"/>
      <c r="P70" s="151" t="s">
        <v>272</v>
      </c>
      <c r="Q70" s="150"/>
      <c r="R70" s="138"/>
      <c r="S70" s="152"/>
      <c r="T70" s="137" t="s">
        <v>302</v>
      </c>
      <c r="U70" s="137"/>
      <c r="V70" s="137" t="s">
        <v>301</v>
      </c>
      <c r="W70" s="141"/>
      <c r="X70" s="148" t="s">
        <v>270</v>
      </c>
      <c r="Y70" s="141"/>
      <c r="Z70" s="140" t="s">
        <v>300</v>
      </c>
      <c r="AA70" s="141"/>
      <c r="AB70" s="138" t="s">
        <v>299</v>
      </c>
      <c r="AC70" s="141"/>
      <c r="AD70" s="141"/>
    </row>
    <row r="71" spans="1:34" s="136" customFormat="1" ht="15" customHeight="1" x14ac:dyDescent="0.2">
      <c r="B71" s="166"/>
      <c r="C71" s="166"/>
      <c r="D71" s="140" t="s">
        <v>269</v>
      </c>
      <c r="E71" s="138"/>
      <c r="F71" s="138"/>
      <c r="G71" s="138"/>
      <c r="H71" s="138" t="s">
        <v>298</v>
      </c>
      <c r="I71" s="137"/>
      <c r="J71" s="141" t="s">
        <v>297</v>
      </c>
      <c r="L71" s="140" t="s">
        <v>268</v>
      </c>
      <c r="P71" s="136" t="s">
        <v>267</v>
      </c>
      <c r="Q71" s="138"/>
      <c r="R71" s="138" t="s">
        <v>266</v>
      </c>
      <c r="S71" s="141"/>
      <c r="T71" s="141" t="s">
        <v>296</v>
      </c>
      <c r="U71" s="137"/>
      <c r="V71" s="137" t="s">
        <v>256</v>
      </c>
      <c r="W71" s="137"/>
      <c r="X71" s="148" t="s">
        <v>264</v>
      </c>
      <c r="Y71" s="137"/>
      <c r="Z71" s="138" t="s">
        <v>295</v>
      </c>
      <c r="AA71" s="140"/>
      <c r="AB71" s="138" t="s">
        <v>294</v>
      </c>
      <c r="AC71" s="140"/>
      <c r="AD71" s="140" t="s">
        <v>263</v>
      </c>
    </row>
    <row r="72" spans="1:34" s="136" customFormat="1" ht="15" customHeight="1" x14ac:dyDescent="0.2">
      <c r="B72" s="166"/>
      <c r="C72" s="166"/>
      <c r="D72" s="140" t="s">
        <v>262</v>
      </c>
      <c r="E72" s="138"/>
      <c r="F72" s="140" t="s">
        <v>261</v>
      </c>
      <c r="G72" s="138"/>
      <c r="H72" s="140" t="s">
        <v>293</v>
      </c>
      <c r="I72" s="137"/>
      <c r="J72" s="136" t="s">
        <v>292</v>
      </c>
      <c r="L72" s="136" t="s">
        <v>260</v>
      </c>
      <c r="M72" s="138"/>
      <c r="N72" s="140"/>
      <c r="P72" s="136" t="s">
        <v>259</v>
      </c>
      <c r="Q72" s="138"/>
      <c r="R72" s="140" t="s">
        <v>258</v>
      </c>
      <c r="S72" s="137"/>
      <c r="T72" s="137" t="s">
        <v>291</v>
      </c>
      <c r="U72" s="137"/>
      <c r="V72" s="137" t="s">
        <v>290</v>
      </c>
      <c r="W72" s="137"/>
      <c r="X72" s="148" t="s">
        <v>256</v>
      </c>
      <c r="Y72" s="137"/>
      <c r="Z72" s="140" t="s">
        <v>289</v>
      </c>
      <c r="AA72" s="140"/>
      <c r="AB72" s="138" t="s">
        <v>288</v>
      </c>
      <c r="AC72" s="140"/>
      <c r="AD72" s="140" t="s">
        <v>256</v>
      </c>
    </row>
    <row r="73" spans="1:34" s="136" customFormat="1" ht="15" customHeight="1" x14ac:dyDescent="0.25">
      <c r="B73" s="166"/>
      <c r="C73" s="143"/>
      <c r="D73" s="144" t="s">
        <v>255</v>
      </c>
      <c r="E73" s="138"/>
      <c r="F73" s="144" t="s">
        <v>254</v>
      </c>
      <c r="G73" s="138"/>
      <c r="H73" s="144" t="s">
        <v>287</v>
      </c>
      <c r="I73" s="137"/>
      <c r="J73" s="146" t="s">
        <v>283</v>
      </c>
      <c r="L73" s="144" t="s">
        <v>253</v>
      </c>
      <c r="M73" s="138"/>
      <c r="N73" s="144" t="s">
        <v>252</v>
      </c>
      <c r="P73" s="147" t="s">
        <v>251</v>
      </c>
      <c r="Q73" s="138"/>
      <c r="R73" s="144" t="s">
        <v>250</v>
      </c>
      <c r="S73" s="137"/>
      <c r="T73" s="146" t="s">
        <v>286</v>
      </c>
      <c r="U73" s="137"/>
      <c r="V73" s="146" t="s">
        <v>285</v>
      </c>
      <c r="W73" s="141"/>
      <c r="X73" s="145" t="s">
        <v>248</v>
      </c>
      <c r="Y73" s="137"/>
      <c r="Z73" s="144" t="s">
        <v>284</v>
      </c>
      <c r="AA73" s="138"/>
      <c r="AB73" s="144" t="s">
        <v>283</v>
      </c>
      <c r="AC73" s="138"/>
      <c r="AD73" s="144" t="s">
        <v>248</v>
      </c>
    </row>
    <row r="74" spans="1:34" s="136" customFormat="1" ht="15" customHeight="1" x14ac:dyDescent="0.2">
      <c r="A74" s="130" t="s">
        <v>244</v>
      </c>
      <c r="B74" s="166"/>
      <c r="C74" s="166"/>
      <c r="D74" s="119">
        <v>1589200</v>
      </c>
      <c r="E74" s="138"/>
      <c r="F74" s="119">
        <v>30166103</v>
      </c>
      <c r="G74" s="138"/>
      <c r="H74" s="119">
        <v>305000</v>
      </c>
      <c r="I74" s="137"/>
      <c r="J74" s="119">
        <v>-2693617</v>
      </c>
      <c r="L74" s="119">
        <v>175822</v>
      </c>
      <c r="M74" s="138"/>
      <c r="N74" s="119">
        <v>45708001</v>
      </c>
      <c r="P74" s="119">
        <v>59665</v>
      </c>
      <c r="Q74" s="138"/>
      <c r="R74" s="119">
        <v>8828888</v>
      </c>
      <c r="S74" s="137"/>
      <c r="T74" s="119">
        <v>-154022</v>
      </c>
      <c r="U74" s="137"/>
      <c r="V74" s="119">
        <v>-171607</v>
      </c>
      <c r="W74" s="141"/>
      <c r="X74" s="119">
        <f>SUM(P74:W74)</f>
        <v>8562924</v>
      </c>
      <c r="Y74" s="137"/>
      <c r="Z74" s="119">
        <f>SUM(D74:N74,X74)</f>
        <v>83813433</v>
      </c>
      <c r="AA74" s="138"/>
      <c r="AB74" s="119">
        <v>3368190</v>
      </c>
      <c r="AC74" s="138"/>
      <c r="AD74" s="119">
        <f>SUM(Z74:AB74)</f>
        <v>87181623</v>
      </c>
    </row>
    <row r="75" spans="1:34" s="136" customFormat="1" ht="15" customHeight="1" x14ac:dyDescent="0.2">
      <c r="A75" s="167" t="s">
        <v>282</v>
      </c>
      <c r="B75" s="166"/>
      <c r="C75" s="166"/>
      <c r="D75" s="119"/>
      <c r="E75" s="138"/>
      <c r="F75" s="119"/>
      <c r="G75" s="138"/>
      <c r="H75" s="119"/>
      <c r="I75" s="137"/>
      <c r="J75" s="119"/>
      <c r="L75" s="119"/>
      <c r="M75" s="138"/>
      <c r="N75" s="119"/>
      <c r="P75" s="119"/>
      <c r="Q75" s="138"/>
      <c r="R75" s="119"/>
      <c r="S75" s="137"/>
      <c r="T75" s="119"/>
      <c r="U75" s="137"/>
      <c r="V75" s="119"/>
      <c r="W75" s="141"/>
      <c r="X75" s="119"/>
      <c r="Y75" s="137"/>
      <c r="Z75" s="119"/>
      <c r="AA75" s="138"/>
      <c r="AB75" s="119"/>
      <c r="AC75" s="138"/>
      <c r="AD75" s="119"/>
    </row>
    <row r="76" spans="1:34" s="136" customFormat="1" ht="15" customHeight="1" x14ac:dyDescent="0.2">
      <c r="A76" s="167" t="s">
        <v>281</v>
      </c>
      <c r="B76" s="166"/>
      <c r="C76" s="166"/>
      <c r="D76" s="133">
        <v>0</v>
      </c>
      <c r="E76" s="138"/>
      <c r="F76" s="133">
        <v>0</v>
      </c>
      <c r="G76" s="138"/>
      <c r="H76" s="133">
        <v>0</v>
      </c>
      <c r="I76" s="137"/>
      <c r="J76" s="133">
        <v>0</v>
      </c>
      <c r="L76" s="133">
        <v>0</v>
      </c>
      <c r="M76" s="138"/>
      <c r="N76" s="133">
        <v>-929268</v>
      </c>
      <c r="P76" s="133">
        <v>-2132</v>
      </c>
      <c r="Q76" s="138"/>
      <c r="R76" s="133">
        <v>0</v>
      </c>
      <c r="S76" s="137"/>
      <c r="T76" s="133">
        <v>0</v>
      </c>
      <c r="U76" s="137"/>
      <c r="V76" s="133">
        <v>0</v>
      </c>
      <c r="W76" s="141"/>
      <c r="X76" s="133">
        <f>SUM(P76:W76)</f>
        <v>-2132</v>
      </c>
      <c r="Y76" s="137"/>
      <c r="Z76" s="133">
        <f>SUM(D76:N76,X76)</f>
        <v>-931400</v>
      </c>
      <c r="AA76" s="138"/>
      <c r="AB76" s="133">
        <v>-76845</v>
      </c>
      <c r="AC76" s="138"/>
      <c r="AD76" s="133">
        <f>SUM(Z76:AB76)</f>
        <v>-1008245</v>
      </c>
    </row>
    <row r="77" spans="1:34" s="136" customFormat="1" ht="15" customHeight="1" x14ac:dyDescent="0.2">
      <c r="A77" s="130" t="s">
        <v>241</v>
      </c>
      <c r="B77" s="166"/>
      <c r="C77" s="166"/>
      <c r="D77" s="119">
        <f>SUM(D74:D76)</f>
        <v>1589200</v>
      </c>
      <c r="E77" s="138"/>
      <c r="F77" s="119">
        <f>SUM(F74:F76)</f>
        <v>30166103</v>
      </c>
      <c r="G77" s="138"/>
      <c r="H77" s="119">
        <f>SUM(H74:H76)</f>
        <v>305000</v>
      </c>
      <c r="I77" s="137"/>
      <c r="J77" s="119">
        <f>SUM(J74:J76)</f>
        <v>-2693617</v>
      </c>
      <c r="L77" s="119">
        <f>SUM(L74:L76)</f>
        <v>175822</v>
      </c>
      <c r="M77" s="138"/>
      <c r="N77" s="119">
        <f>SUM(N74:N76)</f>
        <v>44778733</v>
      </c>
      <c r="P77" s="119">
        <f>SUM(P74:P76)</f>
        <v>57533</v>
      </c>
      <c r="Q77" s="138"/>
      <c r="R77" s="119">
        <f>SUM(R74:R76)</f>
        <v>8828888</v>
      </c>
      <c r="S77" s="137"/>
      <c r="T77" s="119">
        <f>SUM(T74:T76)</f>
        <v>-154022</v>
      </c>
      <c r="U77" s="137"/>
      <c r="V77" s="119">
        <f>SUM(V74:V76)</f>
        <v>-171607</v>
      </c>
      <c r="W77" s="141"/>
      <c r="X77" s="119">
        <f>SUM(P77:W77)</f>
        <v>8560792</v>
      </c>
      <c r="Y77" s="137"/>
      <c r="Z77" s="119">
        <f>SUM(D77:N77,X77)</f>
        <v>82882033</v>
      </c>
      <c r="AA77" s="138"/>
      <c r="AB77" s="119">
        <f>SUM(AB74:AB76)</f>
        <v>3291345</v>
      </c>
      <c r="AC77" s="138"/>
      <c r="AD77" s="119">
        <f>SUM(Z77:AB77)</f>
        <v>86173378</v>
      </c>
    </row>
    <row r="78" spans="1:34" s="117" customFormat="1" ht="15" customHeight="1" x14ac:dyDescent="0.2">
      <c r="A78" s="125" t="s">
        <v>240</v>
      </c>
      <c r="B78" s="124"/>
      <c r="D78" s="129">
        <v>0</v>
      </c>
      <c r="E78" s="119"/>
      <c r="F78" s="129">
        <v>0</v>
      </c>
      <c r="G78" s="119"/>
      <c r="H78" s="129">
        <v>0</v>
      </c>
      <c r="I78" s="120"/>
      <c r="J78" s="129">
        <v>0</v>
      </c>
      <c r="L78" s="129">
        <v>0</v>
      </c>
      <c r="M78" s="119"/>
      <c r="N78" s="129">
        <v>3025869</v>
      </c>
      <c r="P78" s="129">
        <v>0</v>
      </c>
      <c r="Q78" s="119"/>
      <c r="R78" s="129">
        <v>0</v>
      </c>
      <c r="S78" s="120"/>
      <c r="T78" s="129">
        <v>0</v>
      </c>
      <c r="U78" s="120"/>
      <c r="V78" s="129">
        <v>0</v>
      </c>
      <c r="W78" s="119"/>
      <c r="X78" s="129">
        <f>SUM(P78:W78)</f>
        <v>0</v>
      </c>
      <c r="Y78" s="120"/>
      <c r="Z78" s="129">
        <f>SUM(D78:N78,X78)</f>
        <v>3025869</v>
      </c>
      <c r="AA78" s="119"/>
      <c r="AB78" s="129">
        <v>193924</v>
      </c>
      <c r="AC78" s="119"/>
      <c r="AD78" s="129">
        <f>SUM(Z78:AB78)</f>
        <v>3219793</v>
      </c>
    </row>
    <row r="79" spans="1:34" s="117" customFormat="1" ht="15" customHeight="1" x14ac:dyDescent="0.2">
      <c r="A79" s="125" t="s">
        <v>239</v>
      </c>
      <c r="B79" s="124"/>
      <c r="D79" s="127">
        <v>0</v>
      </c>
      <c r="E79" s="119"/>
      <c r="F79" s="127">
        <v>0</v>
      </c>
      <c r="G79" s="119"/>
      <c r="H79" s="127">
        <v>0</v>
      </c>
      <c r="I79" s="119"/>
      <c r="J79" s="127">
        <v>0</v>
      </c>
      <c r="K79" s="165"/>
      <c r="L79" s="127">
        <v>0</v>
      </c>
      <c r="M79" s="119"/>
      <c r="N79" s="127">
        <v>0</v>
      </c>
      <c r="O79" s="165"/>
      <c r="P79" s="127">
        <v>-11541</v>
      </c>
      <c r="Q79" s="119"/>
      <c r="R79" s="127">
        <v>0</v>
      </c>
      <c r="S79" s="119"/>
      <c r="T79" s="127">
        <v>40903</v>
      </c>
      <c r="U79" s="119"/>
      <c r="V79" s="127">
        <v>2449</v>
      </c>
      <c r="W79" s="119"/>
      <c r="X79" s="127">
        <f>SUM(P79:W79)</f>
        <v>31811</v>
      </c>
      <c r="Y79" s="119"/>
      <c r="Z79" s="127">
        <f>SUM(D79:N79,X79)</f>
        <v>31811</v>
      </c>
      <c r="AA79" s="119"/>
      <c r="AB79" s="127">
        <v>684</v>
      </c>
      <c r="AC79" s="119"/>
      <c r="AD79" s="127">
        <f>SUM(Z79:AB79)</f>
        <v>32495</v>
      </c>
    </row>
    <row r="80" spans="1:34" s="117" customFormat="1" ht="16.5" customHeight="1" x14ac:dyDescent="0.2">
      <c r="A80" s="125" t="s">
        <v>238</v>
      </c>
      <c r="B80" s="124"/>
      <c r="D80" s="164">
        <f>SUM(D78:D79)</f>
        <v>0</v>
      </c>
      <c r="E80" s="119"/>
      <c r="F80" s="164">
        <f>SUM(F78:F79)</f>
        <v>0</v>
      </c>
      <c r="G80" s="119"/>
      <c r="H80" s="164">
        <f>SUM(H78:H79)</f>
        <v>0</v>
      </c>
      <c r="I80" s="119"/>
      <c r="J80" s="164">
        <f>SUM(J78:J79)</f>
        <v>0</v>
      </c>
      <c r="L80" s="164">
        <f>SUM(L78:L79)</f>
        <v>0</v>
      </c>
      <c r="M80" s="119"/>
      <c r="N80" s="164">
        <f>SUM(N78:N79)</f>
        <v>3025869</v>
      </c>
      <c r="P80" s="164">
        <f>SUM(P78:P79)</f>
        <v>-11541</v>
      </c>
      <c r="Q80" s="119"/>
      <c r="R80" s="164">
        <f>SUM(R78:R79)</f>
        <v>0</v>
      </c>
      <c r="S80" s="119"/>
      <c r="T80" s="164">
        <f>SUM(T78:T79)</f>
        <v>40903</v>
      </c>
      <c r="U80" s="119"/>
      <c r="V80" s="164">
        <f>SUM(V78:V79)</f>
        <v>2449</v>
      </c>
      <c r="W80" s="119"/>
      <c r="X80" s="164">
        <f>SUM(X78:X79)</f>
        <v>31811</v>
      </c>
      <c r="Y80" s="119"/>
      <c r="Z80" s="164">
        <f>SUM(Z78:Z79)</f>
        <v>3057680</v>
      </c>
      <c r="AA80" s="119"/>
      <c r="AB80" s="164">
        <f>SUM(AB78:AB79)</f>
        <v>194608</v>
      </c>
      <c r="AC80" s="119"/>
      <c r="AD80" s="164">
        <f>SUM(AD78:AD79)</f>
        <v>3252288</v>
      </c>
    </row>
    <row r="81" spans="1:30" s="117" customFormat="1" ht="15" customHeight="1" x14ac:dyDescent="0.2">
      <c r="A81" s="125" t="s">
        <v>237</v>
      </c>
      <c r="B81" s="124"/>
      <c r="D81" s="119">
        <v>0</v>
      </c>
      <c r="E81" s="119"/>
      <c r="F81" s="119">
        <v>0</v>
      </c>
      <c r="G81" s="119"/>
      <c r="H81" s="119">
        <v>0</v>
      </c>
      <c r="I81" s="119"/>
      <c r="J81" s="119">
        <v>0</v>
      </c>
      <c r="L81" s="119">
        <v>0</v>
      </c>
      <c r="M81" s="119"/>
      <c r="N81" s="119">
        <v>-4767560</v>
      </c>
      <c r="P81" s="119">
        <v>0</v>
      </c>
      <c r="Q81" s="119"/>
      <c r="R81" s="119">
        <v>0</v>
      </c>
      <c r="S81" s="119"/>
      <c r="T81" s="119">
        <v>0</v>
      </c>
      <c r="U81" s="119"/>
      <c r="V81" s="119">
        <v>0</v>
      </c>
      <c r="W81" s="119"/>
      <c r="X81" s="119">
        <f>SUM(P81:W81)</f>
        <v>0</v>
      </c>
      <c r="Y81" s="119"/>
      <c r="Z81" s="119">
        <f>SUM(D81:N81,X81)</f>
        <v>-4767560</v>
      </c>
      <c r="AA81" s="119"/>
      <c r="AB81" s="119">
        <v>0</v>
      </c>
      <c r="AC81" s="119"/>
      <c r="AD81" s="119">
        <f>SUM(Z81:AB81)</f>
        <v>-4767560</v>
      </c>
    </row>
    <row r="82" spans="1:30" s="117" customFormat="1" ht="15" customHeight="1" x14ac:dyDescent="0.2">
      <c r="A82" s="125" t="s">
        <v>280</v>
      </c>
      <c r="B82" s="124"/>
      <c r="D82" s="119"/>
      <c r="E82" s="119"/>
      <c r="F82" s="119"/>
      <c r="G82" s="119"/>
      <c r="H82" s="119"/>
      <c r="I82" s="119"/>
      <c r="J82" s="119"/>
      <c r="L82" s="119"/>
      <c r="M82" s="119"/>
      <c r="N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  <c r="AA82" s="119"/>
      <c r="AB82" s="119"/>
      <c r="AC82" s="119"/>
      <c r="AD82" s="119"/>
    </row>
    <row r="83" spans="1:30" s="117" customFormat="1" ht="15" customHeight="1" x14ac:dyDescent="0.2">
      <c r="A83" s="125" t="s">
        <v>279</v>
      </c>
      <c r="B83" s="124"/>
      <c r="D83" s="119">
        <v>0</v>
      </c>
      <c r="E83" s="119"/>
      <c r="F83" s="119">
        <v>0</v>
      </c>
      <c r="G83" s="119"/>
      <c r="H83" s="119">
        <v>0</v>
      </c>
      <c r="I83" s="119"/>
      <c r="J83" s="119">
        <v>0</v>
      </c>
      <c r="L83" s="119">
        <v>0</v>
      </c>
      <c r="M83" s="119"/>
      <c r="N83" s="119">
        <v>-3700</v>
      </c>
      <c r="P83" s="119">
        <v>0</v>
      </c>
      <c r="Q83" s="119"/>
      <c r="R83" s="119">
        <v>0</v>
      </c>
      <c r="S83" s="119"/>
      <c r="T83" s="119">
        <v>0</v>
      </c>
      <c r="U83" s="119"/>
      <c r="V83" s="119">
        <v>0</v>
      </c>
      <c r="W83" s="119"/>
      <c r="X83" s="119">
        <f>SUM(P83:W83)</f>
        <v>0</v>
      </c>
      <c r="Y83" s="119"/>
      <c r="Z83" s="119">
        <f>SUM(D83:N83,X83)</f>
        <v>-3700</v>
      </c>
      <c r="AA83" s="119"/>
      <c r="AB83" s="119">
        <v>0</v>
      </c>
      <c r="AC83" s="119"/>
      <c r="AD83" s="119">
        <f>SUM(Z83:AB83)</f>
        <v>-3700</v>
      </c>
    </row>
    <row r="84" spans="1:30" s="117" customFormat="1" ht="15" customHeight="1" x14ac:dyDescent="0.2">
      <c r="A84" s="125" t="s">
        <v>278</v>
      </c>
      <c r="B84" s="124"/>
      <c r="D84" s="119"/>
      <c r="E84" s="119"/>
      <c r="F84" s="119"/>
      <c r="G84" s="119"/>
      <c r="H84" s="119"/>
      <c r="I84" s="119"/>
      <c r="J84" s="119"/>
      <c r="L84" s="119"/>
      <c r="M84" s="119"/>
      <c r="N84" s="119"/>
      <c r="P84" s="119"/>
      <c r="Q84" s="119"/>
      <c r="R84" s="119"/>
      <c r="S84" s="119"/>
      <c r="T84" s="119"/>
      <c r="U84" s="119"/>
      <c r="V84" s="119"/>
      <c r="W84" s="119"/>
      <c r="X84" s="119"/>
      <c r="Y84" s="119"/>
      <c r="Z84" s="119"/>
      <c r="AA84" s="119"/>
      <c r="AB84" s="119"/>
      <c r="AC84" s="119"/>
      <c r="AD84" s="119"/>
    </row>
    <row r="85" spans="1:30" s="117" customFormat="1" ht="15" customHeight="1" x14ac:dyDescent="0.2">
      <c r="A85" s="163" t="s">
        <v>277</v>
      </c>
      <c r="B85" s="124"/>
      <c r="D85" s="119">
        <v>0</v>
      </c>
      <c r="E85" s="119"/>
      <c r="F85" s="119">
        <v>0</v>
      </c>
      <c r="G85" s="119"/>
      <c r="H85" s="119">
        <v>0</v>
      </c>
      <c r="I85" s="119"/>
      <c r="J85" s="119">
        <v>-6860</v>
      </c>
      <c r="L85" s="119">
        <v>0</v>
      </c>
      <c r="M85" s="119"/>
      <c r="N85" s="119">
        <v>0</v>
      </c>
      <c r="P85" s="119">
        <v>0</v>
      </c>
      <c r="Q85" s="119"/>
      <c r="R85" s="119">
        <v>0</v>
      </c>
      <c r="S85" s="119"/>
      <c r="T85" s="119">
        <v>0</v>
      </c>
      <c r="U85" s="119"/>
      <c r="V85" s="119">
        <v>0</v>
      </c>
      <c r="W85" s="119"/>
      <c r="X85" s="119">
        <f>SUM(P85:W85)</f>
        <v>0</v>
      </c>
      <c r="Y85" s="119"/>
      <c r="Z85" s="119">
        <f>SUM(D85:N85,X85)</f>
        <v>-6860</v>
      </c>
      <c r="AA85" s="119"/>
      <c r="AB85" s="119">
        <v>-3065</v>
      </c>
      <c r="AC85" s="119"/>
      <c r="AD85" s="119">
        <f>SUM(Z85:AB85)</f>
        <v>-9925</v>
      </c>
    </row>
    <row r="86" spans="1:30" s="117" customFormat="1" ht="15" customHeight="1" x14ac:dyDescent="0.2">
      <c r="A86" s="125" t="s">
        <v>276</v>
      </c>
      <c r="B86" s="124"/>
      <c r="D86" s="119">
        <v>0</v>
      </c>
      <c r="E86" s="119"/>
      <c r="F86" s="119">
        <v>0</v>
      </c>
      <c r="G86" s="119"/>
      <c r="H86" s="119">
        <v>0</v>
      </c>
      <c r="I86" s="120"/>
      <c r="J86" s="119">
        <v>0</v>
      </c>
      <c r="L86" s="119">
        <v>0</v>
      </c>
      <c r="M86" s="119"/>
      <c r="N86" s="119">
        <v>0</v>
      </c>
      <c r="P86" s="119">
        <v>0</v>
      </c>
      <c r="Q86" s="119"/>
      <c r="R86" s="119">
        <v>0</v>
      </c>
      <c r="S86" s="120"/>
      <c r="T86" s="119">
        <v>0</v>
      </c>
      <c r="U86" s="120"/>
      <c r="V86" s="119">
        <v>0</v>
      </c>
      <c r="W86" s="119"/>
      <c r="X86" s="119">
        <f>SUM(P86:W86)</f>
        <v>0</v>
      </c>
      <c r="Y86" s="120"/>
      <c r="Z86" s="119">
        <f>SUM(D86:N86,X86)</f>
        <v>0</v>
      </c>
      <c r="AA86" s="119"/>
      <c r="AB86" s="119">
        <v>-235355</v>
      </c>
      <c r="AC86" s="119"/>
      <c r="AD86" s="119">
        <f>SUM(Z86:AB86)</f>
        <v>-235355</v>
      </c>
    </row>
    <row r="87" spans="1:30" s="117" customFormat="1" ht="15" customHeight="1" thickBot="1" x14ac:dyDescent="0.25">
      <c r="A87" s="122" t="s">
        <v>236</v>
      </c>
      <c r="B87" s="124"/>
      <c r="D87" s="123">
        <f>SUM(D77:D86)-D80</f>
        <v>1589200</v>
      </c>
      <c r="E87" s="119"/>
      <c r="F87" s="123">
        <f>SUM(F77:F86)-F80</f>
        <v>30166103</v>
      </c>
      <c r="G87" s="119"/>
      <c r="H87" s="123">
        <f>SUM(H77:H86)-H80</f>
        <v>305000</v>
      </c>
      <c r="I87" s="120"/>
      <c r="J87" s="123">
        <f>SUM(J77:J86)-J80</f>
        <v>-2700477</v>
      </c>
      <c r="L87" s="123">
        <f>SUM(L77:L86)-L80</f>
        <v>175822</v>
      </c>
      <c r="M87" s="119"/>
      <c r="N87" s="123">
        <f>SUM(N77:N86)-N80</f>
        <v>43033342</v>
      </c>
      <c r="P87" s="123">
        <f>SUM(P77:P86)-P80</f>
        <v>45992</v>
      </c>
      <c r="Q87" s="119"/>
      <c r="R87" s="123">
        <f>SUM(R77:R86)-R80</f>
        <v>8828888</v>
      </c>
      <c r="S87" s="120"/>
      <c r="T87" s="123">
        <f>SUM(T77:T86)-T80</f>
        <v>-113119</v>
      </c>
      <c r="U87" s="120"/>
      <c r="V87" s="123">
        <f>SUM(V77:V86)-V80</f>
        <v>-169158</v>
      </c>
      <c r="W87" s="119"/>
      <c r="X87" s="123">
        <f>SUM(X77:X86)-X80</f>
        <v>8592603</v>
      </c>
      <c r="Y87" s="120"/>
      <c r="Z87" s="123">
        <f>SUM(Z77:Z86)-Z80</f>
        <v>81161593</v>
      </c>
      <c r="AA87" s="119"/>
      <c r="AB87" s="123">
        <f>SUM(AB77:AB86)-AB80</f>
        <v>3247533</v>
      </c>
      <c r="AC87" s="119"/>
      <c r="AD87" s="123">
        <f>SUM(AD77:AD86)-AD80</f>
        <v>84409126</v>
      </c>
    </row>
    <row r="88" spans="1:30" ht="15" customHeight="1" thickTop="1" x14ac:dyDescent="0.2">
      <c r="B88" s="115"/>
      <c r="C88" s="115"/>
      <c r="AB88" s="114"/>
      <c r="AC88" s="114"/>
    </row>
    <row r="89" spans="1:30" ht="15" customHeight="1" x14ac:dyDescent="0.2">
      <c r="A89" s="117" t="s">
        <v>1</v>
      </c>
      <c r="B89" s="115"/>
      <c r="C89" s="115"/>
      <c r="AB89" s="114"/>
      <c r="AC89" s="114"/>
    </row>
    <row r="90" spans="1:30" ht="15" customHeight="1" x14ac:dyDescent="0.2">
      <c r="A90" s="117"/>
      <c r="B90" s="115"/>
      <c r="C90" s="115"/>
      <c r="AB90" s="114"/>
      <c r="AC90" s="114"/>
    </row>
    <row r="91" spans="1:30" ht="15" customHeight="1" x14ac:dyDescent="0.2">
      <c r="A91" s="117"/>
      <c r="B91" s="115"/>
      <c r="C91" s="115"/>
      <c r="AB91" s="114"/>
      <c r="AC91" s="114"/>
    </row>
    <row r="92" spans="1:30" ht="15" customHeight="1" x14ac:dyDescent="0.2">
      <c r="A92" s="117"/>
      <c r="B92" s="115"/>
      <c r="C92" s="115"/>
      <c r="AB92" s="114"/>
      <c r="AC92" s="114"/>
    </row>
    <row r="93" spans="1:30" ht="15" customHeight="1" x14ac:dyDescent="0.2">
      <c r="A93" s="117"/>
      <c r="B93" s="115"/>
      <c r="C93" s="115"/>
      <c r="AB93" s="114"/>
      <c r="AC93" s="114"/>
    </row>
    <row r="94" spans="1:30" ht="15" customHeight="1" x14ac:dyDescent="0.2">
      <c r="A94" s="117"/>
      <c r="B94" s="115"/>
      <c r="C94" s="115"/>
      <c r="AB94" s="114"/>
      <c r="AC94" s="114"/>
    </row>
    <row r="95" spans="1:30" ht="15" customHeight="1" x14ac:dyDescent="0.2">
      <c r="A95" s="117"/>
      <c r="B95" s="115"/>
      <c r="C95" s="115"/>
      <c r="AB95" s="114"/>
      <c r="AC95" s="114"/>
    </row>
    <row r="96" spans="1:30" ht="15" customHeight="1" x14ac:dyDescent="0.2">
      <c r="A96" s="117"/>
      <c r="B96" s="115"/>
      <c r="C96" s="115"/>
    </row>
    <row r="97" spans="1:32" ht="15" customHeight="1" x14ac:dyDescent="0.2">
      <c r="A97" s="117"/>
      <c r="B97" s="115"/>
      <c r="C97" s="115"/>
    </row>
    <row r="98" spans="1:32" ht="15" customHeight="1" x14ac:dyDescent="0.2">
      <c r="A98" s="117"/>
      <c r="B98" s="115"/>
      <c r="C98" s="115"/>
    </row>
    <row r="99" spans="1:32" ht="15" customHeight="1" x14ac:dyDescent="0.2">
      <c r="A99" s="117"/>
      <c r="B99" s="115"/>
      <c r="C99" s="115"/>
    </row>
    <row r="100" spans="1:32" ht="15" customHeight="1" x14ac:dyDescent="0.2">
      <c r="A100" s="117"/>
      <c r="B100" s="115"/>
      <c r="C100" s="115"/>
    </row>
    <row r="101" spans="1:32" ht="15" customHeight="1" x14ac:dyDescent="0.2">
      <c r="A101" s="117"/>
      <c r="B101" s="115"/>
      <c r="C101" s="115"/>
    </row>
    <row r="102" spans="1:32" ht="15" customHeight="1" x14ac:dyDescent="0.2">
      <c r="A102" s="117"/>
      <c r="B102" s="115"/>
      <c r="C102" s="115"/>
    </row>
    <row r="103" spans="1:32" ht="15" customHeight="1" x14ac:dyDescent="0.2">
      <c r="A103" s="117"/>
      <c r="B103" s="115"/>
      <c r="C103" s="115"/>
    </row>
    <row r="104" spans="1:32" ht="15" customHeight="1" x14ac:dyDescent="0.2">
      <c r="A104" s="117"/>
      <c r="B104" s="115"/>
      <c r="C104" s="115"/>
    </row>
    <row r="105" spans="1:32" ht="15" customHeight="1" x14ac:dyDescent="0.2">
      <c r="A105" s="117"/>
      <c r="B105" s="115"/>
      <c r="C105" s="115"/>
    </row>
    <row r="106" spans="1:32" ht="15" customHeight="1" x14ac:dyDescent="0.2">
      <c r="A106" s="117"/>
      <c r="B106" s="115"/>
      <c r="C106" s="115"/>
    </row>
    <row r="107" spans="1:32" ht="15" customHeight="1" x14ac:dyDescent="0.2">
      <c r="A107" s="117"/>
      <c r="B107" s="115"/>
      <c r="C107" s="115"/>
    </row>
    <row r="108" spans="1:32" ht="15" customHeight="1" x14ac:dyDescent="0.2">
      <c r="A108" s="117"/>
      <c r="B108" s="115"/>
      <c r="C108" s="115"/>
    </row>
    <row r="109" spans="1:32" ht="15" customHeight="1" x14ac:dyDescent="0.2">
      <c r="A109" s="117"/>
      <c r="B109" s="115"/>
      <c r="C109" s="115"/>
    </row>
    <row r="110" spans="1:32" ht="15" customHeight="1" x14ac:dyDescent="0.2">
      <c r="A110" s="117"/>
      <c r="B110" s="115"/>
      <c r="C110" s="115"/>
      <c r="AD110" s="117"/>
      <c r="AF110" s="114">
        <v>9</v>
      </c>
    </row>
    <row r="111" spans="1:32" s="160" customFormat="1" ht="15" customHeight="1" x14ac:dyDescent="0.2">
      <c r="C111" s="161"/>
      <c r="D111" s="161"/>
      <c r="E111" s="161"/>
      <c r="F111" s="161"/>
      <c r="G111" s="122"/>
      <c r="H111" s="122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62"/>
      <c r="AA111" s="122"/>
      <c r="AB111" s="122"/>
      <c r="AC111" s="122"/>
      <c r="AD111" s="122"/>
      <c r="AE111" s="122"/>
      <c r="AF111" s="122"/>
    </row>
    <row r="112" spans="1:32" s="160" customFormat="1" ht="15" customHeight="1" x14ac:dyDescent="0.2">
      <c r="B112" s="161" t="s">
        <v>31</v>
      </c>
      <c r="C112" s="161"/>
      <c r="D112" s="161"/>
      <c r="E112" s="161"/>
      <c r="F112" s="161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  <c r="AB112" s="159" t="s">
        <v>123</v>
      </c>
      <c r="AC112" s="122"/>
      <c r="AD112" s="122"/>
      <c r="AE112" s="122"/>
      <c r="AF112" s="122"/>
    </row>
    <row r="113" spans="2:32" s="160" customFormat="1" ht="15" customHeight="1" x14ac:dyDescent="0.2">
      <c r="B113" s="122" t="s">
        <v>275</v>
      </c>
      <c r="C113" s="122"/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  <c r="AA113" s="122"/>
      <c r="AB113" s="122"/>
      <c r="AC113" s="122"/>
      <c r="AD113" s="122"/>
      <c r="AE113" s="122"/>
      <c r="AF113" s="122"/>
    </row>
    <row r="114" spans="2:32" s="160" customFormat="1" ht="15" customHeight="1" x14ac:dyDescent="0.2">
      <c r="B114" s="122" t="s">
        <v>121</v>
      </c>
      <c r="AF114" s="122"/>
    </row>
    <row r="115" spans="2:32" s="125" customFormat="1" ht="15" customHeight="1" x14ac:dyDescent="0.2">
      <c r="E115" s="150"/>
      <c r="F115" s="150"/>
      <c r="G115" s="150"/>
      <c r="H115" s="150"/>
      <c r="I115" s="150"/>
      <c r="J115" s="150"/>
      <c r="K115" s="150"/>
      <c r="L115" s="150"/>
      <c r="M115" s="150"/>
      <c r="N115" s="150"/>
      <c r="O115" s="150"/>
      <c r="P115" s="150"/>
      <c r="Q115" s="150"/>
      <c r="R115" s="150"/>
      <c r="S115" s="150"/>
      <c r="T115" s="150"/>
      <c r="U115" s="150"/>
      <c r="V115" s="150"/>
      <c r="W115" s="150"/>
      <c r="X115" s="150"/>
      <c r="Y115" s="150"/>
      <c r="AA115" s="150"/>
      <c r="AB115" s="159" t="s">
        <v>28</v>
      </c>
      <c r="AC115" s="150"/>
    </row>
    <row r="116" spans="2:32" s="136" customFormat="1" ht="15" customHeight="1" x14ac:dyDescent="0.2">
      <c r="C116" s="154"/>
      <c r="D116" s="154"/>
      <c r="E116" s="141"/>
      <c r="F116" s="141"/>
      <c r="H116" s="152"/>
      <c r="I116" s="152"/>
      <c r="J116" s="152"/>
      <c r="K116" s="152"/>
      <c r="L116" s="158" t="s">
        <v>26</v>
      </c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7"/>
      <c r="AC116" s="152"/>
      <c r="AD116" s="152"/>
    </row>
    <row r="117" spans="2:32" s="136" customFormat="1" ht="15" customHeight="1" x14ac:dyDescent="0.2">
      <c r="C117" s="154"/>
      <c r="D117" s="154"/>
      <c r="E117" s="141"/>
      <c r="F117" s="141"/>
      <c r="H117" s="152"/>
      <c r="I117" s="152"/>
      <c r="J117" s="152"/>
      <c r="K117" s="152"/>
      <c r="L117" s="141"/>
      <c r="M117" s="141"/>
      <c r="N117" s="141"/>
      <c r="O117" s="141"/>
      <c r="P117" s="141"/>
      <c r="Q117" s="141"/>
      <c r="R117" s="141"/>
      <c r="S117" s="141"/>
      <c r="T117" s="179" t="s">
        <v>274</v>
      </c>
      <c r="U117" s="179"/>
      <c r="V117" s="179"/>
      <c r="W117" s="179"/>
      <c r="X117" s="179"/>
      <c r="Y117" s="156"/>
      <c r="Z117" s="156"/>
      <c r="AA117" s="155"/>
      <c r="AB117" s="125"/>
      <c r="AC117" s="141"/>
    </row>
    <row r="118" spans="2:32" s="136" customFormat="1" ht="15" customHeight="1" x14ac:dyDescent="0.2">
      <c r="C118" s="154"/>
      <c r="D118" s="154"/>
      <c r="E118" s="141"/>
      <c r="F118" s="141"/>
      <c r="H118" s="152"/>
      <c r="I118" s="152"/>
      <c r="J118" s="152"/>
      <c r="K118" s="152"/>
      <c r="L118" s="141"/>
      <c r="M118" s="141"/>
      <c r="N118" s="141"/>
      <c r="O118" s="141"/>
      <c r="P118" s="141"/>
      <c r="Q118" s="141"/>
      <c r="R118" s="141"/>
      <c r="S118" s="141"/>
      <c r="T118" s="179" t="s">
        <v>273</v>
      </c>
      <c r="U118" s="179"/>
      <c r="V118" s="179"/>
      <c r="W118" s="141"/>
      <c r="X118" s="141"/>
      <c r="Y118" s="153"/>
      <c r="Z118" s="153"/>
      <c r="AA118" s="152"/>
      <c r="AB118" s="125"/>
      <c r="AC118" s="141"/>
    </row>
    <row r="119" spans="2:32" s="136" customFormat="1" ht="15" customHeight="1" x14ac:dyDescent="0.2">
      <c r="E119" s="150"/>
      <c r="F119" s="150"/>
      <c r="G119" s="150"/>
      <c r="H119" s="150"/>
      <c r="I119" s="138"/>
      <c r="J119" s="138"/>
      <c r="K119" s="138"/>
      <c r="O119" s="150"/>
      <c r="P119" s="144"/>
      <c r="Q119" s="144" t="s">
        <v>9</v>
      </c>
      <c r="R119" s="144"/>
      <c r="T119" s="151" t="s">
        <v>272</v>
      </c>
      <c r="U119" s="150"/>
      <c r="V119" s="150"/>
      <c r="W119" s="150"/>
      <c r="X119" s="137" t="s">
        <v>271</v>
      </c>
      <c r="Y119" s="150"/>
      <c r="Z119" s="148" t="s">
        <v>270</v>
      </c>
      <c r="AA119" s="141"/>
      <c r="AB119" s="141"/>
      <c r="AC119" s="137"/>
    </row>
    <row r="120" spans="2:32" s="136" customFormat="1" ht="15" customHeight="1" x14ac:dyDescent="0.2">
      <c r="J120" s="138"/>
      <c r="K120" s="138"/>
      <c r="L120" s="140" t="s">
        <v>269</v>
      </c>
      <c r="M120" s="138"/>
      <c r="N120" s="138"/>
      <c r="O120" s="138"/>
      <c r="P120" s="140" t="s">
        <v>268</v>
      </c>
      <c r="T120" s="136" t="s">
        <v>267</v>
      </c>
      <c r="U120" s="138"/>
      <c r="V120" s="138" t="s">
        <v>266</v>
      </c>
      <c r="W120" s="138"/>
      <c r="X120" s="141" t="s">
        <v>265</v>
      </c>
      <c r="Y120" s="138"/>
      <c r="Z120" s="148" t="s">
        <v>264</v>
      </c>
      <c r="AA120" s="137"/>
      <c r="AB120" s="140" t="s">
        <v>263</v>
      </c>
      <c r="AC120" s="137"/>
    </row>
    <row r="121" spans="2:32" s="136" customFormat="1" ht="15" customHeight="1" x14ac:dyDescent="0.2">
      <c r="J121" s="138"/>
      <c r="K121" s="138"/>
      <c r="L121" s="140" t="s">
        <v>262</v>
      </c>
      <c r="M121" s="138"/>
      <c r="N121" s="140" t="s">
        <v>261</v>
      </c>
      <c r="O121" s="138"/>
      <c r="P121" s="136" t="s">
        <v>260</v>
      </c>
      <c r="Q121" s="138"/>
      <c r="R121" s="140"/>
      <c r="T121" s="136" t="s">
        <v>259</v>
      </c>
      <c r="U121" s="138"/>
      <c r="V121" s="140" t="s">
        <v>258</v>
      </c>
      <c r="W121" s="140"/>
      <c r="X121" s="149" t="s">
        <v>257</v>
      </c>
      <c r="Y121" s="140"/>
      <c r="Z121" s="148" t="s">
        <v>256</v>
      </c>
      <c r="AA121" s="137"/>
      <c r="AB121" s="140" t="s">
        <v>256</v>
      </c>
      <c r="AC121" s="137"/>
    </row>
    <row r="122" spans="2:32" s="136" customFormat="1" ht="15" customHeight="1" x14ac:dyDescent="0.25">
      <c r="J122" s="143"/>
      <c r="K122" s="138"/>
      <c r="L122" s="144" t="s">
        <v>255</v>
      </c>
      <c r="M122" s="138"/>
      <c r="N122" s="144" t="s">
        <v>254</v>
      </c>
      <c r="O122" s="138"/>
      <c r="P122" s="144" t="s">
        <v>253</v>
      </c>
      <c r="Q122" s="138"/>
      <c r="R122" s="144" t="s">
        <v>252</v>
      </c>
      <c r="T122" s="147" t="s">
        <v>251</v>
      </c>
      <c r="U122" s="138"/>
      <c r="V122" s="144" t="s">
        <v>250</v>
      </c>
      <c r="W122" s="140"/>
      <c r="X122" s="146" t="s">
        <v>249</v>
      </c>
      <c r="Y122" s="140"/>
      <c r="Z122" s="145" t="s">
        <v>248</v>
      </c>
      <c r="AA122" s="137"/>
      <c r="AB122" s="144" t="s">
        <v>248</v>
      </c>
      <c r="AC122" s="137"/>
    </row>
    <row r="123" spans="2:32" s="136" customFormat="1" ht="15" customHeight="1" x14ac:dyDescent="0.25">
      <c r="J123" s="143"/>
      <c r="K123" s="138"/>
      <c r="L123" s="138"/>
      <c r="M123" s="138"/>
      <c r="N123" s="138"/>
      <c r="O123" s="138"/>
      <c r="P123" s="138"/>
      <c r="Q123" s="138"/>
      <c r="R123" s="138"/>
      <c r="T123" s="142"/>
      <c r="U123" s="138"/>
      <c r="V123" s="138"/>
      <c r="W123" s="140"/>
      <c r="X123" s="141"/>
      <c r="Y123" s="140"/>
      <c r="Z123" s="139"/>
      <c r="AA123" s="137"/>
      <c r="AB123" s="138"/>
      <c r="AC123" s="137"/>
    </row>
    <row r="124" spans="2:32" s="117" customFormat="1" ht="15" customHeight="1" x14ac:dyDescent="0.2">
      <c r="B124" s="130" t="s">
        <v>247</v>
      </c>
      <c r="C124" s="121"/>
      <c r="D124" s="121"/>
      <c r="J124" s="119"/>
      <c r="K124" s="119"/>
      <c r="L124" s="119">
        <v>1566896</v>
      </c>
      <c r="M124" s="119"/>
      <c r="N124" s="119">
        <v>24678143</v>
      </c>
      <c r="O124" s="119"/>
      <c r="P124" s="119">
        <v>175822</v>
      </c>
      <c r="Q124" s="119"/>
      <c r="R124" s="119">
        <v>8881694</v>
      </c>
      <c r="T124" s="119">
        <v>137286</v>
      </c>
      <c r="U124" s="119"/>
      <c r="V124" s="119">
        <v>2083944</v>
      </c>
      <c r="W124" s="120"/>
      <c r="X124" s="119">
        <v>274847</v>
      </c>
      <c r="Y124" s="120"/>
      <c r="Z124" s="119">
        <f>SUM(T124:X124)</f>
        <v>2496077</v>
      </c>
      <c r="AA124" s="120"/>
      <c r="AB124" s="119">
        <f>SUM(L124:R124,Z124)</f>
        <v>37798632</v>
      </c>
      <c r="AC124" s="118"/>
    </row>
    <row r="125" spans="2:32" s="117" customFormat="1" ht="15" customHeight="1" x14ac:dyDescent="0.2">
      <c r="B125" s="125" t="s">
        <v>246</v>
      </c>
      <c r="C125" s="121"/>
      <c r="D125" s="121"/>
      <c r="J125" s="119"/>
      <c r="K125" s="119"/>
      <c r="L125" s="119">
        <v>1820</v>
      </c>
      <c r="M125" s="119"/>
      <c r="N125" s="119">
        <v>439280</v>
      </c>
      <c r="O125" s="119"/>
      <c r="P125" s="119">
        <v>0</v>
      </c>
      <c r="Q125" s="119"/>
      <c r="R125" s="119">
        <v>0</v>
      </c>
      <c r="T125" s="119">
        <v>0</v>
      </c>
      <c r="U125" s="119"/>
      <c r="V125" s="119">
        <v>0</v>
      </c>
      <c r="W125" s="120"/>
      <c r="X125" s="119">
        <v>-22426</v>
      </c>
      <c r="Y125" s="120"/>
      <c r="Z125" s="119">
        <f>SUM(T125:X125)</f>
        <v>-22426</v>
      </c>
      <c r="AA125" s="120"/>
      <c r="AB125" s="119">
        <f>SUM(L125:R125,Z125)</f>
        <v>418674</v>
      </c>
      <c r="AC125" s="118"/>
    </row>
    <row r="126" spans="2:32" s="117" customFormat="1" ht="15" customHeight="1" x14ac:dyDescent="0.2">
      <c r="B126" s="125" t="s">
        <v>240</v>
      </c>
      <c r="C126" s="124"/>
      <c r="L126" s="129">
        <v>0</v>
      </c>
      <c r="M126" s="119"/>
      <c r="N126" s="129">
        <v>0</v>
      </c>
      <c r="O126" s="119"/>
      <c r="P126" s="129">
        <v>0</v>
      </c>
      <c r="Q126" s="119"/>
      <c r="R126" s="129">
        <v>14950926</v>
      </c>
      <c r="T126" s="129">
        <v>0</v>
      </c>
      <c r="U126" s="119"/>
      <c r="V126" s="129">
        <v>0</v>
      </c>
      <c r="W126" s="119"/>
      <c r="X126" s="129">
        <v>0</v>
      </c>
      <c r="Y126" s="119"/>
      <c r="Z126" s="129">
        <f>SUM(T126:X126)</f>
        <v>0</v>
      </c>
      <c r="AA126" s="119"/>
      <c r="AB126" s="129">
        <f>SUM(L126:R126,Z126)</f>
        <v>14950926</v>
      </c>
      <c r="AC126" s="118"/>
    </row>
    <row r="127" spans="2:32" s="117" customFormat="1" ht="15" customHeight="1" x14ac:dyDescent="0.2">
      <c r="B127" s="125" t="s">
        <v>239</v>
      </c>
      <c r="C127" s="124"/>
      <c r="L127" s="127">
        <v>0</v>
      </c>
      <c r="M127" s="119"/>
      <c r="N127" s="127">
        <v>0</v>
      </c>
      <c r="O127" s="128"/>
      <c r="P127" s="127">
        <v>0</v>
      </c>
      <c r="Q127" s="128"/>
      <c r="R127" s="127">
        <v>0</v>
      </c>
      <c r="T127" s="127">
        <v>-496</v>
      </c>
      <c r="U127" s="128"/>
      <c r="V127" s="127">
        <v>0</v>
      </c>
      <c r="W127" s="119"/>
      <c r="X127" s="127">
        <v>0</v>
      </c>
      <c r="Y127" s="119"/>
      <c r="Z127" s="127">
        <f>SUM(T127:X127)</f>
        <v>-496</v>
      </c>
      <c r="AA127" s="119"/>
      <c r="AB127" s="127">
        <f>SUM(L127:R127,Z127)</f>
        <v>-496</v>
      </c>
      <c r="AC127" s="118"/>
    </row>
    <row r="128" spans="2:32" s="117" customFormat="1" ht="15" customHeight="1" x14ac:dyDescent="0.2">
      <c r="B128" s="125" t="s">
        <v>238</v>
      </c>
      <c r="C128" s="124"/>
      <c r="L128" s="119">
        <f>SUM(L126:L127)</f>
        <v>0</v>
      </c>
      <c r="M128" s="119"/>
      <c r="N128" s="119">
        <f>SUM(N126:N127)</f>
        <v>0</v>
      </c>
      <c r="O128" s="119"/>
      <c r="P128" s="119">
        <f>SUM(P126:P127)</f>
        <v>0</v>
      </c>
      <c r="Q128" s="119"/>
      <c r="R128" s="119">
        <f>SUM(R126:R127)</f>
        <v>14950926</v>
      </c>
      <c r="T128" s="119">
        <f>SUM(T126:T127)</f>
        <v>-496</v>
      </c>
      <c r="U128" s="119"/>
      <c r="V128" s="119">
        <f>SUM(V126:V127)</f>
        <v>0</v>
      </c>
      <c r="W128" s="119"/>
      <c r="X128" s="119">
        <f>SUM(X126:X127)</f>
        <v>0</v>
      </c>
      <c r="Y128" s="119"/>
      <c r="Z128" s="119">
        <f>SUM(Z126:Z127)</f>
        <v>-496</v>
      </c>
      <c r="AA128" s="119"/>
      <c r="AB128" s="119">
        <f>SUM(AB126:AB127)</f>
        <v>14950430</v>
      </c>
      <c r="AC128" s="118"/>
    </row>
    <row r="129" spans="2:34" s="117" customFormat="1" ht="15" customHeight="1" x14ac:dyDescent="0.2">
      <c r="B129" s="125" t="s">
        <v>237</v>
      </c>
      <c r="C129" s="124"/>
      <c r="L129" s="119">
        <v>0</v>
      </c>
      <c r="M129" s="119"/>
      <c r="N129" s="119">
        <v>0</v>
      </c>
      <c r="O129" s="119"/>
      <c r="P129" s="119">
        <v>0</v>
      </c>
      <c r="Q129" s="119"/>
      <c r="R129" s="119">
        <v>-2977081</v>
      </c>
      <c r="T129" s="119">
        <v>0</v>
      </c>
      <c r="U129" s="119"/>
      <c r="V129" s="119">
        <v>0</v>
      </c>
      <c r="W129" s="119"/>
      <c r="X129" s="119">
        <v>0</v>
      </c>
      <c r="Y129" s="119"/>
      <c r="Z129" s="119">
        <f>SUM(T129:X129)</f>
        <v>0</v>
      </c>
      <c r="AA129" s="119"/>
      <c r="AB129" s="133">
        <f>SUM(L129:R129,Z129)</f>
        <v>-2977081</v>
      </c>
      <c r="AC129" s="118"/>
    </row>
    <row r="130" spans="2:34" s="117" customFormat="1" ht="15" customHeight="1" thickBot="1" x14ac:dyDescent="0.25">
      <c r="B130" s="122" t="s">
        <v>245</v>
      </c>
      <c r="C130" s="121"/>
      <c r="D130" s="121"/>
      <c r="J130" s="119"/>
      <c r="K130" s="119"/>
      <c r="L130" s="123">
        <f>SUM(L124:L129)-L128</f>
        <v>1568716</v>
      </c>
      <c r="M130" s="119"/>
      <c r="N130" s="123">
        <f>SUM(N124:N129)-N128</f>
        <v>25117423</v>
      </c>
      <c r="O130" s="119"/>
      <c r="P130" s="123">
        <f>SUM(P124:P129)-P128</f>
        <v>175822</v>
      </c>
      <c r="Q130" s="119"/>
      <c r="R130" s="123">
        <f>SUM(R124:R129)-R128</f>
        <v>20855539</v>
      </c>
      <c r="T130" s="123">
        <f>SUM(T124:T129)-T128</f>
        <v>136790</v>
      </c>
      <c r="U130" s="119"/>
      <c r="V130" s="123">
        <f>SUM(V124:V129)-V128</f>
        <v>2083944</v>
      </c>
      <c r="W130" s="120"/>
      <c r="X130" s="123">
        <f>SUM(X124:X129)-X128</f>
        <v>252421</v>
      </c>
      <c r="Y130" s="120"/>
      <c r="Z130" s="123">
        <f>SUM(Z124:Z129)-Z128</f>
        <v>2473155</v>
      </c>
      <c r="AA130" s="120"/>
      <c r="AB130" s="123">
        <f>SUM(AB124:AB129)-AB128</f>
        <v>50190655</v>
      </c>
      <c r="AC130" s="118"/>
    </row>
    <row r="131" spans="2:34" ht="15" customHeight="1" thickTop="1" x14ac:dyDescent="0.2">
      <c r="C131" s="115"/>
      <c r="AE131" s="115"/>
      <c r="AF131" s="115"/>
      <c r="AG131" s="116"/>
    </row>
    <row r="132" spans="2:34" ht="15" customHeight="1" x14ac:dyDescent="0.2">
      <c r="C132" s="115"/>
      <c r="AE132" s="115"/>
      <c r="AF132" s="115"/>
      <c r="AG132" s="116"/>
    </row>
    <row r="133" spans="2:34" ht="15" customHeight="1" x14ac:dyDescent="0.2">
      <c r="C133" s="115"/>
      <c r="AE133" s="115"/>
      <c r="AF133" s="115"/>
      <c r="AG133" s="116"/>
    </row>
    <row r="134" spans="2:34" ht="15" customHeight="1" x14ac:dyDescent="0.2">
      <c r="B134" s="135" t="s">
        <v>244</v>
      </c>
      <c r="C134" s="115"/>
      <c r="L134" s="134">
        <v>1589200</v>
      </c>
      <c r="M134" s="132"/>
      <c r="N134" s="134">
        <v>30103179</v>
      </c>
      <c r="O134" s="132"/>
      <c r="P134" s="134">
        <v>175822</v>
      </c>
      <c r="Q134" s="132"/>
      <c r="R134" s="134">
        <v>18214812</v>
      </c>
      <c r="S134" s="132"/>
      <c r="T134" s="134">
        <v>70691</v>
      </c>
      <c r="U134" s="132"/>
      <c r="V134" s="134">
        <v>2083944</v>
      </c>
      <c r="W134" s="132"/>
      <c r="X134" s="119">
        <v>0</v>
      </c>
      <c r="Y134" s="132"/>
      <c r="Z134" s="134">
        <f>SUM(T134:X134)</f>
        <v>2154635</v>
      </c>
      <c r="AA134" s="132"/>
      <c r="AB134" s="134">
        <f>SUM(L134:R134,Z134)</f>
        <v>52237648</v>
      </c>
      <c r="AE134" s="115"/>
      <c r="AF134" s="115"/>
      <c r="AG134" s="116"/>
    </row>
    <row r="135" spans="2:34" ht="15" customHeight="1" x14ac:dyDescent="0.2">
      <c r="B135" s="114" t="s">
        <v>243</v>
      </c>
      <c r="C135" s="115"/>
      <c r="L135" s="134"/>
      <c r="M135" s="132"/>
      <c r="N135" s="134"/>
      <c r="O135" s="132"/>
      <c r="P135" s="134"/>
      <c r="Q135" s="132"/>
      <c r="R135" s="134"/>
      <c r="S135" s="132"/>
      <c r="T135" s="134"/>
      <c r="U135" s="132"/>
      <c r="V135" s="134"/>
      <c r="W135" s="132"/>
      <c r="X135" s="134"/>
      <c r="Y135" s="132"/>
      <c r="Z135" s="134"/>
      <c r="AA135" s="132"/>
      <c r="AB135" s="134"/>
      <c r="AE135" s="115"/>
      <c r="AF135" s="115"/>
      <c r="AG135" s="116"/>
    </row>
    <row r="136" spans="2:34" ht="15" customHeight="1" x14ac:dyDescent="0.2">
      <c r="B136" s="114" t="s">
        <v>242</v>
      </c>
      <c r="C136" s="115"/>
      <c r="L136" s="133">
        <v>0</v>
      </c>
      <c r="M136" s="132"/>
      <c r="N136" s="133">
        <v>0</v>
      </c>
      <c r="O136" s="132"/>
      <c r="P136" s="133">
        <v>0</v>
      </c>
      <c r="Q136" s="132"/>
      <c r="R136" s="131">
        <v>-33096</v>
      </c>
      <c r="S136" s="132"/>
      <c r="T136" s="133">
        <v>0</v>
      </c>
      <c r="U136" s="132"/>
      <c r="V136" s="133">
        <v>0</v>
      </c>
      <c r="W136" s="132"/>
      <c r="X136" s="133">
        <v>0</v>
      </c>
      <c r="Y136" s="132"/>
      <c r="Z136" s="131">
        <f>SUM(T136:X136)</f>
        <v>0</v>
      </c>
      <c r="AA136" s="132"/>
      <c r="AB136" s="131">
        <f>SUM(L136:R136,Z136)</f>
        <v>-33096</v>
      </c>
      <c r="AE136" s="115"/>
      <c r="AF136" s="115"/>
      <c r="AG136" s="116"/>
    </row>
    <row r="137" spans="2:34" s="117" customFormat="1" ht="15" customHeight="1" x14ac:dyDescent="0.2">
      <c r="B137" s="130" t="s">
        <v>241</v>
      </c>
      <c r="C137" s="121"/>
      <c r="D137" s="121"/>
      <c r="J137" s="119"/>
      <c r="K137" s="119"/>
      <c r="L137" s="119">
        <v>1589200</v>
      </c>
      <c r="M137" s="119"/>
      <c r="N137" s="119">
        <v>30103179</v>
      </c>
      <c r="O137" s="119"/>
      <c r="P137" s="119">
        <v>175822</v>
      </c>
      <c r="Q137" s="119"/>
      <c r="R137" s="119">
        <v>18181716</v>
      </c>
      <c r="T137" s="119">
        <v>70691</v>
      </c>
      <c r="U137" s="119"/>
      <c r="V137" s="119">
        <v>2083944</v>
      </c>
      <c r="W137" s="120"/>
      <c r="X137" s="119">
        <v>0</v>
      </c>
      <c r="Y137" s="120"/>
      <c r="Z137" s="119">
        <f>SUM(T137:X137)</f>
        <v>2154635</v>
      </c>
      <c r="AA137" s="120"/>
      <c r="AB137" s="119">
        <f>SUM(L137:R137,Z137)</f>
        <v>52204552</v>
      </c>
      <c r="AC137" s="118"/>
    </row>
    <row r="138" spans="2:34" s="117" customFormat="1" ht="15" customHeight="1" x14ac:dyDescent="0.2">
      <c r="B138" s="125" t="s">
        <v>240</v>
      </c>
      <c r="C138" s="124"/>
      <c r="L138" s="129">
        <v>0</v>
      </c>
      <c r="M138" s="119"/>
      <c r="N138" s="129">
        <v>0</v>
      </c>
      <c r="O138" s="119"/>
      <c r="P138" s="129">
        <v>0</v>
      </c>
      <c r="Q138" s="119"/>
      <c r="R138" s="129">
        <v>6141536</v>
      </c>
      <c r="T138" s="129">
        <v>0</v>
      </c>
      <c r="U138" s="119"/>
      <c r="V138" s="129">
        <v>0</v>
      </c>
      <c r="W138" s="119"/>
      <c r="X138" s="129">
        <v>0</v>
      </c>
      <c r="Y138" s="119"/>
      <c r="Z138" s="129">
        <f>SUM(T138:X138)</f>
        <v>0</v>
      </c>
      <c r="AA138" s="119"/>
      <c r="AB138" s="129">
        <f>SUM(L138:R138,Z138)</f>
        <v>6141536</v>
      </c>
      <c r="AC138" s="118"/>
    </row>
    <row r="139" spans="2:34" s="117" customFormat="1" ht="15" customHeight="1" x14ac:dyDescent="0.2">
      <c r="B139" s="125" t="s">
        <v>239</v>
      </c>
      <c r="C139" s="124"/>
      <c r="L139" s="127">
        <v>0</v>
      </c>
      <c r="M139" s="119"/>
      <c r="N139" s="127">
        <v>0</v>
      </c>
      <c r="O139" s="128"/>
      <c r="P139" s="127">
        <v>0</v>
      </c>
      <c r="Q139" s="128"/>
      <c r="R139" s="127">
        <v>0</v>
      </c>
      <c r="T139" s="127">
        <v>-11268</v>
      </c>
      <c r="U139" s="128"/>
      <c r="V139" s="127">
        <v>0</v>
      </c>
      <c r="W139" s="119"/>
      <c r="X139" s="127">
        <v>0</v>
      </c>
      <c r="Y139" s="119"/>
      <c r="Z139" s="126">
        <f>SUM(T139:X139)</f>
        <v>-11268</v>
      </c>
      <c r="AA139" s="119"/>
      <c r="AB139" s="126">
        <f>SUM(L139:R139,Z139)</f>
        <v>-11268</v>
      </c>
      <c r="AC139" s="118"/>
    </row>
    <row r="140" spans="2:34" s="117" customFormat="1" ht="15" customHeight="1" x14ac:dyDescent="0.2">
      <c r="B140" s="125" t="s">
        <v>238</v>
      </c>
      <c r="C140" s="124"/>
      <c r="L140" s="119">
        <f>SUM(L138:L139)</f>
        <v>0</v>
      </c>
      <c r="M140" s="119"/>
      <c r="N140" s="119">
        <f>SUM(N138:N139)</f>
        <v>0</v>
      </c>
      <c r="O140" s="119"/>
      <c r="P140" s="119">
        <f>SUM(P138:P139)</f>
        <v>0</v>
      </c>
      <c r="Q140" s="119"/>
      <c r="R140" s="119">
        <f>SUM(R138:R139)</f>
        <v>6141536</v>
      </c>
      <c r="T140" s="119">
        <f>SUM(T138:T139)</f>
        <v>-11268</v>
      </c>
      <c r="U140" s="119"/>
      <c r="V140" s="119">
        <f>SUM(V138:V139)</f>
        <v>0</v>
      </c>
      <c r="W140" s="119"/>
      <c r="X140" s="119">
        <f>SUM(X138:X139)</f>
        <v>0</v>
      </c>
      <c r="Y140" s="119"/>
      <c r="Z140" s="119">
        <f>SUM(Z138:Z139)</f>
        <v>-11268</v>
      </c>
      <c r="AA140" s="119"/>
      <c r="AB140" s="119">
        <f>SUM(AB138:AB139)</f>
        <v>6130268</v>
      </c>
      <c r="AC140" s="118"/>
    </row>
    <row r="141" spans="2:34" s="117" customFormat="1" ht="15" customHeight="1" x14ac:dyDescent="0.2">
      <c r="B141" s="125" t="s">
        <v>237</v>
      </c>
      <c r="C141" s="124"/>
      <c r="L141" s="119">
        <v>0</v>
      </c>
      <c r="M141" s="119"/>
      <c r="N141" s="119">
        <v>0</v>
      </c>
      <c r="O141" s="119"/>
      <c r="P141" s="119">
        <v>0</v>
      </c>
      <c r="Q141" s="119"/>
      <c r="R141" s="119">
        <v>-4767560</v>
      </c>
      <c r="T141" s="119">
        <v>0</v>
      </c>
      <c r="U141" s="119"/>
      <c r="V141" s="119">
        <v>0</v>
      </c>
      <c r="W141" s="119"/>
      <c r="X141" s="119">
        <v>0</v>
      </c>
      <c r="Y141" s="119"/>
      <c r="Z141" s="119">
        <f>SUM(T141:X141)</f>
        <v>0</v>
      </c>
      <c r="AA141" s="119"/>
      <c r="AB141" s="119">
        <f>SUM(L141:R141,Z141)</f>
        <v>-4767560</v>
      </c>
      <c r="AC141" s="118"/>
    </row>
    <row r="142" spans="2:34" s="117" customFormat="1" ht="15" customHeight="1" thickBot="1" x14ac:dyDescent="0.25">
      <c r="B142" s="122" t="s">
        <v>236</v>
      </c>
      <c r="C142" s="121"/>
      <c r="D142" s="121"/>
      <c r="J142" s="119"/>
      <c r="K142" s="119"/>
      <c r="L142" s="123">
        <f>L137+SUM(L140:L141)</f>
        <v>1589200</v>
      </c>
      <c r="M142" s="119"/>
      <c r="N142" s="123">
        <f>N137+SUM(N140:N141)</f>
        <v>30103179</v>
      </c>
      <c r="O142" s="119"/>
      <c r="P142" s="123">
        <f>P137+SUM(P140:P141)</f>
        <v>175822</v>
      </c>
      <c r="Q142" s="119"/>
      <c r="R142" s="123">
        <f>R137+SUM(R140:R141)</f>
        <v>19555692</v>
      </c>
      <c r="T142" s="123">
        <f>T137+SUM(T140:T141)</f>
        <v>59423</v>
      </c>
      <c r="U142" s="119"/>
      <c r="V142" s="123">
        <f>V137+SUM(V140:V141)</f>
        <v>2083944</v>
      </c>
      <c r="W142" s="120"/>
      <c r="X142" s="123">
        <f>X137+SUM(X140:X141)</f>
        <v>0</v>
      </c>
      <c r="Y142" s="120"/>
      <c r="Z142" s="123">
        <f>Z137+SUM(Z140:Z141)</f>
        <v>2143367</v>
      </c>
      <c r="AA142" s="120"/>
      <c r="AB142" s="123">
        <f>AB137+SUM(AB140:AB141)</f>
        <v>53567260</v>
      </c>
      <c r="AC142" s="118"/>
    </row>
    <row r="143" spans="2:34" s="117" customFormat="1" ht="15" customHeight="1" thickTop="1" x14ac:dyDescent="0.2">
      <c r="B143" s="122"/>
      <c r="C143" s="121"/>
      <c r="D143" s="121"/>
      <c r="J143" s="119"/>
      <c r="K143" s="119"/>
      <c r="L143" s="119"/>
      <c r="M143" s="119"/>
      <c r="N143" s="119"/>
      <c r="O143" s="119"/>
      <c r="P143" s="119"/>
      <c r="Q143" s="119"/>
      <c r="R143" s="119"/>
      <c r="T143" s="119"/>
      <c r="U143" s="119"/>
      <c r="V143" s="119"/>
      <c r="W143" s="119"/>
      <c r="X143" s="119"/>
      <c r="Y143" s="120"/>
      <c r="Z143" s="119"/>
      <c r="AA143" s="120"/>
      <c r="AB143" s="119"/>
      <c r="AC143" s="118"/>
    </row>
    <row r="144" spans="2:34" ht="15" customHeight="1" x14ac:dyDescent="0.2">
      <c r="B144" s="117" t="s">
        <v>1</v>
      </c>
      <c r="C144" s="115"/>
      <c r="AD144" s="115"/>
      <c r="AF144" s="115"/>
      <c r="AG144" s="115"/>
      <c r="AH144" s="116"/>
    </row>
    <row r="145" spans="1:33" ht="15" customHeight="1" x14ac:dyDescent="0.2">
      <c r="A145" s="117"/>
      <c r="B145" s="115"/>
      <c r="C145" s="115"/>
      <c r="AE145" s="115"/>
      <c r="AF145" s="115"/>
      <c r="AG145" s="116"/>
    </row>
    <row r="146" spans="1:33" ht="15" customHeight="1" x14ac:dyDescent="0.2">
      <c r="A146" s="117"/>
      <c r="B146" s="115"/>
      <c r="C146" s="115"/>
      <c r="AE146" s="115"/>
      <c r="AF146" s="115"/>
      <c r="AG146" s="116"/>
    </row>
    <row r="147" spans="1:33" ht="15" customHeight="1" x14ac:dyDescent="0.2">
      <c r="A147" s="117"/>
      <c r="B147" s="115"/>
      <c r="C147" s="115"/>
      <c r="AE147" s="115"/>
      <c r="AF147" s="115"/>
      <c r="AG147" s="116"/>
    </row>
    <row r="148" spans="1:33" ht="15" customHeight="1" x14ac:dyDescent="0.2">
      <c r="A148" s="117"/>
      <c r="B148" s="115"/>
      <c r="C148" s="115"/>
      <c r="AE148" s="115"/>
      <c r="AF148" s="115"/>
      <c r="AG148" s="116"/>
    </row>
    <row r="149" spans="1:33" ht="15" customHeight="1" x14ac:dyDescent="0.2">
      <c r="A149" s="117"/>
      <c r="B149" s="115"/>
      <c r="C149" s="115"/>
      <c r="AE149" s="115"/>
      <c r="AF149" s="115"/>
      <c r="AG149" s="116"/>
    </row>
    <row r="150" spans="1:33" ht="15" customHeight="1" x14ac:dyDescent="0.2">
      <c r="A150" s="117"/>
      <c r="B150" s="115"/>
      <c r="C150" s="115"/>
      <c r="AE150" s="115"/>
      <c r="AF150" s="115"/>
      <c r="AG150" s="116"/>
    </row>
    <row r="151" spans="1:33" ht="15" customHeight="1" x14ac:dyDescent="0.2">
      <c r="A151" s="117"/>
      <c r="B151" s="115"/>
      <c r="C151" s="115"/>
      <c r="AE151" s="115"/>
      <c r="AF151" s="115"/>
      <c r="AG151" s="116"/>
    </row>
    <row r="152" spans="1:33" ht="15" customHeight="1" x14ac:dyDescent="0.2">
      <c r="A152" s="117"/>
      <c r="B152" s="115"/>
      <c r="C152" s="115"/>
      <c r="AE152" s="115"/>
      <c r="AF152" s="115"/>
      <c r="AG152" s="116"/>
    </row>
    <row r="153" spans="1:33" ht="15" customHeight="1" x14ac:dyDescent="0.2">
      <c r="A153" s="117"/>
      <c r="B153" s="115"/>
      <c r="C153" s="115"/>
      <c r="AE153" s="115"/>
      <c r="AF153" s="115"/>
      <c r="AG153" s="116"/>
    </row>
    <row r="154" spans="1:33" ht="15" customHeight="1" x14ac:dyDescent="0.2">
      <c r="A154" s="117"/>
      <c r="B154" s="115"/>
      <c r="C154" s="115"/>
      <c r="AE154" s="115"/>
      <c r="AF154" s="115"/>
      <c r="AG154" s="116"/>
    </row>
    <row r="155" spans="1:33" ht="15" customHeight="1" x14ac:dyDescent="0.2">
      <c r="A155" s="117"/>
      <c r="B155" s="115"/>
      <c r="C155" s="115"/>
      <c r="AE155" s="115"/>
      <c r="AF155" s="115"/>
      <c r="AG155" s="116"/>
    </row>
    <row r="156" spans="1:33" ht="15" customHeight="1" x14ac:dyDescent="0.2">
      <c r="A156" s="117"/>
      <c r="B156" s="115"/>
      <c r="C156" s="115"/>
      <c r="AE156" s="115"/>
      <c r="AF156" s="115"/>
      <c r="AG156" s="116"/>
    </row>
    <row r="157" spans="1:33" ht="15" customHeight="1" x14ac:dyDescent="0.2">
      <c r="A157" s="117"/>
      <c r="B157" s="115"/>
      <c r="C157" s="115"/>
      <c r="AE157" s="115"/>
      <c r="AF157" s="115"/>
      <c r="AG157" s="116"/>
    </row>
    <row r="158" spans="1:33" ht="15" customHeight="1" x14ac:dyDescent="0.2">
      <c r="A158" s="117"/>
      <c r="B158" s="115"/>
      <c r="C158" s="115"/>
      <c r="AE158" s="115"/>
      <c r="AF158" s="115"/>
      <c r="AG158" s="116"/>
    </row>
    <row r="159" spans="1:33" ht="15" customHeight="1" x14ac:dyDescent="0.2">
      <c r="A159" s="117"/>
      <c r="B159" s="115"/>
      <c r="C159" s="115"/>
      <c r="AE159" s="115"/>
      <c r="AF159" s="115"/>
      <c r="AG159" s="116"/>
    </row>
    <row r="160" spans="1:33" ht="15" customHeight="1" x14ac:dyDescent="0.2">
      <c r="A160" s="117"/>
      <c r="B160" s="115"/>
      <c r="C160" s="115"/>
      <c r="AE160" s="115"/>
      <c r="AF160" s="115"/>
      <c r="AG160" s="116"/>
    </row>
    <row r="161" spans="1:33" ht="15" customHeight="1" x14ac:dyDescent="0.2">
      <c r="A161" s="117"/>
      <c r="B161" s="115"/>
      <c r="C161" s="115"/>
      <c r="AE161" s="115"/>
      <c r="AF161" s="115"/>
      <c r="AG161" s="116"/>
    </row>
    <row r="162" spans="1:33" ht="15" customHeight="1" x14ac:dyDescent="0.2">
      <c r="A162" s="117"/>
      <c r="B162" s="115"/>
      <c r="C162" s="115"/>
      <c r="AE162" s="115"/>
      <c r="AF162" s="115"/>
      <c r="AG162" s="116"/>
    </row>
    <row r="163" spans="1:33" ht="15" hidden="1" customHeight="1" x14ac:dyDescent="0.2">
      <c r="A163" s="117"/>
      <c r="B163" s="115"/>
      <c r="C163" s="115"/>
      <c r="AE163" s="115"/>
      <c r="AF163" s="115"/>
      <c r="AG163" s="116"/>
    </row>
    <row r="164" spans="1:33" ht="15" hidden="1" customHeight="1" x14ac:dyDescent="0.2">
      <c r="A164" s="117"/>
      <c r="B164" s="115"/>
      <c r="C164" s="115"/>
      <c r="AE164" s="115"/>
      <c r="AF164" s="115"/>
      <c r="AG164" s="116"/>
    </row>
    <row r="165" spans="1:33" ht="15" hidden="1" customHeight="1" x14ac:dyDescent="0.2">
      <c r="A165" s="117"/>
      <c r="B165" s="115"/>
      <c r="C165" s="115"/>
      <c r="AE165" s="115"/>
      <c r="AF165" s="115"/>
      <c r="AG165" s="116"/>
    </row>
    <row r="166" spans="1:33" ht="15" hidden="1" customHeight="1" x14ac:dyDescent="0.2">
      <c r="A166" s="117"/>
      <c r="B166" s="115"/>
      <c r="C166" s="115"/>
      <c r="AE166" s="115"/>
      <c r="AF166" s="115"/>
      <c r="AG166" s="116"/>
    </row>
    <row r="167" spans="1:33" ht="15" customHeight="1" x14ac:dyDescent="0.2">
      <c r="A167" s="117"/>
      <c r="B167" s="115"/>
      <c r="C167" s="115"/>
      <c r="AE167" s="115"/>
      <c r="AF167" s="115"/>
      <c r="AG167" s="116"/>
    </row>
    <row r="168" spans="1:33" ht="15" customHeight="1" x14ac:dyDescent="0.2">
      <c r="A168" s="117"/>
      <c r="B168" s="115"/>
      <c r="C168" s="115"/>
      <c r="AE168" s="115"/>
      <c r="AF168" s="115"/>
      <c r="AG168" s="116"/>
    </row>
    <row r="169" spans="1:33" ht="15" customHeight="1" x14ac:dyDescent="0.2">
      <c r="A169" s="117"/>
      <c r="B169" s="115"/>
      <c r="C169" s="115"/>
      <c r="AE169" s="115"/>
      <c r="AF169" s="115"/>
      <c r="AG169" s="116"/>
    </row>
    <row r="170" spans="1:33" ht="15" customHeight="1" x14ac:dyDescent="0.2">
      <c r="AF170" s="114">
        <v>10</v>
      </c>
    </row>
  </sheetData>
  <mergeCells count="4">
    <mergeCell ref="T117:X117"/>
    <mergeCell ref="P8:V8"/>
    <mergeCell ref="P67:V67"/>
    <mergeCell ref="T118:V118"/>
  </mergeCells>
  <pageMargins left="0.39370078740157483" right="0.78740157480314965" top="0.98425196850393704" bottom="0.39370078740157483" header="0.19685039370078741" footer="0.19685039370078741"/>
  <pageSetup paperSize="9" scale="58" orientation="landscape" r:id="rId1"/>
  <rowBreaks count="2" manualBreakCount="2">
    <brk id="58" max="16383" man="1"/>
    <brk id="110" max="16383" man="1"/>
  </rowBreaks>
  <customProperties>
    <customPr name="_pios_id" r:id="rId2"/>
    <customPr name="EpmWorksheetKeyString_GUID" r:id="rId3"/>
    <customPr name="FPMExcelClientCellBasedFunctionStatus" r:id="rId4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 Eng</vt:lpstr>
      <vt:lpstr>PL-E</vt:lpstr>
      <vt:lpstr>CE Eng</vt:lpstr>
      <vt:lpstr>'BS&amp;PL Eng'!Print_Area</vt:lpstr>
      <vt:lpstr>'CE Eng'!Print_Area</vt:lpstr>
      <vt:lpstr>'PL-E'!Print_Area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Daughtrat Wongsangthip</dc:creator>
  <cp:lastModifiedBy>Bowornwit Saichonpitak</cp:lastModifiedBy>
  <cp:lastPrinted>2020-08-13T08:42:43Z</cp:lastPrinted>
  <dcterms:created xsi:type="dcterms:W3CDTF">2020-08-13T06:15:57Z</dcterms:created>
  <dcterms:modified xsi:type="dcterms:W3CDTF">2020-08-13T08:46:30Z</dcterms:modified>
</cp:coreProperties>
</file>