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rakarnki001\Desktop\EW_Elcid\"/>
    </mc:Choice>
  </mc:AlternateContent>
  <xr:revisionPtr revIDLastSave="0" documentId="13_ncr:1_{904416BF-792B-44EB-B103-D4EB4072FBF1}" xr6:coauthVersionLast="45" xr6:coauthVersionMax="45" xr10:uidLastSave="{00000000-0000-0000-0000-000000000000}"/>
  <bookViews>
    <workbookView xWindow="-120" yWindow="-120" windowWidth="29040" windowHeight="15840" tabRatio="847" xr2:uid="{00000000-000D-0000-FFFF-FFFF00000000}"/>
  </bookViews>
  <sheets>
    <sheet name="3-5 T" sheetId="1" r:id="rId1"/>
    <sheet name="T 6-7 (3M)" sheetId="2" r:id="rId2"/>
    <sheet name="T 8-9 (6M)" sheetId="8" r:id="rId3"/>
    <sheet name="P10-share-conso" sheetId="6" r:id="rId4"/>
    <sheet name="P11-shareEW" sheetId="7" r:id="rId5"/>
    <sheet name="T12-13 cash flow" sheetId="5" r:id="rId6"/>
  </sheets>
  <definedNames>
    <definedName name="_xlnm.Print_Area" localSheetId="0">'3-5 T'!$A$1:$J$142</definedName>
    <definedName name="_xlnm.Print_Area" localSheetId="3">'P10-share-conso'!$A$1:$W$33</definedName>
    <definedName name="_xlnm.Print_Area" localSheetId="4">'P11-shareEW'!$A$1:$S$30</definedName>
    <definedName name="_xlnm.Print_Area" localSheetId="1">'T 6-7 (3M)'!$A$1:$L$102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3" i="5" l="1"/>
  <c r="G73" i="5"/>
  <c r="K71" i="5"/>
  <c r="G71" i="5"/>
  <c r="F17" i="8" l="1"/>
  <c r="A49" i="1" l="1"/>
  <c r="G25" i="5" l="1"/>
  <c r="Q15" i="7" l="1"/>
  <c r="S15" i="7" s="1"/>
  <c r="Q16" i="6"/>
  <c r="S16" i="6" s="1"/>
  <c r="W16" i="6" s="1"/>
  <c r="S21" i="7" l="1"/>
  <c r="S22" i="6"/>
  <c r="W22" i="6" s="1"/>
  <c r="H22" i="1" l="1"/>
  <c r="A3" i="5" l="1"/>
  <c r="O18" i="7"/>
  <c r="Q16" i="7"/>
  <c r="S16" i="7" s="1"/>
  <c r="Q14" i="7"/>
  <c r="S14" i="7" s="1"/>
  <c r="S21" i="6"/>
  <c r="Q23" i="6"/>
  <c r="S23" i="6" s="1"/>
  <c r="Q17" i="6"/>
  <c r="S17" i="6" s="1"/>
  <c r="W17" i="6" s="1"/>
  <c r="Q15" i="6"/>
  <c r="S15" i="6" s="1"/>
  <c r="Q14" i="6"/>
  <c r="S14" i="6" s="1"/>
  <c r="A3" i="6"/>
  <c r="A3" i="7" s="1"/>
  <c r="A102" i="8"/>
  <c r="L90" i="8"/>
  <c r="J90" i="8"/>
  <c r="H90" i="8"/>
  <c r="F90" i="8"/>
  <c r="L85" i="8"/>
  <c r="J85" i="8"/>
  <c r="H85" i="8"/>
  <c r="F85" i="8"/>
  <c r="L71" i="8"/>
  <c r="L77" i="8" s="1"/>
  <c r="J71" i="8"/>
  <c r="J77" i="8" s="1"/>
  <c r="H71" i="8"/>
  <c r="H77" i="8" s="1"/>
  <c r="F71" i="8"/>
  <c r="F77" i="8" s="1"/>
  <c r="A56" i="8"/>
  <c r="A54" i="8"/>
  <c r="A53" i="8"/>
  <c r="L30" i="8"/>
  <c r="L36" i="8" s="1"/>
  <c r="J30" i="8"/>
  <c r="J36" i="8" s="1"/>
  <c r="H30" i="8"/>
  <c r="H36" i="8" s="1"/>
  <c r="F30" i="8"/>
  <c r="F36" i="8" s="1"/>
  <c r="L17" i="8"/>
  <c r="L21" i="8" s="1"/>
  <c r="J17" i="8"/>
  <c r="J21" i="8" s="1"/>
  <c r="H17" i="8"/>
  <c r="H21" i="8" s="1"/>
  <c r="F21" i="8"/>
  <c r="F38" i="8" s="1"/>
  <c r="A1" i="8"/>
  <c r="L71" i="2"/>
  <c r="L77" i="2" s="1"/>
  <c r="J71" i="2"/>
  <c r="J77" i="2" s="1"/>
  <c r="H71" i="2"/>
  <c r="H77" i="2" s="1"/>
  <c r="F71" i="2"/>
  <c r="F77" i="2" s="1"/>
  <c r="A56" i="2"/>
  <c r="L38" i="8" l="1"/>
  <c r="L41" i="8" s="1"/>
  <c r="L79" i="8" s="1"/>
  <c r="F41" i="8"/>
  <c r="F79" i="8" s="1"/>
  <c r="H38" i="8"/>
  <c r="H41" i="8" s="1"/>
  <c r="H79" i="8" s="1"/>
  <c r="J38" i="8"/>
  <c r="J41" i="8" s="1"/>
  <c r="J79" i="8" s="1"/>
  <c r="J124" i="1" l="1"/>
  <c r="J127" i="1" s="1"/>
  <c r="H124" i="1"/>
  <c r="H127" i="1" s="1"/>
  <c r="F124" i="1"/>
  <c r="F127" i="1" s="1"/>
  <c r="D124" i="1"/>
  <c r="D127" i="1" s="1"/>
  <c r="J88" i="1"/>
  <c r="H88" i="1"/>
  <c r="F88" i="1"/>
  <c r="D88" i="1"/>
  <c r="J75" i="1"/>
  <c r="H75" i="1"/>
  <c r="F75" i="1"/>
  <c r="D75" i="1"/>
  <c r="J36" i="1"/>
  <c r="H36" i="1"/>
  <c r="H38" i="1" s="1"/>
  <c r="F36" i="1"/>
  <c r="D36" i="1"/>
  <c r="J22" i="1"/>
  <c r="F22" i="1"/>
  <c r="D22" i="1"/>
  <c r="L90" i="2"/>
  <c r="J90" i="2"/>
  <c r="H90" i="2"/>
  <c r="F90" i="2"/>
  <c r="L85" i="2"/>
  <c r="J85" i="2"/>
  <c r="H85" i="2"/>
  <c r="F85" i="2"/>
  <c r="L30" i="2"/>
  <c r="L36" i="2" s="1"/>
  <c r="J30" i="2"/>
  <c r="J36" i="2" s="1"/>
  <c r="H30" i="2"/>
  <c r="H36" i="2" s="1"/>
  <c r="F30" i="2"/>
  <c r="F36" i="2" s="1"/>
  <c r="L17" i="2"/>
  <c r="L21" i="2" s="1"/>
  <c r="J17" i="2"/>
  <c r="J21" i="2" s="1"/>
  <c r="H17" i="2"/>
  <c r="H21" i="2" s="1"/>
  <c r="F17" i="2"/>
  <c r="F21" i="2" s="1"/>
  <c r="U26" i="6"/>
  <c r="F90" i="1" l="1"/>
  <c r="F129" i="1" s="1"/>
  <c r="F38" i="1"/>
  <c r="J90" i="1"/>
  <c r="J129" i="1" s="1"/>
  <c r="J38" i="1"/>
  <c r="D90" i="1"/>
  <c r="D129" i="1" s="1"/>
  <c r="H90" i="1"/>
  <c r="H129" i="1" s="1"/>
  <c r="D38" i="1"/>
  <c r="Q23" i="7"/>
  <c r="S23" i="7" s="1"/>
  <c r="Q20" i="7"/>
  <c r="O25" i="7"/>
  <c r="M25" i="7"/>
  <c r="K25" i="7"/>
  <c r="I25" i="7"/>
  <c r="G25" i="7"/>
  <c r="E25" i="7"/>
  <c r="O26" i="6"/>
  <c r="M26" i="6"/>
  <c r="K26" i="6"/>
  <c r="I26" i="6"/>
  <c r="G26" i="6"/>
  <c r="E26" i="6"/>
  <c r="Q24" i="6"/>
  <c r="Q26" i="6" l="1"/>
  <c r="S24" i="6"/>
  <c r="S20" i="7"/>
  <c r="M91" i="5" l="1"/>
  <c r="M79" i="5"/>
  <c r="M25" i="5"/>
  <c r="M39" i="5" s="1"/>
  <c r="M42" i="5" s="1"/>
  <c r="I91" i="5"/>
  <c r="I79" i="5"/>
  <c r="I25" i="5"/>
  <c r="I39" i="5" s="1"/>
  <c r="I42" i="5" s="1"/>
  <c r="M94" i="5" l="1"/>
  <c r="M97" i="5" s="1"/>
  <c r="I94" i="5"/>
  <c r="I97" i="5" s="1"/>
  <c r="L38" i="2"/>
  <c r="L41" i="2" s="1"/>
  <c r="L79" i="2" s="1"/>
  <c r="H38" i="2" l="1"/>
  <c r="H41" i="2" s="1"/>
  <c r="H79" i="2" s="1"/>
  <c r="J38" i="2"/>
  <c r="J41" i="2" s="1"/>
  <c r="J79" i="2" s="1"/>
  <c r="Q22" i="7"/>
  <c r="Q13" i="7"/>
  <c r="S13" i="7" s="1"/>
  <c r="W24" i="6"/>
  <c r="W14" i="6"/>
  <c r="Q19" i="6"/>
  <c r="K79" i="5"/>
  <c r="K91" i="5"/>
  <c r="K25" i="5"/>
  <c r="W15" i="6"/>
  <c r="G79" i="5"/>
  <c r="G91" i="5"/>
  <c r="Q18" i="7"/>
  <c r="M18" i="7"/>
  <c r="K18" i="7"/>
  <c r="I18" i="7"/>
  <c r="G18" i="7"/>
  <c r="E18" i="7"/>
  <c r="M19" i="6"/>
  <c r="U19" i="6"/>
  <c r="O19" i="6"/>
  <c r="K19" i="6"/>
  <c r="I19" i="6"/>
  <c r="G19" i="6"/>
  <c r="E19" i="6"/>
  <c r="A54" i="2"/>
  <c r="A53" i="2"/>
  <c r="A33" i="6" s="1"/>
  <c r="A30" i="7" s="1"/>
  <c r="A96" i="1"/>
  <c r="A1" i="2"/>
  <c r="A1" i="5" s="1"/>
  <c r="A52" i="5" s="1"/>
  <c r="A51" i="5"/>
  <c r="A106" i="5" s="1"/>
  <c r="A102" i="2"/>
  <c r="A54" i="5"/>
  <c r="A98" i="1"/>
  <c r="A95" i="1"/>
  <c r="A142" i="1" s="1"/>
  <c r="A51" i="1"/>
  <c r="G39" i="5"/>
  <c r="G42" i="5" s="1"/>
  <c r="S26" i="6"/>
  <c r="W21" i="6"/>
  <c r="G94" i="5" l="1"/>
  <c r="G97" i="5" s="1"/>
  <c r="K39" i="5"/>
  <c r="K42" i="5" s="1"/>
  <c r="K94" i="5" s="1"/>
  <c r="K97" i="5" s="1"/>
  <c r="S22" i="7"/>
  <c r="S25" i="7" s="1"/>
  <c r="Q25" i="7"/>
  <c r="S18" i="7"/>
  <c r="W19" i="6"/>
  <c r="S19" i="6"/>
  <c r="F38" i="2"/>
  <c r="F41" i="2" s="1"/>
  <c r="F79" i="2" s="1"/>
  <c r="W23" i="6"/>
  <c r="W26" i="6" s="1"/>
</calcChain>
</file>

<file path=xl/sharedStrings.xml><?xml version="1.0" encoding="utf-8"?>
<sst xmlns="http://schemas.openxmlformats.org/spreadsheetml/2006/main" count="447" uniqueCount="222">
  <si>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</si>
  <si>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</si>
  <si>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</si>
  <si>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</si>
  <si>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</si>
  <si>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</si>
  <si>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</si>
  <si>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</si>
  <si>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</si>
  <si>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2563</t>
  </si>
  <si>
    <t>พ.ศ.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</si>
  <si>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</si>
  <si>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</si>
  <si>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</si>
  <si>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</si>
  <si>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</si>
  <si>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</si>
  <si>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</si>
  <si>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</si>
  <si>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</si>
  <si>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</si>
  <si>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</si>
  <si>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</si>
  <si>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</si>
  <si>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</si>
  <si>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</si>
  <si>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</si>
  <si>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</si>
  <si>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</si>
  <si>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</si>
  <si>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</si>
  <si>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</si>
  <si>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</si>
  <si>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</si>
  <si>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</si>
  <si>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</si>
  <si>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</si>
  <si>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</si>
  <si>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</si>
  <si>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</si>
  <si>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</si>
  <si>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</si>
  <si>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</si>
  <si>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</si>
  <si>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</si>
  <si>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</si>
  <si>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</si>
  <si>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</si>
  <si>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</si>
  <si>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</si>
  <si>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</si>
  <si>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</si>
  <si>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</si>
  <si>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</si>
  <si>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</si>
  <si>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</si>
  <si>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</si>
  <si>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</si>
  <si>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</si>
  <si>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</si>
  <si>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</si>
  <si>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</si>
  <si>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</si>
  <si>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</si>
  <si>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</si>
  <si>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</si>
  <si>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</si>
  <si>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</si>
  <si>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</si>
  <si>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</si>
  <si>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</si>
  <si>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</si>
  <si>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</si>
  <si>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</si>
  <si>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</si>
  <si>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</si>
  <si>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</si>
  <si>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</si>
  <si>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</si>
  <si>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</si>
  <si>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</si>
  <si>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</si>
  <si>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</si>
  <si>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</si>
  <si>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</si>
  <si>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</si>
  <si>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</si>
  <si>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</si>
  <si>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</si>
  <si>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</si>
  <si>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</si>
  <si>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</si>
  <si>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</si>
  <si>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กำไรขาดทุนเบ็ดเสร็จอื่นสำหรับงวด </t>
  </si>
  <si>
    <t>- สุทธิจากภาษี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</si>
  <si>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</si>
  <si>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</si>
  <si>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</si>
  <si>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</si>
  <si>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</si>
  <si>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</si>
  <si>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</si>
  <si>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</si>
  <si>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</si>
  <si>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</si>
  <si>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</si>
  <si>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</si>
  <si>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</si>
  <si>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</si>
  <si>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</si>
  <si>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</si>
  <si>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</si>
  <si>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</si>
  <si>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</si>
  <si>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</si>
  <si>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</si>
  <si>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</si>
  <si>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</si>
  <si>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</si>
  <si>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</si>
  <si>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</si>
  <si>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</si>
  <si>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</si>
  <si>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</si>
  <si>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</si>
  <si>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ยอดยกมา ณ วันที่ 1 มกราคม พ.ศ. 2562</t>
  </si>
  <si>
    <t>การจัดสรรทุนสำรองสัมปทานสำหรับงวด</t>
  </si>
  <si>
    <t>ยอดยกมา ณ วันที่ 1 มกราคม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</si>
  <si>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</si>
  <si>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</si>
  <si>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</si>
  <si>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</si>
  <si>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</si>
  <si>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</si>
  <si>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 (จ่าย) จากกิจกรรมดำเนินงาน</t>
  </si>
  <si>
    <t>ค่าเสื่อมราคา</t>
  </si>
  <si>
    <t>ค่าตัดจำหน่าย</t>
  </si>
  <si>
    <t>รายได้จากการตัดจำหน่ายทรัพย์สินที่</t>
  </si>
  <si>
    <t>ได้รับโอนจากลูกค้า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</si>
  <si>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</si>
  <si>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</si>
  <si>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</si>
  <si>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</si>
  <si>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</si>
  <si>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</si>
  <si>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</si>
  <si>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</si>
  <si>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</si>
  <si>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</si>
  <si>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</si>
  <si>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</si>
  <si>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</si>
  <si>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เงินสดจ่ายเพื่อซื้อเงินลงทุนระยะสั้น</t>
  </si>
  <si>
    <t>เงินสดรับจากการไถ่ถอนเงินลงทุนระยะสั้น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</si>
  <si>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</si>
  <si>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</si>
  <si>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</si>
  <si>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เงินสดจ่ายเพื่อซื้อสินทรัพย์ถาวรและ</t>
  </si>
  <si>
    <t>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</si>
  <si>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</si>
  <si>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</si>
  <si>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</si>
  <si>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</si>
  <si>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</si>
  <si>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</si>
  <si>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</si>
  <si>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</si>
  <si>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</si>
  <si>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</si>
  <si>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</si>
  <si>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</si>
  <si>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</si>
  <si>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</si>
  <si>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</si>
  <si>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เจ้าหนี้จากการซื้อสินทรัพย์ถาวรและ</t>
  </si>
  <si>
    <t>สินทรัพย์ไม่มีตัวตน</t>
  </si>
  <si>
    <t xml:space="preserve">   จัดสรรแล้ว  - ทุนสำรองตามกฎหมาย</t>
  </si>
  <si>
    <t>การเปลี่ยนแปลงในหนี้สินดำเนินงานเพิ่มขึ้น (ลดลง)</t>
  </si>
  <si>
    <t>หนี้สินตามสัญญาเช่าการเงิน</t>
  </si>
  <si>
    <t xml:space="preserve">                  - ทุนสำรองสัมปทาน</t>
  </si>
  <si>
    <t xml:space="preserve">   ถึงกำหนดชำระภายในหนึ่งปี</t>
  </si>
  <si>
    <t>เงินกู้ยืมระยะยาวจากสถาบันการเงิน - ส่วนที่</t>
  </si>
  <si>
    <t xml:space="preserve">   ชำระภายในหนึ่งปี</t>
  </si>
  <si>
    <t>หนี้สินตามสัญญาเช่าการเงิน - ส่วนที่ถึงกำหนด</t>
  </si>
  <si>
    <t>หนี้สินตามสัญญาเช่า - ส่วนที่ถึงกำหนด</t>
  </si>
  <si>
    <t>เงินสดสุทธิได้มาจาก (ใช้ไปใน) กิจกรรมจัดหาเงิน</t>
  </si>
  <si>
    <t>กำไรจากการจำหน่ายสินทรัพย์ถาวร</t>
  </si>
  <si>
    <t>สินทรัพย์ทางการเงินที่วัดมูลค่าด้วยวิธีราคาทุน</t>
  </si>
  <si>
    <t xml:space="preserve">     ตัดจำหน่าย</t>
  </si>
  <si>
    <t>-</t>
  </si>
  <si>
    <t>เงินสดจ่ายเพื่อซื้อสินทรัพย์ทางการเงินที่วัดมูลค่าด้วยวิธี</t>
  </si>
  <si>
    <t>ราคาทุนตัดจำหน่าย</t>
  </si>
  <si>
    <t>วิธีราคาทุนตัดจำหน่าย</t>
  </si>
  <si>
    <t>เงินสดรับจากการไถ่ถอนสินทรัพย์ทางการเงินที่วัดมูลค่าด้วย</t>
  </si>
  <si>
    <t>เงินสดสุทธิใช้ไปในกิจกรรมลงทุน</t>
  </si>
  <si>
    <t>เงินสดจ่ายชำระหนี้สินตามสัญญาเช่าการเงิน</t>
  </si>
  <si>
    <t>การได้มาของสินทรัพย์สิทธิการใช้ภายใต้สัญญาเช่า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</si>
  <si>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</si>
  <si>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</si>
  <si>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</si>
  <si>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</si>
  <si>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</si>
  <si>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 xml:space="preserve">   รายการที่จะไม่จัดประเภทรายการใหม่ไปยัง</t>
  </si>
  <si>
    <t xml:space="preserve">         การวัดมูลค่าใหม่ของภาระผูกพันผลประโยชน์</t>
  </si>
  <si>
    <t xml:space="preserve">           หลังออกจากงาน</t>
  </si>
  <si>
    <t xml:space="preserve">         ภาษีเงินได้เกี่ยวกับรายการที่จะไม่จัดประเภท</t>
  </si>
  <si>
    <t xml:space="preserve">           รายการใหม่ไปยังกำไรหรือขาดทุนในภายหลัง</t>
  </si>
  <si>
    <t xml:space="preserve">   รวมรายการที่จะไม่จัดประเภทรายการใหม่ไปยัง</t>
  </si>
  <si>
    <t>สำหรับงวดหกเดือนสิ้นสุดวันที่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</si>
  <si>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</si>
  <si>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</si>
  <si>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เงินปันผลรับ</t>
  </si>
  <si>
    <t>เงินปันผลรับจากบริษัทย่อย</t>
  </si>
  <si>
    <t>เงินสดจ่ายเพื่อซื้อสินทรัพย์ไม่หมุนเวียนอื่น</t>
  </si>
  <si>
    <t>17</t>
  </si>
  <si>
    <t>15.1</t>
  </si>
  <si>
    <t>15.2</t>
  </si>
  <si>
    <t>เงินสดจ่ายสำหรับสินทรัพย์สิทธิการใช้</t>
  </si>
  <si>
    <t>12,13</t>
  </si>
  <si>
    <t>15</t>
  </si>
  <si>
    <t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t>
  </si>
  <si>
    <t>การเปลี่ยนแปลงในสินทรัพย์ดำเนินงาน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</si>
</sst>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_);\(#,##0.0\)"/>
    <numFmt numFmtId="212" formatCode="_-* #,##0_-;\-* #,##0_-;_-* &quot;-&quot;??_-;_-@_-"/>
  </numFmts>
  <fonts count="17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3"/>
      <color rgb="FFFF0000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2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/>
    <xf numFmtId="165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9" fontId="84" fillId="0" borderId="0" applyFont="0" applyFill="0" applyBorder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</cellStyleXfs>
  <cellXfs count="337">
    <xf numFmtId="0" fontId="0" fillId="0" borderId="0" xfId="0"/>
    <xf numFmtId="37" fontId="153" fillId="0" borderId="0" xfId="1250" applyNumberFormat="1" applyFont="1" applyFill="1" applyAlignment="1"/>
    <xf numFmtId="37" fontId="154" fillId="0" borderId="0" xfId="1250" applyNumberFormat="1" applyFont="1" applyFill="1" applyAlignment="1">
      <alignment horizontal="left"/>
    </xf>
    <xf numFmtId="169" fontId="152" fillId="0" borderId="0" xfId="1250" applyNumberFormat="1" applyFont="1" applyFill="1" applyAlignment="1">
      <alignment horizontal="left"/>
    </xf>
    <xf numFmtId="0" fontId="152" fillId="0" borderId="5" xfId="0" applyFont="1" applyFill="1" applyBorder="1"/>
    <xf numFmtId="37" fontId="152" fillId="0" borderId="5" xfId="1250" applyNumberFormat="1" applyFont="1" applyFill="1" applyBorder="1" applyAlignment="1">
      <alignment horizontal="left"/>
    </xf>
    <xf numFmtId="37" fontId="154" fillId="0" borderId="5" xfId="1250" applyNumberFormat="1" applyFont="1" applyFill="1" applyBorder="1" applyAlignment="1">
      <alignment horizontal="left"/>
    </xf>
    <xf numFmtId="169" fontId="152" fillId="0" borderId="5" xfId="1250" applyNumberFormat="1" applyFont="1" applyFill="1" applyBorder="1" applyAlignment="1">
      <alignment horizontal="left"/>
    </xf>
    <xf numFmtId="169" fontId="153" fillId="0" borderId="5" xfId="1250" applyNumberFormat="1" applyFont="1" applyFill="1" applyBorder="1" applyAlignment="1"/>
    <xf numFmtId="37" fontId="152" fillId="0" borderId="0" xfId="1250" applyNumberFormat="1" applyFont="1" applyFill="1" applyBorder="1" applyAlignment="1">
      <alignment horizontal="left"/>
    </xf>
    <xf numFmtId="37" fontId="154" fillId="0" borderId="0" xfId="1250" applyNumberFormat="1" applyFont="1" applyFill="1" applyBorder="1" applyAlignment="1">
      <alignment horizontal="left"/>
    </xf>
    <xf numFmtId="169" fontId="152" fillId="0" borderId="0" xfId="1250" applyNumberFormat="1" applyFont="1" applyFill="1" applyBorder="1" applyAlignment="1">
      <alignment horizontal="left"/>
    </xf>
    <xf numFmtId="169" fontId="153" fillId="0" borderId="0" xfId="1250" applyNumberFormat="1" applyFont="1" applyFill="1" applyBorder="1" applyAlignment="1"/>
    <xf numFmtId="37" fontId="152" fillId="0" borderId="0" xfId="1250" applyNumberFormat="1" applyFont="1" applyFill="1" applyBorder="1" applyAlignment="1">
      <alignment horizontal="left" vertical="center"/>
    </xf>
    <xf numFmtId="169" fontId="152" fillId="0" borderId="0" xfId="1250" applyNumberFormat="1" applyFont="1" applyFill="1" applyBorder="1" applyAlignment="1">
      <alignment horizontal="left" vertical="center"/>
    </xf>
    <xf numFmtId="169" fontId="152" fillId="0" borderId="0" xfId="1250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Alignment="1"/>
    <xf numFmtId="37" fontId="153" fillId="0" borderId="0" xfId="1250" applyNumberFormat="1" applyFont="1" applyFill="1" applyBorder="1" applyAlignment="1">
      <alignment horizontal="centerContinuous" vertical="center"/>
    </xf>
    <xf numFmtId="169" fontId="152" fillId="0" borderId="0" xfId="1250" applyNumberFormat="1" applyFont="1" applyFill="1" applyAlignment="1">
      <alignment horizontal="right" vertical="center"/>
    </xf>
    <xf numFmtId="169" fontId="152" fillId="0" borderId="0" xfId="0" applyNumberFormat="1" applyFont="1" applyFill="1" applyAlignment="1">
      <alignment horizontal="right"/>
    </xf>
    <xf numFmtId="169" fontId="152" fillId="0" borderId="0" xfId="0" applyNumberFormat="1" applyFont="1" applyFill="1" applyAlignment="1">
      <alignment horizontal="right" vertical="center"/>
    </xf>
    <xf numFmtId="169" fontId="152" fillId="0" borderId="0" xfId="0" applyNumberFormat="1" applyFont="1" applyFill="1" applyBorder="1" applyAlignment="1">
      <alignment horizontal="right"/>
    </xf>
    <xf numFmtId="169" fontId="152" fillId="0" borderId="0" xfId="0" applyNumberFormat="1" applyFont="1" applyFill="1" applyBorder="1" applyAlignment="1">
      <alignment horizontal="center"/>
    </xf>
    <xf numFmtId="37" fontId="152" fillId="0" borderId="5" xfId="1250" applyNumberFormat="1" applyFont="1" applyFill="1" applyBorder="1" applyAlignment="1">
      <alignment horizontal="center" vertical="center"/>
    </xf>
    <xf numFmtId="169" fontId="152" fillId="0" borderId="5" xfId="1250" applyNumberFormat="1" applyFont="1" applyFill="1" applyBorder="1" applyAlignment="1">
      <alignment horizontal="right" vertical="center"/>
    </xf>
    <xf numFmtId="37" fontId="152" fillId="0" borderId="0" xfId="0" applyNumberFormat="1" applyFont="1" applyFill="1" applyAlignment="1"/>
    <xf numFmtId="37" fontId="153" fillId="0" borderId="0" xfId="0" applyNumberFormat="1" applyFont="1" applyFill="1" applyAlignment="1">
      <alignment horizontal="center"/>
    </xf>
    <xf numFmtId="37" fontId="155" fillId="0" borderId="0" xfId="0" applyNumberFormat="1" applyFont="1" applyFill="1" applyAlignment="1">
      <alignment horizontal="center"/>
    </xf>
    <xf numFmtId="169" fontId="153" fillId="0" borderId="0" xfId="0" applyNumberFormat="1" applyFont="1" applyFill="1" applyAlignment="1"/>
    <xf numFmtId="37" fontId="153" fillId="0" borderId="0" xfId="0" quotePrefix="1" applyNumberFormat="1" applyFont="1" applyFill="1" applyAlignment="1">
      <alignment horizontal="left"/>
    </xf>
    <xf numFmtId="169" fontId="153" fillId="0" borderId="0" xfId="0" applyNumberFormat="1" applyFont="1" applyFill="1" applyAlignment="1">
      <alignment horizontal="right"/>
    </xf>
    <xf numFmtId="37" fontId="153" fillId="0" borderId="0" xfId="0" applyNumberFormat="1" applyFont="1" applyFill="1" applyAlignment="1">
      <alignment horizontal="left"/>
    </xf>
    <xf numFmtId="169" fontId="153" fillId="0" borderId="0" xfId="0" applyNumberFormat="1" applyFont="1" applyFill="1" applyBorder="1" applyAlignment="1"/>
    <xf numFmtId="37" fontId="153" fillId="0" borderId="0" xfId="0" applyNumberFormat="1" applyFont="1" applyFill="1" applyBorder="1" applyAlignment="1"/>
    <xf numFmtId="37" fontId="153" fillId="0" borderId="0" xfId="0" applyNumberFormat="1" applyFont="1" applyFill="1" applyBorder="1" applyAlignment="1">
      <alignment horizontal="center"/>
    </xf>
    <xf numFmtId="37" fontId="155" fillId="0" borderId="0" xfId="0" applyNumberFormat="1" applyFont="1" applyFill="1" applyBorder="1" applyAlignment="1">
      <alignment horizontal="center"/>
    </xf>
    <xf numFmtId="169" fontId="153" fillId="0" borderId="0" xfId="0" applyNumberFormat="1" applyFont="1" applyFill="1" applyBorder="1" applyAlignment="1">
      <alignment horizontal="right"/>
    </xf>
    <xf numFmtId="37" fontId="153" fillId="0" borderId="0" xfId="1250" applyNumberFormat="1" applyFont="1" applyFill="1" applyBorder="1" applyAlignment="1"/>
    <xf numFmtId="37" fontId="153" fillId="0" borderId="0" xfId="0" applyNumberFormat="1" applyFont="1" applyFill="1" applyAlignment="1"/>
    <xf numFmtId="166" fontId="153" fillId="0" borderId="0" xfId="0" applyNumberFormat="1" applyFont="1" applyFill="1" applyAlignment="1">
      <alignment horizontal="right"/>
    </xf>
    <xf numFmtId="169" fontId="153" fillId="0" borderId="0" xfId="0" applyNumberFormat="1" applyFont="1" applyFill="1" applyAlignment="1">
      <alignment horizontal="right" vertical="center"/>
    </xf>
    <xf numFmtId="169" fontId="153" fillId="0" borderId="0" xfId="0" applyNumberFormat="1" applyFont="1" applyFill="1" applyBorder="1" applyAlignment="1">
      <alignment horizontal="center"/>
    </xf>
    <xf numFmtId="169" fontId="153" fillId="0" borderId="5" xfId="0" applyNumberFormat="1" applyFont="1" applyFill="1" applyBorder="1" applyAlignment="1">
      <alignment horizontal="right" vertical="center"/>
    </xf>
    <xf numFmtId="166" fontId="153" fillId="0" borderId="0" xfId="0" applyNumberFormat="1" applyFont="1" applyFill="1" applyBorder="1" applyAlignment="1">
      <alignment horizontal="right" vertical="center"/>
    </xf>
    <xf numFmtId="166" fontId="153" fillId="0" borderId="0" xfId="0" applyNumberFormat="1" applyFont="1" applyFill="1" applyAlignment="1">
      <alignment horizontal="right" vertical="center"/>
    </xf>
    <xf numFmtId="37" fontId="153" fillId="0" borderId="0" xfId="0" applyNumberFormat="1" applyFont="1" applyFill="1" applyAlignment="1">
      <alignment vertical="center"/>
    </xf>
    <xf numFmtId="49" fontId="153" fillId="0" borderId="0" xfId="0" applyNumberFormat="1" applyFont="1" applyFill="1" applyAlignment="1">
      <alignment horizontal="center"/>
    </xf>
    <xf numFmtId="169" fontId="153" fillId="0" borderId="0" xfId="0" applyNumberFormat="1" applyFont="1" applyFill="1" applyBorder="1" applyAlignment="1">
      <alignment horizontal="right" vertical="center"/>
    </xf>
    <xf numFmtId="169" fontId="153" fillId="0" borderId="28" xfId="0" applyNumberFormat="1" applyFont="1" applyFill="1" applyBorder="1" applyAlignment="1">
      <alignment horizontal="right" vertical="center"/>
    </xf>
    <xf numFmtId="169" fontId="153" fillId="0" borderId="29" xfId="0" applyNumberFormat="1" applyFont="1" applyFill="1" applyBorder="1" applyAlignment="1">
      <alignment horizontal="right" vertical="center"/>
    </xf>
    <xf numFmtId="37" fontId="153" fillId="0" borderId="0" xfId="1250" applyNumberFormat="1" applyFont="1" applyFill="1" applyAlignment="1">
      <alignment horizontal="center"/>
    </xf>
    <xf numFmtId="37" fontId="155" fillId="0" borderId="0" xfId="1250" applyNumberFormat="1" applyFont="1" applyFill="1" applyAlignment="1">
      <alignment horizontal="center"/>
    </xf>
    <xf numFmtId="169" fontId="153" fillId="0" borderId="0" xfId="1250" applyNumberFormat="1" applyFont="1" applyFill="1" applyAlignment="1"/>
    <xf numFmtId="37" fontId="153" fillId="0" borderId="5" xfId="1250" applyNumberFormat="1" applyFont="1" applyFill="1" applyBorder="1" applyAlignment="1"/>
    <xf numFmtId="37" fontId="153" fillId="0" borderId="5" xfId="1250" applyNumberFormat="1" applyFont="1" applyFill="1" applyBorder="1" applyAlignment="1">
      <alignment horizontal="center"/>
    </xf>
    <xf numFmtId="37" fontId="155" fillId="0" borderId="5" xfId="1250" applyNumberFormat="1" applyFont="1" applyFill="1" applyBorder="1" applyAlignment="1">
      <alignment horizontal="center"/>
    </xf>
    <xf numFmtId="37" fontId="153" fillId="0" borderId="0" xfId="1250" applyNumberFormat="1" applyFont="1" applyFill="1" applyAlignment="1">
      <alignment horizontal="centerContinuous"/>
    </xf>
    <xf numFmtId="37" fontId="155" fillId="0" borderId="0" xfId="1250" applyNumberFormat="1" applyFont="1" applyFill="1" applyAlignment="1">
      <alignment horizontal="centerContinuous"/>
    </xf>
    <xf numFmtId="169" fontId="153" fillId="0" borderId="0" xfId="1250" applyNumberFormat="1" applyFont="1" applyFill="1" applyAlignment="1">
      <alignment horizontal="centerContinuous"/>
    </xf>
    <xf numFmtId="37" fontId="153" fillId="0" borderId="5" xfId="1250" applyNumberFormat="1" applyFont="1" applyFill="1" applyBorder="1" applyAlignment="1">
      <alignment horizontal="centerContinuous"/>
    </xf>
    <xf numFmtId="37" fontId="155" fillId="0" borderId="5" xfId="1250" applyNumberFormat="1" applyFont="1" applyFill="1" applyBorder="1" applyAlignment="1">
      <alignment horizontal="centerContinuous"/>
    </xf>
    <xf numFmtId="169" fontId="153" fillId="0" borderId="5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Continuous"/>
    </xf>
    <xf numFmtId="37" fontId="155" fillId="0" borderId="0" xfId="1250" applyNumberFormat="1" applyFont="1" applyFill="1" applyBorder="1" applyAlignment="1">
      <alignment horizontal="centerContinuous"/>
    </xf>
    <xf numFmtId="169" fontId="153" fillId="0" borderId="0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"/>
    </xf>
    <xf numFmtId="37" fontId="154" fillId="0" borderId="0" xfId="1250" applyNumberFormat="1" applyFont="1" applyFill="1" applyAlignment="1">
      <alignment horizontal="center"/>
    </xf>
    <xf numFmtId="169" fontId="156" fillId="0" borderId="0" xfId="1250" applyNumberFormat="1" applyFont="1" applyFill="1" applyBorder="1" applyAlignment="1">
      <alignment horizontal="center"/>
    </xf>
    <xf numFmtId="169" fontId="153" fillId="0" borderId="0" xfId="1250" applyNumberFormat="1" applyFont="1" applyFill="1" applyAlignment="1">
      <alignment horizontal="right"/>
    </xf>
    <xf numFmtId="169" fontId="153" fillId="0" borderId="0" xfId="0" applyNumberFormat="1" applyFont="1" applyFill="1" applyAlignment="1">
      <alignment vertical="center"/>
    </xf>
    <xf numFmtId="169" fontId="153" fillId="0" borderId="5" xfId="0" applyNumberFormat="1" applyFont="1" applyFill="1" applyBorder="1" applyAlignment="1">
      <alignment vertical="center"/>
    </xf>
    <xf numFmtId="37" fontId="154" fillId="0" borderId="0" xfId="0" applyNumberFormat="1" applyFont="1" applyFill="1" applyAlignment="1">
      <alignment horizontal="center"/>
    </xf>
    <xf numFmtId="169" fontId="156" fillId="0" borderId="0" xfId="0" applyNumberFormat="1" applyFont="1" applyFill="1" applyBorder="1" applyAlignment="1">
      <alignment horizontal="center"/>
    </xf>
    <xf numFmtId="169" fontId="153" fillId="0" borderId="0" xfId="324" applyNumberFormat="1" applyFont="1" applyFill="1" applyBorder="1" applyAlignment="1">
      <alignment horizontal="right"/>
    </xf>
    <xf numFmtId="10" fontId="153" fillId="0" borderId="0" xfId="1497" applyNumberFormat="1" applyFont="1" applyFill="1" applyBorder="1" applyAlignment="1">
      <alignment horizontal="right"/>
    </xf>
    <xf numFmtId="37" fontId="157" fillId="0" borderId="0" xfId="0" applyNumberFormat="1" applyFont="1" applyFill="1"/>
    <xf numFmtId="0" fontId="158" fillId="0" borderId="0" xfId="0" applyFont="1" applyFill="1"/>
    <xf numFmtId="164" fontId="158" fillId="0" borderId="0" xfId="0" applyNumberFormat="1" applyFont="1" applyFill="1" applyAlignment="1">
      <alignment vertical="center"/>
    </xf>
    <xf numFmtId="169" fontId="158" fillId="0" borderId="0" xfId="0" applyNumberFormat="1" applyFont="1" applyFill="1"/>
    <xf numFmtId="169" fontId="158" fillId="0" borderId="0" xfId="0" applyNumberFormat="1" applyFont="1" applyFill="1" applyBorder="1" applyAlignment="1">
      <alignment vertical="center"/>
    </xf>
    <xf numFmtId="169" fontId="158" fillId="0" borderId="0" xfId="0" applyNumberFormat="1" applyFont="1" applyFill="1" applyAlignment="1">
      <alignment vertical="center"/>
    </xf>
    <xf numFmtId="0" fontId="157" fillId="0" borderId="0" xfId="0" applyFont="1" applyFill="1"/>
    <xf numFmtId="0" fontId="157" fillId="0" borderId="5" xfId="0" applyFont="1" applyFill="1" applyBorder="1"/>
    <xf numFmtId="0" fontId="158" fillId="0" borderId="5" xfId="0" applyFont="1" applyFill="1" applyBorder="1"/>
    <xf numFmtId="164" fontId="158" fillId="0" borderId="5" xfId="0" applyNumberFormat="1" applyFont="1" applyFill="1" applyBorder="1" applyAlignment="1">
      <alignment vertical="center"/>
    </xf>
    <xf numFmtId="169" fontId="158" fillId="0" borderId="5" xfId="0" applyNumberFormat="1" applyFont="1" applyFill="1" applyBorder="1"/>
    <xf numFmtId="169" fontId="158" fillId="0" borderId="5" xfId="0" applyNumberFormat="1" applyFont="1" applyFill="1" applyBorder="1" applyAlignment="1">
      <alignment vertical="center"/>
    </xf>
    <xf numFmtId="0" fontId="157" fillId="0" borderId="0" xfId="0" applyFont="1" applyFill="1" applyBorder="1"/>
    <xf numFmtId="0" fontId="158" fillId="0" borderId="0" xfId="0" applyFont="1" applyFill="1" applyBorder="1"/>
    <xf numFmtId="164" fontId="158" fillId="0" borderId="0" xfId="0" applyNumberFormat="1" applyFont="1" applyFill="1" applyBorder="1" applyAlignment="1">
      <alignment vertical="center"/>
    </xf>
    <xf numFmtId="168" fontId="158" fillId="0" borderId="0" xfId="199" applyNumberFormat="1" applyFont="1" applyFill="1" applyAlignment="1">
      <alignment horizontal="center"/>
    </xf>
    <xf numFmtId="167" fontId="158" fillId="0" borderId="0" xfId="199" applyNumberFormat="1" applyFont="1" applyFill="1" applyAlignment="1">
      <alignment vertical="center"/>
    </xf>
    <xf numFmtId="37" fontId="158" fillId="0" borderId="5" xfId="0" applyNumberFormat="1" applyFont="1" applyFill="1" applyBorder="1"/>
    <xf numFmtId="168" fontId="158" fillId="0" borderId="5" xfId="199" applyNumberFormat="1" applyFont="1" applyFill="1" applyBorder="1" applyAlignment="1">
      <alignment horizontal="center"/>
    </xf>
    <xf numFmtId="167" fontId="158" fillId="0" borderId="5" xfId="199" applyNumberFormat="1" applyFont="1" applyFill="1" applyBorder="1" applyAlignment="1">
      <alignment vertical="center"/>
    </xf>
    <xf numFmtId="0" fontId="158" fillId="0" borderId="0" xfId="0" applyFont="1" applyFill="1" applyAlignment="1"/>
    <xf numFmtId="167" fontId="158" fillId="0" borderId="5" xfId="199" applyNumberFormat="1" applyFont="1" applyFill="1" applyBorder="1"/>
    <xf numFmtId="0" fontId="162" fillId="0" borderId="0" xfId="1250" applyFont="1" applyFill="1" applyAlignment="1">
      <alignment horizontal="center" vertical="center"/>
    </xf>
    <xf numFmtId="171" fontId="157" fillId="0" borderId="5" xfId="1250" applyNumberFormat="1" applyFont="1" applyFill="1" applyBorder="1" applyAlignment="1">
      <alignment horizontal="right" vertical="center"/>
    </xf>
    <xf numFmtId="171" fontId="163" fillId="0" borderId="0" xfId="1250" applyNumberFormat="1" applyFont="1" applyFill="1" applyBorder="1" applyAlignment="1">
      <alignment horizontal="right" vertical="center"/>
    </xf>
    <xf numFmtId="0" fontId="162" fillId="0" borderId="0" xfId="1250" applyFont="1" applyFill="1" applyAlignment="1">
      <alignment vertical="center"/>
    </xf>
    <xf numFmtId="171" fontId="162" fillId="0" borderId="0" xfId="1250" applyNumberFormat="1" applyFont="1" applyFill="1" applyAlignment="1">
      <alignment horizontal="right" vertical="center"/>
    </xf>
    <xf numFmtId="171" fontId="162" fillId="0" borderId="0" xfId="1250" applyNumberFormat="1" applyFont="1" applyFill="1" applyBorder="1" applyAlignment="1">
      <alignment horizontal="right" vertical="center"/>
    </xf>
    <xf numFmtId="171" fontId="163" fillId="0" borderId="0" xfId="1250" applyNumberFormat="1" applyFont="1" applyFill="1" applyAlignment="1">
      <alignment horizontal="right" vertical="center"/>
    </xf>
    <xf numFmtId="171" fontId="163" fillId="0" borderId="5" xfId="1250" applyNumberFormat="1" applyFont="1" applyFill="1" applyBorder="1" applyAlignment="1">
      <alignment vertical="center"/>
    </xf>
    <xf numFmtId="171" fontId="163" fillId="0" borderId="5" xfId="1250" applyNumberFormat="1" applyFont="1" applyFill="1" applyBorder="1" applyAlignment="1">
      <alignment horizontal="right" vertical="center"/>
    </xf>
    <xf numFmtId="0" fontId="163" fillId="0" borderId="0" xfId="1250" applyFont="1" applyFill="1" applyAlignment="1">
      <alignment horizontal="center" vertical="center"/>
    </xf>
    <xf numFmtId="171" fontId="163" fillId="0" borderId="0" xfId="1250" applyNumberFormat="1" applyFont="1" applyFill="1" applyBorder="1" applyAlignment="1">
      <alignment horizontal="center" vertical="center"/>
    </xf>
    <xf numFmtId="171" fontId="163" fillId="0" borderId="0" xfId="1250" applyNumberFormat="1" applyFont="1" applyFill="1" applyBorder="1" applyAlignment="1">
      <alignment vertical="center"/>
    </xf>
    <xf numFmtId="169" fontId="163" fillId="0" borderId="5" xfId="1455" quotePrefix="1" applyNumberFormat="1" applyFont="1" applyFill="1" applyBorder="1" applyAlignment="1">
      <alignment horizontal="right" vertical="center"/>
    </xf>
    <xf numFmtId="169" fontId="163" fillId="0" borderId="0" xfId="1455" applyNumberFormat="1" applyFont="1" applyFill="1" applyBorder="1" applyAlignment="1">
      <alignment vertical="center"/>
    </xf>
    <xf numFmtId="169" fontId="163" fillId="0" borderId="0" xfId="1455" applyNumberFormat="1" applyFont="1" applyFill="1" applyBorder="1" applyAlignment="1">
      <alignment horizontal="center" vertical="center"/>
    </xf>
    <xf numFmtId="0" fontId="162" fillId="0" borderId="0" xfId="1250" applyFont="1" applyFill="1" applyBorder="1" applyAlignment="1">
      <alignment horizontal="center" vertical="center"/>
    </xf>
    <xf numFmtId="169" fontId="163" fillId="0" borderId="0" xfId="1455" applyNumberFormat="1" applyFont="1" applyFill="1" applyBorder="1" applyAlignment="1">
      <alignment horizontal="right" vertical="center"/>
    </xf>
    <xf numFmtId="0" fontId="163" fillId="0" borderId="0" xfId="1455" applyFont="1" applyFill="1" applyAlignment="1">
      <alignment horizontal="right" vertical="center"/>
    </xf>
    <xf numFmtId="171" fontId="164" fillId="0" borderId="0" xfId="1250" applyNumberFormat="1" applyFont="1" applyFill="1" applyBorder="1" applyAlignment="1">
      <alignment horizontal="right" vertical="center"/>
    </xf>
    <xf numFmtId="0" fontId="163" fillId="0" borderId="5" xfId="1455" applyFont="1" applyFill="1" applyBorder="1" applyAlignment="1">
      <alignment horizontal="right" vertical="center"/>
    </xf>
    <xf numFmtId="169" fontId="163" fillId="0" borderId="5" xfId="1455" applyNumberFormat="1" applyFont="1" applyFill="1" applyBorder="1" applyAlignment="1">
      <alignment horizontal="right" vertical="center"/>
    </xf>
    <xf numFmtId="37" fontId="163" fillId="0" borderId="0" xfId="1250" applyNumberFormat="1" applyFont="1" applyFill="1" applyBorder="1" applyAlignment="1">
      <alignment horizontal="center" vertical="center"/>
    </xf>
    <xf numFmtId="0" fontId="163" fillId="0" borderId="0" xfId="1250" applyFont="1" applyFill="1" applyAlignment="1">
      <alignment horizontal="left" vertical="center"/>
    </xf>
    <xf numFmtId="37" fontId="162" fillId="0" borderId="0" xfId="1250" applyNumberFormat="1" applyFont="1" applyFill="1" applyBorder="1" applyAlignment="1">
      <alignment horizontal="center" vertical="center"/>
    </xf>
    <xf numFmtId="169" fontId="162" fillId="0" borderId="0" xfId="1250" applyNumberFormat="1" applyFont="1" applyFill="1" applyBorder="1" applyAlignment="1">
      <alignment horizontal="right" vertical="center"/>
    </xf>
    <xf numFmtId="0" fontId="162" fillId="0" borderId="0" xfId="1250" applyFont="1" applyFill="1" applyAlignment="1">
      <alignment horizontal="left" vertical="center"/>
    </xf>
    <xf numFmtId="0" fontId="162" fillId="0" borderId="0" xfId="1250" applyFont="1" applyFill="1" applyBorder="1" applyAlignment="1">
      <alignment horizontal="right" vertical="center"/>
    </xf>
    <xf numFmtId="169" fontId="165" fillId="0" borderId="0" xfId="1250" applyNumberFormat="1" applyFont="1" applyFill="1" applyBorder="1" applyAlignment="1">
      <alignment horizontal="right" vertical="center"/>
    </xf>
    <xf numFmtId="0" fontId="163" fillId="0" borderId="0" xfId="1250" applyFont="1" applyFill="1" applyBorder="1" applyAlignment="1">
      <alignment horizontal="center" vertical="center"/>
    </xf>
    <xf numFmtId="169" fontId="163" fillId="0" borderId="0" xfId="1250" applyNumberFormat="1" applyFont="1" applyFill="1" applyBorder="1" applyAlignment="1">
      <alignment horizontal="right" vertical="center"/>
    </xf>
    <xf numFmtId="169" fontId="164" fillId="0" borderId="0" xfId="1250" applyNumberFormat="1" applyFont="1" applyFill="1" applyBorder="1" applyAlignment="1">
      <alignment horizontal="right" vertical="center"/>
    </xf>
    <xf numFmtId="169" fontId="162" fillId="0" borderId="29" xfId="1250" applyNumberFormat="1" applyFont="1" applyFill="1" applyBorder="1" applyAlignment="1">
      <alignment horizontal="right" vertical="center"/>
    </xf>
    <xf numFmtId="170" fontId="162" fillId="0" borderId="0" xfId="1250" applyNumberFormat="1" applyFont="1" applyFill="1" applyBorder="1" applyAlignment="1">
      <alignment horizontal="right" vertical="center"/>
    </xf>
    <xf numFmtId="37" fontId="158" fillId="0" borderId="5" xfId="1250" applyNumberFormat="1" applyFont="1" applyFill="1" applyBorder="1" applyAlignment="1">
      <alignment vertical="center"/>
    </xf>
    <xf numFmtId="0" fontId="158" fillId="0" borderId="0" xfId="1250" applyFont="1" applyFill="1" applyAlignment="1">
      <alignment horizontal="center" vertical="center"/>
    </xf>
    <xf numFmtId="3" fontId="157" fillId="0" borderId="0" xfId="1250" applyNumberFormat="1" applyFont="1" applyFill="1" applyBorder="1" applyAlignment="1">
      <alignment horizontal="left" vertical="center"/>
    </xf>
    <xf numFmtId="171" fontId="157" fillId="0" borderId="0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vertical="center"/>
    </xf>
    <xf numFmtId="171" fontId="158" fillId="0" borderId="0" xfId="1250" applyNumberFormat="1" applyFont="1" applyFill="1" applyAlignment="1">
      <alignment horizontal="right" vertical="center"/>
    </xf>
    <xf numFmtId="171" fontId="158" fillId="0" borderId="0" xfId="1250" applyNumberFormat="1" applyFont="1" applyFill="1" applyBorder="1" applyAlignment="1">
      <alignment horizontal="right" vertical="center"/>
    </xf>
    <xf numFmtId="0" fontId="158" fillId="0" borderId="5" xfId="1250" applyFont="1" applyFill="1" applyBorder="1" applyAlignment="1">
      <alignment vertical="center"/>
    </xf>
    <xf numFmtId="170" fontId="158" fillId="0" borderId="5" xfId="1250" applyNumberFormat="1" applyFont="1" applyFill="1" applyBorder="1" applyAlignment="1">
      <alignment horizontal="right" vertical="center"/>
    </xf>
    <xf numFmtId="170" fontId="158" fillId="0" borderId="5" xfId="1250" applyNumberFormat="1" applyFont="1" applyFill="1" applyBorder="1" applyAlignment="1">
      <alignment vertical="center"/>
    </xf>
    <xf numFmtId="170" fontId="158" fillId="0" borderId="5" xfId="324" applyNumberFormat="1" applyFont="1" applyFill="1" applyBorder="1" applyAlignment="1">
      <alignment vertical="center"/>
    </xf>
    <xf numFmtId="0" fontId="159" fillId="0" borderId="0" xfId="1250" applyFont="1" applyFill="1" applyAlignment="1">
      <alignment vertical="center"/>
    </xf>
    <xf numFmtId="0" fontId="159" fillId="0" borderId="0" xfId="1250" applyFont="1" applyFill="1" applyAlignment="1">
      <alignment horizontal="center" vertical="center"/>
    </xf>
    <xf numFmtId="171" fontId="159" fillId="0" borderId="0" xfId="1250" applyNumberFormat="1" applyFont="1" applyFill="1" applyAlignment="1">
      <alignment horizontal="right" vertical="center"/>
    </xf>
    <xf numFmtId="171" fontId="159" fillId="0" borderId="0" xfId="1250" applyNumberFormat="1" applyFont="1" applyFill="1" applyBorder="1" applyAlignment="1">
      <alignment horizontal="right" vertical="center"/>
    </xf>
    <xf numFmtId="171" fontId="160" fillId="0" borderId="0" xfId="1250" applyNumberFormat="1" applyFont="1" applyFill="1" applyAlignment="1">
      <alignment horizontal="right" vertical="center"/>
    </xf>
    <xf numFmtId="171" fontId="160" fillId="0" borderId="5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center" vertical="center"/>
    </xf>
    <xf numFmtId="171" fontId="160" fillId="0" borderId="0" xfId="1250" applyNumberFormat="1" applyFont="1" applyFill="1" applyBorder="1" applyAlignment="1">
      <alignment horizontal="right" vertical="center"/>
    </xf>
    <xf numFmtId="171" fontId="160" fillId="0" borderId="0" xfId="1250" applyNumberFormat="1" applyFont="1" applyFill="1" applyBorder="1" applyAlignment="1">
      <alignment horizontal="center" vertical="center"/>
    </xf>
    <xf numFmtId="169" fontId="160" fillId="0" borderId="5" xfId="1455" quotePrefix="1" applyNumberFormat="1" applyFont="1" applyFill="1" applyBorder="1" applyAlignment="1">
      <alignment horizontal="right" vertical="center"/>
    </xf>
    <xf numFmtId="169" fontId="160" fillId="0" borderId="0" xfId="1455" applyNumberFormat="1" applyFont="1" applyFill="1" applyBorder="1" applyAlignment="1">
      <alignment horizontal="center" vertical="center"/>
    </xf>
    <xf numFmtId="169" fontId="160" fillId="0" borderId="0" xfId="1455" applyNumberFormat="1" applyFont="1" applyFill="1" applyBorder="1" applyAlignment="1">
      <alignment horizontal="right" vertical="center"/>
    </xf>
    <xf numFmtId="0" fontId="160" fillId="0" borderId="0" xfId="1455" applyFont="1" applyFill="1" applyAlignment="1">
      <alignment horizontal="right" vertical="center"/>
    </xf>
    <xf numFmtId="169" fontId="160" fillId="0" borderId="5" xfId="1455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left" vertical="center"/>
    </xf>
    <xf numFmtId="37" fontId="159" fillId="0" borderId="0" xfId="1250" applyNumberFormat="1" applyFont="1" applyFill="1" applyBorder="1" applyAlignment="1">
      <alignment horizontal="center" vertical="center"/>
    </xf>
    <xf numFmtId="169" fontId="159" fillId="0" borderId="0" xfId="1250" applyNumberFormat="1" applyFont="1" applyFill="1" applyBorder="1" applyAlignment="1">
      <alignment horizontal="right" vertical="center"/>
    </xf>
    <xf numFmtId="0" fontId="159" fillId="0" borderId="0" xfId="1250" applyFont="1" applyFill="1" applyAlignment="1">
      <alignment horizontal="left" vertical="center"/>
    </xf>
    <xf numFmtId="169" fontId="167" fillId="0" borderId="0" xfId="1250" applyNumberFormat="1" applyFont="1" applyFill="1" applyBorder="1" applyAlignment="1">
      <alignment horizontal="right" vertical="center"/>
    </xf>
    <xf numFmtId="169" fontId="159" fillId="0" borderId="29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vertical="center"/>
    </xf>
    <xf numFmtId="9" fontId="160" fillId="0" borderId="0" xfId="1559" applyFont="1" applyFill="1" applyBorder="1" applyAlignment="1">
      <alignment vertical="center"/>
    </xf>
    <xf numFmtId="171" fontId="160" fillId="0" borderId="5" xfId="1559" applyNumberFormat="1" applyFont="1" applyFill="1" applyBorder="1" applyAlignment="1">
      <alignment vertical="center"/>
    </xf>
    <xf numFmtId="171" fontId="160" fillId="0" borderId="5" xfId="1559" applyNumberFormat="1" applyFont="1" applyFill="1" applyBorder="1" applyAlignment="1">
      <alignment horizontal="right" vertical="center"/>
    </xf>
    <xf numFmtId="171" fontId="160" fillId="0" borderId="0" xfId="1559" applyNumberFormat="1" applyFont="1" applyFill="1" applyBorder="1" applyAlignment="1">
      <alignment horizontal="center" vertical="center"/>
    </xf>
    <xf numFmtId="171" fontId="160" fillId="0" borderId="0" xfId="0" applyNumberFormat="1" applyFont="1" applyFill="1" applyBorder="1" applyAlignment="1">
      <alignment horizontal="right" vertical="center"/>
    </xf>
    <xf numFmtId="171" fontId="160" fillId="0" borderId="0" xfId="0" applyNumberFormat="1" applyFont="1" applyFill="1" applyAlignment="1">
      <alignment horizontal="right" vertical="center"/>
    </xf>
    <xf numFmtId="0" fontId="159" fillId="0" borderId="0" xfId="1455" applyFont="1" applyFill="1" applyAlignment="1">
      <alignment vertical="center"/>
    </xf>
    <xf numFmtId="171" fontId="166" fillId="0" borderId="0" xfId="1250" applyNumberFormat="1" applyFont="1" applyFill="1" applyAlignment="1">
      <alignment horizontal="right" vertical="center"/>
    </xf>
    <xf numFmtId="171" fontId="160" fillId="0" borderId="5" xfId="0" applyNumberFormat="1" applyFont="1" applyFill="1" applyBorder="1" applyAlignment="1">
      <alignment horizontal="right" vertical="center"/>
    </xf>
    <xf numFmtId="171" fontId="166" fillId="0" borderId="0" xfId="0" applyNumberFormat="1" applyFont="1" applyFill="1" applyAlignment="1">
      <alignment horizontal="right" vertical="center"/>
    </xf>
    <xf numFmtId="169" fontId="166" fillId="0" borderId="0" xfId="1455" applyNumberFormat="1" applyFont="1" applyFill="1" applyBorder="1" applyAlignment="1">
      <alignment horizontal="right" vertical="center"/>
    </xf>
    <xf numFmtId="171" fontId="167" fillId="0" borderId="0" xfId="1250" applyNumberFormat="1" applyFont="1" applyFill="1" applyAlignment="1">
      <alignment horizontal="right" vertical="center"/>
    </xf>
    <xf numFmtId="0" fontId="160" fillId="0" borderId="0" xfId="1455" applyFont="1" applyFill="1" applyAlignment="1">
      <alignment horizontal="left" vertical="center"/>
    </xf>
    <xf numFmtId="169" fontId="159" fillId="0" borderId="0" xfId="1250" applyNumberFormat="1" applyFont="1" applyFill="1" applyAlignment="1">
      <alignment horizontal="right" vertical="center"/>
    </xf>
    <xf numFmtId="169" fontId="167" fillId="0" borderId="0" xfId="1250" applyNumberFormat="1" applyFont="1" applyFill="1" applyAlignment="1">
      <alignment horizontal="right" vertical="center"/>
    </xf>
    <xf numFmtId="0" fontId="159" fillId="0" borderId="0" xfId="1455" applyFont="1" applyFill="1" applyAlignment="1">
      <alignment horizontal="left" vertical="center"/>
    </xf>
    <xf numFmtId="0" fontId="161" fillId="0" borderId="0" xfId="1250" applyFont="1" applyFill="1" applyAlignment="1">
      <alignment horizontal="center" vertical="center"/>
    </xf>
    <xf numFmtId="171" fontId="158" fillId="0" borderId="5" xfId="1250" applyNumberFormat="1" applyFont="1" applyFill="1" applyBorder="1" applyAlignment="1">
      <alignment horizontal="right" vertical="center"/>
    </xf>
    <xf numFmtId="169" fontId="158" fillId="0" borderId="5" xfId="199" applyNumberFormat="1" applyFont="1" applyFill="1" applyBorder="1" applyAlignment="1">
      <alignment vertical="center"/>
    </xf>
    <xf numFmtId="169" fontId="153" fillId="40" borderId="0" xfId="0" applyNumberFormat="1" applyFont="1" applyFill="1" applyAlignment="1"/>
    <xf numFmtId="169" fontId="153" fillId="40" borderId="0" xfId="324" applyNumberFormat="1" applyFont="1" applyFill="1" applyAlignment="1"/>
    <xf numFmtId="169" fontId="153" fillId="40" borderId="5" xfId="324" applyNumberFormat="1" applyFont="1" applyFill="1" applyBorder="1" applyAlignment="1"/>
    <xf numFmtId="169" fontId="153" fillId="40" borderId="0" xfId="0" applyNumberFormat="1" applyFont="1" applyFill="1" applyBorder="1" applyAlignment="1">
      <alignment horizontal="right"/>
    </xf>
    <xf numFmtId="169" fontId="153" fillId="40" borderId="5" xfId="0" applyNumberFormat="1" applyFont="1" applyFill="1" applyBorder="1" applyAlignment="1">
      <alignment horizontal="right"/>
    </xf>
    <xf numFmtId="169" fontId="153" fillId="40" borderId="0" xfId="0" applyNumberFormat="1" applyFont="1" applyFill="1" applyAlignment="1">
      <alignment horizontal="right"/>
    </xf>
    <xf numFmtId="169" fontId="153" fillId="40" borderId="0" xfId="0" applyNumberFormat="1" applyFont="1" applyFill="1" applyBorder="1" applyAlignment="1"/>
    <xf numFmtId="169" fontId="153" fillId="40" borderId="29" xfId="0" applyNumberFormat="1" applyFont="1" applyFill="1" applyBorder="1" applyAlignment="1">
      <alignment horizontal="right"/>
    </xf>
    <xf numFmtId="169" fontId="153" fillId="40" borderId="5" xfId="0" applyNumberFormat="1" applyFont="1" applyFill="1" applyBorder="1" applyAlignment="1"/>
    <xf numFmtId="169" fontId="153" fillId="40" borderId="0" xfId="1250" applyNumberFormat="1" applyFont="1" applyFill="1" applyBorder="1" applyAlignment="1">
      <alignment horizontal="center"/>
    </xf>
    <xf numFmtId="169" fontId="153" fillId="40" borderId="0" xfId="0" applyNumberFormat="1" applyFont="1" applyFill="1" applyBorder="1" applyAlignment="1">
      <alignment horizontal="center"/>
    </xf>
    <xf numFmtId="169" fontId="162" fillId="40" borderId="0" xfId="1250" applyNumberFormat="1" applyFont="1" applyFill="1" applyBorder="1" applyAlignment="1">
      <alignment horizontal="right" vertical="center"/>
    </xf>
    <xf numFmtId="169" fontId="162" fillId="40" borderId="5" xfId="1250" applyNumberFormat="1" applyFont="1" applyFill="1" applyBorder="1" applyAlignment="1">
      <alignment horizontal="right" vertical="center"/>
    </xf>
    <xf numFmtId="169" fontId="163" fillId="40" borderId="0" xfId="1250" applyNumberFormat="1" applyFont="1" applyFill="1" applyBorder="1" applyAlignment="1">
      <alignment horizontal="right" vertical="center"/>
    </xf>
    <xf numFmtId="169" fontId="164" fillId="40" borderId="0" xfId="1250" applyNumberFormat="1" applyFont="1" applyFill="1" applyBorder="1" applyAlignment="1">
      <alignment horizontal="right" vertical="center"/>
    </xf>
    <xf numFmtId="169" fontId="159" fillId="40" borderId="0" xfId="1250" applyNumberFormat="1" applyFont="1" applyFill="1" applyBorder="1" applyAlignment="1">
      <alignment horizontal="right" vertical="center"/>
    </xf>
    <xf numFmtId="169" fontId="159" fillId="40" borderId="5" xfId="1250" applyNumberFormat="1" applyFont="1" applyFill="1" applyBorder="1" applyAlignment="1">
      <alignment horizontal="right" vertical="center"/>
    </xf>
    <xf numFmtId="169" fontId="159" fillId="40" borderId="29" xfId="1250" applyNumberFormat="1" applyFont="1" applyFill="1" applyBorder="1" applyAlignment="1">
      <alignment horizontal="right" vertical="center"/>
    </xf>
    <xf numFmtId="169" fontId="159" fillId="40" borderId="5" xfId="1455" applyNumberFormat="1" applyFont="1" applyFill="1" applyBorder="1" applyAlignment="1">
      <alignment horizontal="right" vertical="center"/>
    </xf>
    <xf numFmtId="169" fontId="153" fillId="0" borderId="0" xfId="308" applyNumberFormat="1" applyFont="1" applyFill="1" applyAlignment="1">
      <alignment vertical="center"/>
    </xf>
    <xf numFmtId="169" fontId="153" fillId="0" borderId="0" xfId="308" applyNumberFormat="1" applyFont="1" applyFill="1" applyAlignment="1">
      <alignment horizontal="right" vertical="center"/>
    </xf>
    <xf numFmtId="169" fontId="153" fillId="0" borderId="0" xfId="308" applyNumberFormat="1" applyFont="1" applyFill="1" applyBorder="1" applyAlignment="1">
      <alignment vertical="center"/>
    </xf>
    <xf numFmtId="169" fontId="153" fillId="0" borderId="5" xfId="308" applyNumberFormat="1" applyFont="1" applyFill="1" applyBorder="1" applyAlignment="1">
      <alignment vertical="center"/>
    </xf>
    <xf numFmtId="169" fontId="153" fillId="0" borderId="0" xfId="0" applyNumberFormat="1" applyFont="1" applyFill="1" applyBorder="1" applyAlignment="1">
      <alignment vertical="center"/>
    </xf>
    <xf numFmtId="169" fontId="153" fillId="40" borderId="29" xfId="0" applyNumberFormat="1" applyFont="1" applyFill="1" applyBorder="1" applyAlignment="1">
      <alignment horizontal="right" vertical="center"/>
    </xf>
    <xf numFmtId="169" fontId="153" fillId="40" borderId="0" xfId="0" applyNumberFormat="1" applyFont="1" applyFill="1" applyBorder="1" applyAlignment="1">
      <alignment horizontal="center" vertical="center"/>
    </xf>
    <xf numFmtId="169" fontId="153" fillId="0" borderId="0" xfId="0" applyNumberFormat="1" applyFont="1" applyFill="1" applyBorder="1" applyAlignment="1">
      <alignment horizontal="center" vertical="center"/>
    </xf>
    <xf numFmtId="169" fontId="153" fillId="40" borderId="0" xfId="0" applyNumberFormat="1" applyFont="1" applyFill="1" applyAlignment="1">
      <alignment vertical="center"/>
    </xf>
    <xf numFmtId="169" fontId="153" fillId="40" borderId="0" xfId="0" applyNumberFormat="1" applyFont="1" applyFill="1" applyAlignment="1">
      <alignment horizontal="right" vertical="center"/>
    </xf>
    <xf numFmtId="169" fontId="153" fillId="40" borderId="5" xfId="0" applyNumberFormat="1" applyFont="1" applyFill="1" applyBorder="1" applyAlignment="1">
      <alignment horizontal="right" vertical="center"/>
    </xf>
    <xf numFmtId="169" fontId="153" fillId="40" borderId="0" xfId="308" applyNumberFormat="1" applyFont="1" applyFill="1" applyBorder="1" applyAlignment="1">
      <alignment horizontal="right" vertical="center"/>
    </xf>
    <xf numFmtId="169" fontId="153" fillId="0" borderId="0" xfId="308" applyNumberFormat="1" applyFont="1" applyFill="1" applyBorder="1" applyAlignment="1">
      <alignment horizontal="right" vertical="center"/>
    </xf>
    <xf numFmtId="169" fontId="153" fillId="40" borderId="28" xfId="0" applyNumberFormat="1" applyFont="1" applyFill="1" applyBorder="1" applyAlignment="1">
      <alignment horizontal="center" vertical="center"/>
    </xf>
    <xf numFmtId="169" fontId="153" fillId="0" borderId="28" xfId="0" applyNumberFormat="1" applyFont="1" applyFill="1" applyBorder="1" applyAlignment="1">
      <alignment horizontal="center" vertical="center"/>
    </xf>
    <xf numFmtId="169" fontId="158" fillId="0" borderId="0" xfId="0" applyNumberFormat="1" applyFont="1" applyFill="1" applyBorder="1"/>
    <xf numFmtId="169" fontId="157" fillId="0" borderId="0" xfId="0" applyNumberFormat="1" applyFont="1" applyFill="1" applyBorder="1" applyAlignment="1">
      <alignment horizontal="right"/>
    </xf>
    <xf numFmtId="164" fontId="157" fillId="0" borderId="0" xfId="0" applyNumberFormat="1" applyFont="1" applyFill="1" applyAlignment="1">
      <alignment horizontal="right" vertical="center"/>
    </xf>
    <xf numFmtId="169" fontId="157" fillId="0" borderId="0" xfId="0" applyNumberFormat="1" applyFont="1" applyFill="1" applyAlignment="1">
      <alignment horizontal="right" vertical="center"/>
    </xf>
    <xf numFmtId="0" fontId="157" fillId="0" borderId="5" xfId="0" applyFont="1" applyFill="1" applyBorder="1" applyAlignment="1">
      <alignment horizontal="center"/>
    </xf>
    <xf numFmtId="169" fontId="157" fillId="0" borderId="5" xfId="1250" applyNumberFormat="1" applyFont="1" applyFill="1" applyBorder="1" applyAlignment="1">
      <alignment horizontal="right" vertical="center"/>
    </xf>
    <xf numFmtId="169" fontId="157" fillId="0" borderId="0" xfId="1250" applyNumberFormat="1" applyFont="1" applyFill="1" applyBorder="1" applyAlignment="1">
      <alignment horizontal="right" vertical="center"/>
    </xf>
    <xf numFmtId="167" fontId="158" fillId="0" borderId="0" xfId="199" applyNumberFormat="1" applyFont="1" applyFill="1" applyAlignment="1">
      <alignment horizontal="center"/>
    </xf>
    <xf numFmtId="169" fontId="158" fillId="40" borderId="0" xfId="199" applyNumberFormat="1" applyFont="1" applyFill="1"/>
    <xf numFmtId="169" fontId="158" fillId="0" borderId="0" xfId="199" applyNumberFormat="1" applyFont="1" applyFill="1" applyBorder="1" applyAlignment="1">
      <alignment vertical="center"/>
    </xf>
    <xf numFmtId="169" fontId="158" fillId="0" borderId="0" xfId="199" applyNumberFormat="1" applyFont="1" applyFill="1"/>
    <xf numFmtId="169" fontId="158" fillId="0" borderId="0" xfId="199" applyNumberFormat="1" applyFont="1" applyFill="1" applyAlignment="1">
      <alignment vertical="center"/>
    </xf>
    <xf numFmtId="169" fontId="158" fillId="0" borderId="0" xfId="199" applyNumberFormat="1" applyFont="1" applyFill="1" applyBorder="1"/>
    <xf numFmtId="37" fontId="158" fillId="0" borderId="0" xfId="0" applyNumberFormat="1" applyFont="1" applyFill="1" applyAlignment="1">
      <alignment vertical="center"/>
    </xf>
    <xf numFmtId="167" fontId="158" fillId="0" borderId="0" xfId="199" applyNumberFormat="1" applyFont="1" applyFill="1" applyBorder="1" applyAlignment="1">
      <alignment vertical="center"/>
    </xf>
    <xf numFmtId="169" fontId="158" fillId="40" borderId="5" xfId="199" applyNumberFormat="1" applyFont="1" applyFill="1" applyBorder="1"/>
    <xf numFmtId="169" fontId="158" fillId="0" borderId="5" xfId="199" applyNumberFormat="1" applyFont="1" applyFill="1" applyBorder="1"/>
    <xf numFmtId="167" fontId="158" fillId="0" borderId="0" xfId="199" quotePrefix="1" applyNumberFormat="1" applyFont="1" applyFill="1" applyAlignment="1">
      <alignment horizontal="center"/>
    </xf>
    <xf numFmtId="169" fontId="158" fillId="40" borderId="0" xfId="199" applyNumberFormat="1" applyFont="1" applyFill="1" applyBorder="1"/>
    <xf numFmtId="169" fontId="158" fillId="40" borderId="5" xfId="199" applyNumberFormat="1" applyFont="1" applyFill="1" applyBorder="1" applyAlignment="1">
      <alignment horizontal="right"/>
    </xf>
    <xf numFmtId="0" fontId="157" fillId="0" borderId="0" xfId="0" applyFont="1" applyFill="1" applyBorder="1" applyAlignment="1">
      <alignment horizontal="center"/>
    </xf>
    <xf numFmtId="169" fontId="158" fillId="40" borderId="0" xfId="0" applyNumberFormat="1" applyFont="1" applyFill="1"/>
    <xf numFmtId="0" fontId="157" fillId="0" borderId="0" xfId="0" quotePrefix="1" applyFont="1" applyFill="1"/>
    <xf numFmtId="169" fontId="158" fillId="40" borderId="29" xfId="199" applyNumberFormat="1" applyFont="1" applyFill="1" applyBorder="1"/>
    <xf numFmtId="169" fontId="158" fillId="0" borderId="29" xfId="199" applyNumberFormat="1" applyFont="1" applyFill="1" applyBorder="1"/>
    <xf numFmtId="170" fontId="158" fillId="40" borderId="29" xfId="199" applyNumberFormat="1" applyFont="1" applyFill="1" applyBorder="1"/>
    <xf numFmtId="170" fontId="158" fillId="0" borderId="0" xfId="199" applyNumberFormat="1" applyFont="1" applyFill="1" applyBorder="1" applyAlignment="1">
      <alignment vertical="center"/>
    </xf>
    <xf numFmtId="3" fontId="160" fillId="0" borderId="0" xfId="1250" applyNumberFormat="1" applyFont="1" applyFill="1" applyBorder="1" applyAlignment="1">
      <alignment horizontal="left" vertical="center"/>
    </xf>
    <xf numFmtId="37" fontId="152" fillId="0" borderId="0" xfId="0" applyNumberFormat="1" applyFont="1" applyFill="1" applyAlignment="1">
      <alignment vertical="center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>
      <alignment horizontal="center" vertical="center"/>
    </xf>
    <xf numFmtId="164" fontId="153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3" fontId="152" fillId="0" borderId="5" xfId="0" applyNumberFormat="1" applyFont="1" applyFill="1" applyBorder="1" applyAlignment="1">
      <alignment vertical="center"/>
    </xf>
    <xf numFmtId="0" fontId="153" fillId="0" borderId="5" xfId="0" applyFont="1" applyFill="1" applyBorder="1" applyAlignment="1">
      <alignment vertical="center"/>
    </xf>
    <xf numFmtId="0" fontId="153" fillId="0" borderId="5" xfId="0" applyFont="1" applyFill="1" applyBorder="1" applyAlignment="1">
      <alignment horizontal="center" vertical="center"/>
    </xf>
    <xf numFmtId="164" fontId="153" fillId="0" borderId="5" xfId="0" applyNumberFormat="1" applyFont="1" applyFill="1" applyBorder="1" applyAlignment="1">
      <alignment vertical="center"/>
    </xf>
    <xf numFmtId="0" fontId="168" fillId="0" borderId="0" xfId="0" applyFont="1" applyFill="1" applyAlignment="1">
      <alignment vertical="center"/>
    </xf>
    <xf numFmtId="0" fontId="168" fillId="0" borderId="0" xfId="0" applyFont="1" applyFill="1" applyAlignment="1">
      <alignment horizontal="center" vertical="center"/>
    </xf>
    <xf numFmtId="164" fontId="168" fillId="0" borderId="0" xfId="0" applyNumberFormat="1" applyFont="1" applyFill="1" applyBorder="1" applyAlignment="1">
      <alignment vertical="center"/>
    </xf>
    <xf numFmtId="164" fontId="169" fillId="0" borderId="0" xfId="0" applyNumberFormat="1" applyFont="1" applyFill="1" applyAlignment="1">
      <alignment horizontal="right" vertical="center"/>
    </xf>
    <xf numFmtId="0" fontId="169" fillId="0" borderId="0" xfId="0" applyFont="1" applyFill="1" applyBorder="1" applyAlignment="1">
      <alignment horizontal="center" vertical="center"/>
    </xf>
    <xf numFmtId="0" fontId="169" fillId="0" borderId="0" xfId="0" applyFont="1" applyFill="1" applyBorder="1" applyAlignment="1">
      <alignment horizontal="right" vertical="center"/>
    </xf>
    <xf numFmtId="0" fontId="169" fillId="0" borderId="5" xfId="0" applyFont="1" applyFill="1" applyBorder="1" applyAlignment="1">
      <alignment horizontal="center" vertical="center"/>
    </xf>
    <xf numFmtId="0" fontId="169" fillId="0" borderId="0" xfId="0" applyFont="1" applyFill="1" applyAlignment="1">
      <alignment vertical="center"/>
    </xf>
    <xf numFmtId="167" fontId="168" fillId="0" borderId="0" xfId="199" applyNumberFormat="1" applyFont="1" applyFill="1" applyAlignment="1">
      <alignment vertical="center"/>
    </xf>
    <xf numFmtId="167" fontId="168" fillId="0" borderId="0" xfId="199" applyNumberFormat="1" applyFont="1" applyFill="1" applyBorder="1" applyAlignment="1">
      <alignment vertical="center"/>
    </xf>
    <xf numFmtId="0" fontId="168" fillId="0" borderId="0" xfId="0" applyFont="1" applyFill="1" applyBorder="1" applyAlignment="1">
      <alignment vertical="center"/>
    </xf>
    <xf numFmtId="0" fontId="168" fillId="0" borderId="0" xfId="0" applyFont="1" applyFill="1" applyBorder="1" applyAlignment="1">
      <alignment horizontal="center" vertical="center"/>
    </xf>
    <xf numFmtId="0" fontId="153" fillId="0" borderId="0" xfId="0" applyFont="1" applyFill="1" applyBorder="1" applyAlignment="1">
      <alignment vertical="center"/>
    </xf>
    <xf numFmtId="167" fontId="153" fillId="0" borderId="0" xfId="199" applyNumberFormat="1" applyFont="1" applyFill="1" applyAlignment="1">
      <alignment vertical="center"/>
    </xf>
    <xf numFmtId="169" fontId="153" fillId="0" borderId="0" xfId="199" applyNumberFormat="1" applyFont="1" applyFill="1" applyBorder="1" applyAlignment="1">
      <alignment vertical="center"/>
    </xf>
    <xf numFmtId="37" fontId="153" fillId="0" borderId="5" xfId="0" applyNumberFormat="1" applyFont="1" applyFill="1" applyBorder="1" applyAlignment="1">
      <alignment vertical="center"/>
    </xf>
    <xf numFmtId="167" fontId="153" fillId="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vertical="center"/>
    </xf>
    <xf numFmtId="3" fontId="157" fillId="0" borderId="5" xfId="1250" applyNumberFormat="1" applyFont="1" applyFill="1" applyBorder="1" applyAlignment="1">
      <alignment horizontal="left" vertical="center"/>
    </xf>
    <xf numFmtId="169" fontId="160" fillId="0" borderId="5" xfId="1455" applyNumberFormat="1" applyFont="1" applyFill="1" applyBorder="1" applyAlignment="1">
      <alignment horizontal="center" vertical="center"/>
    </xf>
    <xf numFmtId="211" fontId="153" fillId="0" borderId="0" xfId="0" quotePrefix="1" applyNumberFormat="1" applyFont="1" applyFill="1" applyAlignment="1">
      <alignment horizontal="center"/>
    </xf>
    <xf numFmtId="169" fontId="153" fillId="40" borderId="5" xfId="0" applyNumberFormat="1" applyFont="1" applyFill="1" applyBorder="1" applyAlignment="1">
      <alignment vertical="center"/>
    </xf>
    <xf numFmtId="169" fontId="162" fillId="40" borderId="29" xfId="1250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Alignment="1">
      <alignment horizontal="left"/>
    </xf>
    <xf numFmtId="37" fontId="153" fillId="0" borderId="0" xfId="1250" applyNumberFormat="1" applyFont="1" applyFill="1" applyBorder="1" applyAlignment="1">
      <alignment horizontal="center" vertical="center"/>
    </xf>
    <xf numFmtId="169" fontId="153" fillId="40" borderId="0" xfId="324" applyNumberFormat="1" applyFont="1" applyFill="1" applyAlignment="1">
      <alignment horizontal="right"/>
    </xf>
    <xf numFmtId="0" fontId="170" fillId="0" borderId="0" xfId="0" applyFont="1" applyFill="1" applyAlignment="1">
      <alignment horizontal="center" vertical="center"/>
    </xf>
    <xf numFmtId="167" fontId="170" fillId="0" borderId="0" xfId="199" applyNumberFormat="1" applyFont="1" applyFill="1" applyAlignment="1">
      <alignment vertical="center"/>
    </xf>
    <xf numFmtId="0" fontId="159" fillId="0" borderId="0" xfId="0" applyFont="1" applyFill="1" applyAlignment="1">
      <alignment vertical="center"/>
    </xf>
    <xf numFmtId="37" fontId="152" fillId="0" borderId="0" xfId="1250" applyNumberFormat="1" applyFont="1" applyFill="1" applyBorder="1" applyAlignment="1">
      <alignment horizontal="center" vertical="center"/>
    </xf>
    <xf numFmtId="37" fontId="153" fillId="0" borderId="0" xfId="1250" applyNumberFormat="1" applyFont="1" applyFill="1" applyBorder="1" applyAlignment="1">
      <alignment horizontal="center" vertical="center"/>
    </xf>
    <xf numFmtId="169" fontId="153" fillId="40" borderId="0" xfId="199" applyNumberFormat="1" applyFont="1" applyFill="1" applyAlignment="1">
      <alignment vertical="center"/>
    </xf>
    <xf numFmtId="169" fontId="153" fillId="0" borderId="0" xfId="199" applyNumberFormat="1" applyFont="1" applyFill="1" applyAlignment="1">
      <alignment vertical="center"/>
    </xf>
    <xf numFmtId="169" fontId="153" fillId="4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horizontal="right" vertical="center"/>
    </xf>
    <xf numFmtId="0" fontId="155" fillId="0" borderId="0" xfId="0" applyFont="1" applyFill="1" applyAlignment="1">
      <alignment vertical="center"/>
    </xf>
    <xf numFmtId="170" fontId="153" fillId="0" borderId="29" xfId="199" applyNumberFormat="1" applyFont="1" applyFill="1" applyBorder="1" applyAlignment="1">
      <alignment vertical="center"/>
    </xf>
    <xf numFmtId="170" fontId="153" fillId="0" borderId="0" xfId="199" applyNumberFormat="1" applyFont="1" applyFill="1" applyBorder="1" applyAlignment="1">
      <alignment vertical="center"/>
    </xf>
    <xf numFmtId="169" fontId="158" fillId="0" borderId="5" xfId="199" applyNumberFormat="1" applyFont="1" applyFill="1" applyBorder="1" applyAlignment="1">
      <alignment horizontal="right" vertical="center"/>
    </xf>
    <xf numFmtId="0" fontId="158" fillId="0" borderId="0" xfId="0" applyFont="1" applyFill="1" applyAlignment="1">
      <alignment vertical="center"/>
    </xf>
    <xf numFmtId="170" fontId="158" fillId="0" borderId="29" xfId="199" applyNumberFormat="1" applyFont="1" applyFill="1" applyBorder="1" applyAlignment="1">
      <alignment vertical="center"/>
    </xf>
    <xf numFmtId="169" fontId="153" fillId="40" borderId="0" xfId="199" applyNumberFormat="1" applyFont="1" applyFill="1" applyBorder="1" applyAlignment="1">
      <alignment vertical="center"/>
    </xf>
    <xf numFmtId="169" fontId="158" fillId="0" borderId="0" xfId="199" applyNumberFormat="1" applyFont="1" applyFill="1" applyBorder="1" applyAlignment="1">
      <alignment horizontal="right" vertical="center"/>
    </xf>
    <xf numFmtId="212" fontId="158" fillId="0" borderId="0" xfId="199" applyNumberFormat="1" applyFont="1" applyFill="1" applyAlignment="1">
      <alignment vertical="center"/>
    </xf>
    <xf numFmtId="169" fontId="153" fillId="40" borderId="5" xfId="199" applyNumberFormat="1" applyFont="1" applyFill="1" applyBorder="1" applyAlignment="1">
      <alignment horizontal="right" vertical="center"/>
    </xf>
    <xf numFmtId="170" fontId="153" fillId="40" borderId="29" xfId="199" applyNumberFormat="1" applyFont="1" applyFill="1" applyBorder="1" applyAlignment="1">
      <alignment vertical="center"/>
    </xf>
    <xf numFmtId="169" fontId="158" fillId="40" borderId="0" xfId="199" applyNumberFormat="1" applyFont="1" applyFill="1" applyAlignment="1">
      <alignment vertical="center"/>
    </xf>
    <xf numFmtId="169" fontId="158" fillId="40" borderId="5" xfId="199" applyNumberFormat="1" applyFont="1" applyFill="1" applyBorder="1" applyAlignment="1">
      <alignment vertical="center"/>
    </xf>
    <xf numFmtId="169" fontId="158" fillId="40" borderId="0" xfId="199" applyNumberFormat="1" applyFont="1" applyFill="1" applyBorder="1" applyAlignment="1">
      <alignment vertical="center"/>
    </xf>
    <xf numFmtId="169" fontId="158" fillId="40" borderId="5" xfId="199" applyNumberFormat="1" applyFont="1" applyFill="1" applyBorder="1" applyAlignment="1">
      <alignment horizontal="right" vertical="center"/>
    </xf>
    <xf numFmtId="170" fontId="158" fillId="40" borderId="29" xfId="199" applyNumberFormat="1" applyFont="1" applyFill="1" applyBorder="1" applyAlignment="1">
      <alignment vertical="center"/>
    </xf>
    <xf numFmtId="0" fontId="158" fillId="40" borderId="0" xfId="0" applyFont="1" applyFill="1" applyAlignment="1">
      <alignment vertical="center"/>
    </xf>
    <xf numFmtId="169" fontId="152" fillId="0" borderId="0" xfId="0" applyNumberFormat="1" applyFont="1" applyFill="1" applyBorder="1" applyAlignment="1">
      <alignment horizontal="right" vertical="center"/>
    </xf>
    <xf numFmtId="169" fontId="152" fillId="0" borderId="5" xfId="0" applyNumberFormat="1" applyFont="1" applyFill="1" applyBorder="1" applyAlignment="1">
      <alignment horizontal="right"/>
    </xf>
    <xf numFmtId="169" fontId="171" fillId="0" borderId="0" xfId="199" applyNumberFormat="1" applyFont="1" applyFill="1" applyBorder="1" applyAlignment="1">
      <alignment horizontal="right" vertical="center"/>
    </xf>
    <xf numFmtId="169" fontId="171" fillId="0" borderId="0" xfId="199" applyNumberFormat="1" applyFont="1" applyFill="1" applyBorder="1" applyAlignment="1">
      <alignment vertical="center"/>
    </xf>
    <xf numFmtId="169" fontId="171" fillId="40" borderId="0" xfId="199" applyNumberFormat="1" applyFont="1" applyFill="1" applyBorder="1" applyAlignment="1">
      <alignment vertical="center"/>
    </xf>
    <xf numFmtId="0" fontId="153" fillId="40" borderId="0" xfId="0" applyFont="1" applyFill="1" applyAlignment="1">
      <alignment vertical="center"/>
    </xf>
    <xf numFmtId="169" fontId="153" fillId="0" borderId="29" xfId="199" applyNumberFormat="1" applyFont="1" applyFill="1" applyBorder="1" applyAlignment="1">
      <alignment vertical="center"/>
    </xf>
    <xf numFmtId="169" fontId="153" fillId="40" borderId="29" xfId="199" applyNumberFormat="1" applyFont="1" applyFill="1" applyBorder="1" applyAlignment="1">
      <alignment vertical="center"/>
    </xf>
    <xf numFmtId="169" fontId="153" fillId="40" borderId="0" xfId="199" applyNumberFormat="1" applyFont="1" applyFill="1" applyBorder="1" applyAlignment="1">
      <alignment horizontal="right" vertical="center"/>
    </xf>
    <xf numFmtId="169" fontId="158" fillId="40" borderId="0" xfId="199" applyNumberFormat="1" applyFont="1" applyFill="1" applyBorder="1" applyAlignment="1">
      <alignment horizontal="right" vertical="center"/>
    </xf>
    <xf numFmtId="0" fontId="159" fillId="0" borderId="0" xfId="1250" applyFont="1" applyFill="1" applyBorder="1" applyAlignment="1">
      <alignment horizontal="center" vertical="center"/>
    </xf>
    <xf numFmtId="169" fontId="159" fillId="0" borderId="0" xfId="1455" applyNumberFormat="1" applyFont="1" applyFill="1" applyBorder="1" applyAlignment="1">
      <alignment horizontal="right" vertical="center"/>
    </xf>
    <xf numFmtId="169" fontId="159" fillId="0" borderId="0" xfId="1455" quotePrefix="1" applyNumberFormat="1" applyFont="1" applyFill="1" applyBorder="1" applyAlignment="1">
      <alignment horizontal="right" vertical="center"/>
    </xf>
    <xf numFmtId="171" fontId="163" fillId="0" borderId="5" xfId="1250" applyNumberFormat="1" applyFont="1" applyFill="1" applyBorder="1" applyAlignment="1">
      <alignment horizontal="center" vertical="center"/>
    </xf>
    <xf numFmtId="171" fontId="160" fillId="0" borderId="5" xfId="1250" applyNumberFormat="1" applyFont="1" applyFill="1" applyBorder="1" applyAlignment="1">
      <alignment horizontal="center" vertical="center"/>
    </xf>
    <xf numFmtId="169" fontId="162" fillId="0" borderId="5" xfId="1250" applyNumberFormat="1" applyFont="1" applyFill="1" applyBorder="1" applyAlignment="1">
      <alignment horizontal="right" vertical="center"/>
    </xf>
    <xf numFmtId="169" fontId="159" fillId="0" borderId="5" xfId="1250" applyNumberFormat="1" applyFont="1" applyFill="1" applyBorder="1" applyAlignment="1">
      <alignment horizontal="right" vertical="center"/>
    </xf>
    <xf numFmtId="169" fontId="152" fillId="0" borderId="5" xfId="1250" applyNumberFormat="1" applyFont="1" applyFill="1" applyBorder="1" applyAlignment="1">
      <alignment horizontal="center" vertical="center"/>
    </xf>
    <xf numFmtId="37" fontId="152" fillId="0" borderId="0" xfId="1250" applyNumberFormat="1" applyFont="1" applyFill="1" applyAlignment="1">
      <alignment horizontal="left"/>
    </xf>
    <xf numFmtId="37" fontId="153" fillId="0" borderId="0" xfId="1250" applyNumberFormat="1" applyFont="1" applyFill="1" applyBorder="1" applyAlignment="1">
      <alignment horizontal="left" vertical="center" wrapText="1"/>
    </xf>
    <xf numFmtId="37" fontId="153" fillId="0" borderId="0" xfId="1250" applyNumberFormat="1" applyFont="1" applyFill="1" applyBorder="1" applyAlignment="1">
      <alignment horizontal="left" vertical="center"/>
    </xf>
    <xf numFmtId="169" fontId="157" fillId="0" borderId="5" xfId="0" applyNumberFormat="1" applyFont="1" applyFill="1" applyBorder="1" applyAlignment="1">
      <alignment horizontal="center"/>
    </xf>
    <xf numFmtId="37" fontId="157" fillId="0" borderId="0" xfId="1250" applyNumberFormat="1" applyFont="1" applyFill="1" applyAlignment="1">
      <alignment horizontal="left" vertical="center"/>
    </xf>
    <xf numFmtId="0" fontId="157" fillId="0" borderId="0" xfId="1250" applyFont="1" applyFill="1" applyAlignment="1">
      <alignment horizontal="left" vertical="center"/>
    </xf>
    <xf numFmtId="3" fontId="157" fillId="0" borderId="0" xfId="1250" applyNumberFormat="1" applyFont="1" applyFill="1" applyAlignment="1">
      <alignment horizontal="left" vertical="center"/>
    </xf>
    <xf numFmtId="171" fontId="163" fillId="0" borderId="7" xfId="1250" applyNumberFormat="1" applyFont="1" applyFill="1" applyBorder="1" applyAlignment="1">
      <alignment horizontal="center" vertical="center"/>
    </xf>
    <xf numFmtId="169" fontId="163" fillId="0" borderId="7" xfId="1455" applyNumberFormat="1" applyFont="1" applyFill="1" applyBorder="1" applyAlignment="1">
      <alignment horizontal="center" vertical="center"/>
    </xf>
    <xf numFmtId="171" fontId="163" fillId="0" borderId="5" xfId="1250" applyNumberFormat="1" applyFont="1" applyFill="1" applyBorder="1" applyAlignment="1">
      <alignment horizontal="center" vertical="center"/>
    </xf>
    <xf numFmtId="3" fontId="157" fillId="0" borderId="5" xfId="1250" applyNumberFormat="1" applyFont="1" applyFill="1" applyBorder="1" applyAlignment="1">
      <alignment horizontal="left" vertical="center"/>
    </xf>
    <xf numFmtId="169" fontId="160" fillId="0" borderId="5" xfId="1455" applyNumberFormat="1" applyFont="1" applyFill="1" applyBorder="1" applyAlignment="1">
      <alignment horizontal="center" vertical="center"/>
    </xf>
    <xf numFmtId="171" fontId="160" fillId="0" borderId="5" xfId="1250" applyNumberFormat="1" applyFont="1" applyFill="1" applyBorder="1" applyAlignment="1">
      <alignment horizontal="center" vertical="center"/>
    </xf>
    <xf numFmtId="171" fontId="160" fillId="0" borderId="5" xfId="1559" applyNumberFormat="1" applyFont="1" applyFill="1" applyBorder="1" applyAlignment="1">
      <alignment horizontal="center" vertical="center"/>
    </xf>
    <xf numFmtId="169" fontId="152" fillId="0" borderId="5" xfId="0" applyNumberFormat="1" applyFont="1" applyFill="1" applyBorder="1" applyAlignment="1">
      <alignment horizontal="center" vertical="center"/>
    </xf>
  </cellXfs>
  <cellStyles count="249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F7EEEF3F-CA5B-408A-BAE0-0F3211FDFCF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C7633E63-6356-49FB-A955-0514AFBC8A58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B71C476-4040-46B6-BC7C-D2F51239C8FF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7CFE6A80-80C3-4B10-87F4-4DE838387C79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3424E06D-11CD-49FB-933A-3A48339ACD4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BDA37609-B316-4C75-8E46-D360C11AAA2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D2EF416-32C8-467B-90B2-EE19C6C3AF7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BE0C46E-4B46-4991-AFE2-CE4ACBF5A3E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FBE62A83-ED28-495B-B0E9-54910E920C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EAD49DCD-F12C-4466-B564-8A9164805DB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4DB2847D-22F4-4CA9-888C-9E467912F854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32A0EC29-7C9B-4DFA-9C94-0FF837DE88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2"/>
  <sheetViews>
    <sheetView tabSelected="1" zoomScaleNormal="100" zoomScaleSheetLayoutView="85" workbookViewId="0">
      <selection activeCell="N7" sqref="N7"/>
    </sheetView>
  </sheetViews>
  <sheetFormatPr defaultColWidth="10.42578125" defaultRowHeight="21.2" customHeight="1"/>
  <cols>
    <col min="1" max="1" width="35.140625" style="1" customWidth="1"/>
    <col min="2" max="2" width="7.85546875" style="50" customWidth="1"/>
    <col min="3" max="3" width="0.85546875" style="51" customWidth="1"/>
    <col min="4" max="4" width="14.28515625" style="52" customWidth="1"/>
    <col min="5" max="5" width="0.85546875" style="52" customWidth="1"/>
    <col min="6" max="6" width="12.7109375" style="52" customWidth="1"/>
    <col min="7" max="7" width="0.85546875" style="52" customWidth="1"/>
    <col min="8" max="8" width="14.28515625" style="52" customWidth="1"/>
    <col min="9" max="9" width="0.85546875" style="52" customWidth="1"/>
    <col min="10" max="10" width="12.7109375" style="52" customWidth="1"/>
    <col min="11" max="16384" width="10.42578125" style="1"/>
  </cols>
  <sheetData>
    <row r="1" spans="1:10" ht="21.2" customHeight="1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</row>
    <row r="2" spans="1:10" ht="21.2" customHeight="1">
      <c r="A2" s="275" t="s">
        <v>1</v>
      </c>
      <c r="B2" s="275"/>
      <c r="C2" s="2"/>
      <c r="D2" s="3"/>
      <c r="E2" s="3"/>
      <c r="F2" s="3"/>
      <c r="G2" s="3"/>
      <c r="H2" s="3"/>
      <c r="I2" s="3"/>
      <c r="J2" s="3"/>
    </row>
    <row r="3" spans="1:10" ht="21.2" customHeight="1">
      <c r="A3" s="4" t="s">
        <v>199</v>
      </c>
      <c r="B3" s="5"/>
      <c r="C3" s="6"/>
      <c r="D3" s="7"/>
      <c r="E3" s="7"/>
      <c r="F3" s="7"/>
      <c r="G3" s="7"/>
      <c r="H3" s="7"/>
      <c r="I3" s="7"/>
      <c r="J3" s="8"/>
    </row>
    <row r="4" spans="1:10" ht="21.2" customHeight="1">
      <c r="A4" s="9"/>
      <c r="B4" s="9"/>
      <c r="C4" s="10"/>
      <c r="D4" s="11"/>
      <c r="E4" s="11"/>
      <c r="F4" s="11"/>
      <c r="G4" s="11"/>
      <c r="H4" s="11"/>
      <c r="I4" s="11"/>
      <c r="J4" s="12"/>
    </row>
    <row r="5" spans="1:10" ht="21.2" customHeight="1">
      <c r="A5" s="275"/>
      <c r="B5" s="13"/>
      <c r="C5" s="13"/>
      <c r="D5" s="14"/>
      <c r="E5" s="14"/>
      <c r="F5" s="14"/>
      <c r="G5" s="14"/>
      <c r="H5" s="14"/>
      <c r="I5" s="14"/>
      <c r="J5" s="15" t="s">
        <v>2</v>
      </c>
    </row>
    <row r="6" spans="1:10" s="16" customFormat="1" ht="21.2" customHeight="1">
      <c r="B6" s="17"/>
      <c r="C6" s="17"/>
      <c r="D6" s="321" t="s">
        <v>3</v>
      </c>
      <c r="E6" s="321"/>
      <c r="F6" s="321"/>
      <c r="G6" s="18"/>
      <c r="H6" s="321" t="s">
        <v>4</v>
      </c>
      <c r="I6" s="321"/>
      <c r="J6" s="321"/>
    </row>
    <row r="7" spans="1:10" s="16" customFormat="1" ht="21.2" customHeight="1">
      <c r="B7" s="17"/>
      <c r="C7" s="17"/>
      <c r="D7" s="19" t="s">
        <v>5</v>
      </c>
      <c r="E7" s="20"/>
      <c r="F7" s="19" t="s">
        <v>6</v>
      </c>
      <c r="G7" s="20"/>
      <c r="H7" s="19" t="s">
        <v>5</v>
      </c>
      <c r="I7" s="20"/>
      <c r="J7" s="19" t="s">
        <v>6</v>
      </c>
    </row>
    <row r="8" spans="1:10" s="16" customFormat="1" ht="21.2" customHeight="1">
      <c r="B8" s="17"/>
      <c r="C8" s="17"/>
      <c r="D8" s="21" t="s">
        <v>200</v>
      </c>
      <c r="E8" s="22"/>
      <c r="F8" s="21" t="s">
        <v>7</v>
      </c>
      <c r="G8" s="20"/>
      <c r="H8" s="21" t="s">
        <v>200</v>
      </c>
      <c r="I8" s="22"/>
      <c r="J8" s="21" t="s">
        <v>7</v>
      </c>
    </row>
    <row r="9" spans="1:10" s="16" customFormat="1" ht="21.2" customHeight="1">
      <c r="B9" s="23" t="s">
        <v>8</v>
      </c>
      <c r="C9" s="17"/>
      <c r="D9" s="24" t="s">
        <v>9</v>
      </c>
      <c r="E9" s="15"/>
      <c r="F9" s="24" t="s">
        <v>10</v>
      </c>
      <c r="G9" s="15"/>
      <c r="H9" s="24" t="s">
        <v>9</v>
      </c>
      <c r="I9" s="15"/>
      <c r="J9" s="24" t="s">
        <v>10</v>
      </c>
    </row>
    <row r="10" spans="1:10" ht="21.2" customHeight="1">
      <c r="A10" s="25" t="s">
        <v>11</v>
      </c>
      <c r="B10" s="26"/>
      <c r="C10" s="27"/>
      <c r="D10" s="181"/>
      <c r="E10" s="28"/>
      <c r="F10" s="28"/>
      <c r="G10" s="28"/>
      <c r="H10" s="181"/>
      <c r="I10" s="28"/>
      <c r="J10" s="28"/>
    </row>
    <row r="11" spans="1:10" ht="5.0999999999999996" customHeight="1">
      <c r="A11" s="25"/>
      <c r="B11" s="26"/>
      <c r="C11" s="27"/>
      <c r="D11" s="181"/>
      <c r="E11" s="28"/>
      <c r="F11" s="28"/>
      <c r="G11" s="28"/>
      <c r="H11" s="181"/>
      <c r="I11" s="28"/>
      <c r="J11" s="28"/>
    </row>
    <row r="12" spans="1:10" ht="21.2" customHeight="1">
      <c r="A12" s="25" t="s">
        <v>12</v>
      </c>
      <c r="B12" s="26"/>
      <c r="C12" s="27"/>
      <c r="D12" s="181"/>
      <c r="E12" s="28"/>
      <c r="F12" s="28"/>
      <c r="G12" s="28"/>
      <c r="H12" s="181"/>
      <c r="I12" s="28"/>
      <c r="J12" s="28"/>
    </row>
    <row r="13" spans="1:10" ht="5.0999999999999996" customHeight="1">
      <c r="A13" s="25"/>
      <c r="B13" s="26"/>
      <c r="C13" s="27"/>
      <c r="D13" s="181"/>
      <c r="E13" s="28"/>
      <c r="F13" s="28"/>
      <c r="G13" s="28"/>
      <c r="H13" s="181"/>
      <c r="I13" s="28"/>
      <c r="J13" s="28"/>
    </row>
    <row r="14" spans="1:10" ht="21.2" customHeight="1">
      <c r="A14" s="29" t="s">
        <v>13</v>
      </c>
      <c r="B14" s="26"/>
      <c r="C14" s="27"/>
      <c r="D14" s="182">
        <v>271773</v>
      </c>
      <c r="E14" s="30"/>
      <c r="F14" s="200">
        <v>58211</v>
      </c>
      <c r="G14" s="28"/>
      <c r="H14" s="181">
        <v>134047</v>
      </c>
      <c r="I14" s="30"/>
      <c r="J14" s="200">
        <v>15710</v>
      </c>
    </row>
    <row r="15" spans="1:10" ht="21.2" customHeight="1">
      <c r="A15" s="31" t="s">
        <v>14</v>
      </c>
      <c r="B15" s="26"/>
      <c r="C15" s="27"/>
      <c r="D15" s="277">
        <v>0</v>
      </c>
      <c r="E15" s="30"/>
      <c r="F15" s="200">
        <v>510684</v>
      </c>
      <c r="G15" s="28"/>
      <c r="H15" s="184">
        <v>0</v>
      </c>
      <c r="I15" s="30"/>
      <c r="J15" s="200">
        <v>64152</v>
      </c>
    </row>
    <row r="16" spans="1:10" ht="21.2" customHeight="1">
      <c r="A16" s="31" t="s">
        <v>187</v>
      </c>
      <c r="B16" s="26"/>
      <c r="C16" s="27"/>
      <c r="D16" s="182"/>
      <c r="E16" s="30"/>
      <c r="F16" s="200"/>
      <c r="G16" s="28"/>
      <c r="H16" s="187"/>
      <c r="I16" s="30"/>
      <c r="J16" s="200"/>
    </row>
    <row r="17" spans="1:10" ht="21.2" customHeight="1">
      <c r="A17" s="31" t="s">
        <v>188</v>
      </c>
      <c r="B17" s="26">
        <v>9</v>
      </c>
      <c r="C17" s="27"/>
      <c r="D17" s="182">
        <v>549852</v>
      </c>
      <c r="E17" s="30"/>
      <c r="F17" s="201" t="s">
        <v>189</v>
      </c>
      <c r="G17" s="28"/>
      <c r="H17" s="187">
        <v>65627</v>
      </c>
      <c r="I17" s="30"/>
      <c r="J17" s="201" t="s">
        <v>189</v>
      </c>
    </row>
    <row r="18" spans="1:10" ht="21.2" customHeight="1">
      <c r="A18" s="31" t="s">
        <v>15</v>
      </c>
      <c r="B18" s="26">
        <v>10</v>
      </c>
      <c r="C18" s="27"/>
      <c r="D18" s="182">
        <v>465692</v>
      </c>
      <c r="E18" s="30"/>
      <c r="F18" s="201">
        <v>502202</v>
      </c>
      <c r="G18" s="28"/>
      <c r="H18" s="186">
        <v>329564</v>
      </c>
      <c r="I18" s="30"/>
      <c r="J18" s="201">
        <v>358664</v>
      </c>
    </row>
    <row r="19" spans="1:10" s="37" customFormat="1" ht="21.2" customHeight="1">
      <c r="A19" s="33" t="s">
        <v>16</v>
      </c>
      <c r="B19" s="34"/>
      <c r="C19" s="35"/>
      <c r="D19" s="182">
        <v>64473</v>
      </c>
      <c r="E19" s="36"/>
      <c r="F19" s="202">
        <v>25632</v>
      </c>
      <c r="G19" s="32"/>
      <c r="H19" s="187">
        <v>47888</v>
      </c>
      <c r="I19" s="36"/>
      <c r="J19" s="202">
        <v>8806</v>
      </c>
    </row>
    <row r="20" spans="1:10" ht="21.2" customHeight="1">
      <c r="A20" s="31" t="s">
        <v>17</v>
      </c>
      <c r="B20" s="26"/>
      <c r="C20" s="27"/>
      <c r="D20" s="183">
        <v>51084</v>
      </c>
      <c r="E20" s="36"/>
      <c r="F20" s="203">
        <v>53591</v>
      </c>
      <c r="G20" s="32"/>
      <c r="H20" s="189">
        <v>11497</v>
      </c>
      <c r="I20" s="36"/>
      <c r="J20" s="203">
        <v>20624</v>
      </c>
    </row>
    <row r="21" spans="1:10" s="38" customFormat="1" ht="5.0999999999999996" customHeight="1">
      <c r="B21" s="27"/>
      <c r="C21" s="39"/>
      <c r="D21" s="184"/>
      <c r="E21" s="30"/>
      <c r="F21" s="40"/>
      <c r="G21" s="41"/>
      <c r="H21" s="184"/>
      <c r="I21" s="41"/>
      <c r="J21" s="40"/>
    </row>
    <row r="22" spans="1:10" ht="21.2" customHeight="1">
      <c r="A22" s="25" t="s">
        <v>18</v>
      </c>
      <c r="B22" s="26"/>
      <c r="C22" s="27"/>
      <c r="D22" s="185">
        <f>SUM(D14:D20)</f>
        <v>1402874</v>
      </c>
      <c r="E22" s="30"/>
      <c r="F22" s="42">
        <f>SUM(F14:F20)</f>
        <v>1150320</v>
      </c>
      <c r="G22" s="36"/>
      <c r="H22" s="185">
        <f>SUM(H14:H20)</f>
        <v>588623</v>
      </c>
      <c r="I22" s="36"/>
      <c r="J22" s="42">
        <f>SUM(J14:J20)</f>
        <v>467956</v>
      </c>
    </row>
    <row r="23" spans="1:10" ht="15" customHeight="1">
      <c r="A23" s="25"/>
      <c r="B23" s="26"/>
      <c r="C23" s="27"/>
      <c r="D23" s="184"/>
      <c r="E23" s="30"/>
      <c r="F23" s="43"/>
      <c r="G23" s="30"/>
      <c r="H23" s="184"/>
      <c r="I23" s="30"/>
      <c r="J23" s="43"/>
    </row>
    <row r="24" spans="1:10" ht="21.2" customHeight="1">
      <c r="A24" s="25" t="s">
        <v>19</v>
      </c>
      <c r="B24" s="26"/>
      <c r="C24" s="27"/>
      <c r="D24" s="186"/>
      <c r="E24" s="30"/>
      <c r="F24" s="44"/>
      <c r="G24" s="30"/>
      <c r="H24" s="186"/>
      <c r="I24" s="30"/>
      <c r="J24" s="44"/>
    </row>
    <row r="25" spans="1:10" ht="5.0999999999999996" customHeight="1">
      <c r="A25" s="25"/>
      <c r="B25" s="26"/>
      <c r="C25" s="27"/>
      <c r="D25" s="186"/>
      <c r="E25" s="30"/>
      <c r="F25" s="44"/>
      <c r="G25" s="30"/>
      <c r="H25" s="186"/>
      <c r="I25" s="30"/>
      <c r="J25" s="44"/>
    </row>
    <row r="26" spans="1:10" ht="21.2" customHeight="1">
      <c r="A26" s="45" t="s">
        <v>20</v>
      </c>
      <c r="B26" s="26">
        <v>11</v>
      </c>
      <c r="C26" s="27"/>
      <c r="D26" s="186">
        <v>0</v>
      </c>
      <c r="E26" s="30"/>
      <c r="F26" s="204">
        <v>0</v>
      </c>
      <c r="G26" s="30"/>
      <c r="H26" s="186">
        <v>510000</v>
      </c>
      <c r="I26" s="30"/>
      <c r="J26" s="204">
        <v>510000</v>
      </c>
    </row>
    <row r="27" spans="1:10" ht="21.2" customHeight="1">
      <c r="A27" s="45" t="s">
        <v>21</v>
      </c>
      <c r="B27" s="272">
        <v>22.4</v>
      </c>
      <c r="C27" s="27"/>
      <c r="D27" s="186">
        <v>0</v>
      </c>
      <c r="E27" s="30"/>
      <c r="F27" s="204">
        <v>0</v>
      </c>
      <c r="G27" s="30"/>
      <c r="H27" s="186">
        <v>1600000</v>
      </c>
      <c r="I27" s="30"/>
      <c r="J27" s="204">
        <v>1600000</v>
      </c>
    </row>
    <row r="28" spans="1:10" ht="21.2" customHeight="1">
      <c r="A28" s="31" t="s">
        <v>22</v>
      </c>
      <c r="B28" s="26">
        <v>12</v>
      </c>
      <c r="C28" s="27"/>
      <c r="D28" s="186">
        <v>210688</v>
      </c>
      <c r="E28" s="30"/>
      <c r="F28" s="40">
        <v>171564</v>
      </c>
      <c r="G28" s="30"/>
      <c r="H28" s="186">
        <v>180155</v>
      </c>
      <c r="I28" s="30"/>
      <c r="J28" s="40">
        <v>183868</v>
      </c>
    </row>
    <row r="29" spans="1:10" ht="21.2" customHeight="1">
      <c r="A29" s="29" t="s">
        <v>23</v>
      </c>
      <c r="B29" s="26">
        <v>12</v>
      </c>
      <c r="C29" s="27"/>
      <c r="D29" s="186">
        <v>15891379</v>
      </c>
      <c r="E29" s="30"/>
      <c r="F29" s="40">
        <v>15260947</v>
      </c>
      <c r="G29" s="30"/>
      <c r="H29" s="187">
        <v>15686384</v>
      </c>
      <c r="I29" s="30"/>
      <c r="J29" s="40">
        <v>15003101</v>
      </c>
    </row>
    <row r="30" spans="1:10" ht="21.2" customHeight="1">
      <c r="A30" s="29" t="s">
        <v>25</v>
      </c>
      <c r="B30" s="26"/>
      <c r="C30" s="27"/>
      <c r="D30" s="186">
        <v>103283</v>
      </c>
      <c r="E30" s="30"/>
      <c r="F30" s="40">
        <v>103283</v>
      </c>
      <c r="G30" s="30"/>
      <c r="H30" s="187">
        <v>0</v>
      </c>
      <c r="I30" s="30"/>
      <c r="J30" s="40">
        <v>0</v>
      </c>
    </row>
    <row r="31" spans="1:10" ht="21.2" customHeight="1">
      <c r="A31" s="38" t="s">
        <v>26</v>
      </c>
      <c r="B31" s="26">
        <v>12</v>
      </c>
      <c r="C31" s="27"/>
      <c r="D31" s="186">
        <v>3427883</v>
      </c>
      <c r="E31" s="36"/>
      <c r="F31" s="40">
        <v>3531073</v>
      </c>
      <c r="G31" s="36"/>
      <c r="H31" s="187">
        <v>54971</v>
      </c>
      <c r="I31" s="36"/>
      <c r="J31" s="40">
        <v>52308</v>
      </c>
    </row>
    <row r="32" spans="1:10" ht="21.2" customHeight="1">
      <c r="A32" s="29" t="s">
        <v>24</v>
      </c>
      <c r="B32" s="26">
        <v>13</v>
      </c>
      <c r="C32" s="27"/>
      <c r="D32" s="186">
        <v>544035</v>
      </c>
      <c r="E32" s="30"/>
      <c r="F32" s="40">
        <v>0</v>
      </c>
      <c r="G32" s="30"/>
      <c r="H32" s="187">
        <v>482725</v>
      </c>
      <c r="I32" s="30"/>
      <c r="J32" s="40">
        <v>0</v>
      </c>
    </row>
    <row r="33" spans="1:10" ht="21.2" customHeight="1">
      <c r="A33" s="38" t="s">
        <v>27</v>
      </c>
      <c r="B33" s="46"/>
      <c r="C33" s="27"/>
      <c r="D33" s="186">
        <v>23245</v>
      </c>
      <c r="E33" s="36"/>
      <c r="F33" s="40">
        <v>24066</v>
      </c>
      <c r="G33" s="36"/>
      <c r="H33" s="187">
        <v>0</v>
      </c>
      <c r="I33" s="36"/>
      <c r="J33" s="40">
        <v>0</v>
      </c>
    </row>
    <row r="34" spans="1:10" ht="21.2" customHeight="1">
      <c r="A34" s="38" t="s">
        <v>28</v>
      </c>
      <c r="B34" s="26">
        <v>14</v>
      </c>
      <c r="C34" s="27"/>
      <c r="D34" s="185">
        <v>867858</v>
      </c>
      <c r="E34" s="36"/>
      <c r="F34" s="42">
        <v>939626</v>
      </c>
      <c r="G34" s="36"/>
      <c r="H34" s="185">
        <v>825344</v>
      </c>
      <c r="I34" s="36"/>
      <c r="J34" s="42">
        <v>896040</v>
      </c>
    </row>
    <row r="35" spans="1:10" s="38" customFormat="1" ht="5.0999999999999996" customHeight="1">
      <c r="B35" s="27"/>
      <c r="C35" s="39"/>
      <c r="D35" s="184"/>
      <c r="E35" s="30"/>
      <c r="F35" s="47"/>
      <c r="G35" s="41"/>
      <c r="H35" s="184"/>
      <c r="I35" s="41"/>
      <c r="J35" s="47"/>
    </row>
    <row r="36" spans="1:10" ht="21.2" customHeight="1">
      <c r="A36" s="25" t="s">
        <v>29</v>
      </c>
      <c r="B36" s="26"/>
      <c r="C36" s="27"/>
      <c r="D36" s="185">
        <f>SUM(D26:D34)</f>
        <v>21068371</v>
      </c>
      <c r="E36" s="36"/>
      <c r="F36" s="42">
        <f>SUM(F26:F35)</f>
        <v>20030559</v>
      </c>
      <c r="G36" s="36"/>
      <c r="H36" s="185">
        <f>SUM(H26:H34)</f>
        <v>19339579</v>
      </c>
      <c r="I36" s="36"/>
      <c r="J36" s="42">
        <f>SUM(J26:J35)</f>
        <v>18245317</v>
      </c>
    </row>
    <row r="37" spans="1:10" s="38" customFormat="1" ht="5.0999999999999996" customHeight="1">
      <c r="B37" s="27"/>
      <c r="C37" s="39"/>
      <c r="D37" s="184"/>
      <c r="E37" s="30"/>
      <c r="F37" s="48"/>
      <c r="G37" s="41"/>
      <c r="H37" s="184"/>
      <c r="I37" s="41"/>
      <c r="J37" s="48"/>
    </row>
    <row r="38" spans="1:10" ht="21.2" customHeight="1" thickBot="1">
      <c r="A38" s="25" t="s">
        <v>30</v>
      </c>
      <c r="B38" s="26"/>
      <c r="C38" s="27"/>
      <c r="D38" s="188">
        <f>SUM(D22+D36)</f>
        <v>22471245</v>
      </c>
      <c r="E38" s="36"/>
      <c r="F38" s="49">
        <f>+F22+F36</f>
        <v>21180879</v>
      </c>
      <c r="G38" s="36"/>
      <c r="H38" s="188">
        <f>SUM(H22+H36)</f>
        <v>19928202</v>
      </c>
      <c r="I38" s="36"/>
      <c r="J38" s="49">
        <f>+J22+J36</f>
        <v>18713273</v>
      </c>
    </row>
    <row r="39" spans="1:10" ht="21.2" customHeight="1" thickTop="1">
      <c r="A39" s="25"/>
      <c r="B39" s="26"/>
      <c r="C39" s="27"/>
      <c r="D39" s="36"/>
      <c r="E39" s="36"/>
      <c r="F39" s="1"/>
      <c r="G39" s="36"/>
      <c r="H39" s="36"/>
      <c r="I39" s="36"/>
      <c r="J39" s="36"/>
    </row>
    <row r="40" spans="1:10" ht="21.2" customHeight="1">
      <c r="A40" s="25"/>
      <c r="B40" s="26"/>
      <c r="C40" s="27"/>
      <c r="D40" s="36"/>
      <c r="E40" s="36"/>
      <c r="F40" s="1"/>
      <c r="G40" s="36"/>
      <c r="H40" s="36"/>
      <c r="I40" s="36"/>
      <c r="J40" s="36"/>
    </row>
    <row r="41" spans="1:10" ht="21.2" customHeight="1">
      <c r="A41" s="25"/>
      <c r="B41" s="26"/>
      <c r="C41" s="27"/>
      <c r="D41" s="36"/>
      <c r="E41" s="36"/>
      <c r="F41" s="1"/>
      <c r="G41" s="36"/>
      <c r="H41" s="36"/>
      <c r="I41" s="36"/>
      <c r="J41" s="36"/>
    </row>
    <row r="42" spans="1:10" ht="21.2" customHeight="1">
      <c r="A42" s="25"/>
      <c r="B42" s="26"/>
      <c r="C42" s="27"/>
      <c r="D42" s="36"/>
      <c r="E42" s="36"/>
      <c r="F42" s="1"/>
      <c r="G42" s="36"/>
      <c r="H42" s="36"/>
      <c r="I42" s="36"/>
      <c r="J42" s="36"/>
    </row>
    <row r="43" spans="1:10" ht="21.2" customHeight="1">
      <c r="A43" s="323" t="s">
        <v>197</v>
      </c>
      <c r="B43" s="323"/>
      <c r="C43" s="323"/>
      <c r="D43" s="323"/>
      <c r="E43" s="323"/>
      <c r="F43" s="323"/>
      <c r="G43" s="323"/>
      <c r="H43" s="323"/>
      <c r="I43" s="323"/>
      <c r="J43" s="323"/>
    </row>
    <row r="44" spans="1:10" ht="21.2" customHeight="1">
      <c r="A44" s="324" t="s">
        <v>198</v>
      </c>
      <c r="B44" s="324"/>
      <c r="C44" s="324"/>
      <c r="D44" s="324"/>
      <c r="E44" s="324"/>
      <c r="F44" s="324"/>
      <c r="G44" s="324"/>
      <c r="H44" s="324"/>
      <c r="I44" s="324"/>
      <c r="J44" s="324"/>
    </row>
    <row r="45" spans="1:10" ht="21.2" customHeight="1">
      <c r="A45" s="282"/>
      <c r="B45" s="282"/>
      <c r="C45" s="282"/>
      <c r="D45" s="282"/>
      <c r="E45" s="282"/>
      <c r="F45" s="282"/>
      <c r="G45" s="282"/>
      <c r="H45" s="282"/>
      <c r="I45" s="282"/>
      <c r="J45" s="282"/>
    </row>
    <row r="46" spans="1:10" ht="21.2" customHeight="1">
      <c r="A46" s="282"/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0" ht="10.5" customHeight="1">
      <c r="A47" s="276"/>
      <c r="B47" s="276"/>
      <c r="C47" s="276"/>
      <c r="D47" s="276"/>
      <c r="E47" s="276"/>
      <c r="F47" s="276"/>
      <c r="G47" s="276"/>
      <c r="H47" s="276"/>
      <c r="I47" s="276"/>
      <c r="J47" s="276"/>
    </row>
    <row r="48" spans="1:10" ht="21.2" customHeight="1">
      <c r="A48" s="53" t="s">
        <v>220</v>
      </c>
      <c r="B48" s="54"/>
      <c r="C48" s="55"/>
      <c r="D48" s="8"/>
      <c r="E48" s="8"/>
      <c r="F48" s="8"/>
      <c r="G48" s="8"/>
      <c r="H48" s="8"/>
      <c r="I48" s="8"/>
      <c r="J48" s="8"/>
    </row>
    <row r="49" spans="1:10" ht="21.2" customHeight="1">
      <c r="A49" s="275" t="str">
        <f>A1</f>
        <v>บริษัท จัดการและพัฒนาทรัพยากรน้ำภาคตะวันออก จำกัด (มหาชน)</v>
      </c>
      <c r="B49" s="56"/>
      <c r="C49" s="57"/>
      <c r="D49" s="58"/>
      <c r="E49" s="58"/>
      <c r="F49" s="58"/>
      <c r="G49" s="58"/>
      <c r="H49" s="58"/>
      <c r="I49" s="58"/>
      <c r="J49" s="58"/>
    </row>
    <row r="50" spans="1:10" ht="21.2" customHeight="1">
      <c r="A50" s="275" t="s">
        <v>31</v>
      </c>
      <c r="B50" s="56"/>
      <c r="C50" s="57"/>
      <c r="D50" s="58"/>
      <c r="E50" s="58"/>
      <c r="F50" s="58"/>
      <c r="G50" s="58"/>
      <c r="H50" s="58"/>
      <c r="I50" s="58"/>
      <c r="J50" s="58"/>
    </row>
    <row r="51" spans="1:10" ht="21.2" customHeight="1">
      <c r="A51" s="5" t="str">
        <f>A3</f>
        <v>ณ วันที่ 30 มิถุนายน พ.ศ. 2563</v>
      </c>
      <c r="B51" s="59"/>
      <c r="C51" s="60"/>
      <c r="D51" s="61"/>
      <c r="E51" s="61"/>
      <c r="F51" s="61"/>
      <c r="G51" s="61"/>
      <c r="H51" s="61"/>
      <c r="I51" s="61"/>
      <c r="J51" s="61"/>
    </row>
    <row r="52" spans="1:10" ht="21.2" customHeight="1">
      <c r="A52" s="9"/>
      <c r="B52" s="62"/>
      <c r="C52" s="63"/>
      <c r="D52" s="64"/>
      <c r="E52" s="64"/>
      <c r="F52" s="64"/>
      <c r="G52" s="64"/>
      <c r="H52" s="64"/>
      <c r="I52" s="64"/>
      <c r="J52" s="64"/>
    </row>
    <row r="53" spans="1:10" ht="21.2" customHeight="1">
      <c r="A53" s="9"/>
      <c r="B53" s="13"/>
      <c r="C53" s="13"/>
      <c r="D53" s="14"/>
      <c r="E53" s="14"/>
      <c r="F53" s="14"/>
      <c r="G53" s="14"/>
      <c r="H53" s="14"/>
      <c r="I53" s="14"/>
      <c r="J53" s="15" t="s">
        <v>2</v>
      </c>
    </row>
    <row r="54" spans="1:10" ht="21.2" customHeight="1">
      <c r="B54" s="17"/>
      <c r="C54" s="17"/>
      <c r="D54" s="321" t="s">
        <v>3</v>
      </c>
      <c r="E54" s="321"/>
      <c r="F54" s="321"/>
      <c r="G54" s="15"/>
      <c r="H54" s="321" t="s">
        <v>4</v>
      </c>
      <c r="I54" s="321"/>
      <c r="J54" s="321"/>
    </row>
    <row r="55" spans="1:10" ht="21.2" customHeight="1">
      <c r="B55" s="17"/>
      <c r="C55" s="17"/>
      <c r="D55" s="19" t="s">
        <v>5</v>
      </c>
      <c r="E55" s="20"/>
      <c r="F55" s="19" t="s">
        <v>6</v>
      </c>
      <c r="G55" s="20"/>
      <c r="H55" s="19" t="s">
        <v>5</v>
      </c>
      <c r="I55" s="20"/>
      <c r="J55" s="19" t="s">
        <v>6</v>
      </c>
    </row>
    <row r="56" spans="1:10" ht="21.2" customHeight="1">
      <c r="B56" s="17"/>
      <c r="C56" s="17"/>
      <c r="D56" s="21" t="s">
        <v>200</v>
      </c>
      <c r="E56" s="22"/>
      <c r="F56" s="21" t="s">
        <v>7</v>
      </c>
      <c r="G56" s="20"/>
      <c r="H56" s="21" t="s">
        <v>200</v>
      </c>
      <c r="I56" s="22"/>
      <c r="J56" s="21" t="s">
        <v>7</v>
      </c>
    </row>
    <row r="57" spans="1:10" s="16" customFormat="1" ht="21.2" customHeight="1">
      <c r="B57" s="23" t="s">
        <v>8</v>
      </c>
      <c r="C57" s="17"/>
      <c r="D57" s="24" t="s">
        <v>9</v>
      </c>
      <c r="E57" s="15"/>
      <c r="F57" s="24" t="s">
        <v>10</v>
      </c>
      <c r="G57" s="15"/>
      <c r="H57" s="24" t="s">
        <v>9</v>
      </c>
      <c r="I57" s="15"/>
      <c r="J57" s="24" t="s">
        <v>10</v>
      </c>
    </row>
    <row r="58" spans="1:10" ht="21.2" customHeight="1">
      <c r="A58" s="25" t="s">
        <v>32</v>
      </c>
      <c r="B58" s="26"/>
      <c r="C58" s="27"/>
      <c r="D58" s="181"/>
      <c r="E58" s="28"/>
      <c r="F58" s="28"/>
      <c r="G58" s="28"/>
      <c r="H58" s="181"/>
      <c r="I58" s="28"/>
      <c r="J58" s="28"/>
    </row>
    <row r="59" spans="1:10" ht="5.0999999999999996" customHeight="1">
      <c r="A59" s="25"/>
      <c r="B59" s="26"/>
      <c r="C59" s="27"/>
      <c r="D59" s="181"/>
      <c r="E59" s="28"/>
      <c r="F59" s="28"/>
      <c r="G59" s="28"/>
      <c r="H59" s="181"/>
      <c r="I59" s="28"/>
      <c r="J59" s="28"/>
    </row>
    <row r="60" spans="1:10" ht="21.2" customHeight="1">
      <c r="A60" s="25" t="s">
        <v>33</v>
      </c>
      <c r="B60" s="26"/>
      <c r="C60" s="27"/>
      <c r="D60" s="181"/>
      <c r="E60" s="28"/>
      <c r="F60" s="28"/>
      <c r="G60" s="28"/>
      <c r="H60" s="181"/>
      <c r="I60" s="28"/>
      <c r="J60" s="28"/>
    </row>
    <row r="61" spans="1:10" ht="5.0999999999999996" customHeight="1">
      <c r="A61" s="25"/>
      <c r="B61" s="26"/>
      <c r="C61" s="27"/>
      <c r="D61" s="181"/>
      <c r="E61" s="28"/>
      <c r="F61" s="28"/>
      <c r="G61" s="28"/>
      <c r="H61" s="181"/>
      <c r="I61" s="28"/>
      <c r="J61" s="28"/>
    </row>
    <row r="62" spans="1:10" ht="21.2" customHeight="1">
      <c r="A62" s="38" t="s">
        <v>34</v>
      </c>
      <c r="B62" s="46" t="s">
        <v>215</v>
      </c>
      <c r="C62" s="27"/>
      <c r="D62" s="186">
        <v>1337000</v>
      </c>
      <c r="E62" s="30"/>
      <c r="F62" s="40">
        <v>305000</v>
      </c>
      <c r="G62" s="30"/>
      <c r="H62" s="186">
        <v>842000</v>
      </c>
      <c r="I62" s="30"/>
      <c r="J62" s="40">
        <v>0</v>
      </c>
    </row>
    <row r="63" spans="1:10" ht="21.2" customHeight="1">
      <c r="A63" s="38" t="s">
        <v>35</v>
      </c>
      <c r="B63" s="26">
        <v>16</v>
      </c>
      <c r="C63" s="27"/>
      <c r="D63" s="186">
        <v>126894</v>
      </c>
      <c r="E63" s="30"/>
      <c r="F63" s="40">
        <v>317336</v>
      </c>
      <c r="G63" s="30"/>
      <c r="H63" s="186">
        <v>71768</v>
      </c>
      <c r="I63" s="30"/>
      <c r="J63" s="40">
        <v>251936</v>
      </c>
    </row>
    <row r="64" spans="1:10" ht="21.2" customHeight="1">
      <c r="A64" s="31" t="s">
        <v>36</v>
      </c>
      <c r="B64" s="26"/>
      <c r="C64" s="27"/>
      <c r="D64" s="184">
        <v>1515566</v>
      </c>
      <c r="E64" s="36"/>
      <c r="F64" s="47">
        <v>1319365</v>
      </c>
      <c r="G64" s="36"/>
      <c r="H64" s="184">
        <v>1513483</v>
      </c>
      <c r="I64" s="36"/>
      <c r="J64" s="47">
        <v>1295938</v>
      </c>
    </row>
    <row r="65" spans="1:10" ht="21.2" customHeight="1">
      <c r="A65" s="31" t="s">
        <v>181</v>
      </c>
      <c r="B65" s="26"/>
      <c r="C65" s="27"/>
      <c r="D65" s="186"/>
      <c r="E65" s="30"/>
      <c r="F65" s="40"/>
      <c r="G65" s="30"/>
      <c r="H65" s="186"/>
      <c r="I65" s="30"/>
      <c r="J65" s="40"/>
    </row>
    <row r="66" spans="1:10" ht="21.2" customHeight="1">
      <c r="A66" s="31" t="s">
        <v>180</v>
      </c>
      <c r="B66" s="46" t="s">
        <v>216</v>
      </c>
      <c r="C66" s="27"/>
      <c r="D66" s="184">
        <v>148000</v>
      </c>
      <c r="E66" s="40"/>
      <c r="F66" s="40">
        <v>826200</v>
      </c>
      <c r="G66" s="40"/>
      <c r="H66" s="209">
        <v>148000</v>
      </c>
      <c r="I66" s="30"/>
      <c r="J66" s="40">
        <v>634000</v>
      </c>
    </row>
    <row r="67" spans="1:10" ht="21.2" customHeight="1">
      <c r="A67" s="31" t="s">
        <v>183</v>
      </c>
      <c r="B67" s="46"/>
      <c r="C67" s="27"/>
      <c r="D67" s="184"/>
      <c r="E67" s="40"/>
      <c r="F67" s="40"/>
      <c r="G67" s="40"/>
      <c r="H67" s="209"/>
      <c r="I67" s="30"/>
      <c r="J67" s="40"/>
    </row>
    <row r="68" spans="1:10" ht="21.2" customHeight="1">
      <c r="A68" s="31" t="s">
        <v>182</v>
      </c>
      <c r="B68" s="46"/>
      <c r="C68" s="27"/>
      <c r="D68" s="184">
        <v>0</v>
      </c>
      <c r="E68" s="40"/>
      <c r="F68" s="40">
        <v>1899</v>
      </c>
      <c r="G68" s="40"/>
      <c r="H68" s="209">
        <v>0</v>
      </c>
      <c r="I68" s="30"/>
      <c r="J68" s="40">
        <v>1899</v>
      </c>
    </row>
    <row r="69" spans="1:10" ht="21.2" customHeight="1">
      <c r="A69" s="31" t="s">
        <v>184</v>
      </c>
      <c r="B69" s="26"/>
      <c r="C69" s="27"/>
      <c r="D69" s="186"/>
      <c r="E69" s="30"/>
      <c r="F69" s="40"/>
      <c r="G69" s="30"/>
      <c r="H69" s="184"/>
      <c r="I69" s="30"/>
      <c r="J69" s="40"/>
    </row>
    <row r="70" spans="1:10" ht="21.2" customHeight="1">
      <c r="A70" s="31" t="s">
        <v>182</v>
      </c>
      <c r="B70" s="26">
        <v>17</v>
      </c>
      <c r="C70" s="27"/>
      <c r="D70" s="184">
        <v>43634</v>
      </c>
      <c r="E70" s="30"/>
      <c r="F70" s="40">
        <v>0</v>
      </c>
      <c r="G70" s="30"/>
      <c r="H70" s="184">
        <v>32402</v>
      </c>
      <c r="I70" s="30"/>
      <c r="J70" s="40">
        <v>0</v>
      </c>
    </row>
    <row r="71" spans="1:10" ht="21.2" customHeight="1">
      <c r="A71" s="31" t="s">
        <v>38</v>
      </c>
      <c r="B71" s="26"/>
      <c r="C71" s="27"/>
      <c r="D71" s="184">
        <v>149821</v>
      </c>
      <c r="E71" s="36"/>
      <c r="F71" s="47">
        <v>103707</v>
      </c>
      <c r="G71" s="36"/>
      <c r="H71" s="184">
        <v>86401</v>
      </c>
      <c r="I71" s="36"/>
      <c r="J71" s="47">
        <v>71960</v>
      </c>
    </row>
    <row r="72" spans="1:10" ht="21.2" customHeight="1">
      <c r="A72" s="31" t="s">
        <v>39</v>
      </c>
      <c r="B72" s="26"/>
      <c r="C72" s="27"/>
      <c r="D72" s="184">
        <v>151171</v>
      </c>
      <c r="E72" s="36"/>
      <c r="F72" s="47">
        <v>190795</v>
      </c>
      <c r="G72" s="36"/>
      <c r="H72" s="184">
        <v>114829</v>
      </c>
      <c r="I72" s="36"/>
      <c r="J72" s="47">
        <v>148028</v>
      </c>
    </row>
    <row r="73" spans="1:10" ht="21.2" customHeight="1">
      <c r="A73" s="31" t="s">
        <v>40</v>
      </c>
      <c r="B73" s="26"/>
      <c r="C73" s="27"/>
      <c r="D73" s="185">
        <v>58675</v>
      </c>
      <c r="E73" s="36"/>
      <c r="F73" s="203">
        <v>66125</v>
      </c>
      <c r="G73" s="36"/>
      <c r="H73" s="185">
        <v>31198</v>
      </c>
      <c r="I73" s="36"/>
      <c r="J73" s="203">
        <v>40834</v>
      </c>
    </row>
    <row r="74" spans="1:10" s="16" customFormat="1" ht="5.0999999999999996" customHeight="1">
      <c r="B74" s="65"/>
      <c r="C74" s="66"/>
      <c r="D74" s="190"/>
      <c r="E74" s="67"/>
      <c r="F74" s="47"/>
      <c r="G74" s="68"/>
      <c r="H74" s="190"/>
      <c r="I74" s="67"/>
      <c r="J74" s="47"/>
    </row>
    <row r="75" spans="1:10" ht="21.2" customHeight="1">
      <c r="A75" s="25" t="s">
        <v>41</v>
      </c>
      <c r="B75" s="26"/>
      <c r="C75" s="27"/>
      <c r="D75" s="185">
        <f>SUM(D62:D73)</f>
        <v>3530761</v>
      </c>
      <c r="E75" s="36"/>
      <c r="F75" s="42">
        <f>SUM(F62:F73)</f>
        <v>3130427</v>
      </c>
      <c r="G75" s="36"/>
      <c r="H75" s="185">
        <f>SUM(H62:H73)</f>
        <v>2840081</v>
      </c>
      <c r="I75" s="36"/>
      <c r="J75" s="42">
        <f>SUM(J62:J73)</f>
        <v>2444595</v>
      </c>
    </row>
    <row r="76" spans="1:10" ht="21.2" customHeight="1">
      <c r="A76" s="25"/>
      <c r="B76" s="26"/>
      <c r="C76" s="27"/>
      <c r="D76" s="184"/>
      <c r="E76" s="36"/>
      <c r="F76" s="36"/>
      <c r="G76" s="36"/>
      <c r="H76" s="184"/>
      <c r="I76" s="36"/>
      <c r="J76" s="36"/>
    </row>
    <row r="77" spans="1:10" ht="21.2" customHeight="1">
      <c r="A77" s="25" t="s">
        <v>42</v>
      </c>
      <c r="B77" s="26"/>
      <c r="C77" s="27"/>
      <c r="D77" s="184"/>
      <c r="E77" s="36"/>
      <c r="F77" s="36"/>
      <c r="G77" s="36"/>
      <c r="H77" s="184"/>
      <c r="I77" s="36"/>
      <c r="J77" s="36"/>
    </row>
    <row r="78" spans="1:10" ht="5.0999999999999996" customHeight="1">
      <c r="A78" s="25"/>
      <c r="B78" s="26"/>
      <c r="C78" s="27"/>
      <c r="D78" s="184"/>
      <c r="E78" s="36"/>
      <c r="F78" s="36"/>
      <c r="G78" s="36"/>
      <c r="H78" s="184"/>
      <c r="I78" s="36"/>
      <c r="J78" s="36"/>
    </row>
    <row r="79" spans="1:10" ht="21.2" customHeight="1">
      <c r="A79" s="38" t="s">
        <v>37</v>
      </c>
      <c r="B79" s="46" t="s">
        <v>216</v>
      </c>
      <c r="C79" s="27"/>
      <c r="D79" s="181">
        <v>4169000</v>
      </c>
      <c r="E79" s="32"/>
      <c r="F79" s="69">
        <v>3830000</v>
      </c>
      <c r="G79" s="32"/>
      <c r="H79" s="208">
        <v>4169000</v>
      </c>
      <c r="I79" s="32"/>
      <c r="J79" s="69">
        <v>3830000</v>
      </c>
    </row>
    <row r="80" spans="1:10" ht="21.2" customHeight="1">
      <c r="A80" s="38" t="s">
        <v>43</v>
      </c>
      <c r="B80" s="46" t="s">
        <v>219</v>
      </c>
      <c r="C80" s="27"/>
      <c r="D80" s="181">
        <v>2398572</v>
      </c>
      <c r="E80" s="32"/>
      <c r="F80" s="69">
        <v>2398363</v>
      </c>
      <c r="G80" s="32"/>
      <c r="H80" s="208">
        <v>2398572</v>
      </c>
      <c r="I80" s="32"/>
      <c r="J80" s="69">
        <v>2398363</v>
      </c>
    </row>
    <row r="81" spans="1:10" ht="21.2" customHeight="1">
      <c r="A81" s="38" t="s">
        <v>178</v>
      </c>
      <c r="B81" s="46"/>
      <c r="C81" s="27"/>
      <c r="D81" s="181">
        <v>0</v>
      </c>
      <c r="E81" s="32"/>
      <c r="F81" s="40">
        <v>1252</v>
      </c>
      <c r="G81" s="32"/>
      <c r="H81" s="208">
        <v>0</v>
      </c>
      <c r="I81" s="32"/>
      <c r="J81" s="40">
        <v>1252</v>
      </c>
    </row>
    <row r="82" spans="1:10" ht="21.2" customHeight="1">
      <c r="A82" s="38" t="s">
        <v>44</v>
      </c>
      <c r="B82" s="46" t="s">
        <v>214</v>
      </c>
      <c r="C82" s="27"/>
      <c r="D82" s="181">
        <v>495283</v>
      </c>
      <c r="E82" s="32"/>
      <c r="F82" s="40">
        <v>0</v>
      </c>
      <c r="G82" s="32"/>
      <c r="H82" s="208">
        <v>448553</v>
      </c>
      <c r="I82" s="32"/>
      <c r="J82" s="40">
        <v>0</v>
      </c>
    </row>
    <row r="83" spans="1:10" ht="21.2" customHeight="1">
      <c r="A83" s="38" t="s">
        <v>45</v>
      </c>
      <c r="B83" s="46"/>
      <c r="C83" s="27"/>
      <c r="D83" s="181">
        <v>332458</v>
      </c>
      <c r="E83" s="32"/>
      <c r="F83" s="69">
        <v>341297</v>
      </c>
      <c r="G83" s="32"/>
      <c r="H83" s="208">
        <v>52201</v>
      </c>
      <c r="I83" s="32"/>
      <c r="J83" s="69">
        <v>47953</v>
      </c>
    </row>
    <row r="84" spans="1:10" ht="21.2" customHeight="1">
      <c r="A84" s="38" t="s">
        <v>46</v>
      </c>
      <c r="B84" s="46"/>
      <c r="C84" s="27"/>
      <c r="D84" s="181">
        <v>221808</v>
      </c>
      <c r="E84" s="32"/>
      <c r="F84" s="69">
        <v>209848</v>
      </c>
      <c r="G84" s="32"/>
      <c r="H84" s="208">
        <v>163932</v>
      </c>
      <c r="I84" s="32"/>
      <c r="J84" s="69">
        <v>154884</v>
      </c>
    </row>
    <row r="85" spans="1:10" ht="21.2" customHeight="1">
      <c r="A85" s="38" t="s">
        <v>47</v>
      </c>
      <c r="B85" s="46"/>
      <c r="C85" s="27"/>
      <c r="D85" s="181">
        <v>33450</v>
      </c>
      <c r="E85" s="32"/>
      <c r="F85" s="69">
        <v>29353</v>
      </c>
      <c r="G85" s="32"/>
      <c r="H85" s="208">
        <v>0</v>
      </c>
      <c r="I85" s="32"/>
      <c r="J85" s="69">
        <v>0</v>
      </c>
    </row>
    <row r="86" spans="1:10" ht="21.2" customHeight="1">
      <c r="A86" s="38" t="s">
        <v>48</v>
      </c>
      <c r="B86" s="26">
        <v>18</v>
      </c>
      <c r="C86" s="27"/>
      <c r="D86" s="185">
        <v>249140</v>
      </c>
      <c r="E86" s="28"/>
      <c r="F86" s="42">
        <v>226524</v>
      </c>
      <c r="G86" s="28"/>
      <c r="H86" s="273">
        <v>209916</v>
      </c>
      <c r="I86" s="28"/>
      <c r="J86" s="42">
        <v>183674</v>
      </c>
    </row>
    <row r="87" spans="1:10" s="16" customFormat="1" ht="5.0999999999999996" customHeight="1">
      <c r="B87" s="65"/>
      <c r="C87" s="66"/>
      <c r="D87" s="190"/>
      <c r="E87" s="67"/>
      <c r="F87" s="47"/>
      <c r="G87" s="68"/>
      <c r="H87" s="190"/>
      <c r="I87" s="67"/>
      <c r="J87" s="47"/>
    </row>
    <row r="88" spans="1:10" ht="21.2" customHeight="1">
      <c r="A88" s="25" t="s">
        <v>49</v>
      </c>
      <c r="B88" s="26"/>
      <c r="C88" s="27"/>
      <c r="D88" s="189">
        <f>SUM(D79:D87)</f>
        <v>7899711</v>
      </c>
      <c r="E88" s="32"/>
      <c r="F88" s="70">
        <f>SUM(F79:F86)</f>
        <v>7036637</v>
      </c>
      <c r="G88" s="32"/>
      <c r="H88" s="189">
        <f>SUM(H79:H87)</f>
        <v>7442174</v>
      </c>
      <c r="I88" s="32"/>
      <c r="J88" s="70">
        <f>SUM(J79:J86)</f>
        <v>6616126</v>
      </c>
    </row>
    <row r="89" spans="1:10" s="16" customFormat="1" ht="5.0999999999999996" customHeight="1">
      <c r="B89" s="65"/>
      <c r="C89" s="66"/>
      <c r="D89" s="190"/>
      <c r="E89" s="67"/>
      <c r="F89" s="47"/>
      <c r="G89" s="68"/>
      <c r="H89" s="190"/>
      <c r="I89" s="67"/>
      <c r="J89" s="47"/>
    </row>
    <row r="90" spans="1:10" ht="21.2" customHeight="1">
      <c r="A90" s="25" t="s">
        <v>50</v>
      </c>
      <c r="B90" s="26"/>
      <c r="C90" s="27"/>
      <c r="D90" s="189">
        <f>SUM(D75+D88)</f>
        <v>11430472</v>
      </c>
      <c r="E90" s="28"/>
      <c r="F90" s="70">
        <f>+F75+F88</f>
        <v>10167064</v>
      </c>
      <c r="G90" s="28"/>
      <c r="H90" s="189">
        <f>SUM(H75+H88)</f>
        <v>10282255</v>
      </c>
      <c r="I90" s="28"/>
      <c r="J90" s="70">
        <f>+J75+J88</f>
        <v>9060721</v>
      </c>
    </row>
    <row r="91" spans="1:10" ht="21.2" customHeight="1">
      <c r="A91" s="38"/>
      <c r="B91" s="46"/>
      <c r="C91" s="27"/>
      <c r="D91" s="28"/>
      <c r="E91" s="32"/>
      <c r="F91" s="40"/>
      <c r="G91" s="32"/>
      <c r="H91" s="69"/>
      <c r="I91" s="32"/>
      <c r="J91" s="40"/>
    </row>
    <row r="92" spans="1:10" ht="21.2" customHeight="1">
      <c r="A92" s="38"/>
      <c r="B92" s="46"/>
      <c r="C92" s="27"/>
      <c r="D92" s="28"/>
      <c r="E92" s="32"/>
      <c r="F92" s="40"/>
      <c r="G92" s="32"/>
      <c r="H92" s="69"/>
      <c r="I92" s="32"/>
      <c r="J92" s="40"/>
    </row>
    <row r="93" spans="1:10" ht="21.2" customHeight="1">
      <c r="A93" s="38"/>
      <c r="B93" s="46"/>
      <c r="C93" s="27"/>
      <c r="D93" s="28"/>
      <c r="E93" s="32"/>
      <c r="F93" s="40"/>
      <c r="G93" s="32"/>
      <c r="H93" s="69"/>
      <c r="I93" s="32"/>
      <c r="J93" s="40"/>
    </row>
    <row r="94" spans="1:10" ht="24.75" customHeight="1">
      <c r="A94" s="38"/>
      <c r="B94" s="46"/>
      <c r="C94" s="27"/>
      <c r="D94" s="28"/>
      <c r="E94" s="32"/>
      <c r="F94" s="40"/>
      <c r="G94" s="32"/>
      <c r="H94" s="69"/>
      <c r="I94" s="32"/>
      <c r="J94" s="40"/>
    </row>
    <row r="95" spans="1:10" ht="21.2" customHeight="1">
      <c r="A95" s="53" t="str">
        <f>A48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95" s="54"/>
      <c r="C95" s="55"/>
      <c r="D95" s="8"/>
      <c r="E95" s="8"/>
      <c r="F95" s="8"/>
      <c r="G95" s="8"/>
      <c r="H95" s="8"/>
      <c r="I95" s="8"/>
      <c r="J95" s="8"/>
    </row>
    <row r="96" spans="1:10" ht="21.2" customHeight="1">
      <c r="A96" s="275" t="str">
        <f>A1</f>
        <v>บริษัท จัดการและพัฒนาทรัพยากรน้ำภาคตะวันออก จำกัด (มหาชน)</v>
      </c>
      <c r="B96" s="56"/>
      <c r="C96" s="57"/>
      <c r="D96" s="58"/>
      <c r="E96" s="58"/>
      <c r="F96" s="58"/>
      <c r="G96" s="58"/>
      <c r="H96" s="58"/>
      <c r="I96" s="58"/>
      <c r="J96" s="58"/>
    </row>
    <row r="97" spans="1:10" ht="21.2" customHeight="1">
      <c r="A97" s="275" t="s">
        <v>31</v>
      </c>
      <c r="B97" s="56"/>
      <c r="C97" s="57"/>
      <c r="D97" s="58"/>
      <c r="E97" s="58"/>
      <c r="F97" s="58"/>
      <c r="G97" s="58"/>
      <c r="H97" s="58"/>
      <c r="I97" s="58"/>
      <c r="J97" s="58"/>
    </row>
    <row r="98" spans="1:10" ht="21.2" customHeight="1">
      <c r="A98" s="5" t="str">
        <f>A3</f>
        <v>ณ วันที่ 30 มิถุนายน พ.ศ. 2563</v>
      </c>
      <c r="B98" s="59"/>
      <c r="C98" s="60"/>
      <c r="D98" s="61"/>
      <c r="E98" s="61"/>
      <c r="F98" s="61"/>
      <c r="G98" s="61"/>
      <c r="H98" s="61"/>
      <c r="I98" s="61"/>
      <c r="J98" s="61"/>
    </row>
    <row r="99" spans="1:10" ht="21.2" customHeight="1">
      <c r="A99" s="9"/>
      <c r="B99" s="62"/>
      <c r="C99" s="63"/>
      <c r="D99" s="64"/>
      <c r="E99" s="64"/>
      <c r="F99" s="64"/>
      <c r="G99" s="64"/>
      <c r="H99" s="64"/>
      <c r="I99" s="64"/>
      <c r="J99" s="64"/>
    </row>
    <row r="100" spans="1:10" ht="21.2" customHeight="1">
      <c r="A100" s="9"/>
      <c r="B100" s="13"/>
      <c r="C100" s="13"/>
      <c r="D100" s="14"/>
      <c r="E100" s="14"/>
      <c r="F100" s="14"/>
      <c r="G100" s="14"/>
      <c r="H100" s="14"/>
      <c r="I100" s="14"/>
      <c r="J100" s="15" t="s">
        <v>2</v>
      </c>
    </row>
    <row r="101" spans="1:10" ht="21.2" customHeight="1">
      <c r="C101" s="17"/>
      <c r="D101" s="321" t="s">
        <v>3</v>
      </c>
      <c r="E101" s="321"/>
      <c r="F101" s="321"/>
      <c r="G101" s="18"/>
      <c r="H101" s="321" t="s">
        <v>4</v>
      </c>
      <c r="I101" s="321"/>
      <c r="J101" s="321"/>
    </row>
    <row r="102" spans="1:10" ht="21.2" customHeight="1">
      <c r="B102" s="17"/>
      <c r="C102" s="17"/>
      <c r="D102" s="19" t="s">
        <v>5</v>
      </c>
      <c r="E102" s="20"/>
      <c r="F102" s="19" t="s">
        <v>6</v>
      </c>
      <c r="G102" s="20"/>
      <c r="H102" s="19" t="s">
        <v>5</v>
      </c>
      <c r="I102" s="20"/>
      <c r="J102" s="19" t="s">
        <v>6</v>
      </c>
    </row>
    <row r="103" spans="1:10" ht="21.2" customHeight="1">
      <c r="B103" s="17"/>
      <c r="C103" s="17"/>
      <c r="D103" s="21" t="s">
        <v>200</v>
      </c>
      <c r="E103" s="22"/>
      <c r="F103" s="21" t="s">
        <v>7</v>
      </c>
      <c r="G103" s="20"/>
      <c r="H103" s="21" t="s">
        <v>200</v>
      </c>
      <c r="I103" s="22"/>
      <c r="J103" s="21" t="s">
        <v>7</v>
      </c>
    </row>
    <row r="104" spans="1:10" s="16" customFormat="1" ht="21.2" customHeight="1">
      <c r="B104" s="281"/>
      <c r="C104" s="17"/>
      <c r="D104" s="24" t="s">
        <v>9</v>
      </c>
      <c r="E104" s="15"/>
      <c r="F104" s="24" t="s">
        <v>10</v>
      </c>
      <c r="G104" s="15"/>
      <c r="H104" s="24" t="s">
        <v>9</v>
      </c>
      <c r="I104" s="15"/>
      <c r="J104" s="24" t="s">
        <v>10</v>
      </c>
    </row>
    <row r="105" spans="1:10" s="16" customFormat="1" ht="21.2" customHeight="1">
      <c r="A105" s="25" t="s">
        <v>51</v>
      </c>
      <c r="B105" s="34"/>
      <c r="C105" s="71"/>
      <c r="D105" s="191"/>
      <c r="E105" s="72"/>
      <c r="F105" s="41"/>
      <c r="G105" s="30"/>
      <c r="H105" s="191"/>
      <c r="I105" s="72"/>
      <c r="J105" s="41"/>
    </row>
    <row r="106" spans="1:10" s="16" customFormat="1" ht="6" customHeight="1">
      <c r="A106" s="25"/>
      <c r="B106" s="34"/>
      <c r="C106" s="71"/>
      <c r="D106" s="191"/>
      <c r="E106" s="72"/>
      <c r="F106" s="41"/>
      <c r="G106" s="30"/>
      <c r="H106" s="191"/>
      <c r="I106" s="72"/>
      <c r="J106" s="41"/>
    </row>
    <row r="107" spans="1:10" ht="21.2" customHeight="1">
      <c r="A107" s="25" t="s">
        <v>52</v>
      </c>
      <c r="B107" s="26"/>
      <c r="C107" s="27"/>
      <c r="D107" s="181"/>
      <c r="E107" s="28"/>
      <c r="F107" s="28"/>
      <c r="G107" s="28"/>
      <c r="H107" s="181"/>
      <c r="I107" s="28"/>
      <c r="J107" s="28"/>
    </row>
    <row r="108" spans="1:10" s="16" customFormat="1" ht="6" customHeight="1">
      <c r="A108" s="25"/>
      <c r="B108" s="34"/>
      <c r="C108" s="71"/>
      <c r="D108" s="191"/>
      <c r="E108" s="72"/>
      <c r="F108" s="41"/>
      <c r="G108" s="30"/>
      <c r="H108" s="191"/>
      <c r="I108" s="72"/>
      <c r="J108" s="41"/>
    </row>
    <row r="109" spans="1:10" ht="21.2" customHeight="1">
      <c r="A109" s="38" t="s">
        <v>53</v>
      </c>
      <c r="B109" s="26"/>
      <c r="C109" s="27"/>
      <c r="D109" s="181"/>
      <c r="E109" s="28"/>
      <c r="F109" s="28"/>
      <c r="G109" s="28"/>
      <c r="H109" s="181"/>
      <c r="I109" s="28"/>
      <c r="J109" s="28"/>
    </row>
    <row r="110" spans="1:10" ht="21.2" customHeight="1">
      <c r="A110" s="38" t="s">
        <v>54</v>
      </c>
      <c r="B110" s="26"/>
      <c r="C110" s="27"/>
      <c r="D110" s="181"/>
      <c r="E110" s="28"/>
      <c r="F110" s="28"/>
      <c r="G110" s="28"/>
      <c r="H110" s="181"/>
      <c r="I110" s="28"/>
      <c r="J110" s="28"/>
    </row>
    <row r="111" spans="1:10" ht="21.2" customHeight="1">
      <c r="A111" s="38" t="s">
        <v>55</v>
      </c>
      <c r="B111" s="26"/>
      <c r="C111" s="27"/>
      <c r="D111" s="181"/>
      <c r="E111" s="28"/>
      <c r="F111" s="28"/>
      <c r="G111" s="28"/>
      <c r="H111" s="181"/>
      <c r="I111" s="28"/>
      <c r="J111" s="28"/>
    </row>
    <row r="112" spans="1:10" ht="21.2" customHeight="1" thickBot="1">
      <c r="A112" s="38" t="s">
        <v>56</v>
      </c>
      <c r="B112" s="26"/>
      <c r="C112" s="27"/>
      <c r="D112" s="205">
        <v>1663725</v>
      </c>
      <c r="E112" s="30"/>
      <c r="F112" s="49">
        <v>1663725</v>
      </c>
      <c r="G112" s="30"/>
      <c r="H112" s="205">
        <v>1663725</v>
      </c>
      <c r="I112" s="30"/>
      <c r="J112" s="49">
        <v>1663725</v>
      </c>
    </row>
    <row r="113" spans="1:10" s="16" customFormat="1" ht="6" customHeight="1" thickTop="1">
      <c r="A113" s="25"/>
      <c r="B113" s="34"/>
      <c r="C113" s="71"/>
      <c r="D113" s="206"/>
      <c r="E113" s="72"/>
      <c r="F113" s="207"/>
      <c r="G113" s="30"/>
      <c r="H113" s="206"/>
      <c r="I113" s="72"/>
      <c r="J113" s="207"/>
    </row>
    <row r="114" spans="1:10" ht="21.2" customHeight="1">
      <c r="A114" s="38" t="s">
        <v>57</v>
      </c>
      <c r="B114" s="26"/>
      <c r="C114" s="27"/>
      <c r="D114" s="208"/>
      <c r="E114" s="28"/>
      <c r="F114" s="69"/>
      <c r="G114" s="28"/>
      <c r="H114" s="208"/>
      <c r="I114" s="28"/>
      <c r="J114" s="69"/>
    </row>
    <row r="115" spans="1:10" ht="21.2" customHeight="1">
      <c r="A115" s="38" t="s">
        <v>55</v>
      </c>
      <c r="B115" s="26"/>
      <c r="C115" s="27"/>
      <c r="D115" s="208"/>
      <c r="E115" s="28"/>
      <c r="F115" s="69"/>
      <c r="G115" s="28"/>
      <c r="H115" s="208"/>
      <c r="I115" s="28"/>
      <c r="J115" s="69"/>
    </row>
    <row r="116" spans="1:10" ht="21.2" customHeight="1">
      <c r="A116" s="38" t="s">
        <v>56</v>
      </c>
      <c r="B116" s="26"/>
      <c r="C116" s="27"/>
      <c r="D116" s="209">
        <v>1663725</v>
      </c>
      <c r="E116" s="30"/>
      <c r="F116" s="40">
        <v>1663725</v>
      </c>
      <c r="G116" s="30"/>
      <c r="H116" s="209">
        <v>1663725</v>
      </c>
      <c r="I116" s="30"/>
      <c r="J116" s="40">
        <v>1663725</v>
      </c>
    </row>
    <row r="117" spans="1:10" ht="21.2" customHeight="1">
      <c r="A117" s="38" t="s">
        <v>58</v>
      </c>
      <c r="B117" s="26"/>
      <c r="C117" s="27"/>
      <c r="D117" s="209">
        <v>2138522</v>
      </c>
      <c r="E117" s="30"/>
      <c r="F117" s="40">
        <v>2138522</v>
      </c>
      <c r="G117" s="30"/>
      <c r="H117" s="209">
        <v>2138522</v>
      </c>
      <c r="I117" s="30"/>
      <c r="J117" s="40">
        <v>2138522</v>
      </c>
    </row>
    <row r="118" spans="1:10" ht="21.2" customHeight="1">
      <c r="A118" s="38" t="s">
        <v>59</v>
      </c>
      <c r="B118" s="26"/>
      <c r="C118" s="27"/>
      <c r="D118" s="209"/>
      <c r="E118" s="30"/>
      <c r="F118" s="40"/>
      <c r="G118" s="30"/>
      <c r="H118" s="209"/>
      <c r="I118" s="30"/>
      <c r="J118" s="40"/>
    </row>
    <row r="119" spans="1:10" ht="21.2" customHeight="1">
      <c r="A119" s="38" t="s">
        <v>176</v>
      </c>
      <c r="B119" s="26"/>
      <c r="C119" s="27"/>
      <c r="D119" s="209">
        <v>166500</v>
      </c>
      <c r="E119" s="30"/>
      <c r="F119" s="40">
        <v>166500</v>
      </c>
      <c r="G119" s="30"/>
      <c r="H119" s="209">
        <v>166500</v>
      </c>
      <c r="I119" s="30"/>
      <c r="J119" s="40">
        <v>166500</v>
      </c>
    </row>
    <row r="120" spans="1:10" ht="21.2" customHeight="1">
      <c r="A120" s="38" t="s">
        <v>179</v>
      </c>
      <c r="B120" s="26"/>
      <c r="C120" s="27"/>
      <c r="D120" s="209">
        <v>399876</v>
      </c>
      <c r="E120" s="30"/>
      <c r="F120" s="40">
        <v>393729</v>
      </c>
      <c r="G120" s="30"/>
      <c r="H120" s="209">
        <v>50254</v>
      </c>
      <c r="I120" s="30"/>
      <c r="J120" s="40">
        <v>61516</v>
      </c>
    </row>
    <row r="121" spans="1:10" ht="21.2" customHeight="1">
      <c r="A121" s="38" t="s">
        <v>60</v>
      </c>
      <c r="B121" s="26"/>
      <c r="C121" s="27"/>
      <c r="D121" s="208">
        <v>6495462</v>
      </c>
      <c r="E121" s="36"/>
      <c r="F121" s="69">
        <v>6469124</v>
      </c>
      <c r="G121" s="36"/>
      <c r="H121" s="208">
        <v>5620637</v>
      </c>
      <c r="I121" s="36"/>
      <c r="J121" s="69">
        <v>5614287</v>
      </c>
    </row>
    <row r="122" spans="1:10" ht="21.2" customHeight="1">
      <c r="A122" s="38" t="s">
        <v>61</v>
      </c>
      <c r="B122" s="26"/>
      <c r="C122" s="27"/>
      <c r="D122" s="210">
        <v>6309</v>
      </c>
      <c r="E122" s="30"/>
      <c r="F122" s="42">
        <v>8002</v>
      </c>
      <c r="G122" s="30"/>
      <c r="H122" s="210">
        <v>6309</v>
      </c>
      <c r="I122" s="30"/>
      <c r="J122" s="42">
        <v>8002</v>
      </c>
    </row>
    <row r="123" spans="1:10" s="16" customFormat="1" ht="6" customHeight="1">
      <c r="A123" s="25"/>
      <c r="B123" s="34"/>
      <c r="C123" s="71"/>
      <c r="D123" s="206"/>
      <c r="E123" s="72"/>
      <c r="F123" s="207"/>
      <c r="G123" s="30"/>
      <c r="H123" s="206"/>
      <c r="I123" s="72"/>
      <c r="J123" s="207"/>
    </row>
    <row r="124" spans="1:10" ht="21.2" customHeight="1">
      <c r="A124" s="38" t="s">
        <v>62</v>
      </c>
      <c r="B124" s="26"/>
      <c r="C124" s="27"/>
      <c r="D124" s="211">
        <f>SUM(D114:D122)</f>
        <v>10870394</v>
      </c>
      <c r="E124" s="36"/>
      <c r="F124" s="212">
        <f>SUM(F114:F122)</f>
        <v>10839602</v>
      </c>
      <c r="G124" s="36"/>
      <c r="H124" s="211">
        <f>SUM(H114:H122)</f>
        <v>9645947</v>
      </c>
      <c r="I124" s="36"/>
      <c r="J124" s="212">
        <f>SUM(J114:J122)</f>
        <v>9652552</v>
      </c>
    </row>
    <row r="125" spans="1:10" ht="21.2" customHeight="1">
      <c r="A125" s="38" t="s">
        <v>63</v>
      </c>
      <c r="B125" s="26"/>
      <c r="C125" s="27"/>
      <c r="D125" s="210">
        <v>170379</v>
      </c>
      <c r="E125" s="36"/>
      <c r="F125" s="42">
        <v>174213</v>
      </c>
      <c r="G125" s="36"/>
      <c r="H125" s="210">
        <v>0</v>
      </c>
      <c r="I125" s="41"/>
      <c r="J125" s="42">
        <v>0</v>
      </c>
    </row>
    <row r="126" spans="1:10" s="16" customFormat="1" ht="6" customHeight="1">
      <c r="A126" s="25"/>
      <c r="B126" s="34"/>
      <c r="C126" s="71"/>
      <c r="D126" s="206"/>
      <c r="E126" s="72"/>
      <c r="F126" s="207"/>
      <c r="G126" s="30"/>
      <c r="H126" s="206"/>
      <c r="I126" s="72"/>
      <c r="J126" s="207"/>
    </row>
    <row r="127" spans="1:10" ht="21.2" customHeight="1">
      <c r="A127" s="25" t="s">
        <v>64</v>
      </c>
      <c r="B127" s="26"/>
      <c r="C127" s="27"/>
      <c r="D127" s="210">
        <f>+D124+D125</f>
        <v>11040773</v>
      </c>
      <c r="E127" s="36"/>
      <c r="F127" s="42">
        <f>+F124+F125</f>
        <v>11013815</v>
      </c>
      <c r="G127" s="36"/>
      <c r="H127" s="210">
        <f>+H124+H125</f>
        <v>9645947</v>
      </c>
      <c r="I127" s="36"/>
      <c r="J127" s="42">
        <f>+J124+J125</f>
        <v>9652552</v>
      </c>
    </row>
    <row r="128" spans="1:10" s="16" customFormat="1" ht="6" customHeight="1">
      <c r="A128" s="25"/>
      <c r="B128" s="34"/>
      <c r="C128" s="71"/>
      <c r="D128" s="213"/>
      <c r="E128" s="36"/>
      <c r="F128" s="214"/>
      <c r="G128" s="36"/>
      <c r="H128" s="213"/>
      <c r="I128" s="36"/>
      <c r="J128" s="214"/>
    </row>
    <row r="129" spans="1:10" ht="21.2" customHeight="1" thickBot="1">
      <c r="A129" s="25" t="s">
        <v>65</v>
      </c>
      <c r="B129" s="26"/>
      <c r="C129" s="27"/>
      <c r="D129" s="205">
        <f>+D90+D127</f>
        <v>22471245</v>
      </c>
      <c r="E129" s="36"/>
      <c r="F129" s="49">
        <f>+F90+F127</f>
        <v>21180879</v>
      </c>
      <c r="G129" s="36"/>
      <c r="H129" s="205">
        <f>+H90+H127</f>
        <v>19928202</v>
      </c>
      <c r="I129" s="36"/>
      <c r="J129" s="49">
        <f>+J90+J127</f>
        <v>18713273</v>
      </c>
    </row>
    <row r="130" spans="1:10" ht="21.2" customHeight="1" thickTop="1">
      <c r="A130" s="16"/>
      <c r="D130" s="73"/>
      <c r="E130" s="73"/>
      <c r="F130" s="73"/>
      <c r="G130" s="73"/>
      <c r="H130" s="73"/>
      <c r="I130" s="73"/>
      <c r="J130" s="73"/>
    </row>
    <row r="131" spans="1:10" ht="21.2" customHeight="1">
      <c r="A131" s="16"/>
      <c r="D131" s="73"/>
      <c r="E131" s="73"/>
      <c r="F131" s="73"/>
      <c r="G131" s="73"/>
      <c r="H131" s="73"/>
      <c r="I131" s="73"/>
      <c r="J131" s="73"/>
    </row>
    <row r="132" spans="1:10" ht="21.2" customHeight="1">
      <c r="A132" s="16"/>
      <c r="D132" s="73"/>
      <c r="E132" s="73"/>
      <c r="F132" s="73"/>
      <c r="G132" s="73"/>
      <c r="H132" s="73"/>
      <c r="I132" s="73"/>
      <c r="J132" s="73"/>
    </row>
    <row r="133" spans="1:10" ht="21.2" customHeight="1">
      <c r="A133" s="16"/>
      <c r="D133" s="73"/>
      <c r="E133" s="73"/>
      <c r="F133" s="73"/>
      <c r="G133" s="73"/>
      <c r="H133" s="73"/>
      <c r="I133" s="73"/>
      <c r="J133" s="73"/>
    </row>
    <row r="134" spans="1:10" ht="21.2" customHeight="1">
      <c r="A134" s="16"/>
      <c r="D134" s="73"/>
      <c r="E134" s="73"/>
      <c r="F134" s="73"/>
      <c r="G134" s="73"/>
      <c r="H134" s="73"/>
      <c r="I134" s="73"/>
      <c r="J134" s="73"/>
    </row>
    <row r="135" spans="1:10" ht="21.2" customHeight="1">
      <c r="A135" s="16"/>
      <c r="D135" s="73"/>
      <c r="E135" s="73"/>
      <c r="F135" s="73"/>
      <c r="G135" s="73"/>
      <c r="H135" s="74"/>
      <c r="I135" s="73"/>
      <c r="J135" s="73"/>
    </row>
    <row r="141" spans="1:10" ht="19.5" customHeight="1"/>
    <row r="142" spans="1:10" ht="21.2" customHeight="1">
      <c r="A142" s="53" t="str">
        <f>A95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142" s="53"/>
      <c r="C142" s="53"/>
      <c r="D142" s="8"/>
      <c r="E142" s="8"/>
      <c r="F142" s="8"/>
      <c r="G142" s="8"/>
      <c r="H142" s="8"/>
      <c r="I142" s="8"/>
      <c r="J142" s="8"/>
    </row>
  </sheetData>
  <mergeCells count="9">
    <mergeCell ref="D101:F101"/>
    <mergeCell ref="H101:J101"/>
    <mergeCell ref="A1:J1"/>
    <mergeCell ref="D6:F6"/>
    <mergeCell ref="H6:J6"/>
    <mergeCell ref="A43:J43"/>
    <mergeCell ref="A44:J44"/>
    <mergeCell ref="D54:F54"/>
    <mergeCell ref="H54:J54"/>
  </mergeCells>
  <pageMargins left="0.9" right="0.5" top="0.5" bottom="0.6" header="0.49" footer="0.4"/>
  <pageSetup paperSize="9" scale="88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9" man="1"/>
    <brk id="95" max="9" man="1"/>
  </rowBreaks>
  <ignoredErrors>
    <ignoredError sqref="B62:B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zoomScaleNormal="100" zoomScaleSheetLayoutView="85" workbookViewId="0">
      <selection activeCell="O8" sqref="O8"/>
    </sheetView>
  </sheetViews>
  <sheetFormatPr defaultColWidth="9.42578125" defaultRowHeight="21.75" customHeight="1"/>
  <cols>
    <col min="1" max="1" width="1.5703125" style="76" customWidth="1"/>
    <col min="2" max="2" width="9.42578125" style="76"/>
    <col min="3" max="3" width="23.85546875" style="76" customWidth="1"/>
    <col min="4" max="4" width="7.85546875" style="76" customWidth="1"/>
    <col min="5" max="5" width="0.85546875" style="77" customWidth="1"/>
    <col min="6" max="6" width="14.42578125" style="78" customWidth="1"/>
    <col min="7" max="7" width="0.85546875" style="79" customWidth="1"/>
    <col min="8" max="8" width="14.42578125" style="78" customWidth="1"/>
    <col min="9" max="9" width="0.85546875" style="80" customWidth="1"/>
    <col min="10" max="10" width="14.42578125" style="78" customWidth="1"/>
    <col min="11" max="11" width="0.85546875" style="79" customWidth="1"/>
    <col min="12" max="12" width="14.42578125" style="78" customWidth="1"/>
    <col min="13" max="16384" width="9.42578125" style="76"/>
  </cols>
  <sheetData>
    <row r="1" spans="1:12" ht="21.75" customHeight="1">
      <c r="A1" s="75" t="str">
        <f>'3-5 T'!A1:J1</f>
        <v>บริษัท จัดการและพัฒนาทรัพยากรน้ำภาคตะวันออก จำกัด (มหาชน)</v>
      </c>
    </row>
    <row r="2" spans="1:12" ht="21.75" customHeight="1">
      <c r="A2" s="81" t="s">
        <v>66</v>
      </c>
    </row>
    <row r="3" spans="1:12" ht="21.75" customHeight="1">
      <c r="A3" s="82" t="s">
        <v>201</v>
      </c>
      <c r="B3" s="83"/>
      <c r="C3" s="83"/>
      <c r="D3" s="83"/>
      <c r="E3" s="84"/>
      <c r="F3" s="85"/>
      <c r="G3" s="86"/>
      <c r="H3" s="85"/>
      <c r="I3" s="86"/>
      <c r="J3" s="85"/>
      <c r="K3" s="86"/>
      <c r="L3" s="85"/>
    </row>
    <row r="4" spans="1:12" ht="21.75" customHeight="1">
      <c r="A4" s="87"/>
      <c r="B4" s="88"/>
      <c r="C4" s="88"/>
      <c r="D4" s="88"/>
      <c r="E4" s="89"/>
      <c r="F4" s="215"/>
      <c r="H4" s="215"/>
      <c r="I4" s="79"/>
      <c r="J4" s="215"/>
      <c r="L4" s="215"/>
    </row>
    <row r="5" spans="1:12" ht="21.75" customHeight="1">
      <c r="A5" s="87"/>
      <c r="B5" s="88"/>
      <c r="C5" s="88"/>
      <c r="D5" s="88"/>
      <c r="E5" s="89"/>
      <c r="F5" s="215"/>
      <c r="H5" s="215"/>
      <c r="I5" s="79"/>
      <c r="J5" s="215"/>
      <c r="L5" s="15" t="s">
        <v>2</v>
      </c>
    </row>
    <row r="6" spans="1:12" ht="21.2" customHeight="1">
      <c r="E6" s="217"/>
      <c r="F6" s="325" t="s">
        <v>3</v>
      </c>
      <c r="G6" s="325"/>
      <c r="H6" s="325"/>
      <c r="I6" s="218"/>
      <c r="J6" s="325" t="s">
        <v>4</v>
      </c>
      <c r="K6" s="325"/>
      <c r="L6" s="325"/>
    </row>
    <row r="7" spans="1:12" ht="21.2" customHeight="1">
      <c r="E7" s="217"/>
      <c r="F7" s="216" t="s">
        <v>5</v>
      </c>
      <c r="G7" s="216"/>
      <c r="H7" s="216" t="s">
        <v>5</v>
      </c>
      <c r="I7" s="216"/>
      <c r="J7" s="216" t="s">
        <v>5</v>
      </c>
      <c r="K7" s="216"/>
      <c r="L7" s="216" t="s">
        <v>5</v>
      </c>
    </row>
    <row r="8" spans="1:12" ht="21.2" customHeight="1">
      <c r="D8" s="219" t="s">
        <v>8</v>
      </c>
      <c r="E8" s="217"/>
      <c r="F8" s="220" t="s">
        <v>9</v>
      </c>
      <c r="G8" s="221"/>
      <c r="H8" s="220" t="s">
        <v>10</v>
      </c>
      <c r="I8" s="221"/>
      <c r="J8" s="220" t="s">
        <v>9</v>
      </c>
      <c r="K8" s="221"/>
      <c r="L8" s="220" t="s">
        <v>10</v>
      </c>
    </row>
    <row r="9" spans="1:12" ht="6" customHeight="1">
      <c r="A9" s="81"/>
      <c r="D9" s="222"/>
      <c r="E9" s="91"/>
      <c r="F9" s="223"/>
      <c r="G9" s="224"/>
      <c r="H9" s="225"/>
      <c r="I9" s="226"/>
      <c r="J9" s="223"/>
      <c r="K9" s="224"/>
      <c r="L9" s="225"/>
    </row>
    <row r="10" spans="1:12" ht="21.2" customHeight="1">
      <c r="A10" s="81" t="s">
        <v>67</v>
      </c>
      <c r="D10" s="90"/>
      <c r="E10" s="91"/>
      <c r="F10" s="223"/>
      <c r="G10" s="224"/>
      <c r="H10" s="225"/>
      <c r="I10" s="226"/>
      <c r="J10" s="223"/>
      <c r="K10" s="224"/>
      <c r="L10" s="225"/>
    </row>
    <row r="11" spans="1:12" ht="6" customHeight="1">
      <c r="A11" s="81"/>
      <c r="D11" s="222"/>
      <c r="E11" s="91"/>
      <c r="F11" s="223"/>
      <c r="G11" s="224"/>
      <c r="H11" s="225"/>
      <c r="I11" s="226"/>
      <c r="J11" s="223"/>
      <c r="K11" s="224"/>
      <c r="L11" s="225"/>
    </row>
    <row r="12" spans="1:12" ht="21.2" customHeight="1">
      <c r="A12" s="76" t="s">
        <v>68</v>
      </c>
      <c r="D12" s="90"/>
      <c r="E12" s="91"/>
      <c r="F12" s="223">
        <v>586668</v>
      </c>
      <c r="G12" s="227"/>
      <c r="H12" s="284">
        <v>734081</v>
      </c>
      <c r="I12" s="266"/>
      <c r="J12" s="283">
        <v>587431</v>
      </c>
      <c r="K12" s="266"/>
      <c r="L12" s="284">
        <v>740206</v>
      </c>
    </row>
    <row r="13" spans="1:12" ht="21.2" customHeight="1">
      <c r="A13" s="76" t="s">
        <v>69</v>
      </c>
      <c r="D13" s="90"/>
      <c r="E13" s="91"/>
      <c r="F13" s="223">
        <v>361954</v>
      </c>
      <c r="G13" s="227"/>
      <c r="H13" s="284">
        <v>385298</v>
      </c>
      <c r="I13" s="266"/>
      <c r="J13" s="283">
        <v>85552</v>
      </c>
      <c r="K13" s="266"/>
      <c r="L13" s="284">
        <v>106449</v>
      </c>
    </row>
    <row r="14" spans="1:12" ht="21.2" customHeight="1">
      <c r="A14" s="228" t="s">
        <v>70</v>
      </c>
      <c r="D14" s="90"/>
      <c r="E14" s="91"/>
      <c r="F14" s="223">
        <v>25208</v>
      </c>
      <c r="G14" s="227"/>
      <c r="H14" s="284">
        <v>49768</v>
      </c>
      <c r="I14" s="266"/>
      <c r="J14" s="283">
        <v>0</v>
      </c>
      <c r="K14" s="266"/>
      <c r="L14" s="284">
        <v>0</v>
      </c>
    </row>
    <row r="15" spans="1:12" ht="21.2" customHeight="1">
      <c r="A15" s="76" t="s">
        <v>71</v>
      </c>
      <c r="D15" s="90"/>
      <c r="E15" s="229"/>
      <c r="F15" s="230">
        <v>26781</v>
      </c>
      <c r="G15" s="227"/>
      <c r="H15" s="269">
        <v>26775</v>
      </c>
      <c r="I15" s="266"/>
      <c r="J15" s="285">
        <v>31653</v>
      </c>
      <c r="K15" s="266"/>
      <c r="L15" s="269">
        <v>29974</v>
      </c>
    </row>
    <row r="16" spans="1:12" ht="6" customHeight="1">
      <c r="D16" s="90"/>
      <c r="E16" s="91"/>
      <c r="F16" s="223"/>
      <c r="G16" s="224"/>
      <c r="H16" s="225"/>
      <c r="I16" s="224"/>
      <c r="J16" s="223"/>
      <c r="K16" s="226"/>
      <c r="L16" s="225"/>
    </row>
    <row r="17" spans="1:12" ht="21.2" customHeight="1">
      <c r="A17" s="81" t="s">
        <v>72</v>
      </c>
      <c r="D17" s="90"/>
      <c r="E17" s="91"/>
      <c r="F17" s="223">
        <f>SUM(F12:F16)</f>
        <v>1000611</v>
      </c>
      <c r="G17" s="224"/>
      <c r="H17" s="225">
        <f>SUM(H12:H16)</f>
        <v>1195922</v>
      </c>
      <c r="I17" s="224"/>
      <c r="J17" s="223">
        <f>SUM(J12:J16)</f>
        <v>704636</v>
      </c>
      <c r="K17" s="226"/>
      <c r="L17" s="225">
        <f>SUM(L12:L16)</f>
        <v>876629</v>
      </c>
    </row>
    <row r="18" spans="1:12" ht="6" customHeight="1">
      <c r="A18" s="81"/>
      <c r="D18" s="90"/>
      <c r="E18" s="91"/>
      <c r="F18" s="223"/>
      <c r="G18" s="224"/>
      <c r="H18" s="225"/>
      <c r="I18" s="224"/>
      <c r="J18" s="223"/>
      <c r="K18" s="226"/>
      <c r="L18" s="225"/>
    </row>
    <row r="19" spans="1:12" ht="21.2" customHeight="1">
      <c r="A19" s="76" t="s">
        <v>73</v>
      </c>
      <c r="D19" s="232">
        <v>19</v>
      </c>
      <c r="E19" s="229"/>
      <c r="F19" s="230">
        <v>9549</v>
      </c>
      <c r="G19" s="224"/>
      <c r="H19" s="269">
        <v>7025</v>
      </c>
      <c r="I19" s="266"/>
      <c r="J19" s="285">
        <v>90014</v>
      </c>
      <c r="K19" s="266"/>
      <c r="L19" s="269">
        <v>82639</v>
      </c>
    </row>
    <row r="20" spans="1:12" ht="6" customHeight="1">
      <c r="D20" s="90"/>
      <c r="E20" s="91"/>
      <c r="F20" s="223"/>
      <c r="G20" s="224"/>
      <c r="H20" s="225"/>
      <c r="I20" s="224"/>
      <c r="J20" s="223"/>
      <c r="K20" s="226"/>
      <c r="L20" s="225"/>
    </row>
    <row r="21" spans="1:12" ht="21.2" customHeight="1">
      <c r="A21" s="81" t="s">
        <v>74</v>
      </c>
      <c r="D21" s="90"/>
      <c r="E21" s="91"/>
      <c r="F21" s="230">
        <f>SUM(F17:F19)</f>
        <v>1010160</v>
      </c>
      <c r="G21" s="224"/>
      <c r="H21" s="231">
        <f>SUM(H17:H19)</f>
        <v>1202947</v>
      </c>
      <c r="I21" s="224"/>
      <c r="J21" s="230">
        <f>SUM(J17:J19)</f>
        <v>794650</v>
      </c>
      <c r="K21" s="226"/>
      <c r="L21" s="231">
        <f>SUM(L17:L19)</f>
        <v>959268</v>
      </c>
    </row>
    <row r="22" spans="1:12" ht="21.2" customHeight="1">
      <c r="D22" s="90"/>
      <c r="E22" s="229"/>
      <c r="F22" s="223"/>
      <c r="G22" s="224"/>
      <c r="H22" s="225"/>
      <c r="I22" s="224"/>
      <c r="J22" s="223"/>
      <c r="K22" s="224"/>
      <c r="L22" s="225"/>
    </row>
    <row r="23" spans="1:12" ht="21.2" customHeight="1">
      <c r="A23" s="81" t="s">
        <v>75</v>
      </c>
      <c r="D23" s="90"/>
      <c r="E23" s="229"/>
      <c r="F23" s="233"/>
      <c r="G23" s="224"/>
      <c r="H23" s="227"/>
      <c r="I23" s="224"/>
      <c r="J23" s="233"/>
      <c r="K23" s="224"/>
      <c r="L23" s="227"/>
    </row>
    <row r="24" spans="1:12" ht="6" customHeight="1">
      <c r="D24" s="90"/>
      <c r="E24" s="229"/>
      <c r="F24" s="233"/>
      <c r="G24" s="224"/>
      <c r="H24" s="227"/>
      <c r="I24" s="224"/>
      <c r="J24" s="233"/>
      <c r="K24" s="224"/>
      <c r="L24" s="227"/>
    </row>
    <row r="25" spans="1:12" ht="21.2" customHeight="1">
      <c r="A25" s="76" t="s">
        <v>76</v>
      </c>
      <c r="D25" s="90"/>
      <c r="E25" s="229"/>
      <c r="F25" s="233">
        <v>335839</v>
      </c>
      <c r="G25" s="224"/>
      <c r="H25" s="266">
        <v>352022</v>
      </c>
      <c r="I25" s="266"/>
      <c r="J25" s="293">
        <v>342432</v>
      </c>
      <c r="K25" s="266"/>
      <c r="L25" s="266">
        <v>357323</v>
      </c>
    </row>
    <row r="26" spans="1:12" ht="21.2" customHeight="1">
      <c r="A26" s="76" t="s">
        <v>77</v>
      </c>
      <c r="D26" s="90"/>
      <c r="E26" s="91"/>
      <c r="F26" s="233">
        <v>249910</v>
      </c>
      <c r="G26" s="224"/>
      <c r="H26" s="266">
        <v>260561</v>
      </c>
      <c r="I26" s="266"/>
      <c r="J26" s="293">
        <v>86718</v>
      </c>
      <c r="K26" s="266"/>
      <c r="L26" s="266">
        <v>90589</v>
      </c>
    </row>
    <row r="27" spans="1:12" ht="21.2" customHeight="1">
      <c r="A27" s="228" t="s">
        <v>78</v>
      </c>
      <c r="D27" s="90"/>
      <c r="E27" s="91"/>
      <c r="F27" s="233">
        <v>25208</v>
      </c>
      <c r="G27" s="224"/>
      <c r="H27" s="266">
        <v>49768</v>
      </c>
      <c r="I27" s="266"/>
      <c r="J27" s="293">
        <v>0</v>
      </c>
      <c r="K27" s="266"/>
      <c r="L27" s="266">
        <v>0</v>
      </c>
    </row>
    <row r="28" spans="1:12" ht="21.2" customHeight="1">
      <c r="A28" s="76" t="s">
        <v>79</v>
      </c>
      <c r="D28" s="90"/>
      <c r="E28" s="91"/>
      <c r="F28" s="230">
        <v>25078</v>
      </c>
      <c r="G28" s="224"/>
      <c r="H28" s="269">
        <v>28144</v>
      </c>
      <c r="I28" s="266"/>
      <c r="J28" s="285">
        <v>21768</v>
      </c>
      <c r="K28" s="266"/>
      <c r="L28" s="269">
        <v>25800</v>
      </c>
    </row>
    <row r="29" spans="1:12" ht="6" customHeight="1">
      <c r="D29" s="90"/>
      <c r="E29" s="91"/>
      <c r="F29" s="233"/>
      <c r="G29" s="224"/>
      <c r="H29" s="227"/>
      <c r="I29" s="224"/>
      <c r="J29" s="233"/>
      <c r="K29" s="224"/>
      <c r="L29" s="227"/>
    </row>
    <row r="30" spans="1:12" ht="21.2" customHeight="1">
      <c r="A30" s="81" t="s">
        <v>80</v>
      </c>
      <c r="E30" s="91"/>
      <c r="F30" s="233">
        <f>SUM(F25:F29)</f>
        <v>636035</v>
      </c>
      <c r="G30" s="224"/>
      <c r="H30" s="227">
        <f>SUM(H25:H29)</f>
        <v>690495</v>
      </c>
      <c r="I30" s="224"/>
      <c r="J30" s="233">
        <f>SUM(J25:J29)</f>
        <v>450918</v>
      </c>
      <c r="K30" s="224"/>
      <c r="L30" s="227">
        <f>SUM(L25:L29)</f>
        <v>473712</v>
      </c>
    </row>
    <row r="31" spans="1:12" ht="6" customHeight="1">
      <c r="D31" s="90"/>
      <c r="E31" s="229"/>
      <c r="F31" s="233"/>
      <c r="G31" s="224"/>
      <c r="H31" s="227"/>
      <c r="I31" s="224"/>
      <c r="J31" s="233"/>
      <c r="K31" s="224"/>
      <c r="L31" s="227"/>
    </row>
    <row r="32" spans="1:12" ht="21.2" customHeight="1">
      <c r="A32" s="76" t="s">
        <v>81</v>
      </c>
      <c r="D32" s="90"/>
      <c r="E32" s="229"/>
      <c r="F32" s="233">
        <v>1080</v>
      </c>
      <c r="G32" s="224"/>
      <c r="H32" s="266">
        <v>2182</v>
      </c>
      <c r="I32" s="266"/>
      <c r="J32" s="293">
        <v>824</v>
      </c>
      <c r="K32" s="266"/>
      <c r="L32" s="266">
        <v>1806</v>
      </c>
    </row>
    <row r="33" spans="1:12" ht="21.2" customHeight="1">
      <c r="A33" s="76" t="s">
        <v>82</v>
      </c>
      <c r="D33" s="90"/>
      <c r="E33" s="91"/>
      <c r="F33" s="233">
        <v>120977</v>
      </c>
      <c r="G33" s="224"/>
      <c r="H33" s="266">
        <v>134594</v>
      </c>
      <c r="I33" s="266"/>
      <c r="J33" s="293">
        <v>88913</v>
      </c>
      <c r="K33" s="266"/>
      <c r="L33" s="266">
        <v>91475</v>
      </c>
    </row>
    <row r="34" spans="1:12" ht="21.2" customHeight="1">
      <c r="A34" s="76" t="s">
        <v>83</v>
      </c>
      <c r="D34" s="90"/>
      <c r="E34" s="229"/>
      <c r="F34" s="230">
        <v>42790</v>
      </c>
      <c r="G34" s="224"/>
      <c r="H34" s="269">
        <v>39786</v>
      </c>
      <c r="I34" s="266"/>
      <c r="J34" s="285">
        <v>39759</v>
      </c>
      <c r="K34" s="266"/>
      <c r="L34" s="269">
        <v>35666</v>
      </c>
    </row>
    <row r="35" spans="1:12" ht="6" customHeight="1">
      <c r="D35" s="90"/>
      <c r="E35" s="91"/>
      <c r="F35" s="233"/>
      <c r="G35" s="224"/>
      <c r="H35" s="227"/>
      <c r="I35" s="224"/>
      <c r="J35" s="233"/>
      <c r="K35" s="224"/>
      <c r="L35" s="227"/>
    </row>
    <row r="36" spans="1:12" ht="21.2" customHeight="1">
      <c r="A36" s="81" t="s">
        <v>84</v>
      </c>
      <c r="D36" s="90"/>
      <c r="E36" s="91"/>
      <c r="F36" s="230">
        <f>SUM(F30:F34)</f>
        <v>800882</v>
      </c>
      <c r="G36" s="224"/>
      <c r="H36" s="231">
        <f>SUM(H30:H34)</f>
        <v>867057</v>
      </c>
      <c r="I36" s="224"/>
      <c r="J36" s="230">
        <f>SUM(J30:J34)</f>
        <v>580414</v>
      </c>
      <c r="K36" s="224"/>
      <c r="L36" s="231">
        <f>SUM(L30:L34)</f>
        <v>602659</v>
      </c>
    </row>
    <row r="37" spans="1:12" ht="6" customHeight="1">
      <c r="D37" s="90"/>
      <c r="E37" s="229"/>
      <c r="F37" s="233"/>
      <c r="G37" s="224"/>
      <c r="H37" s="227"/>
      <c r="I37" s="224"/>
      <c r="J37" s="233"/>
      <c r="K37" s="224"/>
      <c r="L37" s="227"/>
    </row>
    <row r="38" spans="1:12" ht="21.2" customHeight="1">
      <c r="A38" s="81" t="s">
        <v>85</v>
      </c>
      <c r="D38" s="90"/>
      <c r="E38" s="229"/>
      <c r="F38" s="233">
        <f>F21-F36</f>
        <v>209278</v>
      </c>
      <c r="G38" s="224"/>
      <c r="H38" s="227">
        <f>H21-H36</f>
        <v>335890</v>
      </c>
      <c r="I38" s="224"/>
      <c r="J38" s="233">
        <f>J21-J36</f>
        <v>214236</v>
      </c>
      <c r="K38" s="224"/>
      <c r="L38" s="227">
        <f>L21-L36</f>
        <v>356609</v>
      </c>
    </row>
    <row r="39" spans="1:12" ht="21.2" customHeight="1">
      <c r="A39" s="76" t="s">
        <v>86</v>
      </c>
      <c r="D39" s="222"/>
      <c r="E39" s="91"/>
      <c r="F39" s="234">
        <v>-55903</v>
      </c>
      <c r="G39" s="224"/>
      <c r="H39" s="286">
        <v>-65576</v>
      </c>
      <c r="I39" s="266"/>
      <c r="J39" s="296">
        <v>-44391</v>
      </c>
      <c r="K39" s="266"/>
      <c r="L39" s="286">
        <v>-55644</v>
      </c>
    </row>
    <row r="40" spans="1:12" ht="6" customHeight="1">
      <c r="D40" s="90"/>
      <c r="E40" s="91"/>
      <c r="F40" s="233"/>
      <c r="G40" s="224"/>
      <c r="H40" s="227"/>
      <c r="I40" s="224"/>
      <c r="J40" s="233"/>
      <c r="K40" s="224"/>
      <c r="L40" s="227"/>
    </row>
    <row r="41" spans="1:12" ht="21.2" customHeight="1">
      <c r="A41" s="81" t="s">
        <v>87</v>
      </c>
      <c r="D41" s="90"/>
      <c r="E41" s="229"/>
      <c r="F41" s="230">
        <f>SUM(F38:F40)</f>
        <v>153375</v>
      </c>
      <c r="G41" s="224"/>
      <c r="H41" s="231">
        <f>SUM(H38:H40)</f>
        <v>270314</v>
      </c>
      <c r="I41" s="224"/>
      <c r="J41" s="230">
        <f>SUM(J38:J40)</f>
        <v>169845</v>
      </c>
      <c r="K41" s="224"/>
      <c r="L41" s="231">
        <f>SUM(L38:L40)</f>
        <v>300965</v>
      </c>
    </row>
    <row r="42" spans="1:12" ht="21.75" customHeight="1">
      <c r="D42" s="90"/>
      <c r="E42" s="91"/>
      <c r="F42" s="225"/>
      <c r="G42" s="224"/>
      <c r="H42" s="225"/>
      <c r="I42" s="226"/>
      <c r="J42" s="225"/>
      <c r="K42" s="224"/>
      <c r="L42" s="225"/>
    </row>
    <row r="43" spans="1:12" ht="21.75" customHeight="1">
      <c r="D43" s="90"/>
      <c r="E43" s="91"/>
      <c r="F43" s="225"/>
      <c r="G43" s="224"/>
      <c r="H43" s="225"/>
      <c r="I43" s="226"/>
      <c r="J43" s="225"/>
      <c r="K43" s="224"/>
      <c r="L43" s="225"/>
    </row>
    <row r="44" spans="1:12" ht="21.75" customHeight="1">
      <c r="D44" s="90"/>
      <c r="E44" s="91"/>
      <c r="F44" s="225"/>
      <c r="G44" s="224"/>
      <c r="H44" s="225"/>
      <c r="I44" s="226"/>
      <c r="J44" s="225"/>
      <c r="K44" s="224"/>
      <c r="L44" s="225"/>
    </row>
    <row r="45" spans="1:12" ht="21.75" customHeight="1">
      <c r="D45" s="90"/>
      <c r="E45" s="91"/>
      <c r="F45" s="225"/>
      <c r="G45" s="224"/>
      <c r="H45" s="225"/>
      <c r="I45" s="226"/>
      <c r="J45" s="225"/>
      <c r="K45" s="224"/>
      <c r="L45" s="225"/>
    </row>
    <row r="46" spans="1:12" ht="21.75" customHeight="1">
      <c r="D46" s="90"/>
      <c r="E46" s="91"/>
      <c r="F46" s="225"/>
      <c r="G46" s="224"/>
      <c r="H46" s="225"/>
      <c r="I46" s="226"/>
      <c r="J46" s="225"/>
      <c r="K46" s="224"/>
      <c r="L46" s="225"/>
    </row>
    <row r="47" spans="1:12" ht="21.75" customHeight="1">
      <c r="D47" s="90"/>
      <c r="E47" s="91"/>
      <c r="F47" s="225"/>
      <c r="G47" s="224"/>
      <c r="H47" s="225"/>
      <c r="I47" s="226"/>
      <c r="J47" s="225"/>
      <c r="K47" s="224"/>
      <c r="L47" s="225"/>
    </row>
    <row r="48" spans="1:12" ht="21.75" customHeight="1">
      <c r="D48" s="90"/>
      <c r="E48" s="91"/>
      <c r="F48" s="225"/>
      <c r="G48" s="224"/>
      <c r="H48" s="225"/>
      <c r="I48" s="226"/>
      <c r="J48" s="225"/>
      <c r="K48" s="224"/>
      <c r="L48" s="225"/>
    </row>
    <row r="49" spans="1:12" ht="21.75" customHeight="1">
      <c r="D49" s="90"/>
      <c r="E49" s="91"/>
      <c r="F49" s="225"/>
      <c r="G49" s="224"/>
      <c r="H49" s="225"/>
      <c r="I49" s="226"/>
      <c r="J49" s="225"/>
      <c r="K49" s="224"/>
      <c r="L49" s="225"/>
    </row>
    <row r="50" spans="1:12" ht="21.75" customHeight="1">
      <c r="D50" s="90"/>
      <c r="E50" s="91"/>
      <c r="F50" s="225"/>
      <c r="G50" s="224"/>
      <c r="H50" s="225"/>
      <c r="I50" s="226"/>
      <c r="J50" s="225"/>
      <c r="K50" s="224"/>
      <c r="L50" s="225"/>
    </row>
    <row r="51" spans="1:12" ht="21.75" customHeight="1">
      <c r="D51" s="90"/>
      <c r="E51" s="91"/>
      <c r="F51" s="225"/>
      <c r="G51" s="224"/>
      <c r="H51" s="225"/>
      <c r="I51" s="226"/>
      <c r="J51" s="225"/>
      <c r="K51" s="224"/>
      <c r="L51" s="225"/>
    </row>
    <row r="52" spans="1:12" ht="14.25" customHeight="1">
      <c r="D52" s="90"/>
      <c r="E52" s="91"/>
      <c r="F52" s="225"/>
      <c r="G52" s="224"/>
      <c r="H52" s="225"/>
      <c r="I52" s="226"/>
      <c r="J52" s="225"/>
      <c r="K52" s="224"/>
      <c r="L52" s="225"/>
    </row>
    <row r="53" spans="1:12" ht="21.75" customHeight="1">
      <c r="A53" s="92" t="str">
        <f>'3-5 T'!A48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53" s="83"/>
      <c r="C53" s="83"/>
      <c r="D53" s="93"/>
      <c r="E53" s="94"/>
      <c r="F53" s="231"/>
      <c r="G53" s="180"/>
      <c r="H53" s="231"/>
      <c r="I53" s="180"/>
      <c r="J53" s="231"/>
      <c r="K53" s="180"/>
      <c r="L53" s="231"/>
    </row>
    <row r="54" spans="1:12" ht="21.75" customHeight="1">
      <c r="A54" s="75" t="str">
        <f>'3-5 T'!A1:J1</f>
        <v>บริษัท จัดการและพัฒนาทรัพยากรน้ำภาคตะวันออก จำกัด (มหาชน)</v>
      </c>
    </row>
    <row r="55" spans="1:12" ht="21.75" customHeight="1">
      <c r="A55" s="81" t="s">
        <v>88</v>
      </c>
    </row>
    <row r="56" spans="1:12" ht="21.75" customHeight="1">
      <c r="A56" s="82" t="str">
        <f>A3</f>
        <v>สำหรับงวดสามเดือนสิ้นสุดวันที่ 30 มิถุนายน พ.ศ. 2563</v>
      </c>
      <c r="B56" s="83"/>
      <c r="C56" s="83"/>
      <c r="D56" s="83"/>
      <c r="E56" s="84"/>
      <c r="F56" s="85"/>
      <c r="G56" s="86"/>
      <c r="H56" s="85"/>
      <c r="I56" s="86"/>
      <c r="J56" s="85"/>
      <c r="K56" s="86"/>
      <c r="L56" s="85"/>
    </row>
    <row r="57" spans="1:12" ht="21.75" customHeight="1">
      <c r="A57" s="87"/>
      <c r="B57" s="88"/>
      <c r="C57" s="88"/>
      <c r="D57" s="88"/>
      <c r="E57" s="89"/>
      <c r="F57" s="215"/>
      <c r="H57" s="215"/>
      <c r="I57" s="79"/>
      <c r="J57" s="215"/>
      <c r="L57" s="215"/>
    </row>
    <row r="58" spans="1:12" ht="21.75" customHeight="1">
      <c r="A58" s="87"/>
      <c r="B58" s="88"/>
      <c r="C58" s="88"/>
      <c r="D58" s="88"/>
      <c r="E58" s="89"/>
      <c r="F58" s="215"/>
      <c r="H58" s="215"/>
      <c r="I58" s="79"/>
      <c r="J58" s="215"/>
      <c r="L58" s="15" t="s">
        <v>2</v>
      </c>
    </row>
    <row r="59" spans="1:12" ht="21.2" customHeight="1">
      <c r="E59" s="217"/>
      <c r="F59" s="325" t="s">
        <v>3</v>
      </c>
      <c r="G59" s="325"/>
      <c r="H59" s="325"/>
      <c r="I59" s="218"/>
      <c r="J59" s="325" t="s">
        <v>4</v>
      </c>
      <c r="K59" s="325"/>
      <c r="L59" s="325"/>
    </row>
    <row r="60" spans="1:12" ht="21.2" customHeight="1">
      <c r="E60" s="217"/>
      <c r="F60" s="216" t="s">
        <v>5</v>
      </c>
      <c r="G60" s="216"/>
      <c r="H60" s="216" t="s">
        <v>5</v>
      </c>
      <c r="I60" s="216"/>
      <c r="J60" s="216" t="s">
        <v>5</v>
      </c>
      <c r="K60" s="216"/>
      <c r="L60" s="216" t="s">
        <v>5</v>
      </c>
    </row>
    <row r="61" spans="1:12" ht="21.2" customHeight="1">
      <c r="D61" s="235"/>
      <c r="E61" s="217"/>
      <c r="F61" s="220" t="s">
        <v>9</v>
      </c>
      <c r="G61" s="221"/>
      <c r="H61" s="220" t="s">
        <v>10</v>
      </c>
      <c r="I61" s="221"/>
      <c r="J61" s="220" t="s">
        <v>9</v>
      </c>
      <c r="K61" s="221"/>
      <c r="L61" s="220" t="s">
        <v>10</v>
      </c>
    </row>
    <row r="62" spans="1:12" ht="6" customHeight="1">
      <c r="D62" s="90"/>
      <c r="E62" s="91"/>
      <c r="F62" s="223"/>
      <c r="G62" s="224"/>
      <c r="H62" s="225"/>
      <c r="I62" s="226"/>
      <c r="J62" s="223"/>
      <c r="K62" s="224"/>
      <c r="L62" s="225"/>
    </row>
    <row r="63" spans="1:12" ht="21.2" customHeight="1">
      <c r="A63" s="81" t="s">
        <v>89</v>
      </c>
      <c r="D63" s="90"/>
      <c r="E63" s="91"/>
      <c r="F63" s="223"/>
      <c r="G63" s="224"/>
      <c r="H63" s="225"/>
      <c r="I63" s="226"/>
      <c r="J63" s="223"/>
      <c r="K63" s="224"/>
      <c r="L63" s="225"/>
    </row>
    <row r="64" spans="1:12" ht="21.2" customHeight="1">
      <c r="A64" s="287" t="s">
        <v>202</v>
      </c>
      <c r="B64" s="244"/>
      <c r="C64" s="244"/>
      <c r="D64" s="90"/>
      <c r="E64" s="91"/>
      <c r="F64" s="223"/>
      <c r="G64" s="224"/>
      <c r="H64" s="225"/>
      <c r="I64" s="226"/>
      <c r="J64" s="223"/>
      <c r="K64" s="224"/>
      <c r="L64" s="225"/>
    </row>
    <row r="65" spans="1:12" ht="21.2" customHeight="1">
      <c r="A65" s="287" t="s">
        <v>91</v>
      </c>
      <c r="B65" s="244"/>
      <c r="C65" s="244"/>
      <c r="D65" s="90"/>
      <c r="E65" s="91"/>
      <c r="F65" s="223"/>
      <c r="G65" s="224"/>
      <c r="H65" s="225"/>
      <c r="I65" s="226"/>
      <c r="J65" s="223"/>
      <c r="K65" s="224"/>
      <c r="L65" s="225"/>
    </row>
    <row r="66" spans="1:12" ht="21.2" customHeight="1">
      <c r="A66" s="244" t="s">
        <v>203</v>
      </c>
      <c r="B66" s="244"/>
      <c r="C66" s="244"/>
      <c r="D66" s="90"/>
      <c r="E66" s="91"/>
      <c r="F66" s="223"/>
      <c r="G66" s="224"/>
      <c r="H66" s="225"/>
      <c r="I66" s="226"/>
      <c r="J66" s="223"/>
      <c r="K66" s="224"/>
      <c r="L66" s="225"/>
    </row>
    <row r="67" spans="1:12" ht="21.2" customHeight="1">
      <c r="A67" s="244" t="s">
        <v>204</v>
      </c>
      <c r="B67" s="244"/>
      <c r="C67" s="244"/>
      <c r="D67" s="90"/>
      <c r="E67" s="91"/>
      <c r="F67" s="283">
        <v>0</v>
      </c>
      <c r="G67" s="266"/>
      <c r="H67" s="284">
        <v>-15833</v>
      </c>
      <c r="I67" s="266"/>
      <c r="J67" s="283">
        <v>0</v>
      </c>
      <c r="K67" s="284"/>
      <c r="L67" s="284">
        <v>-14106</v>
      </c>
    </row>
    <row r="68" spans="1:12" ht="21.2" customHeight="1">
      <c r="A68" s="244" t="s">
        <v>205</v>
      </c>
      <c r="B68" s="244"/>
      <c r="C68" s="244"/>
      <c r="D68" s="90"/>
      <c r="E68" s="91"/>
      <c r="F68" s="283"/>
      <c r="G68" s="266"/>
      <c r="H68" s="284"/>
      <c r="I68" s="266"/>
      <c r="J68" s="283"/>
      <c r="K68" s="284"/>
      <c r="L68" s="284"/>
    </row>
    <row r="69" spans="1:12" ht="21.2" customHeight="1">
      <c r="A69" s="244" t="s">
        <v>206</v>
      </c>
      <c r="B69" s="244"/>
      <c r="C69" s="244"/>
      <c r="D69" s="90"/>
      <c r="E69" s="91"/>
      <c r="F69" s="285">
        <v>0</v>
      </c>
      <c r="G69" s="266"/>
      <c r="H69" s="269">
        <v>3167</v>
      </c>
      <c r="I69" s="266"/>
      <c r="J69" s="285">
        <v>0</v>
      </c>
      <c r="K69" s="266"/>
      <c r="L69" s="269">
        <v>2821</v>
      </c>
    </row>
    <row r="70" spans="1:12" ht="21.2" customHeight="1">
      <c r="A70" s="287" t="s">
        <v>207</v>
      </c>
      <c r="B70" s="244"/>
      <c r="C70" s="244"/>
      <c r="D70" s="90"/>
      <c r="E70" s="91"/>
      <c r="F70" s="293"/>
      <c r="G70" s="266"/>
      <c r="H70" s="266"/>
      <c r="I70" s="266"/>
      <c r="J70" s="293"/>
      <c r="K70" s="266"/>
      <c r="L70" s="266"/>
    </row>
    <row r="71" spans="1:12" ht="21.2" customHeight="1">
      <c r="A71" s="287" t="s">
        <v>91</v>
      </c>
      <c r="B71" s="244"/>
      <c r="C71" s="244"/>
      <c r="D71" s="90"/>
      <c r="E71" s="91"/>
      <c r="F71" s="293">
        <f>SUM(F67:F69)</f>
        <v>0</v>
      </c>
      <c r="G71" s="266"/>
      <c r="H71" s="266">
        <f>SUM(H67:H69)</f>
        <v>-12666</v>
      </c>
      <c r="I71" s="266"/>
      <c r="J71" s="293">
        <f>SUM(J67:J69)</f>
        <v>0</v>
      </c>
      <c r="K71" s="266"/>
      <c r="L71" s="266">
        <f>SUM(L67:L69)</f>
        <v>-11285</v>
      </c>
    </row>
    <row r="72" spans="1:12" ht="21.2" customHeight="1">
      <c r="A72" s="287" t="s">
        <v>90</v>
      </c>
      <c r="B72" s="244"/>
      <c r="C72" s="244"/>
      <c r="D72" s="90"/>
      <c r="E72" s="91"/>
      <c r="F72" s="283"/>
      <c r="G72" s="266"/>
      <c r="H72" s="284"/>
      <c r="I72" s="266"/>
      <c r="J72" s="283"/>
      <c r="K72" s="284"/>
      <c r="L72" s="284"/>
    </row>
    <row r="73" spans="1:12" ht="21.2" customHeight="1">
      <c r="A73" s="287" t="s">
        <v>91</v>
      </c>
      <c r="B73" s="244"/>
      <c r="C73" s="244"/>
      <c r="D73" s="90"/>
      <c r="E73" s="91"/>
      <c r="F73" s="283"/>
      <c r="G73" s="266"/>
      <c r="H73" s="284"/>
      <c r="I73" s="266"/>
      <c r="J73" s="283"/>
      <c r="K73" s="284"/>
      <c r="L73" s="284"/>
    </row>
    <row r="74" spans="1:12" ht="21.2" customHeight="1">
      <c r="A74" s="244" t="s">
        <v>92</v>
      </c>
      <c r="B74" s="244"/>
      <c r="C74" s="244"/>
      <c r="D74" s="90"/>
      <c r="E74" s="91"/>
      <c r="F74" s="285">
        <v>-846</v>
      </c>
      <c r="G74" s="266"/>
      <c r="H74" s="269">
        <v>-846</v>
      </c>
      <c r="I74" s="266"/>
      <c r="J74" s="285">
        <v>-846</v>
      </c>
      <c r="K74" s="266"/>
      <c r="L74" s="269">
        <v>-846</v>
      </c>
    </row>
    <row r="75" spans="1:12" ht="6" customHeight="1">
      <c r="D75" s="90"/>
      <c r="E75" s="91"/>
      <c r="F75" s="223"/>
      <c r="G75" s="224"/>
      <c r="H75" s="225"/>
      <c r="I75" s="224"/>
      <c r="J75" s="223"/>
      <c r="K75" s="226"/>
      <c r="L75" s="225"/>
    </row>
    <row r="76" spans="1:12" ht="21.2" customHeight="1">
      <c r="A76" s="81" t="s">
        <v>93</v>
      </c>
      <c r="D76" s="90"/>
      <c r="E76" s="91"/>
      <c r="F76" s="236"/>
      <c r="G76" s="215"/>
      <c r="I76" s="215"/>
      <c r="J76" s="236"/>
      <c r="K76" s="78"/>
    </row>
    <row r="77" spans="1:12" ht="21.2" customHeight="1">
      <c r="A77" s="81"/>
      <c r="B77" s="237" t="s">
        <v>94</v>
      </c>
      <c r="D77" s="90"/>
      <c r="E77" s="91"/>
      <c r="F77" s="230">
        <f>SUM(F71:F74)</f>
        <v>-846</v>
      </c>
      <c r="G77" s="224"/>
      <c r="H77" s="231">
        <f>SUM(H71:H74)</f>
        <v>-13512</v>
      </c>
      <c r="I77" s="224"/>
      <c r="J77" s="230">
        <f>SUM(J71:J74)</f>
        <v>-846</v>
      </c>
      <c r="K77" s="224"/>
      <c r="L77" s="231">
        <f>SUM(L71:L74)</f>
        <v>-12131</v>
      </c>
    </row>
    <row r="78" spans="1:12" ht="6" customHeight="1">
      <c r="A78" s="81"/>
      <c r="D78" s="90"/>
      <c r="E78" s="91"/>
      <c r="F78" s="233"/>
      <c r="G78" s="224"/>
      <c r="H78" s="227"/>
      <c r="I78" s="224"/>
      <c r="J78" s="233"/>
      <c r="K78" s="224"/>
      <c r="L78" s="227"/>
    </row>
    <row r="79" spans="1:12" ht="21.2" customHeight="1" thickBot="1">
      <c r="A79" s="81" t="s">
        <v>95</v>
      </c>
      <c r="D79" s="90"/>
      <c r="E79" s="91"/>
      <c r="F79" s="238">
        <f>SUM(F41+F77)</f>
        <v>152529</v>
      </c>
      <c r="G79" s="224"/>
      <c r="H79" s="239">
        <f>SUM(H41+H77)</f>
        <v>256802</v>
      </c>
      <c r="I79" s="224"/>
      <c r="J79" s="238">
        <f>SUM(J41+J77)</f>
        <v>168999</v>
      </c>
      <c r="K79" s="226"/>
      <c r="L79" s="239">
        <f>SUM(L41+L77)</f>
        <v>288834</v>
      </c>
    </row>
    <row r="80" spans="1:12" ht="21.2" customHeight="1" thickTop="1">
      <c r="A80" s="81"/>
      <c r="D80" s="90"/>
      <c r="E80" s="91"/>
      <c r="F80" s="233"/>
      <c r="G80" s="224"/>
      <c r="H80" s="227"/>
      <c r="I80" s="224"/>
      <c r="J80" s="233"/>
      <c r="K80" s="226"/>
      <c r="L80" s="227"/>
    </row>
    <row r="81" spans="1:12" ht="21.2" customHeight="1">
      <c r="A81" s="81" t="s">
        <v>96</v>
      </c>
      <c r="D81" s="90"/>
      <c r="E81" s="91"/>
      <c r="F81" s="223"/>
      <c r="G81" s="224"/>
      <c r="H81" s="225"/>
      <c r="I81" s="224"/>
      <c r="J81" s="223"/>
      <c r="K81" s="226"/>
      <c r="L81" s="225"/>
    </row>
    <row r="82" spans="1:12" ht="21.2" customHeight="1">
      <c r="A82" s="76" t="s">
        <v>97</v>
      </c>
      <c r="D82" s="90"/>
      <c r="E82" s="91"/>
      <c r="F82" s="233">
        <v>150570</v>
      </c>
      <c r="G82" s="224"/>
      <c r="H82" s="266">
        <v>267768</v>
      </c>
      <c r="I82" s="266"/>
      <c r="J82" s="293">
        <v>169845</v>
      </c>
      <c r="K82" s="266"/>
      <c r="L82" s="266">
        <v>300965</v>
      </c>
    </row>
    <row r="83" spans="1:12" ht="21.2" customHeight="1">
      <c r="A83" s="76" t="s">
        <v>98</v>
      </c>
      <c r="D83" s="90"/>
      <c r="E83" s="91"/>
      <c r="F83" s="230">
        <v>2805</v>
      </c>
      <c r="G83" s="224"/>
      <c r="H83" s="269">
        <v>2546</v>
      </c>
      <c r="I83" s="266"/>
      <c r="J83" s="285">
        <v>0</v>
      </c>
      <c r="K83" s="266"/>
      <c r="L83" s="269">
        <v>0</v>
      </c>
    </row>
    <row r="84" spans="1:12" ht="6" customHeight="1">
      <c r="D84" s="90"/>
      <c r="E84" s="91"/>
      <c r="F84" s="233"/>
      <c r="G84" s="224"/>
      <c r="H84" s="227"/>
      <c r="I84" s="224"/>
      <c r="J84" s="233"/>
      <c r="K84" s="226"/>
      <c r="L84" s="227"/>
    </row>
    <row r="85" spans="1:12" ht="21.2" customHeight="1" thickBot="1">
      <c r="D85" s="90"/>
      <c r="E85" s="91"/>
      <c r="F85" s="238">
        <f>SUM(F82:F84)</f>
        <v>153375</v>
      </c>
      <c r="G85" s="224"/>
      <c r="H85" s="239">
        <f>SUM(H82:H84)</f>
        <v>270314</v>
      </c>
      <c r="I85" s="224"/>
      <c r="J85" s="238">
        <f>SUM(J82:J84)</f>
        <v>169845</v>
      </c>
      <c r="K85" s="226"/>
      <c r="L85" s="239">
        <f>SUM(L82:L84)</f>
        <v>300965</v>
      </c>
    </row>
    <row r="86" spans="1:12" ht="21.2" customHeight="1" thickTop="1">
      <c r="A86" s="81" t="s">
        <v>99</v>
      </c>
      <c r="D86" s="90"/>
      <c r="E86" s="91"/>
      <c r="F86" s="223"/>
      <c r="G86" s="224"/>
      <c r="H86" s="225"/>
      <c r="I86" s="224"/>
      <c r="J86" s="223"/>
      <c r="K86" s="226"/>
      <c r="L86" s="225"/>
    </row>
    <row r="87" spans="1:12" ht="21.2" customHeight="1">
      <c r="A87" s="76" t="s">
        <v>97</v>
      </c>
      <c r="D87" s="90"/>
      <c r="E87" s="91"/>
      <c r="F87" s="233">
        <v>149724</v>
      </c>
      <c r="G87" s="224"/>
      <c r="H87" s="266">
        <v>254256</v>
      </c>
      <c r="I87" s="266"/>
      <c r="J87" s="293">
        <v>168999</v>
      </c>
      <c r="K87" s="266"/>
      <c r="L87" s="266">
        <v>288834</v>
      </c>
    </row>
    <row r="88" spans="1:12" ht="21.2" customHeight="1">
      <c r="A88" s="76" t="s">
        <v>98</v>
      </c>
      <c r="D88" s="90"/>
      <c r="E88" s="91"/>
      <c r="F88" s="230">
        <v>2805</v>
      </c>
      <c r="G88" s="224"/>
      <c r="H88" s="269">
        <v>2546</v>
      </c>
      <c r="I88" s="266"/>
      <c r="J88" s="285">
        <v>0</v>
      </c>
      <c r="K88" s="266"/>
      <c r="L88" s="269">
        <v>0</v>
      </c>
    </row>
    <row r="89" spans="1:12" ht="6" customHeight="1">
      <c r="D89" s="90"/>
      <c r="E89" s="91"/>
      <c r="F89" s="233"/>
      <c r="G89" s="224"/>
      <c r="H89" s="227"/>
      <c r="I89" s="224"/>
      <c r="J89" s="233"/>
      <c r="K89" s="226"/>
      <c r="L89" s="227"/>
    </row>
    <row r="90" spans="1:12" ht="21.2" customHeight="1" thickBot="1">
      <c r="D90" s="90"/>
      <c r="E90" s="91"/>
      <c r="F90" s="238">
        <f>SUM(F87:F89)</f>
        <v>152529</v>
      </c>
      <c r="G90" s="224"/>
      <c r="H90" s="239">
        <f>SUM(H87:H89)</f>
        <v>256802</v>
      </c>
      <c r="I90" s="224"/>
      <c r="J90" s="238">
        <f>SUM(J87:J89)</f>
        <v>168999</v>
      </c>
      <c r="K90" s="226"/>
      <c r="L90" s="239">
        <f>SUM(L87:L89)</f>
        <v>288834</v>
      </c>
    </row>
    <row r="91" spans="1:12" ht="21.2" customHeight="1" thickTop="1">
      <c r="D91" s="90"/>
      <c r="E91" s="91"/>
      <c r="F91" s="223"/>
      <c r="G91" s="224"/>
      <c r="H91" s="225"/>
      <c r="I91" s="224"/>
      <c r="J91" s="223"/>
      <c r="K91" s="226"/>
      <c r="L91" s="225"/>
    </row>
    <row r="92" spans="1:12" ht="21.2" customHeight="1">
      <c r="A92" s="81" t="s">
        <v>100</v>
      </c>
      <c r="B92" s="81"/>
      <c r="F92" s="236"/>
      <c r="G92" s="224"/>
      <c r="I92" s="224"/>
      <c r="J92" s="236"/>
      <c r="K92" s="226"/>
    </row>
    <row r="93" spans="1:12" ht="21.2" customHeight="1" thickBot="1">
      <c r="A93" s="95" t="s">
        <v>101</v>
      </c>
      <c r="E93" s="91"/>
      <c r="F93" s="240">
        <v>0.09</v>
      </c>
      <c r="G93" s="241"/>
      <c r="H93" s="288">
        <v>0.16</v>
      </c>
      <c r="I93" s="289"/>
      <c r="J93" s="297">
        <v>0.1</v>
      </c>
      <c r="K93" s="289"/>
      <c r="L93" s="288">
        <v>0.18</v>
      </c>
    </row>
    <row r="94" spans="1:12" ht="22.7" customHeight="1" thickTop="1">
      <c r="A94" s="95"/>
      <c r="E94" s="91"/>
      <c r="F94" s="227"/>
      <c r="G94" s="224"/>
      <c r="H94" s="227"/>
      <c r="I94" s="224"/>
      <c r="J94" s="227"/>
      <c r="K94" s="224"/>
      <c r="L94" s="227"/>
    </row>
    <row r="95" spans="1:12" ht="22.7" customHeight="1">
      <c r="A95" s="95"/>
      <c r="E95" s="91"/>
      <c r="F95" s="227"/>
      <c r="G95" s="224"/>
      <c r="H95" s="227"/>
      <c r="I95" s="224"/>
      <c r="J95" s="227"/>
      <c r="K95" s="224"/>
      <c r="L95" s="227"/>
    </row>
    <row r="96" spans="1:12" ht="22.7" customHeight="1">
      <c r="A96" s="95"/>
      <c r="E96" s="91"/>
      <c r="F96" s="227"/>
      <c r="G96" s="224"/>
      <c r="H96" s="227"/>
      <c r="I96" s="224"/>
      <c r="J96" s="227"/>
      <c r="K96" s="224"/>
      <c r="L96" s="227"/>
    </row>
    <row r="97" spans="1:12" ht="22.7" customHeight="1">
      <c r="A97" s="95"/>
      <c r="E97" s="91"/>
      <c r="F97" s="227"/>
      <c r="G97" s="224"/>
      <c r="H97" s="227"/>
      <c r="I97" s="224"/>
      <c r="J97" s="227"/>
      <c r="K97" s="224"/>
      <c r="L97" s="227"/>
    </row>
    <row r="98" spans="1:12" ht="22.7" customHeight="1">
      <c r="A98" s="95"/>
      <c r="E98" s="91"/>
      <c r="F98" s="227"/>
      <c r="G98" s="224"/>
      <c r="H98" s="227"/>
      <c r="I98" s="224"/>
      <c r="J98" s="227"/>
      <c r="K98" s="224"/>
      <c r="L98" s="227"/>
    </row>
    <row r="99" spans="1:12" ht="22.7" customHeight="1">
      <c r="A99" s="95"/>
      <c r="E99" s="91"/>
      <c r="F99" s="227"/>
      <c r="G99" s="224"/>
      <c r="H99" s="227"/>
      <c r="I99" s="224"/>
      <c r="J99" s="227"/>
      <c r="K99" s="224"/>
      <c r="L99" s="227"/>
    </row>
    <row r="100" spans="1:12" ht="22.7" customHeight="1">
      <c r="A100" s="95"/>
      <c r="E100" s="91"/>
      <c r="F100" s="227"/>
      <c r="G100" s="224"/>
      <c r="H100" s="227"/>
      <c r="I100" s="224"/>
      <c r="J100" s="227"/>
      <c r="K100" s="224"/>
      <c r="L100" s="227"/>
    </row>
    <row r="101" spans="1:12" ht="4.7" customHeight="1">
      <c r="A101" s="95"/>
      <c r="E101" s="91"/>
      <c r="F101" s="227"/>
      <c r="G101" s="224"/>
      <c r="H101" s="227"/>
      <c r="I101" s="224"/>
      <c r="J101" s="227"/>
      <c r="K101" s="224"/>
      <c r="L101" s="227"/>
    </row>
    <row r="102" spans="1:12" ht="21.75" customHeight="1">
      <c r="A102" s="92" t="str">
        <f>'3-5 T'!A48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102" s="83"/>
      <c r="C102" s="83"/>
      <c r="D102" s="96"/>
      <c r="E102" s="94"/>
      <c r="F102" s="231"/>
      <c r="G102" s="180"/>
      <c r="H102" s="231"/>
      <c r="I102" s="180"/>
      <c r="J102" s="231"/>
      <c r="K102" s="180"/>
      <c r="L102" s="231"/>
    </row>
  </sheetData>
  <mergeCells count="4">
    <mergeCell ref="F6:H6"/>
    <mergeCell ref="J6:L6"/>
    <mergeCell ref="F59:H59"/>
    <mergeCell ref="J59:L59"/>
  </mergeCells>
  <pageMargins left="0.9" right="0.5" top="0.5" bottom="0.6" header="0.49" footer="0.4"/>
  <pageSetup paperSize="9" scale="8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850CD-457C-4CAA-9258-1DE236FFB7A4}">
  <dimension ref="A1:L102"/>
  <sheetViews>
    <sheetView zoomScaleNormal="100" zoomScaleSheetLayoutView="80" workbookViewId="0">
      <selection activeCell="O8" sqref="O8"/>
    </sheetView>
  </sheetViews>
  <sheetFormatPr defaultColWidth="9.42578125" defaultRowHeight="18.75"/>
  <cols>
    <col min="1" max="1" width="1.5703125" style="76" customWidth="1"/>
    <col min="2" max="2" width="9.42578125" style="76"/>
    <col min="3" max="3" width="23.85546875" style="76" customWidth="1"/>
    <col min="4" max="4" width="7.85546875" style="76" customWidth="1"/>
    <col min="5" max="5" width="0.85546875" style="77" customWidth="1"/>
    <col min="6" max="6" width="14.42578125" style="78" customWidth="1"/>
    <col min="7" max="7" width="0.85546875" style="79" customWidth="1"/>
    <col min="8" max="8" width="14.42578125" style="78" customWidth="1"/>
    <col min="9" max="9" width="0.85546875" style="80" customWidth="1"/>
    <col min="10" max="10" width="14.42578125" style="78" customWidth="1"/>
    <col min="11" max="11" width="0.85546875" style="79" customWidth="1"/>
    <col min="12" max="12" width="14.42578125" style="78" customWidth="1"/>
    <col min="13" max="16384" width="9.42578125" style="76"/>
  </cols>
  <sheetData>
    <row r="1" spans="1:12" ht="21.75" customHeight="1">
      <c r="A1" s="75" t="str">
        <f>'3-5 T'!A1:J1</f>
        <v>บริษัท จัดการและพัฒนาทรัพยากรน้ำภาคตะวันออก จำกัด (มหาชน)</v>
      </c>
    </row>
    <row r="2" spans="1:12" ht="21.75" customHeight="1">
      <c r="A2" s="81" t="s">
        <v>66</v>
      </c>
    </row>
    <row r="3" spans="1:12" ht="21.75" customHeight="1">
      <c r="A3" s="82" t="s">
        <v>208</v>
      </c>
      <c r="B3" s="83"/>
      <c r="C3" s="83"/>
      <c r="D3" s="83"/>
      <c r="E3" s="84"/>
      <c r="F3" s="85"/>
      <c r="G3" s="86"/>
      <c r="H3" s="85"/>
      <c r="I3" s="86"/>
      <c r="J3" s="85"/>
      <c r="K3" s="86"/>
      <c r="L3" s="85"/>
    </row>
    <row r="4" spans="1:12" ht="21.75" customHeight="1">
      <c r="A4" s="87"/>
      <c r="B4" s="88"/>
      <c r="C4" s="88"/>
      <c r="D4" s="88"/>
      <c r="E4" s="89"/>
      <c r="F4" s="215"/>
      <c r="H4" s="215"/>
      <c r="I4" s="79"/>
      <c r="J4" s="215"/>
      <c r="L4" s="215"/>
    </row>
    <row r="5" spans="1:12" ht="21.75" customHeight="1">
      <c r="A5" s="87"/>
      <c r="B5" s="88"/>
      <c r="C5" s="88"/>
      <c r="D5" s="88"/>
      <c r="E5" s="89"/>
      <c r="F5" s="215"/>
      <c r="H5" s="215"/>
      <c r="I5" s="79"/>
      <c r="J5" s="215"/>
      <c r="L5" s="15" t="s">
        <v>2</v>
      </c>
    </row>
    <row r="6" spans="1:12" ht="21.2" customHeight="1">
      <c r="E6" s="217"/>
      <c r="F6" s="325" t="s">
        <v>3</v>
      </c>
      <c r="G6" s="325"/>
      <c r="H6" s="325"/>
      <c r="I6" s="218"/>
      <c r="J6" s="325" t="s">
        <v>4</v>
      </c>
      <c r="K6" s="325"/>
      <c r="L6" s="325"/>
    </row>
    <row r="7" spans="1:12" ht="21.2" customHeight="1">
      <c r="E7" s="217"/>
      <c r="F7" s="216" t="s">
        <v>5</v>
      </c>
      <c r="G7" s="216"/>
      <c r="H7" s="216" t="s">
        <v>5</v>
      </c>
      <c r="I7" s="216"/>
      <c r="J7" s="216" t="s">
        <v>5</v>
      </c>
      <c r="K7" s="216"/>
      <c r="L7" s="216" t="s">
        <v>5</v>
      </c>
    </row>
    <row r="8" spans="1:12" ht="21.2" customHeight="1">
      <c r="D8" s="219" t="s">
        <v>8</v>
      </c>
      <c r="E8" s="217"/>
      <c r="F8" s="220" t="s">
        <v>9</v>
      </c>
      <c r="G8" s="221"/>
      <c r="H8" s="220" t="s">
        <v>10</v>
      </c>
      <c r="I8" s="221"/>
      <c r="J8" s="220" t="s">
        <v>9</v>
      </c>
      <c r="K8" s="221"/>
      <c r="L8" s="220" t="s">
        <v>10</v>
      </c>
    </row>
    <row r="9" spans="1:12" ht="6" customHeight="1">
      <c r="A9" s="81"/>
      <c r="D9" s="222"/>
      <c r="E9" s="91"/>
      <c r="F9" s="223"/>
      <c r="G9" s="224"/>
      <c r="H9" s="225"/>
      <c r="I9" s="226"/>
      <c r="J9" s="223"/>
      <c r="K9" s="224"/>
      <c r="L9" s="225"/>
    </row>
    <row r="10" spans="1:12" ht="21.2" customHeight="1">
      <c r="A10" s="81" t="s">
        <v>67</v>
      </c>
      <c r="D10" s="90">
        <v>22.1</v>
      </c>
      <c r="E10" s="91"/>
      <c r="F10" s="223"/>
      <c r="G10" s="224"/>
      <c r="H10" s="225"/>
      <c r="I10" s="226"/>
      <c r="J10" s="223"/>
      <c r="K10" s="224"/>
      <c r="L10" s="225"/>
    </row>
    <row r="11" spans="1:12" ht="6" customHeight="1">
      <c r="A11" s="81"/>
      <c r="D11" s="222"/>
      <c r="E11" s="91"/>
      <c r="F11" s="223"/>
      <c r="G11" s="224"/>
      <c r="H11" s="225"/>
      <c r="I11" s="226"/>
      <c r="J11" s="223"/>
      <c r="K11" s="224"/>
      <c r="L11" s="225"/>
    </row>
    <row r="12" spans="1:12" ht="21.2" customHeight="1">
      <c r="A12" s="76" t="s">
        <v>68</v>
      </c>
      <c r="D12" s="90"/>
      <c r="E12" s="91"/>
      <c r="F12" s="223">
        <v>1297403</v>
      </c>
      <c r="G12" s="227"/>
      <c r="H12" s="226">
        <v>1429953</v>
      </c>
      <c r="I12" s="224"/>
      <c r="J12" s="298">
        <v>1304300</v>
      </c>
      <c r="K12" s="224"/>
      <c r="L12" s="226">
        <v>1448217</v>
      </c>
    </row>
    <row r="13" spans="1:12" ht="21.2" customHeight="1">
      <c r="A13" s="76" t="s">
        <v>69</v>
      </c>
      <c r="D13" s="90"/>
      <c r="E13" s="91"/>
      <c r="F13" s="223">
        <v>735443</v>
      </c>
      <c r="G13" s="227"/>
      <c r="H13" s="226">
        <v>751931</v>
      </c>
      <c r="I13" s="224"/>
      <c r="J13" s="298">
        <v>194023</v>
      </c>
      <c r="K13" s="224"/>
      <c r="L13" s="226">
        <v>204517</v>
      </c>
    </row>
    <row r="14" spans="1:12" ht="21.2" customHeight="1">
      <c r="A14" s="228" t="s">
        <v>70</v>
      </c>
      <c r="D14" s="90"/>
      <c r="E14" s="91"/>
      <c r="F14" s="223">
        <v>56112</v>
      </c>
      <c r="G14" s="227"/>
      <c r="H14" s="226">
        <v>110411</v>
      </c>
      <c r="I14" s="224"/>
      <c r="J14" s="298">
        <v>0</v>
      </c>
      <c r="K14" s="224"/>
      <c r="L14" s="226">
        <v>0</v>
      </c>
    </row>
    <row r="15" spans="1:12" ht="21.2" customHeight="1">
      <c r="A15" s="76" t="s">
        <v>71</v>
      </c>
      <c r="D15" s="90"/>
      <c r="E15" s="229"/>
      <c r="F15" s="230">
        <v>68671</v>
      </c>
      <c r="G15" s="227"/>
      <c r="H15" s="180">
        <v>68457</v>
      </c>
      <c r="I15" s="224"/>
      <c r="J15" s="299">
        <v>64055</v>
      </c>
      <c r="K15" s="224"/>
      <c r="L15" s="180">
        <v>60105</v>
      </c>
    </row>
    <row r="16" spans="1:12" ht="6" customHeight="1">
      <c r="D16" s="90"/>
      <c r="E16" s="91"/>
      <c r="F16" s="223"/>
      <c r="G16" s="224"/>
      <c r="H16" s="225"/>
      <c r="I16" s="224"/>
      <c r="J16" s="223"/>
      <c r="K16" s="226"/>
      <c r="L16" s="225"/>
    </row>
    <row r="17" spans="1:12" ht="21.2" customHeight="1">
      <c r="A17" s="81" t="s">
        <v>72</v>
      </c>
      <c r="D17" s="90"/>
      <c r="E17" s="91"/>
      <c r="F17" s="223">
        <f>SUM(F12:F16)</f>
        <v>2157629</v>
      </c>
      <c r="G17" s="224"/>
      <c r="H17" s="225">
        <f>SUM(H12:H16)</f>
        <v>2360752</v>
      </c>
      <c r="I17" s="224"/>
      <c r="J17" s="223">
        <f>SUM(J12:J16)</f>
        <v>1562378</v>
      </c>
      <c r="K17" s="226"/>
      <c r="L17" s="225">
        <f>SUM(L12:L16)</f>
        <v>1712839</v>
      </c>
    </row>
    <row r="18" spans="1:12" ht="6" customHeight="1">
      <c r="A18" s="81"/>
      <c r="D18" s="90"/>
      <c r="E18" s="91"/>
      <c r="F18" s="223"/>
      <c r="G18" s="224"/>
      <c r="H18" s="225"/>
      <c r="I18" s="224"/>
      <c r="J18" s="223"/>
      <c r="K18" s="226"/>
      <c r="L18" s="225"/>
    </row>
    <row r="19" spans="1:12" ht="21.2" customHeight="1">
      <c r="A19" s="76" t="s">
        <v>73</v>
      </c>
      <c r="D19" s="232">
        <v>19</v>
      </c>
      <c r="E19" s="229"/>
      <c r="F19" s="230">
        <v>23334</v>
      </c>
      <c r="G19" s="224"/>
      <c r="H19" s="180">
        <v>26295</v>
      </c>
      <c r="I19" s="224"/>
      <c r="J19" s="299">
        <v>109817</v>
      </c>
      <c r="K19" s="224"/>
      <c r="L19" s="180">
        <v>108686</v>
      </c>
    </row>
    <row r="20" spans="1:12" ht="6" customHeight="1">
      <c r="D20" s="90"/>
      <c r="E20" s="91"/>
      <c r="F20" s="223"/>
      <c r="G20" s="224"/>
      <c r="H20" s="225"/>
      <c r="I20" s="224"/>
      <c r="J20" s="223"/>
      <c r="K20" s="226"/>
      <c r="L20" s="225"/>
    </row>
    <row r="21" spans="1:12" ht="21.2" customHeight="1">
      <c r="A21" s="81" t="s">
        <v>74</v>
      </c>
      <c r="D21" s="90"/>
      <c r="E21" s="91"/>
      <c r="F21" s="230">
        <f>SUM(F17:F19)</f>
        <v>2180963</v>
      </c>
      <c r="G21" s="224"/>
      <c r="H21" s="231">
        <f>SUM(H17:H19)</f>
        <v>2387047</v>
      </c>
      <c r="I21" s="224"/>
      <c r="J21" s="230">
        <f>SUM(J17:J19)</f>
        <v>1672195</v>
      </c>
      <c r="K21" s="226"/>
      <c r="L21" s="231">
        <f>SUM(L17:L19)</f>
        <v>1821525</v>
      </c>
    </row>
    <row r="22" spans="1:12" ht="21.2" customHeight="1">
      <c r="D22" s="90"/>
      <c r="E22" s="229"/>
      <c r="F22" s="223"/>
      <c r="G22" s="224"/>
      <c r="H22" s="225"/>
      <c r="I22" s="224"/>
      <c r="J22" s="223"/>
      <c r="K22" s="224"/>
      <c r="L22" s="225"/>
    </row>
    <row r="23" spans="1:12" ht="21.2" customHeight="1">
      <c r="A23" s="81" t="s">
        <v>75</v>
      </c>
      <c r="D23" s="90">
        <v>22.1</v>
      </c>
      <c r="E23" s="229"/>
      <c r="F23" s="233"/>
      <c r="G23" s="224"/>
      <c r="H23" s="227"/>
      <c r="I23" s="224"/>
      <c r="J23" s="233"/>
      <c r="K23" s="224"/>
      <c r="L23" s="227"/>
    </row>
    <row r="24" spans="1:12" ht="6" customHeight="1">
      <c r="D24" s="90"/>
      <c r="E24" s="229"/>
      <c r="F24" s="233"/>
      <c r="G24" s="224"/>
      <c r="H24" s="227"/>
      <c r="I24" s="224"/>
      <c r="J24" s="233"/>
      <c r="K24" s="224"/>
      <c r="L24" s="227"/>
    </row>
    <row r="25" spans="1:12" ht="21.2" customHeight="1">
      <c r="A25" s="76" t="s">
        <v>76</v>
      </c>
      <c r="D25" s="90"/>
      <c r="E25" s="229"/>
      <c r="F25" s="233">
        <v>647861</v>
      </c>
      <c r="G25" s="224"/>
      <c r="H25" s="224">
        <v>643626</v>
      </c>
      <c r="I25" s="224"/>
      <c r="J25" s="300">
        <v>659367</v>
      </c>
      <c r="K25" s="224"/>
      <c r="L25" s="224">
        <v>657420</v>
      </c>
    </row>
    <row r="26" spans="1:12" ht="21.2" customHeight="1">
      <c r="A26" s="76" t="s">
        <v>77</v>
      </c>
      <c r="D26" s="90"/>
      <c r="E26" s="91"/>
      <c r="F26" s="233">
        <v>483644</v>
      </c>
      <c r="G26" s="224"/>
      <c r="H26" s="224">
        <v>491224</v>
      </c>
      <c r="I26" s="224"/>
      <c r="J26" s="300">
        <v>176190</v>
      </c>
      <c r="K26" s="224"/>
      <c r="L26" s="224">
        <v>171245</v>
      </c>
    </row>
    <row r="27" spans="1:12" ht="21.2" customHeight="1">
      <c r="A27" s="228" t="s">
        <v>78</v>
      </c>
      <c r="D27" s="90"/>
      <c r="E27" s="91"/>
      <c r="F27" s="233">
        <v>56112</v>
      </c>
      <c r="G27" s="224"/>
      <c r="H27" s="224">
        <v>110411</v>
      </c>
      <c r="I27" s="224"/>
      <c r="J27" s="300">
        <v>0</v>
      </c>
      <c r="K27" s="224"/>
      <c r="L27" s="224">
        <v>0</v>
      </c>
    </row>
    <row r="28" spans="1:12" ht="21.2" customHeight="1">
      <c r="A28" s="76" t="s">
        <v>79</v>
      </c>
      <c r="D28" s="90"/>
      <c r="E28" s="91"/>
      <c r="F28" s="230">
        <v>63404</v>
      </c>
      <c r="G28" s="224"/>
      <c r="H28" s="180">
        <v>66328</v>
      </c>
      <c r="I28" s="224"/>
      <c r="J28" s="299">
        <v>44946</v>
      </c>
      <c r="K28" s="224"/>
      <c r="L28" s="180">
        <v>51697</v>
      </c>
    </row>
    <row r="29" spans="1:12" ht="6" customHeight="1">
      <c r="D29" s="90"/>
      <c r="E29" s="91"/>
      <c r="F29" s="233"/>
      <c r="G29" s="224"/>
      <c r="H29" s="227"/>
      <c r="I29" s="224"/>
      <c r="J29" s="233"/>
      <c r="K29" s="224"/>
      <c r="L29" s="227"/>
    </row>
    <row r="30" spans="1:12" ht="21.2" customHeight="1">
      <c r="A30" s="81" t="s">
        <v>80</v>
      </c>
      <c r="E30" s="91"/>
      <c r="F30" s="233">
        <f>SUM(F25:F29)</f>
        <v>1251021</v>
      </c>
      <c r="G30" s="224"/>
      <c r="H30" s="227">
        <f>SUM(H25:H29)</f>
        <v>1311589</v>
      </c>
      <c r="I30" s="224"/>
      <c r="J30" s="233">
        <f>SUM(J25:J29)</f>
        <v>880503</v>
      </c>
      <c r="K30" s="224"/>
      <c r="L30" s="227">
        <f>SUM(L25:L29)</f>
        <v>880362</v>
      </c>
    </row>
    <row r="31" spans="1:12" ht="6" customHeight="1">
      <c r="D31" s="90"/>
      <c r="E31" s="229"/>
      <c r="F31" s="233"/>
      <c r="G31" s="224"/>
      <c r="H31" s="227"/>
      <c r="I31" s="224"/>
      <c r="J31" s="233"/>
      <c r="K31" s="224"/>
      <c r="L31" s="227"/>
    </row>
    <row r="32" spans="1:12" ht="21.2" customHeight="1">
      <c r="A32" s="76" t="s">
        <v>81</v>
      </c>
      <c r="D32" s="90"/>
      <c r="E32" s="229"/>
      <c r="F32" s="233">
        <v>3202</v>
      </c>
      <c r="G32" s="224"/>
      <c r="H32" s="224">
        <v>4169</v>
      </c>
      <c r="I32" s="224"/>
      <c r="J32" s="300">
        <v>2734</v>
      </c>
      <c r="K32" s="224"/>
      <c r="L32" s="224">
        <v>3644</v>
      </c>
    </row>
    <row r="33" spans="1:12" ht="21.2" customHeight="1">
      <c r="A33" s="76" t="s">
        <v>82</v>
      </c>
      <c r="D33" s="90"/>
      <c r="E33" s="91"/>
      <c r="F33" s="233">
        <v>242756</v>
      </c>
      <c r="G33" s="224"/>
      <c r="H33" s="224">
        <v>238342</v>
      </c>
      <c r="I33" s="224"/>
      <c r="J33" s="300">
        <v>178358</v>
      </c>
      <c r="K33" s="224"/>
      <c r="L33" s="224">
        <v>162528</v>
      </c>
    </row>
    <row r="34" spans="1:12" ht="21.2" customHeight="1">
      <c r="A34" s="76" t="s">
        <v>83</v>
      </c>
      <c r="D34" s="90"/>
      <c r="E34" s="229"/>
      <c r="F34" s="230">
        <v>87048</v>
      </c>
      <c r="G34" s="224"/>
      <c r="H34" s="180">
        <v>81386</v>
      </c>
      <c r="I34" s="224"/>
      <c r="J34" s="299">
        <v>80509</v>
      </c>
      <c r="K34" s="224"/>
      <c r="L34" s="180">
        <v>73166</v>
      </c>
    </row>
    <row r="35" spans="1:12" ht="6" customHeight="1">
      <c r="D35" s="90"/>
      <c r="E35" s="91"/>
      <c r="F35" s="233"/>
      <c r="G35" s="224"/>
      <c r="H35" s="227"/>
      <c r="I35" s="224"/>
      <c r="J35" s="233"/>
      <c r="K35" s="224"/>
      <c r="L35" s="227"/>
    </row>
    <row r="36" spans="1:12" ht="21.2" customHeight="1">
      <c r="A36" s="81" t="s">
        <v>84</v>
      </c>
      <c r="D36" s="90"/>
      <c r="E36" s="91"/>
      <c r="F36" s="230">
        <f>SUM(F30:F34)</f>
        <v>1584027</v>
      </c>
      <c r="G36" s="224"/>
      <c r="H36" s="231">
        <f>SUM(H30:H34)</f>
        <v>1635486</v>
      </c>
      <c r="I36" s="224"/>
      <c r="J36" s="230">
        <f>SUM(J30:J34)</f>
        <v>1142104</v>
      </c>
      <c r="K36" s="224"/>
      <c r="L36" s="231">
        <f>SUM(L30:L34)</f>
        <v>1119700</v>
      </c>
    </row>
    <row r="37" spans="1:12" ht="6" customHeight="1">
      <c r="D37" s="90"/>
      <c r="E37" s="229"/>
      <c r="F37" s="233"/>
      <c r="G37" s="224"/>
      <c r="H37" s="227"/>
      <c r="I37" s="224"/>
      <c r="J37" s="233"/>
      <c r="K37" s="224"/>
      <c r="L37" s="227"/>
    </row>
    <row r="38" spans="1:12" ht="21.2" customHeight="1">
      <c r="A38" s="81" t="s">
        <v>85</v>
      </c>
      <c r="D38" s="90"/>
      <c r="E38" s="229"/>
      <c r="F38" s="233">
        <f>F21-F36</f>
        <v>596936</v>
      </c>
      <c r="G38" s="224"/>
      <c r="H38" s="227">
        <f>H21-H36</f>
        <v>751561</v>
      </c>
      <c r="I38" s="224"/>
      <c r="J38" s="233">
        <f>J21-J36</f>
        <v>530091</v>
      </c>
      <c r="K38" s="224"/>
      <c r="L38" s="227">
        <f>L21-L36</f>
        <v>701825</v>
      </c>
    </row>
    <row r="39" spans="1:12" ht="21.2" customHeight="1">
      <c r="A39" s="76" t="s">
        <v>86</v>
      </c>
      <c r="D39" s="222">
        <v>20</v>
      </c>
      <c r="E39" s="91"/>
      <c r="F39" s="234">
        <v>-126164</v>
      </c>
      <c r="G39" s="224"/>
      <c r="H39" s="290">
        <v>-136928</v>
      </c>
      <c r="I39" s="224"/>
      <c r="J39" s="301">
        <v>-102434</v>
      </c>
      <c r="K39" s="224"/>
      <c r="L39" s="290">
        <v>-116286</v>
      </c>
    </row>
    <row r="40" spans="1:12" ht="6" customHeight="1">
      <c r="D40" s="90"/>
      <c r="E40" s="91"/>
      <c r="F40" s="233"/>
      <c r="G40" s="224"/>
      <c r="H40" s="227"/>
      <c r="I40" s="224"/>
      <c r="J40" s="233"/>
      <c r="K40" s="224"/>
      <c r="L40" s="227"/>
    </row>
    <row r="41" spans="1:12" ht="21.2" customHeight="1">
      <c r="A41" s="81" t="s">
        <v>87</v>
      </c>
      <c r="D41" s="90"/>
      <c r="E41" s="229"/>
      <c r="F41" s="230">
        <f>SUM(F38:F40)</f>
        <v>470772</v>
      </c>
      <c r="G41" s="224"/>
      <c r="H41" s="231">
        <f>SUM(H38:H40)</f>
        <v>614633</v>
      </c>
      <c r="I41" s="224"/>
      <c r="J41" s="230">
        <f>SUM(J38:J40)</f>
        <v>427657</v>
      </c>
      <c r="K41" s="224"/>
      <c r="L41" s="231">
        <f>SUM(L38:L40)</f>
        <v>585539</v>
      </c>
    </row>
    <row r="42" spans="1:12" ht="21.75" customHeight="1">
      <c r="D42" s="90"/>
      <c r="E42" s="91"/>
      <c r="F42" s="225"/>
      <c r="G42" s="224"/>
      <c r="H42" s="225"/>
      <c r="I42" s="226"/>
      <c r="J42" s="225"/>
      <c r="K42" s="224"/>
      <c r="L42" s="225"/>
    </row>
    <row r="43" spans="1:12" ht="21.75" customHeight="1">
      <c r="D43" s="90"/>
      <c r="E43" s="91"/>
      <c r="F43" s="225"/>
      <c r="G43" s="224"/>
      <c r="H43" s="225"/>
      <c r="I43" s="226"/>
      <c r="J43" s="225"/>
      <c r="K43" s="224"/>
      <c r="L43" s="225"/>
    </row>
    <row r="44" spans="1:12" ht="21.75" customHeight="1">
      <c r="D44" s="90"/>
      <c r="E44" s="91"/>
      <c r="F44" s="225"/>
      <c r="G44" s="224"/>
      <c r="H44" s="225"/>
      <c r="I44" s="226"/>
      <c r="J44" s="225"/>
      <c r="K44" s="224"/>
      <c r="L44" s="225"/>
    </row>
    <row r="45" spans="1:12" ht="21.75" customHeight="1">
      <c r="D45" s="90"/>
      <c r="E45" s="91"/>
      <c r="F45" s="225"/>
      <c r="G45" s="224"/>
      <c r="H45" s="225"/>
      <c r="I45" s="226"/>
      <c r="J45" s="225"/>
      <c r="K45" s="224"/>
      <c r="L45" s="225"/>
    </row>
    <row r="46" spans="1:12" ht="21.75" customHeight="1">
      <c r="D46" s="90"/>
      <c r="E46" s="91"/>
      <c r="F46" s="225"/>
      <c r="G46" s="224"/>
      <c r="H46" s="225"/>
      <c r="I46" s="226"/>
      <c r="J46" s="225"/>
      <c r="K46" s="224"/>
      <c r="L46" s="225"/>
    </row>
    <row r="47" spans="1:12" ht="21.75" customHeight="1">
      <c r="D47" s="90"/>
      <c r="E47" s="91"/>
      <c r="F47" s="225"/>
      <c r="G47" s="224"/>
      <c r="H47" s="225"/>
      <c r="I47" s="226"/>
      <c r="J47" s="225"/>
      <c r="K47" s="224"/>
      <c r="L47" s="225"/>
    </row>
    <row r="48" spans="1:12" ht="21.75" customHeight="1">
      <c r="D48" s="90"/>
      <c r="E48" s="91"/>
      <c r="F48" s="225"/>
      <c r="G48" s="224"/>
      <c r="H48" s="225"/>
      <c r="I48" s="226"/>
      <c r="J48" s="225"/>
      <c r="K48" s="224"/>
      <c r="L48" s="225"/>
    </row>
    <row r="49" spans="1:12" ht="21.75" customHeight="1">
      <c r="D49" s="90"/>
      <c r="E49" s="91"/>
      <c r="F49" s="225"/>
      <c r="G49" s="224"/>
      <c r="H49" s="225"/>
      <c r="I49" s="226"/>
      <c r="J49" s="225"/>
      <c r="K49" s="224"/>
      <c r="L49" s="225"/>
    </row>
    <row r="50" spans="1:12" ht="21.75" customHeight="1">
      <c r="D50" s="90"/>
      <c r="E50" s="91"/>
      <c r="F50" s="225"/>
      <c r="G50" s="224"/>
      <c r="H50" s="225"/>
      <c r="I50" s="226"/>
      <c r="J50" s="225"/>
      <c r="K50" s="224"/>
      <c r="L50" s="225"/>
    </row>
    <row r="51" spans="1:12" ht="21.75" customHeight="1">
      <c r="D51" s="90"/>
      <c r="E51" s="91"/>
      <c r="F51" s="225"/>
      <c r="G51" s="224"/>
      <c r="H51" s="225"/>
      <c r="I51" s="226"/>
      <c r="J51" s="225"/>
      <c r="K51" s="224"/>
      <c r="L51" s="225"/>
    </row>
    <row r="52" spans="1:12" ht="14.25" customHeight="1">
      <c r="D52" s="90"/>
      <c r="E52" s="91"/>
      <c r="F52" s="225"/>
      <c r="G52" s="224"/>
      <c r="H52" s="225"/>
      <c r="I52" s="226"/>
      <c r="J52" s="225"/>
      <c r="K52" s="224"/>
      <c r="L52" s="225"/>
    </row>
    <row r="53" spans="1:12" ht="21.75" customHeight="1">
      <c r="A53" s="92" t="str">
        <f>'3-5 T'!A48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53" s="83"/>
      <c r="C53" s="83"/>
      <c r="D53" s="93"/>
      <c r="E53" s="94"/>
      <c r="F53" s="231"/>
      <c r="G53" s="180"/>
      <c r="H53" s="231"/>
      <c r="I53" s="180"/>
      <c r="J53" s="231"/>
      <c r="K53" s="180"/>
      <c r="L53" s="231"/>
    </row>
    <row r="54" spans="1:12" ht="21.75" customHeight="1">
      <c r="A54" s="75" t="str">
        <f>'3-5 T'!A1:J1</f>
        <v>บริษัท จัดการและพัฒนาทรัพยากรน้ำภาคตะวันออก จำกัด (มหาชน)</v>
      </c>
    </row>
    <row r="55" spans="1:12" ht="21.75" customHeight="1">
      <c r="A55" s="81" t="s">
        <v>88</v>
      </c>
    </row>
    <row r="56" spans="1:12" ht="21.75" customHeight="1">
      <c r="A56" s="82" t="str">
        <f>A3</f>
        <v>สำหรับงวดหกเดือนสิ้นสุดวันที่ 30 มิถุนายน พ.ศ. 2563</v>
      </c>
      <c r="B56" s="83"/>
      <c r="C56" s="83"/>
      <c r="D56" s="83"/>
      <c r="E56" s="84"/>
      <c r="F56" s="85"/>
      <c r="G56" s="86"/>
      <c r="H56" s="85"/>
      <c r="I56" s="86"/>
      <c r="J56" s="85"/>
      <c r="K56" s="86"/>
      <c r="L56" s="85"/>
    </row>
    <row r="57" spans="1:12" ht="21.75" customHeight="1">
      <c r="A57" s="87"/>
      <c r="B57" s="88"/>
      <c r="C57" s="88"/>
      <c r="D57" s="88"/>
      <c r="E57" s="89"/>
      <c r="F57" s="215"/>
      <c r="H57" s="215"/>
      <c r="I57" s="79"/>
      <c r="J57" s="215"/>
      <c r="L57" s="215"/>
    </row>
    <row r="58" spans="1:12" ht="21.75" customHeight="1">
      <c r="A58" s="87"/>
      <c r="B58" s="88"/>
      <c r="C58" s="88"/>
      <c r="D58" s="88"/>
      <c r="E58" s="89"/>
      <c r="F58" s="215"/>
      <c r="H58" s="215"/>
      <c r="I58" s="79"/>
      <c r="J58" s="215"/>
      <c r="L58" s="15" t="s">
        <v>2</v>
      </c>
    </row>
    <row r="59" spans="1:12" ht="21.2" customHeight="1">
      <c r="E59" s="217"/>
      <c r="F59" s="325" t="s">
        <v>3</v>
      </c>
      <c r="G59" s="325"/>
      <c r="H59" s="325"/>
      <c r="I59" s="218"/>
      <c r="J59" s="325" t="s">
        <v>4</v>
      </c>
      <c r="K59" s="325"/>
      <c r="L59" s="325"/>
    </row>
    <row r="60" spans="1:12" ht="21.2" customHeight="1">
      <c r="E60" s="217"/>
      <c r="F60" s="216" t="s">
        <v>5</v>
      </c>
      <c r="G60" s="216"/>
      <c r="H60" s="216" t="s">
        <v>5</v>
      </c>
      <c r="I60" s="216"/>
      <c r="J60" s="216" t="s">
        <v>5</v>
      </c>
      <c r="K60" s="216"/>
      <c r="L60" s="216" t="s">
        <v>5</v>
      </c>
    </row>
    <row r="61" spans="1:12" ht="21.2" customHeight="1">
      <c r="D61" s="235"/>
      <c r="E61" s="217"/>
      <c r="F61" s="220" t="s">
        <v>9</v>
      </c>
      <c r="G61" s="221"/>
      <c r="H61" s="220" t="s">
        <v>10</v>
      </c>
      <c r="I61" s="221"/>
      <c r="J61" s="220" t="s">
        <v>9</v>
      </c>
      <c r="K61" s="221"/>
      <c r="L61" s="220" t="s">
        <v>10</v>
      </c>
    </row>
    <row r="62" spans="1:12" ht="6" customHeight="1">
      <c r="D62" s="90"/>
      <c r="E62" s="91"/>
      <c r="F62" s="223"/>
      <c r="G62" s="224"/>
      <c r="H62" s="225"/>
      <c r="I62" s="226"/>
      <c r="J62" s="223"/>
      <c r="K62" s="224"/>
      <c r="L62" s="225"/>
    </row>
    <row r="63" spans="1:12" ht="21.2" customHeight="1">
      <c r="A63" s="81" t="s">
        <v>89</v>
      </c>
      <c r="D63" s="90"/>
      <c r="E63" s="91"/>
      <c r="F63" s="223"/>
      <c r="G63" s="224"/>
      <c r="H63" s="225"/>
      <c r="I63" s="226"/>
      <c r="J63" s="223"/>
      <c r="K63" s="224"/>
      <c r="L63" s="225"/>
    </row>
    <row r="64" spans="1:12" ht="21.2" customHeight="1">
      <c r="A64" s="287" t="s">
        <v>202</v>
      </c>
      <c r="B64" s="244"/>
      <c r="C64" s="244"/>
      <c r="D64" s="90"/>
      <c r="E64" s="91"/>
      <c r="F64" s="223"/>
      <c r="G64" s="224"/>
      <c r="H64" s="225"/>
      <c r="I64" s="226"/>
      <c r="J64" s="223"/>
      <c r="K64" s="224"/>
      <c r="L64" s="225"/>
    </row>
    <row r="65" spans="1:12" ht="21.2" customHeight="1">
      <c r="A65" s="287" t="s">
        <v>91</v>
      </c>
      <c r="B65" s="244"/>
      <c r="C65" s="244"/>
      <c r="D65" s="90"/>
      <c r="E65" s="91"/>
      <c r="F65" s="223"/>
      <c r="G65" s="224"/>
      <c r="H65" s="225"/>
      <c r="I65" s="226"/>
      <c r="J65" s="223"/>
      <c r="K65" s="224"/>
      <c r="L65" s="225"/>
    </row>
    <row r="66" spans="1:12" ht="21.2" customHeight="1">
      <c r="A66" s="244" t="s">
        <v>203</v>
      </c>
      <c r="B66" s="244"/>
      <c r="C66" s="244"/>
      <c r="D66" s="90"/>
      <c r="E66" s="91"/>
      <c r="F66" s="223"/>
      <c r="G66" s="224"/>
      <c r="H66" s="225"/>
      <c r="I66" s="226"/>
      <c r="J66" s="223"/>
      <c r="K66" s="224"/>
      <c r="L66" s="225"/>
    </row>
    <row r="67" spans="1:12" ht="21.2" customHeight="1">
      <c r="A67" s="244" t="s">
        <v>204</v>
      </c>
      <c r="B67" s="244"/>
      <c r="C67" s="244"/>
      <c r="D67" s="90"/>
      <c r="E67" s="91"/>
      <c r="F67" s="283">
        <v>0</v>
      </c>
      <c r="G67" s="266"/>
      <c r="H67" s="226">
        <v>-15833</v>
      </c>
      <c r="I67" s="224"/>
      <c r="J67" s="298">
        <v>0</v>
      </c>
      <c r="K67" s="226"/>
      <c r="L67" s="226">
        <v>-14106</v>
      </c>
    </row>
    <row r="68" spans="1:12" ht="21.2" customHeight="1">
      <c r="A68" s="244" t="s">
        <v>205</v>
      </c>
      <c r="B68" s="244"/>
      <c r="C68" s="244"/>
      <c r="D68" s="90"/>
      <c r="E68" s="91"/>
      <c r="F68" s="283"/>
      <c r="G68" s="266"/>
      <c r="H68" s="226"/>
      <c r="I68" s="224"/>
      <c r="J68" s="298"/>
      <c r="K68" s="226"/>
      <c r="L68" s="226"/>
    </row>
    <row r="69" spans="1:12" ht="21.2" customHeight="1">
      <c r="A69" s="244" t="s">
        <v>206</v>
      </c>
      <c r="B69" s="244"/>
      <c r="C69" s="244"/>
      <c r="D69" s="90"/>
      <c r="E69" s="91"/>
      <c r="F69" s="285">
        <v>0</v>
      </c>
      <c r="G69" s="266"/>
      <c r="H69" s="180">
        <v>3167</v>
      </c>
      <c r="I69" s="224"/>
      <c r="J69" s="299">
        <v>0</v>
      </c>
      <c r="K69" s="224"/>
      <c r="L69" s="180">
        <v>2821</v>
      </c>
    </row>
    <row r="70" spans="1:12" ht="21.2" customHeight="1">
      <c r="A70" s="287" t="s">
        <v>207</v>
      </c>
      <c r="B70" s="244"/>
      <c r="C70" s="244"/>
      <c r="D70" s="90"/>
      <c r="E70" s="91"/>
      <c r="F70" s="293"/>
      <c r="G70" s="266"/>
      <c r="H70" s="266"/>
      <c r="I70" s="266"/>
      <c r="J70" s="293"/>
      <c r="K70" s="266"/>
      <c r="L70" s="266"/>
    </row>
    <row r="71" spans="1:12" ht="21.2" customHeight="1">
      <c r="A71" s="287" t="s">
        <v>91</v>
      </c>
      <c r="B71" s="244"/>
      <c r="C71" s="244"/>
      <c r="D71" s="90"/>
      <c r="E71" s="91"/>
      <c r="F71" s="293">
        <f>SUM(F67:F69)</f>
        <v>0</v>
      </c>
      <c r="G71" s="266"/>
      <c r="H71" s="266">
        <f>SUM(H67:H69)</f>
        <v>-12666</v>
      </c>
      <c r="I71" s="266"/>
      <c r="J71" s="293">
        <f>SUM(J67:J69)</f>
        <v>0</v>
      </c>
      <c r="K71" s="266"/>
      <c r="L71" s="266">
        <f>SUM(L67:L69)</f>
        <v>-11285</v>
      </c>
    </row>
    <row r="72" spans="1:12" ht="21.2" customHeight="1">
      <c r="A72" s="287" t="s">
        <v>90</v>
      </c>
      <c r="B72" s="244"/>
      <c r="C72" s="244"/>
      <c r="D72" s="90"/>
      <c r="E72" s="91"/>
      <c r="F72" s="283"/>
      <c r="G72" s="266"/>
      <c r="H72" s="284"/>
      <c r="I72" s="266"/>
      <c r="J72" s="283"/>
      <c r="K72" s="284"/>
      <c r="L72" s="284"/>
    </row>
    <row r="73" spans="1:12" ht="21.2" customHeight="1">
      <c r="A73" s="287" t="s">
        <v>91</v>
      </c>
      <c r="B73" s="244"/>
      <c r="C73" s="244"/>
      <c r="D73" s="90"/>
      <c r="E73" s="91"/>
      <c r="F73" s="283"/>
      <c r="G73" s="266"/>
      <c r="H73" s="284"/>
      <c r="I73" s="266"/>
      <c r="J73" s="283"/>
      <c r="K73" s="284"/>
      <c r="L73" s="284"/>
    </row>
    <row r="74" spans="1:12" ht="21.2" customHeight="1">
      <c r="A74" s="244" t="s">
        <v>92</v>
      </c>
      <c r="B74" s="244"/>
      <c r="C74" s="244"/>
      <c r="D74" s="90"/>
      <c r="E74" s="91"/>
      <c r="F74" s="285">
        <v>-1693</v>
      </c>
      <c r="G74" s="266"/>
      <c r="H74" s="180">
        <v>-1693</v>
      </c>
      <c r="I74" s="291"/>
      <c r="J74" s="299">
        <v>-1693</v>
      </c>
      <c r="K74" s="224"/>
      <c r="L74" s="180">
        <v>-1693</v>
      </c>
    </row>
    <row r="75" spans="1:12" ht="6" customHeight="1">
      <c r="D75" s="90"/>
      <c r="E75" s="91"/>
      <c r="F75" s="223"/>
      <c r="G75" s="224"/>
      <c r="H75" s="225"/>
      <c r="I75" s="224"/>
      <c r="J75" s="223"/>
      <c r="K75" s="226"/>
      <c r="L75" s="225"/>
    </row>
    <row r="76" spans="1:12" ht="21.2" customHeight="1">
      <c r="A76" s="81" t="s">
        <v>93</v>
      </c>
      <c r="D76" s="90"/>
      <c r="E76" s="91"/>
      <c r="F76" s="236"/>
      <c r="G76" s="215"/>
      <c r="I76" s="215"/>
      <c r="J76" s="236"/>
      <c r="K76" s="78"/>
    </row>
    <row r="77" spans="1:12" ht="21.2" customHeight="1">
      <c r="A77" s="81"/>
      <c r="B77" s="237" t="s">
        <v>94</v>
      </c>
      <c r="D77" s="90"/>
      <c r="E77" s="91"/>
      <c r="F77" s="230">
        <f>SUM(F71:F74)</f>
        <v>-1693</v>
      </c>
      <c r="G77" s="224"/>
      <c r="H77" s="231">
        <f>SUM(H71:H74)</f>
        <v>-14359</v>
      </c>
      <c r="I77" s="224"/>
      <c r="J77" s="230">
        <f>SUM(J71:J74)</f>
        <v>-1693</v>
      </c>
      <c r="K77" s="224"/>
      <c r="L77" s="231">
        <f>SUM(L71:L74)</f>
        <v>-12978</v>
      </c>
    </row>
    <row r="78" spans="1:12" ht="6" customHeight="1">
      <c r="A78" s="81"/>
      <c r="D78" s="90"/>
      <c r="E78" s="91"/>
      <c r="F78" s="233"/>
      <c r="G78" s="224"/>
      <c r="H78" s="227"/>
      <c r="I78" s="224"/>
      <c r="J78" s="233"/>
      <c r="K78" s="224"/>
      <c r="L78" s="227"/>
    </row>
    <row r="79" spans="1:12" ht="21.2" customHeight="1" thickBot="1">
      <c r="A79" s="81" t="s">
        <v>95</v>
      </c>
      <c r="D79" s="90"/>
      <c r="E79" s="91"/>
      <c r="F79" s="238">
        <f>SUM(F41+F77)</f>
        <v>469079</v>
      </c>
      <c r="G79" s="224"/>
      <c r="H79" s="239">
        <f>SUM(H41+H77)</f>
        <v>600274</v>
      </c>
      <c r="I79" s="224"/>
      <c r="J79" s="238">
        <f>SUM(J41+J77)</f>
        <v>425964</v>
      </c>
      <c r="K79" s="226"/>
      <c r="L79" s="239">
        <f>SUM(L41+L77)</f>
        <v>572561</v>
      </c>
    </row>
    <row r="80" spans="1:12" ht="21.2" customHeight="1" thickTop="1">
      <c r="A80" s="81"/>
      <c r="D80" s="90"/>
      <c r="E80" s="91"/>
      <c r="F80" s="233"/>
      <c r="G80" s="224"/>
      <c r="H80" s="227"/>
      <c r="I80" s="224"/>
      <c r="J80" s="233"/>
      <c r="K80" s="226"/>
      <c r="L80" s="227"/>
    </row>
    <row r="81" spans="1:12" ht="21.2" customHeight="1">
      <c r="A81" s="81" t="s">
        <v>96</v>
      </c>
      <c r="D81" s="90"/>
      <c r="E81" s="91"/>
      <c r="F81" s="223"/>
      <c r="G81" s="224"/>
      <c r="H81" s="225"/>
      <c r="I81" s="224"/>
      <c r="J81" s="223"/>
      <c r="K81" s="226"/>
      <c r="L81" s="225"/>
    </row>
    <row r="82" spans="1:12" ht="21.2" customHeight="1">
      <c r="A82" s="76" t="s">
        <v>97</v>
      </c>
      <c r="D82" s="90"/>
      <c r="E82" s="91"/>
      <c r="F82" s="233">
        <v>465054</v>
      </c>
      <c r="G82" s="224"/>
      <c r="H82" s="224">
        <v>609475</v>
      </c>
      <c r="I82" s="224"/>
      <c r="J82" s="300">
        <v>427657</v>
      </c>
      <c r="K82" s="224"/>
      <c r="L82" s="224">
        <v>585539</v>
      </c>
    </row>
    <row r="83" spans="1:12" ht="21.2" customHeight="1">
      <c r="A83" s="76" t="s">
        <v>98</v>
      </c>
      <c r="D83" s="90"/>
      <c r="E83" s="91"/>
      <c r="F83" s="230">
        <v>5718</v>
      </c>
      <c r="G83" s="224"/>
      <c r="H83" s="180">
        <v>5158</v>
      </c>
      <c r="I83" s="224"/>
      <c r="J83" s="299">
        <v>0</v>
      </c>
      <c r="K83" s="224"/>
      <c r="L83" s="180">
        <v>0</v>
      </c>
    </row>
    <row r="84" spans="1:12" ht="6" customHeight="1">
      <c r="D84" s="90"/>
      <c r="E84" s="91"/>
      <c r="F84" s="233"/>
      <c r="G84" s="224"/>
      <c r="H84" s="227"/>
      <c r="I84" s="224"/>
      <c r="J84" s="233"/>
      <c r="K84" s="226"/>
      <c r="L84" s="227"/>
    </row>
    <row r="85" spans="1:12" ht="21.2" customHeight="1" thickBot="1">
      <c r="D85" s="90"/>
      <c r="E85" s="91"/>
      <c r="F85" s="238">
        <f>SUM(F82:F84)</f>
        <v>470772</v>
      </c>
      <c r="G85" s="224"/>
      <c r="H85" s="239">
        <f>SUM(H82:H84)</f>
        <v>614633</v>
      </c>
      <c r="I85" s="224"/>
      <c r="J85" s="238">
        <f>SUM(J82:J84)</f>
        <v>427657</v>
      </c>
      <c r="K85" s="226"/>
      <c r="L85" s="239">
        <f>SUM(L82:L84)</f>
        <v>585539</v>
      </c>
    </row>
    <row r="86" spans="1:12" ht="21.2" customHeight="1" thickTop="1">
      <c r="A86" s="81" t="s">
        <v>99</v>
      </c>
      <c r="D86" s="90"/>
      <c r="E86" s="91"/>
      <c r="F86" s="223"/>
      <c r="G86" s="224"/>
      <c r="H86" s="225"/>
      <c r="I86" s="224"/>
      <c r="J86" s="223"/>
      <c r="K86" s="226"/>
      <c r="L86" s="225"/>
    </row>
    <row r="87" spans="1:12" ht="21.2" customHeight="1">
      <c r="A87" s="76" t="s">
        <v>97</v>
      </c>
      <c r="D87" s="90"/>
      <c r="E87" s="91"/>
      <c r="F87" s="233">
        <v>463361</v>
      </c>
      <c r="G87" s="224"/>
      <c r="H87" s="224">
        <v>595116</v>
      </c>
      <c r="I87" s="224"/>
      <c r="J87" s="300">
        <v>425964</v>
      </c>
      <c r="K87" s="224"/>
      <c r="L87" s="224">
        <v>572561</v>
      </c>
    </row>
    <row r="88" spans="1:12" ht="21.2" customHeight="1">
      <c r="A88" s="76" t="s">
        <v>98</v>
      </c>
      <c r="D88" s="90"/>
      <c r="E88" s="91"/>
      <c r="F88" s="230">
        <v>5718</v>
      </c>
      <c r="G88" s="224"/>
      <c r="H88" s="180">
        <v>5158</v>
      </c>
      <c r="I88" s="224"/>
      <c r="J88" s="299">
        <v>0</v>
      </c>
      <c r="K88" s="224"/>
      <c r="L88" s="180">
        <v>0</v>
      </c>
    </row>
    <row r="89" spans="1:12" ht="6" customHeight="1">
      <c r="D89" s="90"/>
      <c r="E89" s="91"/>
      <c r="F89" s="233"/>
      <c r="G89" s="224"/>
      <c r="H89" s="227"/>
      <c r="I89" s="224"/>
      <c r="J89" s="233"/>
      <c r="K89" s="226"/>
      <c r="L89" s="227"/>
    </row>
    <row r="90" spans="1:12" ht="21.2" customHeight="1" thickBot="1">
      <c r="D90" s="90"/>
      <c r="E90" s="91"/>
      <c r="F90" s="238">
        <f>SUM(F87:F89)</f>
        <v>469079</v>
      </c>
      <c r="G90" s="224"/>
      <c r="H90" s="239">
        <f>SUM(H87:H89)</f>
        <v>600274</v>
      </c>
      <c r="I90" s="224"/>
      <c r="J90" s="238">
        <f>SUM(J87:J89)</f>
        <v>425964</v>
      </c>
      <c r="K90" s="226"/>
      <c r="L90" s="239">
        <f>SUM(L87:L89)</f>
        <v>572561</v>
      </c>
    </row>
    <row r="91" spans="1:12" ht="21.2" customHeight="1" thickTop="1">
      <c r="D91" s="90"/>
      <c r="E91" s="91"/>
      <c r="F91" s="223"/>
      <c r="G91" s="224"/>
      <c r="H91" s="225"/>
      <c r="I91" s="224"/>
      <c r="J91" s="223"/>
      <c r="K91" s="226"/>
      <c r="L91" s="225"/>
    </row>
    <row r="92" spans="1:12" ht="21.2" customHeight="1">
      <c r="A92" s="81" t="s">
        <v>100</v>
      </c>
      <c r="B92" s="81"/>
      <c r="F92" s="236"/>
      <c r="G92" s="224"/>
      <c r="I92" s="224"/>
      <c r="J92" s="236"/>
      <c r="K92" s="226"/>
    </row>
    <row r="93" spans="1:12" ht="21.2" customHeight="1" thickBot="1">
      <c r="A93" s="95" t="s">
        <v>101</v>
      </c>
      <c r="E93" s="91"/>
      <c r="F93" s="240">
        <v>0.28000000000000003</v>
      </c>
      <c r="G93" s="241"/>
      <c r="H93" s="292">
        <v>0.37</v>
      </c>
      <c r="I93" s="241"/>
      <c r="J93" s="302">
        <v>0.26</v>
      </c>
      <c r="K93" s="241"/>
      <c r="L93" s="292">
        <v>0.35</v>
      </c>
    </row>
    <row r="94" spans="1:12" ht="22.7" customHeight="1" thickTop="1">
      <c r="A94" s="95"/>
      <c r="E94" s="91"/>
      <c r="F94" s="227"/>
      <c r="G94" s="224"/>
      <c r="H94" s="227"/>
      <c r="I94" s="224"/>
      <c r="J94" s="227"/>
      <c r="K94" s="224"/>
      <c r="L94" s="227"/>
    </row>
    <row r="95" spans="1:12" ht="22.7" customHeight="1">
      <c r="A95" s="95"/>
      <c r="E95" s="91"/>
      <c r="F95" s="227"/>
      <c r="G95" s="224"/>
      <c r="H95" s="227"/>
      <c r="I95" s="224"/>
      <c r="J95" s="227"/>
      <c r="K95" s="224"/>
      <c r="L95" s="227"/>
    </row>
    <row r="96" spans="1:12" ht="22.7" customHeight="1">
      <c r="A96" s="95"/>
      <c r="E96" s="91"/>
      <c r="F96" s="227"/>
      <c r="G96" s="224"/>
      <c r="H96" s="227"/>
      <c r="I96" s="224"/>
      <c r="J96" s="227"/>
      <c r="K96" s="224"/>
      <c r="L96" s="227"/>
    </row>
    <row r="97" spans="1:12" ht="22.7" customHeight="1">
      <c r="A97" s="95"/>
      <c r="E97" s="91"/>
      <c r="F97" s="227"/>
      <c r="G97" s="224"/>
      <c r="H97" s="227"/>
      <c r="I97" s="224"/>
      <c r="J97" s="227"/>
      <c r="K97" s="224"/>
      <c r="L97" s="227"/>
    </row>
    <row r="98" spans="1:12" ht="22.7" customHeight="1">
      <c r="A98" s="95"/>
      <c r="E98" s="91"/>
      <c r="F98" s="227"/>
      <c r="G98" s="224"/>
      <c r="H98" s="227"/>
      <c r="I98" s="224"/>
      <c r="J98" s="227"/>
      <c r="K98" s="224"/>
      <c r="L98" s="227"/>
    </row>
    <row r="99" spans="1:12" ht="22.7" customHeight="1">
      <c r="A99" s="95"/>
      <c r="E99" s="91"/>
      <c r="F99" s="227"/>
      <c r="G99" s="224"/>
      <c r="H99" s="227"/>
      <c r="I99" s="224"/>
      <c r="J99" s="227"/>
      <c r="K99" s="224"/>
      <c r="L99" s="227"/>
    </row>
    <row r="100" spans="1:12" ht="22.7" customHeight="1">
      <c r="A100" s="95"/>
      <c r="E100" s="91"/>
      <c r="F100" s="227"/>
      <c r="G100" s="224"/>
      <c r="H100" s="227"/>
      <c r="I100" s="224"/>
      <c r="J100" s="227"/>
      <c r="K100" s="224"/>
      <c r="L100" s="227"/>
    </row>
    <row r="101" spans="1:12" ht="3.2" customHeight="1">
      <c r="A101" s="95"/>
      <c r="E101" s="91"/>
      <c r="F101" s="227"/>
      <c r="G101" s="224"/>
      <c r="H101" s="227"/>
      <c r="I101" s="224"/>
      <c r="J101" s="227"/>
      <c r="K101" s="224"/>
      <c r="L101" s="227"/>
    </row>
    <row r="102" spans="1:12" ht="21.75" customHeight="1">
      <c r="A102" s="92" t="str">
        <f>'3-5 T'!A48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102" s="83"/>
      <c r="C102" s="83"/>
      <c r="D102" s="96"/>
      <c r="E102" s="94"/>
      <c r="F102" s="231"/>
      <c r="G102" s="180"/>
      <c r="H102" s="231"/>
      <c r="I102" s="180"/>
      <c r="J102" s="231"/>
      <c r="K102" s="180"/>
      <c r="L102" s="231"/>
    </row>
  </sheetData>
  <mergeCells count="4">
    <mergeCell ref="F6:H6"/>
    <mergeCell ref="J6:L6"/>
    <mergeCell ref="F59:H59"/>
    <mergeCell ref="J59:L59"/>
  </mergeCells>
  <pageMargins left="0.9" right="0.5" top="0.5" bottom="0.6" header="0.49" footer="0.4"/>
  <pageSetup paperSize="9" scale="83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zoomScaleNormal="100" zoomScaleSheetLayoutView="85" workbookViewId="0">
      <selection activeCell="AB16" sqref="AB16"/>
    </sheetView>
  </sheetViews>
  <sheetFormatPr defaultColWidth="9.42578125" defaultRowHeight="20.100000000000001" customHeight="1"/>
  <cols>
    <col min="1" max="1" width="6.85546875" style="134" customWidth="1"/>
    <col min="2" max="2" width="19.140625" style="134" customWidth="1"/>
    <col min="3" max="3" width="6.28515625" style="134" customWidth="1"/>
    <col min="4" max="4" width="0.85546875" style="134" customWidth="1"/>
    <col min="5" max="5" width="9.42578125" style="135" customWidth="1"/>
    <col min="6" max="6" width="0.85546875" style="136" customWidth="1"/>
    <col min="7" max="7" width="8.42578125" style="135" customWidth="1"/>
    <col min="8" max="8" width="0.85546875" style="136" customWidth="1"/>
    <col min="9" max="9" width="10.5703125" style="135" customWidth="1"/>
    <col min="10" max="10" width="0.85546875" style="136" customWidth="1"/>
    <col min="11" max="11" width="10.42578125" style="135" customWidth="1"/>
    <col min="12" max="12" width="0.85546875" style="136" customWidth="1"/>
    <col min="13" max="13" width="10.5703125" style="135" customWidth="1"/>
    <col min="14" max="14" width="0.85546875" style="136" customWidth="1"/>
    <col min="15" max="15" width="15.85546875" style="135" customWidth="1"/>
    <col min="16" max="16" width="0.85546875" style="136" customWidth="1"/>
    <col min="17" max="17" width="13.7109375" style="135" customWidth="1"/>
    <col min="18" max="18" width="0.85546875" style="136" customWidth="1"/>
    <col min="19" max="19" width="14.85546875" style="135" customWidth="1"/>
    <col min="20" max="20" width="0.85546875" style="136" customWidth="1"/>
    <col min="21" max="21" width="11.7109375" style="135" customWidth="1"/>
    <col min="22" max="22" width="0.85546875" style="136" customWidth="1"/>
    <col min="23" max="23" width="9.28515625" style="135" customWidth="1"/>
    <col min="24" max="16384" width="9.42578125" style="134"/>
  </cols>
  <sheetData>
    <row r="1" spans="1:23" s="131" customFormat="1" ht="20.100000000000001" customHeight="1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</row>
    <row r="2" spans="1:23" s="131" customFormat="1" ht="20.100000000000001" customHeight="1">
      <c r="A2" s="328" t="s">
        <v>102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</row>
    <row r="3" spans="1:23" s="131" customFormat="1" ht="20.100000000000001" customHeight="1">
      <c r="A3" s="270" t="str">
        <f>'T 8-9 (6M)'!A3</f>
        <v>สำหรับงวดหกเดือนสิ้นสุดวันที่ 30 มิถุนายน พ.ศ. 2563</v>
      </c>
      <c r="B3" s="270"/>
      <c r="C3" s="270"/>
      <c r="D3" s="270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</row>
    <row r="4" spans="1:23" s="131" customFormat="1" ht="19.149999999999999" customHeight="1">
      <c r="A4" s="132"/>
      <c r="B4" s="132"/>
      <c r="C4" s="132"/>
      <c r="D4" s="132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23" s="100" customFormat="1" ht="19.149999999999999" customHeight="1">
      <c r="C5" s="97"/>
      <c r="D5" s="97"/>
      <c r="E5" s="101"/>
      <c r="F5" s="102"/>
      <c r="G5" s="101"/>
      <c r="H5" s="102"/>
      <c r="I5" s="101"/>
      <c r="J5" s="102"/>
      <c r="K5" s="101"/>
      <c r="L5" s="102"/>
      <c r="M5" s="101"/>
      <c r="N5" s="102"/>
      <c r="O5" s="101"/>
      <c r="P5" s="102"/>
      <c r="Q5" s="101"/>
      <c r="R5" s="102"/>
      <c r="S5" s="101"/>
      <c r="T5" s="102"/>
      <c r="U5" s="101"/>
      <c r="V5" s="102"/>
      <c r="W5" s="103" t="s">
        <v>2</v>
      </c>
    </row>
    <row r="6" spans="1:23" s="100" customFormat="1" ht="19.149999999999999" customHeight="1">
      <c r="C6" s="97"/>
      <c r="D6" s="97"/>
      <c r="E6" s="331" t="s">
        <v>3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104"/>
      <c r="U6" s="104"/>
      <c r="V6" s="105"/>
      <c r="W6" s="105" t="s">
        <v>5</v>
      </c>
    </row>
    <row r="7" spans="1:23" s="100" customFormat="1" ht="19.149999999999999" customHeight="1">
      <c r="C7" s="106"/>
      <c r="D7" s="106"/>
      <c r="E7" s="329" t="s">
        <v>103</v>
      </c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99"/>
      <c r="U7" s="99"/>
      <c r="V7" s="99"/>
      <c r="W7" s="99"/>
    </row>
    <row r="8" spans="1:23" s="100" customFormat="1" ht="19.149999999999999" customHeight="1">
      <c r="C8" s="106"/>
      <c r="D8" s="106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330" t="s">
        <v>61</v>
      </c>
      <c r="P8" s="330"/>
      <c r="Q8" s="330"/>
      <c r="R8" s="107"/>
      <c r="S8" s="107"/>
      <c r="T8" s="99"/>
      <c r="U8" s="99"/>
      <c r="V8" s="99"/>
      <c r="W8" s="99"/>
    </row>
    <row r="9" spans="1:23" s="100" customFormat="1" ht="19.149999999999999" customHeight="1">
      <c r="C9" s="106"/>
      <c r="D9" s="106"/>
      <c r="E9" s="103"/>
      <c r="F9" s="99"/>
      <c r="G9" s="103"/>
      <c r="H9" s="99"/>
      <c r="I9" s="331" t="s">
        <v>59</v>
      </c>
      <c r="J9" s="331"/>
      <c r="K9" s="331"/>
      <c r="L9" s="331"/>
      <c r="M9" s="331"/>
      <c r="N9" s="108"/>
      <c r="O9" s="109" t="s">
        <v>104</v>
      </c>
      <c r="P9" s="110"/>
      <c r="Q9" s="111"/>
      <c r="R9" s="102"/>
      <c r="S9" s="101"/>
      <c r="T9" s="99"/>
      <c r="U9" s="101"/>
      <c r="V9" s="99"/>
      <c r="W9" s="103"/>
    </row>
    <row r="10" spans="1:23" s="97" customFormat="1" ht="19.149999999999999" customHeight="1">
      <c r="C10" s="106"/>
      <c r="D10" s="106"/>
      <c r="E10" s="99"/>
      <c r="F10" s="112"/>
      <c r="H10" s="99"/>
      <c r="I10" s="99" t="s">
        <v>105</v>
      </c>
      <c r="J10" s="99"/>
      <c r="K10" s="99" t="s">
        <v>105</v>
      </c>
      <c r="L10" s="99"/>
      <c r="M10" s="99"/>
      <c r="N10" s="99"/>
      <c r="O10" s="113" t="s">
        <v>106</v>
      </c>
      <c r="P10" s="99"/>
      <c r="Q10" s="113" t="s">
        <v>107</v>
      </c>
      <c r="R10" s="99"/>
      <c r="S10" s="99" t="s">
        <v>107</v>
      </c>
      <c r="T10" s="112"/>
      <c r="V10" s="112"/>
    </row>
    <row r="11" spans="1:23" s="97" customFormat="1" ht="19.149999999999999" customHeight="1">
      <c r="C11" s="106"/>
      <c r="D11" s="106"/>
      <c r="E11" s="99" t="s">
        <v>108</v>
      </c>
      <c r="F11" s="99"/>
      <c r="G11" s="99" t="s">
        <v>109</v>
      </c>
      <c r="H11" s="99"/>
      <c r="I11" s="99" t="s">
        <v>110</v>
      </c>
      <c r="J11" s="99"/>
      <c r="K11" s="99" t="s">
        <v>110</v>
      </c>
      <c r="L11" s="99"/>
      <c r="M11" s="99"/>
      <c r="N11" s="99"/>
      <c r="O11" s="113" t="s">
        <v>111</v>
      </c>
      <c r="P11" s="99"/>
      <c r="Q11" s="113" t="s">
        <v>112</v>
      </c>
      <c r="R11" s="99"/>
      <c r="S11" s="99" t="s">
        <v>113</v>
      </c>
      <c r="T11" s="99"/>
      <c r="U11" s="113" t="s">
        <v>114</v>
      </c>
      <c r="V11" s="99"/>
      <c r="W11" s="114" t="s">
        <v>115</v>
      </c>
    </row>
    <row r="12" spans="1:23" s="97" customFormat="1" ht="19.149999999999999" customHeight="1">
      <c r="C12" s="317" t="s">
        <v>8</v>
      </c>
      <c r="D12" s="106"/>
      <c r="E12" s="105" t="s">
        <v>116</v>
      </c>
      <c r="F12" s="99"/>
      <c r="G12" s="105" t="s">
        <v>117</v>
      </c>
      <c r="H12" s="99"/>
      <c r="I12" s="105" t="s">
        <v>118</v>
      </c>
      <c r="J12" s="115"/>
      <c r="K12" s="105" t="s">
        <v>119</v>
      </c>
      <c r="L12" s="115"/>
      <c r="M12" s="105" t="s">
        <v>120</v>
      </c>
      <c r="N12" s="115"/>
      <c r="O12" s="109" t="s">
        <v>121</v>
      </c>
      <c r="P12" s="115"/>
      <c r="Q12" s="116" t="s">
        <v>52</v>
      </c>
      <c r="R12" s="115"/>
      <c r="S12" s="105" t="s">
        <v>122</v>
      </c>
      <c r="T12" s="115"/>
      <c r="U12" s="117" t="s">
        <v>123</v>
      </c>
      <c r="V12" s="99"/>
      <c r="W12" s="117" t="s">
        <v>124</v>
      </c>
    </row>
    <row r="13" spans="1:23" s="97" customFormat="1" ht="6" customHeight="1">
      <c r="C13" s="118"/>
      <c r="D13" s="106"/>
      <c r="E13" s="99"/>
      <c r="F13" s="99"/>
      <c r="G13" s="99"/>
      <c r="H13" s="99"/>
      <c r="I13" s="99"/>
      <c r="J13" s="115"/>
      <c r="K13" s="99"/>
      <c r="L13" s="115"/>
      <c r="M13" s="99"/>
      <c r="N13" s="115"/>
      <c r="O13" s="99"/>
      <c r="P13" s="115"/>
      <c r="Q13" s="115"/>
      <c r="R13" s="115"/>
      <c r="S13" s="99"/>
      <c r="T13" s="115"/>
      <c r="U13" s="99"/>
      <c r="V13" s="99"/>
      <c r="W13" s="99"/>
    </row>
    <row r="14" spans="1:23" s="97" customFormat="1" ht="19.149999999999999" customHeight="1">
      <c r="A14" s="119" t="s">
        <v>125</v>
      </c>
      <c r="C14" s="120"/>
      <c r="E14" s="121">
        <v>1663725</v>
      </c>
      <c r="F14" s="121"/>
      <c r="G14" s="121">
        <v>2138522</v>
      </c>
      <c r="H14" s="121"/>
      <c r="I14" s="121">
        <v>166500</v>
      </c>
      <c r="J14" s="121"/>
      <c r="K14" s="121">
        <v>351482</v>
      </c>
      <c r="L14" s="121"/>
      <c r="M14" s="121">
        <v>6293040</v>
      </c>
      <c r="N14" s="121"/>
      <c r="O14" s="121">
        <v>11388</v>
      </c>
      <c r="P14" s="121"/>
      <c r="Q14" s="121">
        <f>SUM(O14:P14)</f>
        <v>11388</v>
      </c>
      <c r="R14" s="121"/>
      <c r="S14" s="121">
        <f>SUM(Q14,E14:M14)</f>
        <v>10624657</v>
      </c>
      <c r="T14" s="121"/>
      <c r="U14" s="121">
        <v>180493</v>
      </c>
      <c r="V14" s="121"/>
      <c r="W14" s="121">
        <f>S14+U14</f>
        <v>10805150</v>
      </c>
    </row>
    <row r="15" spans="1:23" s="97" customFormat="1" ht="19.149999999999999" customHeight="1">
      <c r="A15" s="122" t="s">
        <v>167</v>
      </c>
      <c r="C15" s="120"/>
      <c r="E15" s="121">
        <v>0</v>
      </c>
      <c r="F15" s="121"/>
      <c r="G15" s="121">
        <v>0</v>
      </c>
      <c r="H15" s="121"/>
      <c r="I15" s="121">
        <v>0</v>
      </c>
      <c r="J15" s="123"/>
      <c r="K15" s="121">
        <v>0</v>
      </c>
      <c r="L15" s="123"/>
      <c r="M15" s="121">
        <v>-449206</v>
      </c>
      <c r="N15" s="121"/>
      <c r="O15" s="121">
        <v>0</v>
      </c>
      <c r="P15" s="121"/>
      <c r="Q15" s="121">
        <f>SUM(O15:P15)</f>
        <v>0</v>
      </c>
      <c r="R15" s="121"/>
      <c r="S15" s="121">
        <f>SUM(Q15,E15:M15)</f>
        <v>-449206</v>
      </c>
      <c r="T15" s="121"/>
      <c r="U15" s="121">
        <v>-7942</v>
      </c>
      <c r="V15" s="121"/>
      <c r="W15" s="121">
        <f>S15+U15</f>
        <v>-457148</v>
      </c>
    </row>
    <row r="16" spans="1:23" s="97" customFormat="1" ht="19.149999999999999" customHeight="1">
      <c r="A16" s="122" t="s">
        <v>126</v>
      </c>
      <c r="C16" s="120"/>
      <c r="E16" s="121">
        <v>0</v>
      </c>
      <c r="F16" s="121"/>
      <c r="G16" s="121">
        <v>0</v>
      </c>
      <c r="H16" s="121"/>
      <c r="I16" s="121">
        <v>0</v>
      </c>
      <c r="J16" s="124"/>
      <c r="K16" s="121">
        <v>21275</v>
      </c>
      <c r="L16" s="124"/>
      <c r="M16" s="121">
        <v>-21275</v>
      </c>
      <c r="N16" s="124"/>
      <c r="O16" s="121">
        <v>0</v>
      </c>
      <c r="P16" s="124"/>
      <c r="Q16" s="121">
        <f>SUM(O16:P16)</f>
        <v>0</v>
      </c>
      <c r="R16" s="124"/>
      <c r="S16" s="121">
        <f>SUM(Q16,E16:M16)</f>
        <v>0</v>
      </c>
      <c r="T16" s="124"/>
      <c r="U16" s="121">
        <v>0</v>
      </c>
      <c r="V16" s="121"/>
      <c r="W16" s="121">
        <f>S16+U16</f>
        <v>0</v>
      </c>
    </row>
    <row r="17" spans="1:23" s="97" customFormat="1" ht="19.149999999999999" customHeight="1">
      <c r="A17" s="122" t="s">
        <v>95</v>
      </c>
      <c r="C17" s="120"/>
      <c r="E17" s="319">
        <v>0</v>
      </c>
      <c r="F17" s="121"/>
      <c r="G17" s="319">
        <v>0</v>
      </c>
      <c r="H17" s="121"/>
      <c r="I17" s="319">
        <v>0</v>
      </c>
      <c r="J17" s="123"/>
      <c r="K17" s="319">
        <v>0</v>
      </c>
      <c r="L17" s="123"/>
      <c r="M17" s="319">
        <v>596809</v>
      </c>
      <c r="N17" s="121"/>
      <c r="O17" s="319">
        <v>-1693</v>
      </c>
      <c r="P17" s="121"/>
      <c r="Q17" s="319">
        <f>SUM(O17:P17)</f>
        <v>-1693</v>
      </c>
      <c r="R17" s="121"/>
      <c r="S17" s="319">
        <f>SUM(Q17,E17:M17)</f>
        <v>595116</v>
      </c>
      <c r="T17" s="121"/>
      <c r="U17" s="319">
        <v>5158</v>
      </c>
      <c r="V17" s="121"/>
      <c r="W17" s="319">
        <f>S17+U17</f>
        <v>600274</v>
      </c>
    </row>
    <row r="18" spans="1:23" s="97" customFormat="1" ht="6" customHeight="1">
      <c r="A18" s="112"/>
      <c r="B18" s="112"/>
      <c r="C18" s="118"/>
      <c r="D18" s="125"/>
      <c r="E18" s="126"/>
      <c r="F18" s="126"/>
      <c r="G18" s="126"/>
      <c r="H18" s="126"/>
      <c r="I18" s="126"/>
      <c r="J18" s="127"/>
      <c r="K18" s="126"/>
      <c r="L18" s="127"/>
      <c r="M18" s="126"/>
      <c r="N18" s="127"/>
      <c r="O18" s="126"/>
      <c r="P18" s="127"/>
      <c r="Q18" s="127"/>
      <c r="R18" s="127"/>
      <c r="S18" s="126"/>
      <c r="T18" s="127"/>
      <c r="U18" s="126"/>
      <c r="V18" s="126"/>
      <c r="W18" s="126"/>
    </row>
    <row r="19" spans="1:23" s="97" customFormat="1" ht="19.149999999999999" customHeight="1" thickBot="1">
      <c r="A19" s="119" t="s">
        <v>209</v>
      </c>
      <c r="C19" s="120"/>
      <c r="E19" s="128">
        <f>SUM(E14:E17)</f>
        <v>1663725</v>
      </c>
      <c r="F19" s="121"/>
      <c r="G19" s="128">
        <f>SUM(G14:G17)</f>
        <v>2138522</v>
      </c>
      <c r="H19" s="121"/>
      <c r="I19" s="128">
        <f>SUM(I14:I17)</f>
        <v>166500</v>
      </c>
      <c r="J19" s="121"/>
      <c r="K19" s="128">
        <f>SUM(K14:K17)</f>
        <v>372757</v>
      </c>
      <c r="L19" s="121"/>
      <c r="M19" s="128">
        <f>SUM(M14:M17)</f>
        <v>6419368</v>
      </c>
      <c r="N19" s="121"/>
      <c r="O19" s="128">
        <f>SUM(O14:O17)</f>
        <v>9695</v>
      </c>
      <c r="P19" s="121"/>
      <c r="Q19" s="128">
        <f>SUM(Q14:Q17)</f>
        <v>9695</v>
      </c>
      <c r="R19" s="121"/>
      <c r="S19" s="128">
        <f>SUM(S14:S17)</f>
        <v>10770567</v>
      </c>
      <c r="T19" s="121"/>
      <c r="U19" s="128">
        <f>SUM(U14:U17)</f>
        <v>177709</v>
      </c>
      <c r="V19" s="121"/>
      <c r="W19" s="128">
        <f>SUM(W14:W17)</f>
        <v>10948276</v>
      </c>
    </row>
    <row r="20" spans="1:23" s="97" customFormat="1" ht="19.149999999999999" customHeight="1" thickTop="1">
      <c r="A20" s="119"/>
      <c r="C20" s="120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1:23" s="97" customFormat="1" ht="19.149999999999999" customHeight="1">
      <c r="A21" s="119" t="s">
        <v>127</v>
      </c>
      <c r="C21" s="120"/>
      <c r="E21" s="192">
        <v>1663725</v>
      </c>
      <c r="F21" s="121"/>
      <c r="G21" s="192">
        <v>2138522</v>
      </c>
      <c r="H21" s="121"/>
      <c r="I21" s="192">
        <v>166500</v>
      </c>
      <c r="J21" s="121"/>
      <c r="K21" s="192">
        <v>393729</v>
      </c>
      <c r="L21" s="121"/>
      <c r="M21" s="192">
        <v>6469124</v>
      </c>
      <c r="N21" s="121"/>
      <c r="O21" s="192">
        <v>8002</v>
      </c>
      <c r="P21" s="121"/>
      <c r="Q21" s="192">
        <v>8002</v>
      </c>
      <c r="R21" s="121"/>
      <c r="S21" s="192">
        <f>SUM(Q21,E21:M21)</f>
        <v>10839602</v>
      </c>
      <c r="T21" s="121"/>
      <c r="U21" s="192">
        <v>174213</v>
      </c>
      <c r="V21" s="121"/>
      <c r="W21" s="192">
        <f>S21+U21</f>
        <v>11013815</v>
      </c>
    </row>
    <row r="22" spans="1:23" s="97" customFormat="1" ht="19.149999999999999" customHeight="1">
      <c r="A22" s="122" t="s">
        <v>167</v>
      </c>
      <c r="C22" s="120">
        <v>21</v>
      </c>
      <c r="E22" s="192">
        <v>0</v>
      </c>
      <c r="F22" s="121"/>
      <c r="G22" s="192">
        <v>0</v>
      </c>
      <c r="H22" s="121"/>
      <c r="I22" s="192">
        <v>0</v>
      </c>
      <c r="J22" s="121"/>
      <c r="K22" s="192">
        <v>0</v>
      </c>
      <c r="L22" s="121"/>
      <c r="M22" s="192">
        <v>-432569</v>
      </c>
      <c r="N22" s="121"/>
      <c r="O22" s="192">
        <v>0</v>
      </c>
      <c r="P22" s="121"/>
      <c r="Q22" s="192">
        <v>0</v>
      </c>
      <c r="R22" s="121"/>
      <c r="S22" s="192">
        <f>M22</f>
        <v>-432569</v>
      </c>
      <c r="T22" s="121"/>
      <c r="U22" s="192">
        <v>-9552</v>
      </c>
      <c r="V22" s="121"/>
      <c r="W22" s="192">
        <f>S22+U22</f>
        <v>-442121</v>
      </c>
    </row>
    <row r="23" spans="1:23" s="97" customFormat="1" ht="19.149999999999999" customHeight="1">
      <c r="A23" s="122" t="s">
        <v>126</v>
      </c>
      <c r="C23" s="120"/>
      <c r="E23" s="192">
        <v>0</v>
      </c>
      <c r="F23" s="121"/>
      <c r="G23" s="192">
        <v>0</v>
      </c>
      <c r="H23" s="121"/>
      <c r="I23" s="192">
        <v>0</v>
      </c>
      <c r="J23" s="123"/>
      <c r="K23" s="192">
        <v>6147</v>
      </c>
      <c r="L23" s="123"/>
      <c r="M23" s="192">
        <v>-6147</v>
      </c>
      <c r="N23" s="121"/>
      <c r="O23" s="192">
        <v>0</v>
      </c>
      <c r="P23" s="121"/>
      <c r="Q23" s="192">
        <f>O23</f>
        <v>0</v>
      </c>
      <c r="R23" s="121"/>
      <c r="S23" s="192">
        <f>SUM(Q23,E23:M23)</f>
        <v>0</v>
      </c>
      <c r="T23" s="121"/>
      <c r="U23" s="192">
        <v>0</v>
      </c>
      <c r="V23" s="121"/>
      <c r="W23" s="192">
        <f>S23+U23</f>
        <v>0</v>
      </c>
    </row>
    <row r="24" spans="1:23" s="97" customFormat="1" ht="19.149999999999999" customHeight="1">
      <c r="A24" s="122" t="s">
        <v>95</v>
      </c>
      <c r="C24" s="120"/>
      <c r="D24" s="112"/>
      <c r="E24" s="193">
        <v>0</v>
      </c>
      <c r="F24" s="121"/>
      <c r="G24" s="193">
        <v>0</v>
      </c>
      <c r="H24" s="121"/>
      <c r="I24" s="193">
        <v>0</v>
      </c>
      <c r="J24" s="124"/>
      <c r="K24" s="193">
        <v>0</v>
      </c>
      <c r="L24" s="124"/>
      <c r="M24" s="193">
        <v>465054</v>
      </c>
      <c r="N24" s="124"/>
      <c r="O24" s="193">
        <v>-1693</v>
      </c>
      <c r="P24" s="124"/>
      <c r="Q24" s="193">
        <f>O24</f>
        <v>-1693</v>
      </c>
      <c r="R24" s="124"/>
      <c r="S24" s="193">
        <f>SUM(Q24,E24:M24)</f>
        <v>463361</v>
      </c>
      <c r="T24" s="124"/>
      <c r="U24" s="193">
        <v>5718</v>
      </c>
      <c r="V24" s="121"/>
      <c r="W24" s="193">
        <f>S24+U24</f>
        <v>469079</v>
      </c>
    </row>
    <row r="25" spans="1:23" s="97" customFormat="1" ht="6" customHeight="1">
      <c r="A25" s="112"/>
      <c r="B25" s="112"/>
      <c r="C25" s="118"/>
      <c r="D25" s="125"/>
      <c r="E25" s="194"/>
      <c r="F25" s="126"/>
      <c r="G25" s="194"/>
      <c r="H25" s="126"/>
      <c r="I25" s="194"/>
      <c r="J25" s="127"/>
      <c r="K25" s="194"/>
      <c r="L25" s="127"/>
      <c r="M25" s="194"/>
      <c r="N25" s="127"/>
      <c r="O25" s="194"/>
      <c r="P25" s="127"/>
      <c r="Q25" s="195"/>
      <c r="R25" s="127"/>
      <c r="S25" s="194"/>
      <c r="T25" s="127"/>
      <c r="U25" s="194"/>
      <c r="V25" s="126"/>
      <c r="W25" s="194"/>
    </row>
    <row r="26" spans="1:23" s="97" customFormat="1" ht="19.149999999999999" customHeight="1" thickBot="1">
      <c r="A26" s="119" t="s">
        <v>210</v>
      </c>
      <c r="C26" s="120"/>
      <c r="E26" s="274">
        <f>SUM(E21:E24)</f>
        <v>1663725</v>
      </c>
      <c r="F26" s="121"/>
      <c r="G26" s="274">
        <f>SUM(G21:G24)</f>
        <v>2138522</v>
      </c>
      <c r="H26" s="121"/>
      <c r="I26" s="274">
        <f>SUM(I21:I24)</f>
        <v>166500</v>
      </c>
      <c r="J26" s="121"/>
      <c r="K26" s="274">
        <f>SUM(K21:K24)</f>
        <v>399876</v>
      </c>
      <c r="L26" s="121"/>
      <c r="M26" s="274">
        <f>SUM(M21:M24)</f>
        <v>6495462</v>
      </c>
      <c r="N26" s="121"/>
      <c r="O26" s="274">
        <f>SUM(O21:O24)</f>
        <v>6309</v>
      </c>
      <c r="P26" s="121"/>
      <c r="Q26" s="274">
        <f>SUM(Q21:Q24)</f>
        <v>6309</v>
      </c>
      <c r="R26" s="121"/>
      <c r="S26" s="274">
        <f>SUM(S21:S24)</f>
        <v>10870394</v>
      </c>
      <c r="T26" s="121"/>
      <c r="U26" s="274">
        <f>SUM(U21:U24)</f>
        <v>170379</v>
      </c>
      <c r="V26" s="121"/>
      <c r="W26" s="274">
        <f>SUM(W21:W24)</f>
        <v>11040773</v>
      </c>
    </row>
    <row r="27" spans="1:23" s="131" customFormat="1" ht="19.149999999999999" customHeight="1" thickTop="1">
      <c r="A27" s="119"/>
      <c r="B27" s="97"/>
      <c r="C27" s="120"/>
      <c r="D27" s="97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</row>
    <row r="28" spans="1:23" s="131" customFormat="1" ht="19.149999999999999" customHeight="1">
      <c r="A28" s="119"/>
      <c r="B28" s="97"/>
      <c r="C28" s="120"/>
      <c r="D28" s="97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</row>
    <row r="29" spans="1:23" s="131" customFormat="1" ht="19.149999999999999" customHeight="1">
      <c r="A29" s="119"/>
      <c r="B29" s="97"/>
      <c r="C29" s="120"/>
      <c r="D29" s="97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</row>
    <row r="30" spans="1:23" s="131" customFormat="1" ht="19.149999999999999" customHeight="1">
      <c r="A30" s="119"/>
      <c r="B30" s="97"/>
      <c r="C30" s="120"/>
      <c r="D30" s="97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</row>
    <row r="31" spans="1:23" s="131" customFormat="1" ht="19.149999999999999" customHeight="1">
      <c r="A31" s="119"/>
      <c r="B31" s="97"/>
      <c r="C31" s="120"/>
      <c r="D31" s="97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</row>
    <row r="32" spans="1:23" s="131" customFormat="1" ht="17.45" customHeight="1">
      <c r="A32" s="119"/>
      <c r="B32" s="97"/>
      <c r="C32" s="120"/>
      <c r="D32" s="97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</row>
    <row r="33" spans="1:23" ht="21.95" customHeight="1">
      <c r="A33" s="130" t="str">
        <f>'T 6-7 (3M)'!A53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33" s="137"/>
      <c r="C33" s="137"/>
      <c r="D33" s="137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9"/>
      <c r="U33" s="140"/>
      <c r="V33" s="139"/>
      <c r="W33" s="139"/>
    </row>
  </sheetData>
  <mergeCells count="6">
    <mergeCell ref="A1:W1"/>
    <mergeCell ref="A2:W2"/>
    <mergeCell ref="E7:S7"/>
    <mergeCell ref="O8:Q8"/>
    <mergeCell ref="I9:M9"/>
    <mergeCell ref="E6:S6"/>
  </mergeCells>
  <pageMargins left="0.4" right="0.4" top="0.5" bottom="0.6" header="0.49" footer="0.4"/>
  <pageSetup paperSize="9" scale="90" firstPageNumber="10" fitToWidth="0" orientation="landscape" useFirstPageNumber="1" horizontalDpi="1200" verticalDpi="1200" r:id="rId1"/>
  <headerFooter>
    <oddFooter>&amp;R&amp;"Browallia New,Regular"&amp;13&amp;P</oddFooter>
  </headerFooter>
  <ignoredErrors>
    <ignoredError sqref="S18:S20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Y30"/>
  <sheetViews>
    <sheetView zoomScaleNormal="100" zoomScaleSheetLayoutView="85" workbookViewId="0">
      <selection activeCell="R38" sqref="R38"/>
    </sheetView>
  </sheetViews>
  <sheetFormatPr defaultColWidth="9.42578125" defaultRowHeight="20.100000000000001" customHeight="1"/>
  <cols>
    <col min="1" max="1" width="6.85546875" style="134" customWidth="1"/>
    <col min="2" max="2" width="24.5703125" style="134" customWidth="1"/>
    <col min="3" max="3" width="7.5703125" style="134" customWidth="1"/>
    <col min="4" max="4" width="0.85546875" style="134" customWidth="1"/>
    <col min="5" max="5" width="9.85546875" style="135" customWidth="1"/>
    <col min="6" max="6" width="0.85546875" style="135" customWidth="1"/>
    <col min="7" max="7" width="9.42578125" style="135" customWidth="1"/>
    <col min="8" max="8" width="0.85546875" style="135" customWidth="1"/>
    <col min="9" max="9" width="11" style="135" customWidth="1"/>
    <col min="10" max="10" width="0.85546875" style="135" customWidth="1"/>
    <col min="11" max="11" width="10.5703125" style="135" customWidth="1"/>
    <col min="12" max="12" width="0.85546875" style="135" customWidth="1"/>
    <col min="13" max="13" width="11.42578125" style="135" customWidth="1"/>
    <col min="14" max="14" width="0.85546875" style="135" customWidth="1"/>
    <col min="15" max="15" width="17" style="135" customWidth="1"/>
    <col min="16" max="16" width="0.85546875" style="135" customWidth="1"/>
    <col min="17" max="17" width="13.5703125" style="135" customWidth="1"/>
    <col min="18" max="18" width="0.85546875" style="135" customWidth="1"/>
    <col min="19" max="19" width="14.5703125" style="135" bestFit="1" customWidth="1"/>
    <col min="20" max="16384" width="9.42578125" style="134"/>
  </cols>
  <sheetData>
    <row r="1" spans="1:103" s="131" customFormat="1" ht="20.100000000000001" customHeight="1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</row>
    <row r="2" spans="1:103" s="131" customFormat="1" ht="20.100000000000001" customHeight="1">
      <c r="A2" s="328" t="s">
        <v>128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</row>
    <row r="3" spans="1:103" s="131" customFormat="1" ht="20.100000000000001" customHeight="1">
      <c r="A3" s="332" t="str">
        <f>'P10-share-conso'!A3</f>
        <v>สำหรับงวดหกเดือนสิ้นสุดวันที่ 30 มิถุนายน พ.ศ. 2563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03" s="131" customFormat="1" ht="20.100000000000001" customHeight="1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03" s="141" customFormat="1" ht="20.100000000000001" customHeight="1">
      <c r="C5" s="147"/>
      <c r="D5" s="161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 t="s">
        <v>2</v>
      </c>
    </row>
    <row r="6" spans="1:103" s="141" customFormat="1" ht="20.100000000000001" customHeight="1">
      <c r="A6" s="156"/>
      <c r="B6" s="156"/>
      <c r="C6" s="162"/>
      <c r="D6" s="162"/>
      <c r="E6" s="335" t="s">
        <v>4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163"/>
      <c r="S6" s="164" t="s">
        <v>5</v>
      </c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</row>
    <row r="7" spans="1:103" s="141" customFormat="1" ht="20.100000000000001" customHeight="1">
      <c r="A7" s="156"/>
      <c r="B7" s="156"/>
      <c r="C7" s="162"/>
      <c r="D7" s="162"/>
      <c r="E7" s="165"/>
      <c r="F7" s="165"/>
      <c r="G7" s="165"/>
      <c r="H7" s="165"/>
      <c r="I7" s="165"/>
      <c r="J7" s="165"/>
      <c r="K7" s="165"/>
      <c r="L7" s="165"/>
      <c r="M7" s="165"/>
      <c r="N7" s="151"/>
      <c r="O7" s="333" t="s">
        <v>61</v>
      </c>
      <c r="P7" s="333"/>
      <c r="Q7" s="333"/>
      <c r="R7" s="165"/>
      <c r="S7" s="165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</row>
    <row r="8" spans="1:103" s="141" customFormat="1" ht="19.7" customHeight="1">
      <c r="C8" s="147"/>
      <c r="D8" s="161"/>
      <c r="E8" s="145"/>
      <c r="F8" s="145"/>
      <c r="G8" s="145"/>
      <c r="H8" s="145"/>
      <c r="I8" s="334" t="s">
        <v>59</v>
      </c>
      <c r="J8" s="334"/>
      <c r="K8" s="334"/>
      <c r="L8" s="334"/>
      <c r="M8" s="334"/>
      <c r="N8" s="149"/>
      <c r="O8" s="271" t="s">
        <v>129</v>
      </c>
      <c r="P8" s="151"/>
      <c r="Q8" s="151"/>
      <c r="R8" s="145"/>
      <c r="S8" s="145"/>
    </row>
    <row r="9" spans="1:103" s="142" customFormat="1" ht="20.100000000000001" customHeight="1">
      <c r="C9" s="147"/>
      <c r="D9" s="147"/>
      <c r="E9" s="148"/>
      <c r="H9" s="145"/>
      <c r="I9" s="148" t="s">
        <v>105</v>
      </c>
      <c r="J9" s="145"/>
      <c r="K9" s="166" t="s">
        <v>105</v>
      </c>
      <c r="L9" s="167"/>
      <c r="M9" s="166"/>
      <c r="N9" s="148"/>
      <c r="O9" s="152" t="s">
        <v>106</v>
      </c>
      <c r="P9" s="152"/>
      <c r="Q9" s="152" t="s">
        <v>107</v>
      </c>
    </row>
    <row r="10" spans="1:103" s="142" customFormat="1" ht="20.100000000000001" customHeight="1">
      <c r="C10" s="147"/>
      <c r="D10" s="147"/>
      <c r="E10" s="148" t="s">
        <v>108</v>
      </c>
      <c r="F10" s="145"/>
      <c r="G10" s="148" t="s">
        <v>109</v>
      </c>
      <c r="H10" s="145"/>
      <c r="I10" s="148" t="s">
        <v>110</v>
      </c>
      <c r="J10" s="145"/>
      <c r="K10" s="166" t="s">
        <v>110</v>
      </c>
      <c r="L10" s="167"/>
      <c r="M10" s="166"/>
      <c r="N10" s="148"/>
      <c r="O10" s="152" t="s">
        <v>111</v>
      </c>
      <c r="P10" s="168"/>
      <c r="Q10" s="152" t="s">
        <v>112</v>
      </c>
      <c r="R10" s="148"/>
      <c r="S10" s="153" t="s">
        <v>115</v>
      </c>
    </row>
    <row r="11" spans="1:103" s="142" customFormat="1" ht="20.100000000000001" customHeight="1">
      <c r="C11" s="318" t="s">
        <v>8</v>
      </c>
      <c r="D11" s="147"/>
      <c r="E11" s="146" t="s">
        <v>116</v>
      </c>
      <c r="F11" s="145"/>
      <c r="G11" s="146" t="s">
        <v>117</v>
      </c>
      <c r="H11" s="145"/>
      <c r="I11" s="146" t="s">
        <v>118</v>
      </c>
      <c r="J11" s="169"/>
      <c r="K11" s="170" t="s">
        <v>119</v>
      </c>
      <c r="L11" s="171"/>
      <c r="M11" s="170" t="s">
        <v>120</v>
      </c>
      <c r="N11" s="148"/>
      <c r="O11" s="150" t="s">
        <v>121</v>
      </c>
      <c r="P11" s="172"/>
      <c r="Q11" s="154" t="s">
        <v>52</v>
      </c>
      <c r="R11" s="148"/>
      <c r="S11" s="154" t="s">
        <v>124</v>
      </c>
    </row>
    <row r="12" spans="1:103" s="142" customFormat="1" ht="8.1" customHeight="1">
      <c r="C12" s="156"/>
      <c r="E12" s="144"/>
      <c r="F12" s="143"/>
      <c r="G12" s="144"/>
      <c r="H12" s="143"/>
      <c r="I12" s="144"/>
      <c r="J12" s="173"/>
      <c r="K12" s="144"/>
      <c r="L12" s="173"/>
      <c r="M12" s="144"/>
      <c r="N12" s="144"/>
      <c r="O12" s="144"/>
      <c r="P12" s="144"/>
      <c r="Q12" s="144"/>
      <c r="R12" s="144"/>
      <c r="S12" s="144"/>
    </row>
    <row r="13" spans="1:103" s="142" customFormat="1" ht="20.100000000000001" customHeight="1">
      <c r="A13" s="174" t="s">
        <v>125</v>
      </c>
      <c r="C13" s="156"/>
      <c r="E13" s="157">
        <v>1663725</v>
      </c>
      <c r="F13" s="175"/>
      <c r="G13" s="157">
        <v>2138522</v>
      </c>
      <c r="H13" s="175"/>
      <c r="I13" s="157">
        <v>166500</v>
      </c>
      <c r="J13" s="176"/>
      <c r="K13" s="157">
        <v>52223</v>
      </c>
      <c r="L13" s="176"/>
      <c r="M13" s="157">
        <v>5481478</v>
      </c>
      <c r="N13" s="157"/>
      <c r="O13" s="157">
        <v>11388</v>
      </c>
      <c r="P13" s="157"/>
      <c r="Q13" s="157">
        <f>O13</f>
        <v>11388</v>
      </c>
      <c r="R13" s="157"/>
      <c r="S13" s="157">
        <f>SUM(Q13,M13,K13,I13,G13,E13)</f>
        <v>9513836</v>
      </c>
    </row>
    <row r="14" spans="1:103" s="142" customFormat="1" ht="20.100000000000001" customHeight="1">
      <c r="A14" s="158" t="s">
        <v>167</v>
      </c>
      <c r="C14" s="156"/>
      <c r="E14" s="157">
        <v>0</v>
      </c>
      <c r="F14" s="157"/>
      <c r="G14" s="157">
        <v>0</v>
      </c>
      <c r="H14" s="157"/>
      <c r="I14" s="157">
        <v>0</v>
      </c>
      <c r="J14" s="159"/>
      <c r="K14" s="157">
        <v>0</v>
      </c>
      <c r="L14" s="159"/>
      <c r="M14" s="157">
        <v>-449206</v>
      </c>
      <c r="N14" s="157"/>
      <c r="O14" s="157">
        <v>0</v>
      </c>
      <c r="P14" s="157"/>
      <c r="Q14" s="157">
        <f>O14</f>
        <v>0</v>
      </c>
      <c r="R14" s="157"/>
      <c r="S14" s="157">
        <f>SUM(Q14,M14,K14,I14,G14,E14)</f>
        <v>-449206</v>
      </c>
    </row>
    <row r="15" spans="1:103" s="142" customFormat="1" ht="20.100000000000001" customHeight="1">
      <c r="A15" s="177" t="s">
        <v>126</v>
      </c>
      <c r="B15" s="314"/>
      <c r="C15" s="314"/>
      <c r="D15" s="314"/>
      <c r="E15" s="157">
        <v>0</v>
      </c>
      <c r="F15" s="157"/>
      <c r="G15" s="315">
        <v>0</v>
      </c>
      <c r="H15" s="157"/>
      <c r="I15" s="315">
        <v>0</v>
      </c>
      <c r="J15" s="159"/>
      <c r="K15" s="316">
        <v>5297</v>
      </c>
      <c r="L15" s="159"/>
      <c r="M15" s="157">
        <v>-5297</v>
      </c>
      <c r="N15" s="157"/>
      <c r="O15" s="315">
        <v>0</v>
      </c>
      <c r="P15" s="157"/>
      <c r="Q15" s="157">
        <f>O15</f>
        <v>0</v>
      </c>
      <c r="R15" s="157"/>
      <c r="S15" s="157">
        <f>SUM(E15:M15)+Q15</f>
        <v>0</v>
      </c>
    </row>
    <row r="16" spans="1:103" s="142" customFormat="1" ht="20.100000000000001" customHeight="1">
      <c r="A16" s="158" t="s">
        <v>95</v>
      </c>
      <c r="C16" s="156"/>
      <c r="E16" s="320">
        <v>0</v>
      </c>
      <c r="F16" s="157"/>
      <c r="G16" s="320">
        <v>0</v>
      </c>
      <c r="H16" s="157"/>
      <c r="I16" s="320">
        <v>0</v>
      </c>
      <c r="J16" s="159"/>
      <c r="K16" s="320">
        <v>0</v>
      </c>
      <c r="L16" s="159"/>
      <c r="M16" s="320">
        <v>574254</v>
      </c>
      <c r="N16" s="157"/>
      <c r="O16" s="320">
        <v>-1693</v>
      </c>
      <c r="P16" s="157"/>
      <c r="Q16" s="320">
        <f>O16</f>
        <v>-1693</v>
      </c>
      <c r="R16" s="157"/>
      <c r="S16" s="320">
        <f>SUM(Q16,M16,K16,I16,G16,E16)</f>
        <v>572561</v>
      </c>
    </row>
    <row r="17" spans="1:19" s="142" customFormat="1" ht="8.1" customHeight="1">
      <c r="A17" s="158"/>
      <c r="C17" s="178"/>
      <c r="E17" s="157"/>
      <c r="F17" s="157"/>
      <c r="G17" s="157"/>
      <c r="H17" s="157"/>
      <c r="I17" s="157"/>
      <c r="J17" s="159"/>
      <c r="K17" s="157"/>
      <c r="L17" s="159"/>
      <c r="M17" s="157"/>
      <c r="N17" s="157"/>
      <c r="O17" s="157"/>
      <c r="P17" s="157"/>
      <c r="Q17" s="157"/>
      <c r="R17" s="157"/>
      <c r="S17" s="157"/>
    </row>
    <row r="18" spans="1:19" s="142" customFormat="1" ht="20.100000000000001" customHeight="1" thickBot="1">
      <c r="A18" s="155" t="s">
        <v>209</v>
      </c>
      <c r="C18" s="156"/>
      <c r="E18" s="160">
        <f>SUM(E13:E16)</f>
        <v>1663725</v>
      </c>
      <c r="F18" s="175"/>
      <c r="G18" s="160">
        <f>SUM(G13:G16)</f>
        <v>2138522</v>
      </c>
      <c r="H18" s="175"/>
      <c r="I18" s="160">
        <f>SUM(I13:I16)</f>
        <v>166500</v>
      </c>
      <c r="J18" s="176"/>
      <c r="K18" s="160">
        <f>SUM(K13:K16)</f>
        <v>57520</v>
      </c>
      <c r="L18" s="176"/>
      <c r="M18" s="160">
        <f>SUM(M13:M16)</f>
        <v>5601229</v>
      </c>
      <c r="N18" s="157"/>
      <c r="O18" s="160">
        <f>SUM(O13:O16)</f>
        <v>9695</v>
      </c>
      <c r="P18" s="157"/>
      <c r="Q18" s="160">
        <f>O18</f>
        <v>9695</v>
      </c>
      <c r="R18" s="157"/>
      <c r="S18" s="160">
        <f>SUM(S13:S16)</f>
        <v>9637191</v>
      </c>
    </row>
    <row r="19" spans="1:19" s="142" customFormat="1" ht="20.100000000000001" customHeight="1" thickTop="1">
      <c r="A19" s="155"/>
      <c r="C19" s="156"/>
      <c r="E19" s="157"/>
      <c r="F19" s="175"/>
      <c r="G19" s="157"/>
      <c r="H19" s="175"/>
      <c r="I19" s="157"/>
      <c r="J19" s="176"/>
      <c r="K19" s="157"/>
      <c r="L19" s="176"/>
      <c r="M19" s="157"/>
      <c r="N19" s="157"/>
      <c r="O19" s="157"/>
      <c r="P19" s="157"/>
      <c r="Q19" s="157"/>
      <c r="R19" s="157"/>
      <c r="S19" s="157"/>
    </row>
    <row r="20" spans="1:19" s="142" customFormat="1" ht="20.100000000000001" customHeight="1">
      <c r="A20" s="174" t="s">
        <v>127</v>
      </c>
      <c r="C20" s="156"/>
      <c r="E20" s="196">
        <v>1663725</v>
      </c>
      <c r="F20" s="175"/>
      <c r="G20" s="196">
        <v>2138522</v>
      </c>
      <c r="H20" s="175"/>
      <c r="I20" s="196">
        <v>166500</v>
      </c>
      <c r="J20" s="176"/>
      <c r="K20" s="196">
        <v>61516</v>
      </c>
      <c r="L20" s="176"/>
      <c r="M20" s="196">
        <v>5614287</v>
      </c>
      <c r="N20" s="157"/>
      <c r="O20" s="196">
        <v>8002</v>
      </c>
      <c r="P20" s="157"/>
      <c r="Q20" s="196">
        <f>O20</f>
        <v>8002</v>
      </c>
      <c r="R20" s="157"/>
      <c r="S20" s="196">
        <f>SUM(E20:M20)+Q20</f>
        <v>9652552</v>
      </c>
    </row>
    <row r="21" spans="1:19" s="142" customFormat="1" ht="20.100000000000001" customHeight="1">
      <c r="A21" s="158" t="s">
        <v>167</v>
      </c>
      <c r="C21" s="156">
        <v>21</v>
      </c>
      <c r="E21" s="196">
        <v>0</v>
      </c>
      <c r="F21" s="175"/>
      <c r="G21" s="196">
        <v>0</v>
      </c>
      <c r="H21" s="175"/>
      <c r="I21" s="196">
        <v>0</v>
      </c>
      <c r="J21" s="176"/>
      <c r="K21" s="196">
        <v>0</v>
      </c>
      <c r="L21" s="176"/>
      <c r="M21" s="196">
        <v>-432569</v>
      </c>
      <c r="N21" s="157"/>
      <c r="O21" s="196">
        <v>0</v>
      </c>
      <c r="P21" s="157"/>
      <c r="Q21" s="196">
        <v>0</v>
      </c>
      <c r="R21" s="157"/>
      <c r="S21" s="196">
        <f>SUM(E21:M21)+Q21</f>
        <v>-432569</v>
      </c>
    </row>
    <row r="22" spans="1:19" s="142" customFormat="1" ht="20.100000000000001" customHeight="1">
      <c r="A22" s="158" t="s">
        <v>126</v>
      </c>
      <c r="C22" s="156"/>
      <c r="E22" s="196">
        <v>0</v>
      </c>
      <c r="F22" s="157"/>
      <c r="G22" s="196">
        <v>0</v>
      </c>
      <c r="H22" s="157"/>
      <c r="I22" s="196">
        <v>0</v>
      </c>
      <c r="J22" s="159"/>
      <c r="K22" s="196">
        <v>-11262</v>
      </c>
      <c r="L22" s="159"/>
      <c r="M22" s="196">
        <v>11262</v>
      </c>
      <c r="N22" s="157"/>
      <c r="O22" s="196">
        <v>0</v>
      </c>
      <c r="P22" s="157"/>
      <c r="Q22" s="196">
        <f>O22</f>
        <v>0</v>
      </c>
      <c r="R22" s="157"/>
      <c r="S22" s="196">
        <f>SUM(E22:M22)+Q22</f>
        <v>0</v>
      </c>
    </row>
    <row r="23" spans="1:19" s="142" customFormat="1" ht="20.100000000000001" customHeight="1">
      <c r="A23" s="177" t="s">
        <v>130</v>
      </c>
      <c r="E23" s="197">
        <v>0</v>
      </c>
      <c r="F23" s="157"/>
      <c r="G23" s="199">
        <v>0</v>
      </c>
      <c r="H23" s="157"/>
      <c r="I23" s="199">
        <v>0</v>
      </c>
      <c r="J23" s="159"/>
      <c r="K23" s="199">
        <v>0</v>
      </c>
      <c r="L23" s="159"/>
      <c r="M23" s="197">
        <v>427657</v>
      </c>
      <c r="N23" s="157"/>
      <c r="O23" s="199">
        <v>-1693</v>
      </c>
      <c r="P23" s="157"/>
      <c r="Q23" s="197">
        <f>O23</f>
        <v>-1693</v>
      </c>
      <c r="R23" s="157"/>
      <c r="S23" s="197">
        <f>SUM(E23:M23)+Q23</f>
        <v>425964</v>
      </c>
    </row>
    <row r="24" spans="1:19" s="142" customFormat="1" ht="8.1" customHeight="1">
      <c r="A24" s="158"/>
      <c r="C24" s="178"/>
      <c r="E24" s="196"/>
      <c r="F24" s="157"/>
      <c r="G24" s="196"/>
      <c r="H24" s="157"/>
      <c r="I24" s="196"/>
      <c r="J24" s="159"/>
      <c r="K24" s="196"/>
      <c r="L24" s="159"/>
      <c r="M24" s="196"/>
      <c r="N24" s="157"/>
      <c r="O24" s="196"/>
      <c r="P24" s="157"/>
      <c r="Q24" s="196"/>
      <c r="R24" s="157"/>
      <c r="S24" s="196"/>
    </row>
    <row r="25" spans="1:19" s="142" customFormat="1" ht="20.100000000000001" customHeight="1" thickBot="1">
      <c r="A25" s="155" t="s">
        <v>210</v>
      </c>
      <c r="C25" s="156"/>
      <c r="E25" s="198">
        <f>SUM(E20:E24)</f>
        <v>1663725</v>
      </c>
      <c r="F25" s="175"/>
      <c r="G25" s="198">
        <f>SUM(G20:G24)</f>
        <v>2138522</v>
      </c>
      <c r="H25" s="175"/>
      <c r="I25" s="198">
        <f>SUM(I20:I24)</f>
        <v>166500</v>
      </c>
      <c r="J25" s="176"/>
      <c r="K25" s="198">
        <f>SUM(K20:K24)</f>
        <v>50254</v>
      </c>
      <c r="L25" s="176"/>
      <c r="M25" s="198">
        <f>SUM(M20:M24)</f>
        <v>5620637</v>
      </c>
      <c r="N25" s="157"/>
      <c r="O25" s="198">
        <f>SUM(O20:O24)</f>
        <v>6309</v>
      </c>
      <c r="P25" s="157"/>
      <c r="Q25" s="198">
        <f>SUM(Q20:Q24)</f>
        <v>6309</v>
      </c>
      <c r="R25" s="157"/>
      <c r="S25" s="198">
        <f>SUM(S20:S24)</f>
        <v>9645947</v>
      </c>
    </row>
    <row r="26" spans="1:19" s="131" customFormat="1" ht="20.100000000000001" customHeight="1" thickTop="1">
      <c r="A26" s="155"/>
      <c r="B26" s="142"/>
      <c r="C26" s="156"/>
      <c r="D26" s="142"/>
      <c r="E26" s="157"/>
      <c r="F26" s="175"/>
      <c r="G26" s="157"/>
      <c r="H26" s="175"/>
      <c r="I26" s="157"/>
      <c r="J26" s="176"/>
      <c r="K26" s="157"/>
      <c r="L26" s="176"/>
      <c r="M26" s="157"/>
      <c r="N26" s="157"/>
      <c r="O26" s="157"/>
      <c r="P26" s="157"/>
      <c r="Q26" s="157"/>
      <c r="R26" s="157"/>
      <c r="S26" s="157"/>
    </row>
    <row r="27" spans="1:19" s="131" customFormat="1" ht="20.100000000000001" customHeight="1">
      <c r="A27" s="155"/>
      <c r="B27" s="142"/>
      <c r="C27" s="156"/>
      <c r="D27" s="142"/>
      <c r="E27" s="157"/>
      <c r="F27" s="175"/>
      <c r="G27" s="157"/>
      <c r="H27" s="175"/>
      <c r="I27" s="157"/>
      <c r="J27" s="176"/>
      <c r="K27" s="157"/>
      <c r="L27" s="176"/>
      <c r="M27" s="157"/>
      <c r="N27" s="157"/>
      <c r="O27" s="157"/>
      <c r="P27" s="157"/>
      <c r="Q27" s="157"/>
      <c r="R27" s="157"/>
      <c r="S27" s="157"/>
    </row>
    <row r="28" spans="1:19" s="131" customFormat="1" ht="20.100000000000001" customHeight="1">
      <c r="A28" s="155"/>
      <c r="B28" s="142"/>
      <c r="C28" s="156"/>
      <c r="D28" s="142"/>
      <c r="E28" s="157"/>
      <c r="F28" s="175"/>
      <c r="G28" s="157"/>
      <c r="H28" s="175"/>
      <c r="I28" s="157"/>
      <c r="J28" s="176"/>
      <c r="K28" s="157"/>
      <c r="L28" s="176"/>
      <c r="M28" s="157"/>
      <c r="N28" s="157"/>
      <c r="O28" s="157"/>
      <c r="P28" s="157"/>
      <c r="Q28" s="157"/>
      <c r="R28" s="157"/>
      <c r="S28" s="157"/>
    </row>
    <row r="29" spans="1:19" s="131" customFormat="1" ht="14.25" customHeight="1">
      <c r="A29" s="155"/>
      <c r="B29" s="142"/>
      <c r="C29" s="156"/>
      <c r="D29" s="142"/>
      <c r="E29" s="157"/>
      <c r="F29" s="175"/>
      <c r="G29" s="157"/>
      <c r="H29" s="175"/>
      <c r="I29" s="157"/>
      <c r="J29" s="176"/>
      <c r="K29" s="157"/>
      <c r="L29" s="176"/>
      <c r="M29" s="157"/>
      <c r="N29" s="157"/>
      <c r="O29" s="157"/>
      <c r="P29" s="157"/>
      <c r="Q29" s="157"/>
      <c r="R29" s="157"/>
      <c r="S29" s="157"/>
    </row>
    <row r="30" spans="1:19" ht="20.100000000000001" customHeight="1">
      <c r="A30" s="130" t="str">
        <f>'P10-share-conso'!A33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30" s="137"/>
      <c r="C30" s="137"/>
      <c r="D30" s="137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</row>
  </sheetData>
  <mergeCells count="6">
    <mergeCell ref="A1:S1"/>
    <mergeCell ref="A2:S2"/>
    <mergeCell ref="A3:S3"/>
    <mergeCell ref="O7:Q7"/>
    <mergeCell ref="I8:M8"/>
    <mergeCell ref="E6:Q6"/>
  </mergeCells>
  <pageMargins left="0.5" right="0.5" top="0.5" bottom="0.6" header="0.49" footer="0.4"/>
  <pageSetup paperSize="9" scale="9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6"/>
  <sheetViews>
    <sheetView zoomScaleNormal="100" zoomScaleSheetLayoutView="100" workbookViewId="0">
      <selection activeCell="O8" sqref="O8"/>
    </sheetView>
  </sheetViews>
  <sheetFormatPr defaultColWidth="9.42578125" defaultRowHeight="18.75"/>
  <cols>
    <col min="1" max="3" width="1.140625" style="244" customWidth="1"/>
    <col min="4" max="4" width="33.85546875" style="244" customWidth="1"/>
    <col min="5" max="5" width="6.85546875" style="245" customWidth="1"/>
    <col min="6" max="6" width="1" style="246" customWidth="1"/>
    <col min="7" max="7" width="13.42578125" style="69" customWidth="1"/>
    <col min="8" max="8" width="1" style="69" customWidth="1"/>
    <col min="9" max="9" width="13.42578125" style="69" customWidth="1"/>
    <col min="10" max="10" width="1" style="69" customWidth="1"/>
    <col min="11" max="11" width="13.42578125" style="69" customWidth="1"/>
    <col min="12" max="12" width="1" style="69" customWidth="1"/>
    <col min="13" max="13" width="13.42578125" style="69" customWidth="1"/>
    <col min="14" max="16384" width="9.42578125" style="244"/>
  </cols>
  <sheetData>
    <row r="1" spans="1:13">
      <c r="A1" s="243" t="str">
        <f>'T 6-7 (3M)'!A1</f>
        <v>บริษัท จัดการและพัฒนาทรัพยากรน้ำภาคตะวันออก จำกัด (มหาชน)</v>
      </c>
    </row>
    <row r="2" spans="1:13">
      <c r="A2" s="247" t="s">
        <v>131</v>
      </c>
      <c r="I2" s="78"/>
      <c r="J2" s="80"/>
      <c r="K2" s="78"/>
      <c r="L2" s="79"/>
      <c r="M2" s="78"/>
    </row>
    <row r="3" spans="1:13">
      <c r="A3" s="248" t="str">
        <f>'T 8-9 (6M)'!A3</f>
        <v>สำหรับงวดหกเดือนสิ้นสุดวันที่ 30 มิถุนายน พ.ศ. 2563</v>
      </c>
      <c r="B3" s="249"/>
      <c r="C3" s="249"/>
      <c r="D3" s="249"/>
      <c r="E3" s="250"/>
      <c r="F3" s="251"/>
      <c r="G3" s="70"/>
      <c r="H3" s="70"/>
      <c r="I3" s="70"/>
      <c r="J3" s="70"/>
      <c r="K3" s="70"/>
      <c r="L3" s="70"/>
      <c r="M3" s="70"/>
    </row>
    <row r="4" spans="1:13">
      <c r="A4" s="252"/>
      <c r="B4" s="252"/>
      <c r="C4" s="252"/>
      <c r="D4" s="252"/>
      <c r="E4" s="253"/>
      <c r="F4" s="254"/>
      <c r="G4" s="204"/>
      <c r="H4" s="204"/>
      <c r="I4" s="204"/>
      <c r="J4" s="204"/>
      <c r="K4" s="204"/>
      <c r="L4" s="204"/>
      <c r="M4" s="244"/>
    </row>
    <row r="5" spans="1:13">
      <c r="A5" s="252"/>
      <c r="B5" s="252"/>
      <c r="C5" s="252"/>
      <c r="D5" s="252"/>
      <c r="E5" s="253"/>
      <c r="F5" s="254"/>
      <c r="G5" s="204"/>
      <c r="H5" s="204"/>
      <c r="I5" s="204"/>
      <c r="J5" s="204"/>
      <c r="K5" s="204"/>
      <c r="L5" s="204"/>
      <c r="M5" s="304" t="s">
        <v>2</v>
      </c>
    </row>
    <row r="6" spans="1:13" ht="20.100000000000001" customHeight="1">
      <c r="A6" s="252"/>
      <c r="B6" s="252"/>
      <c r="C6" s="252"/>
      <c r="D6" s="252"/>
      <c r="E6" s="253"/>
      <c r="F6" s="255"/>
      <c r="G6" s="336" t="s">
        <v>3</v>
      </c>
      <c r="H6" s="336"/>
      <c r="I6" s="336"/>
      <c r="J6" s="20"/>
      <c r="K6" s="336" t="s">
        <v>4</v>
      </c>
      <c r="L6" s="336"/>
      <c r="M6" s="336"/>
    </row>
    <row r="7" spans="1:13" ht="20.100000000000001" customHeight="1">
      <c r="A7" s="252"/>
      <c r="B7" s="252"/>
      <c r="C7" s="252"/>
      <c r="D7" s="252"/>
      <c r="E7" s="256"/>
      <c r="F7" s="257"/>
      <c r="G7" s="304" t="s">
        <v>5</v>
      </c>
      <c r="H7" s="304"/>
      <c r="I7" s="304" t="s">
        <v>5</v>
      </c>
      <c r="J7" s="20"/>
      <c r="K7" s="304" t="s">
        <v>5</v>
      </c>
      <c r="L7" s="304"/>
      <c r="M7" s="304" t="s">
        <v>5</v>
      </c>
    </row>
    <row r="8" spans="1:13" ht="20.100000000000001" customHeight="1">
      <c r="A8" s="252"/>
      <c r="B8" s="252"/>
      <c r="C8" s="252"/>
      <c r="D8" s="252"/>
      <c r="E8" s="258" t="s">
        <v>8</v>
      </c>
      <c r="F8" s="255"/>
      <c r="G8" s="305" t="s">
        <v>9</v>
      </c>
      <c r="H8" s="20"/>
      <c r="I8" s="305" t="s">
        <v>10</v>
      </c>
      <c r="J8" s="20"/>
      <c r="K8" s="305" t="s">
        <v>9</v>
      </c>
      <c r="L8" s="20"/>
      <c r="M8" s="305" t="s">
        <v>10</v>
      </c>
    </row>
    <row r="9" spans="1:13" ht="20.100000000000001" customHeight="1">
      <c r="A9" s="259" t="s">
        <v>132</v>
      </c>
      <c r="B9" s="259"/>
      <c r="C9" s="259"/>
      <c r="D9" s="252"/>
      <c r="E9" s="253"/>
      <c r="F9" s="260"/>
      <c r="G9" s="293"/>
      <c r="H9" s="266"/>
      <c r="I9" s="266"/>
      <c r="J9" s="266"/>
      <c r="K9" s="293"/>
      <c r="L9" s="266"/>
      <c r="M9" s="266"/>
    </row>
    <row r="10" spans="1:13" ht="20.100000000000001" customHeight="1">
      <c r="A10" s="252" t="s">
        <v>85</v>
      </c>
      <c r="B10" s="252"/>
      <c r="C10" s="252"/>
      <c r="D10" s="252"/>
      <c r="E10" s="253"/>
      <c r="F10" s="260"/>
      <c r="G10" s="293">
        <v>596936</v>
      </c>
      <c r="H10" s="266"/>
      <c r="I10" s="224">
        <v>751561</v>
      </c>
      <c r="J10" s="224"/>
      <c r="K10" s="300">
        <v>530091</v>
      </c>
      <c r="L10" s="224"/>
      <c r="M10" s="224">
        <v>701825</v>
      </c>
    </row>
    <row r="11" spans="1:13" ht="20.100000000000001" customHeight="1">
      <c r="A11" s="252" t="s">
        <v>133</v>
      </c>
      <c r="B11" s="252"/>
      <c r="C11" s="252"/>
      <c r="D11" s="252"/>
      <c r="E11" s="253"/>
      <c r="F11" s="260"/>
      <c r="G11" s="293"/>
      <c r="H11" s="266"/>
      <c r="I11" s="224"/>
      <c r="J11" s="224"/>
      <c r="K11" s="300"/>
      <c r="L11" s="224"/>
      <c r="M11" s="224"/>
    </row>
    <row r="12" spans="1:13" ht="20.100000000000001" customHeight="1">
      <c r="A12" s="252"/>
      <c r="B12" s="252" t="s">
        <v>134</v>
      </c>
      <c r="C12" s="252"/>
      <c r="D12" s="252"/>
      <c r="E12" s="253"/>
      <c r="F12" s="260"/>
      <c r="G12" s="293"/>
      <c r="H12" s="266"/>
      <c r="I12" s="224"/>
      <c r="J12" s="224"/>
      <c r="K12" s="300"/>
      <c r="L12" s="224"/>
      <c r="M12" s="224"/>
    </row>
    <row r="13" spans="1:13" ht="20.100000000000001" customHeight="1">
      <c r="A13" s="252"/>
      <c r="B13" s="252"/>
      <c r="C13" s="252" t="s">
        <v>135</v>
      </c>
      <c r="D13" s="252"/>
      <c r="E13" s="253" t="s">
        <v>218</v>
      </c>
      <c r="F13" s="261"/>
      <c r="G13" s="300">
        <v>278714</v>
      </c>
      <c r="H13" s="266"/>
      <c r="I13" s="224">
        <v>249232</v>
      </c>
      <c r="J13" s="224"/>
      <c r="K13" s="300">
        <v>257692</v>
      </c>
      <c r="L13" s="224"/>
      <c r="M13" s="224">
        <v>234219</v>
      </c>
    </row>
    <row r="14" spans="1:13" ht="20.100000000000001" customHeight="1">
      <c r="A14" s="252"/>
      <c r="B14" s="252"/>
      <c r="C14" s="252" t="s">
        <v>136</v>
      </c>
      <c r="D14" s="252"/>
      <c r="E14" s="253">
        <v>12</v>
      </c>
      <c r="F14" s="252"/>
      <c r="G14" s="293">
        <v>167098</v>
      </c>
      <c r="I14" s="224">
        <v>159859</v>
      </c>
      <c r="J14" s="80"/>
      <c r="K14" s="300">
        <v>5276</v>
      </c>
      <c r="L14" s="80"/>
      <c r="M14" s="224">
        <v>4738</v>
      </c>
    </row>
    <row r="15" spans="1:13" ht="20.100000000000001" customHeight="1">
      <c r="A15" s="252"/>
      <c r="B15" s="252"/>
      <c r="C15" s="252" t="s">
        <v>137</v>
      </c>
      <c r="D15" s="252"/>
      <c r="E15" s="253"/>
      <c r="F15" s="252"/>
      <c r="G15" s="293"/>
      <c r="H15" s="266"/>
      <c r="I15" s="291"/>
      <c r="J15" s="291"/>
      <c r="K15" s="303"/>
      <c r="L15" s="291"/>
      <c r="M15" s="291"/>
    </row>
    <row r="16" spans="1:13" ht="20.100000000000001" customHeight="1">
      <c r="A16" s="252"/>
      <c r="B16" s="252"/>
      <c r="C16" s="252"/>
      <c r="D16" s="252" t="s">
        <v>138</v>
      </c>
      <c r="E16" s="253"/>
      <c r="F16" s="252"/>
      <c r="G16" s="293">
        <v>-1693</v>
      </c>
      <c r="I16" s="224">
        <v>-1693</v>
      </c>
      <c r="J16" s="80"/>
      <c r="K16" s="300">
        <v>-1693</v>
      </c>
      <c r="L16" s="80"/>
      <c r="M16" s="224">
        <v>-1693</v>
      </c>
    </row>
    <row r="17" spans="1:13" ht="20.100000000000001" customHeight="1">
      <c r="A17" s="252"/>
      <c r="B17" s="252"/>
      <c r="C17" s="252" t="s">
        <v>186</v>
      </c>
      <c r="D17" s="252"/>
      <c r="E17" s="253"/>
      <c r="F17" s="260"/>
      <c r="G17" s="293">
        <v>-700</v>
      </c>
      <c r="H17" s="266"/>
      <c r="I17" s="224">
        <v>5107</v>
      </c>
      <c r="J17" s="224"/>
      <c r="K17" s="300">
        <v>-553</v>
      </c>
      <c r="L17" s="224"/>
      <c r="M17" s="224">
        <v>5105</v>
      </c>
    </row>
    <row r="18" spans="1:13" ht="20.100000000000001" customHeight="1">
      <c r="A18" s="252"/>
      <c r="B18" s="252"/>
      <c r="C18" s="252" t="s">
        <v>47</v>
      </c>
      <c r="D18" s="252"/>
      <c r="E18" s="253"/>
      <c r="F18" s="260"/>
      <c r="G18" s="293">
        <v>4679</v>
      </c>
      <c r="H18" s="266"/>
      <c r="I18" s="224">
        <v>14597</v>
      </c>
      <c r="J18" s="224"/>
      <c r="K18" s="300">
        <v>0</v>
      </c>
      <c r="L18" s="224"/>
      <c r="M18" s="224">
        <v>0</v>
      </c>
    </row>
    <row r="19" spans="1:13" ht="20.100000000000001" customHeight="1">
      <c r="A19" s="252"/>
      <c r="B19" s="252"/>
      <c r="C19" s="252" t="s">
        <v>46</v>
      </c>
      <c r="D19" s="252"/>
      <c r="E19" s="253"/>
      <c r="F19" s="260"/>
      <c r="G19" s="293">
        <v>12395</v>
      </c>
      <c r="H19" s="266"/>
      <c r="I19" s="224">
        <v>32078</v>
      </c>
      <c r="J19" s="224"/>
      <c r="K19" s="300">
        <v>9048</v>
      </c>
      <c r="L19" s="224"/>
      <c r="M19" s="224">
        <v>23279</v>
      </c>
    </row>
    <row r="20" spans="1:13" ht="20.100000000000001" customHeight="1">
      <c r="A20" s="252"/>
      <c r="B20" s="252"/>
      <c r="C20" s="291" t="s">
        <v>211</v>
      </c>
      <c r="D20" s="252"/>
      <c r="E20" s="253">
        <v>19</v>
      </c>
      <c r="F20" s="260"/>
      <c r="G20" s="312" t="s">
        <v>189</v>
      </c>
      <c r="H20" s="266"/>
      <c r="I20" s="224">
        <v>0</v>
      </c>
      <c r="J20" s="224"/>
      <c r="K20" s="300">
        <v>-73440</v>
      </c>
      <c r="L20" s="224"/>
      <c r="M20" s="294">
        <v>-67320</v>
      </c>
    </row>
    <row r="21" spans="1:13" ht="20.100000000000001" customHeight="1">
      <c r="A21" s="252"/>
      <c r="B21" s="252"/>
      <c r="C21" s="252" t="s">
        <v>139</v>
      </c>
      <c r="D21" s="252"/>
      <c r="E21" s="253">
        <v>19</v>
      </c>
      <c r="F21" s="260"/>
      <c r="G21" s="293">
        <v>-5213</v>
      </c>
      <c r="H21" s="266"/>
      <c r="I21" s="224">
        <v>-3636</v>
      </c>
      <c r="J21" s="224"/>
      <c r="K21" s="300">
        <v>-22523</v>
      </c>
      <c r="L21" s="224"/>
      <c r="M21" s="224">
        <v>-21791</v>
      </c>
    </row>
    <row r="22" spans="1:13" ht="20.100000000000001" customHeight="1">
      <c r="A22" s="252"/>
      <c r="B22" s="252"/>
      <c r="C22" s="252" t="s">
        <v>140</v>
      </c>
      <c r="D22" s="252"/>
      <c r="E22" s="253"/>
      <c r="F22" s="261"/>
      <c r="G22" s="285">
        <v>86560</v>
      </c>
      <c r="H22" s="266"/>
      <c r="I22" s="180">
        <v>80947</v>
      </c>
      <c r="J22" s="224"/>
      <c r="K22" s="299">
        <v>80021</v>
      </c>
      <c r="L22" s="224"/>
      <c r="M22" s="180">
        <v>72728</v>
      </c>
    </row>
    <row r="23" spans="1:13" ht="4.7" customHeight="1">
      <c r="A23" s="252"/>
      <c r="B23" s="252"/>
      <c r="C23" s="252"/>
      <c r="D23" s="252"/>
      <c r="E23" s="253"/>
      <c r="F23" s="261"/>
      <c r="G23" s="293"/>
      <c r="H23" s="266"/>
      <c r="I23" s="266"/>
      <c r="J23" s="266"/>
      <c r="K23" s="293"/>
      <c r="L23" s="266"/>
      <c r="M23" s="266"/>
    </row>
    <row r="24" spans="1:13" ht="20.100000000000001" customHeight="1">
      <c r="A24" s="259" t="s">
        <v>141</v>
      </c>
      <c r="B24" s="252"/>
      <c r="C24" s="252"/>
      <c r="D24" s="252"/>
      <c r="E24" s="253"/>
      <c r="F24" s="260"/>
      <c r="G24" s="293"/>
      <c r="H24" s="266"/>
      <c r="I24" s="266"/>
      <c r="J24" s="266"/>
      <c r="K24" s="293"/>
      <c r="L24" s="266"/>
      <c r="M24" s="266"/>
    </row>
    <row r="25" spans="1:13" ht="20.100000000000001" customHeight="1">
      <c r="A25" s="252"/>
      <c r="B25" s="259" t="s">
        <v>142</v>
      </c>
      <c r="C25" s="252"/>
      <c r="D25" s="252"/>
      <c r="E25" s="253"/>
      <c r="F25" s="260"/>
      <c r="G25" s="293">
        <f>SUM(G10:G22)</f>
        <v>1138776</v>
      </c>
      <c r="H25" s="266"/>
      <c r="I25" s="266">
        <f>SUM(I10:I22)</f>
        <v>1288052</v>
      </c>
      <c r="J25" s="266"/>
      <c r="K25" s="293">
        <f>SUM(K10:K22)</f>
        <v>783919</v>
      </c>
      <c r="L25" s="266"/>
      <c r="M25" s="266">
        <f>SUM(M10:M22)</f>
        <v>951090</v>
      </c>
    </row>
    <row r="26" spans="1:13" ht="20.100000000000001" customHeight="1">
      <c r="A26" s="252" t="s">
        <v>221</v>
      </c>
      <c r="B26" s="252"/>
      <c r="C26" s="252"/>
      <c r="D26" s="252"/>
      <c r="E26" s="253"/>
      <c r="F26" s="260"/>
      <c r="G26" s="293"/>
      <c r="H26" s="266"/>
      <c r="I26" s="266"/>
      <c r="J26" s="266"/>
      <c r="K26" s="293"/>
      <c r="L26" s="266"/>
      <c r="M26" s="266"/>
    </row>
    <row r="27" spans="1:13" ht="20.100000000000001" customHeight="1">
      <c r="A27" s="252"/>
      <c r="B27" s="252" t="s">
        <v>143</v>
      </c>
      <c r="C27" s="252"/>
      <c r="D27" s="252"/>
      <c r="E27" s="253"/>
      <c r="F27" s="260"/>
      <c r="G27" s="293">
        <v>23808</v>
      </c>
      <c r="H27" s="266"/>
      <c r="I27" s="224">
        <v>-47330</v>
      </c>
      <c r="J27" s="224"/>
      <c r="K27" s="300">
        <v>19379</v>
      </c>
      <c r="L27" s="224"/>
      <c r="M27" s="224">
        <v>-39756</v>
      </c>
    </row>
    <row r="28" spans="1:13" ht="20.100000000000001" customHeight="1">
      <c r="A28" s="252"/>
      <c r="B28" s="252" t="s">
        <v>144</v>
      </c>
      <c r="C28" s="252"/>
      <c r="D28" s="252"/>
      <c r="E28" s="253"/>
      <c r="F28" s="260"/>
      <c r="G28" s="293">
        <v>-38841</v>
      </c>
      <c r="H28" s="266"/>
      <c r="I28" s="224">
        <v>474</v>
      </c>
      <c r="J28" s="224"/>
      <c r="K28" s="300">
        <v>-39081</v>
      </c>
      <c r="L28" s="224"/>
      <c r="M28" s="224">
        <v>0</v>
      </c>
    </row>
    <row r="29" spans="1:13" ht="20.100000000000001" customHeight="1">
      <c r="A29" s="252"/>
      <c r="B29" s="252" t="s">
        <v>17</v>
      </c>
      <c r="C29" s="252"/>
      <c r="D29" s="252"/>
      <c r="E29" s="253"/>
      <c r="F29" s="260"/>
      <c r="G29" s="293">
        <v>9001</v>
      </c>
      <c r="H29" s="266"/>
      <c r="I29" s="224">
        <v>3645</v>
      </c>
      <c r="J29" s="224"/>
      <c r="K29" s="300">
        <v>8656</v>
      </c>
      <c r="L29" s="224"/>
      <c r="M29" s="224">
        <v>3834</v>
      </c>
    </row>
    <row r="30" spans="1:13" ht="20.100000000000001" customHeight="1">
      <c r="A30" s="252"/>
      <c r="B30" s="252" t="s">
        <v>28</v>
      </c>
      <c r="C30" s="252"/>
      <c r="D30" s="252"/>
      <c r="E30" s="253"/>
      <c r="F30" s="260"/>
      <c r="G30" s="293">
        <v>281</v>
      </c>
      <c r="H30" s="266"/>
      <c r="I30" s="224">
        <v>-6823</v>
      </c>
      <c r="J30" s="224"/>
      <c r="K30" s="300">
        <v>-768</v>
      </c>
      <c r="L30" s="224"/>
      <c r="M30" s="224">
        <v>-7971</v>
      </c>
    </row>
    <row r="31" spans="1:13" ht="20.100000000000001" customHeight="1">
      <c r="A31" s="252" t="s">
        <v>177</v>
      </c>
      <c r="B31" s="259"/>
      <c r="C31" s="259"/>
      <c r="D31" s="252"/>
      <c r="E31" s="253"/>
      <c r="F31" s="260"/>
      <c r="G31" s="293"/>
      <c r="H31" s="266"/>
      <c r="I31" s="266"/>
      <c r="J31" s="266"/>
      <c r="K31" s="293"/>
      <c r="L31" s="266"/>
      <c r="M31" s="266"/>
    </row>
    <row r="32" spans="1:13" ht="20.100000000000001" customHeight="1">
      <c r="A32" s="252"/>
      <c r="B32" s="252" t="s">
        <v>35</v>
      </c>
      <c r="C32" s="252"/>
      <c r="D32" s="252"/>
      <c r="E32" s="253"/>
      <c r="F32" s="260"/>
      <c r="G32" s="293">
        <v>-190442</v>
      </c>
      <c r="H32" s="266"/>
      <c r="I32" s="224">
        <v>127761</v>
      </c>
      <c r="J32" s="224"/>
      <c r="K32" s="300">
        <v>-180168</v>
      </c>
      <c r="L32" s="224"/>
      <c r="M32" s="224">
        <v>107639</v>
      </c>
    </row>
    <row r="33" spans="1:13" ht="20.100000000000001" customHeight="1">
      <c r="A33" s="252"/>
      <c r="B33" s="252" t="s">
        <v>39</v>
      </c>
      <c r="C33" s="252"/>
      <c r="D33" s="252"/>
      <c r="E33" s="253"/>
      <c r="F33" s="260"/>
      <c r="G33" s="293">
        <v>-39379</v>
      </c>
      <c r="H33" s="266"/>
      <c r="I33" s="224">
        <v>-22924</v>
      </c>
      <c r="J33" s="224"/>
      <c r="K33" s="300">
        <v>-32955</v>
      </c>
      <c r="L33" s="224"/>
      <c r="M33" s="224">
        <v>-13789</v>
      </c>
    </row>
    <row r="34" spans="1:13" ht="20.100000000000001" customHeight="1">
      <c r="A34" s="252"/>
      <c r="B34" s="252" t="s">
        <v>40</v>
      </c>
      <c r="C34" s="252"/>
      <c r="D34" s="252"/>
      <c r="E34" s="253"/>
      <c r="F34" s="260"/>
      <c r="G34" s="293">
        <v>-11749</v>
      </c>
      <c r="H34" s="266"/>
      <c r="I34" s="224">
        <v>4679</v>
      </c>
      <c r="J34" s="224"/>
      <c r="K34" s="300">
        <v>-9726</v>
      </c>
      <c r="L34" s="224"/>
      <c r="M34" s="224">
        <v>2712</v>
      </c>
    </row>
    <row r="35" spans="1:13" ht="20.100000000000001" customHeight="1">
      <c r="A35" s="252"/>
      <c r="B35" s="252" t="s">
        <v>145</v>
      </c>
      <c r="C35" s="252"/>
      <c r="D35" s="252"/>
      <c r="E35" s="253"/>
      <c r="F35" s="260"/>
      <c r="G35" s="293">
        <v>-435</v>
      </c>
      <c r="H35" s="266"/>
      <c r="I35" s="224">
        <v>-4840</v>
      </c>
      <c r="J35" s="224"/>
      <c r="K35" s="300">
        <v>0</v>
      </c>
      <c r="L35" s="224"/>
      <c r="M35" s="224">
        <v>-4840</v>
      </c>
    </row>
    <row r="36" spans="1:13" ht="20.100000000000001" customHeight="1">
      <c r="A36" s="252"/>
      <c r="B36" s="252" t="s">
        <v>146</v>
      </c>
      <c r="C36" s="252"/>
      <c r="D36" s="252"/>
      <c r="E36" s="253"/>
      <c r="F36" s="260"/>
      <c r="G36" s="293">
        <v>-583</v>
      </c>
      <c r="H36" s="266"/>
      <c r="I36" s="224">
        <v>-4215</v>
      </c>
      <c r="J36" s="224"/>
      <c r="K36" s="300">
        <v>0</v>
      </c>
      <c r="L36" s="224"/>
      <c r="M36" s="224">
        <v>0</v>
      </c>
    </row>
    <row r="37" spans="1:13" ht="20.100000000000001" customHeight="1">
      <c r="A37" s="252"/>
      <c r="B37" s="252" t="s">
        <v>48</v>
      </c>
      <c r="C37" s="252"/>
      <c r="D37" s="252"/>
      <c r="E37" s="253"/>
      <c r="F37" s="260"/>
      <c r="G37" s="285">
        <v>22615</v>
      </c>
      <c r="H37" s="266"/>
      <c r="I37" s="180">
        <v>-3750</v>
      </c>
      <c r="J37" s="224"/>
      <c r="K37" s="299">
        <v>26241</v>
      </c>
      <c r="L37" s="224"/>
      <c r="M37" s="180">
        <v>-4290</v>
      </c>
    </row>
    <row r="38" spans="1:13" ht="5.0999999999999996" customHeight="1">
      <c r="A38" s="252"/>
      <c r="B38" s="252"/>
      <c r="C38" s="252"/>
      <c r="D38" s="252"/>
      <c r="E38" s="253"/>
      <c r="F38" s="260"/>
      <c r="G38" s="293"/>
      <c r="H38" s="266"/>
      <c r="I38" s="266"/>
      <c r="J38" s="266"/>
      <c r="K38" s="293"/>
      <c r="L38" s="266"/>
      <c r="M38" s="266"/>
    </row>
    <row r="39" spans="1:13" ht="20.100000000000001" customHeight="1">
      <c r="A39" s="252" t="s">
        <v>147</v>
      </c>
      <c r="B39" s="252"/>
      <c r="C39" s="252"/>
      <c r="D39" s="252"/>
      <c r="E39" s="253"/>
      <c r="F39" s="260"/>
      <c r="G39" s="293">
        <f>SUM(G25:G37)</f>
        <v>913052</v>
      </c>
      <c r="H39" s="266"/>
      <c r="I39" s="266">
        <f>SUM(I25:I37)</f>
        <v>1334729</v>
      </c>
      <c r="J39" s="266"/>
      <c r="K39" s="293">
        <f>SUM(K25:K37)</f>
        <v>575497</v>
      </c>
      <c r="L39" s="266"/>
      <c r="M39" s="266">
        <f>SUM(M25:M37)</f>
        <v>994629</v>
      </c>
    </row>
    <row r="40" spans="1:13" ht="20.100000000000001" customHeight="1">
      <c r="A40" s="252"/>
      <c r="B40" s="252" t="s">
        <v>148</v>
      </c>
      <c r="C40" s="252"/>
      <c r="D40" s="252"/>
      <c r="E40" s="253"/>
      <c r="F40" s="260"/>
      <c r="G40" s="285">
        <v>-95719</v>
      </c>
      <c r="H40" s="266"/>
      <c r="I40" s="180">
        <v>-143614</v>
      </c>
      <c r="J40" s="224"/>
      <c r="K40" s="299">
        <v>-83746</v>
      </c>
      <c r="L40" s="224"/>
      <c r="M40" s="180">
        <v>-109466</v>
      </c>
    </row>
    <row r="41" spans="1:13" s="264" customFormat="1" ht="5.0999999999999996" customHeight="1">
      <c r="A41" s="262"/>
      <c r="B41" s="262"/>
      <c r="C41" s="262"/>
      <c r="D41" s="262"/>
      <c r="E41" s="263"/>
      <c r="F41" s="261"/>
      <c r="G41" s="293"/>
      <c r="H41" s="266"/>
      <c r="I41" s="266"/>
      <c r="J41" s="266"/>
      <c r="K41" s="293"/>
      <c r="L41" s="266"/>
      <c r="M41" s="266"/>
    </row>
    <row r="42" spans="1:13" ht="20.100000000000001" customHeight="1">
      <c r="A42" s="259" t="s">
        <v>149</v>
      </c>
      <c r="B42" s="252"/>
      <c r="C42" s="252"/>
      <c r="D42" s="252"/>
      <c r="E42" s="253"/>
      <c r="F42" s="260"/>
      <c r="G42" s="285">
        <f>SUM(G39:G40)</f>
        <v>817333</v>
      </c>
      <c r="H42" s="266"/>
      <c r="I42" s="269">
        <f>SUM(I39:I40)</f>
        <v>1191115</v>
      </c>
      <c r="J42" s="266"/>
      <c r="K42" s="285">
        <f>SUM(K39:K40)</f>
        <v>491751</v>
      </c>
      <c r="L42" s="266"/>
      <c r="M42" s="269">
        <f>SUM(M39:M40)</f>
        <v>885163</v>
      </c>
    </row>
    <row r="43" spans="1:13" ht="12.95" customHeight="1">
      <c r="A43" s="259"/>
      <c r="B43" s="252"/>
      <c r="C43" s="252"/>
      <c r="D43" s="252"/>
      <c r="E43" s="253"/>
      <c r="F43" s="260"/>
      <c r="G43" s="266"/>
      <c r="H43" s="266"/>
      <c r="I43" s="266"/>
      <c r="J43" s="266"/>
      <c r="K43" s="266"/>
      <c r="L43" s="266"/>
      <c r="M43" s="266"/>
    </row>
    <row r="44" spans="1:13" ht="12.95" customHeight="1">
      <c r="A44" s="259"/>
      <c r="B44" s="252"/>
      <c r="C44" s="252"/>
      <c r="D44" s="252"/>
      <c r="E44" s="253"/>
      <c r="F44" s="260"/>
      <c r="G44" s="266"/>
      <c r="H44" s="266"/>
      <c r="I44" s="266"/>
      <c r="J44" s="266"/>
      <c r="K44" s="266"/>
      <c r="L44" s="266"/>
      <c r="M44" s="266"/>
    </row>
    <row r="45" spans="1:13" ht="12.95" customHeight="1">
      <c r="A45" s="259"/>
      <c r="B45" s="252"/>
      <c r="C45" s="252"/>
      <c r="D45" s="252"/>
      <c r="E45" s="253"/>
      <c r="F45" s="260"/>
      <c r="G45" s="266"/>
      <c r="H45" s="266"/>
      <c r="I45" s="266"/>
      <c r="J45" s="266"/>
      <c r="K45" s="266"/>
      <c r="L45" s="266"/>
      <c r="M45" s="266"/>
    </row>
    <row r="46" spans="1:13" ht="12.95" customHeight="1">
      <c r="A46" s="259"/>
      <c r="B46" s="252"/>
      <c r="C46" s="252"/>
      <c r="D46" s="252"/>
      <c r="E46" s="253"/>
      <c r="F46" s="260"/>
      <c r="G46" s="266"/>
      <c r="H46" s="266"/>
      <c r="I46" s="266"/>
      <c r="J46" s="266"/>
      <c r="K46" s="266"/>
      <c r="L46" s="266"/>
      <c r="M46" s="266"/>
    </row>
    <row r="47" spans="1:13" ht="12.95" customHeight="1">
      <c r="A47" s="259"/>
      <c r="B47" s="252"/>
      <c r="C47" s="252"/>
      <c r="D47" s="252"/>
      <c r="E47" s="253"/>
      <c r="F47" s="260"/>
      <c r="G47" s="266"/>
      <c r="H47" s="266"/>
      <c r="I47" s="266"/>
      <c r="J47" s="266"/>
      <c r="K47" s="266"/>
      <c r="L47" s="266"/>
      <c r="M47" s="266"/>
    </row>
    <row r="48" spans="1:13" ht="12.95" customHeight="1">
      <c r="A48" s="259"/>
      <c r="B48" s="252"/>
      <c r="C48" s="252"/>
      <c r="D48" s="252"/>
      <c r="E48" s="253"/>
      <c r="F48" s="260"/>
      <c r="G48" s="266"/>
      <c r="H48" s="266"/>
      <c r="I48" s="266"/>
      <c r="J48" s="266"/>
      <c r="K48" s="266"/>
      <c r="L48" s="266"/>
      <c r="M48" s="266"/>
    </row>
    <row r="49" spans="1:13" ht="10.15" customHeight="1">
      <c r="A49" s="259"/>
      <c r="B49" s="252"/>
      <c r="C49" s="252"/>
      <c r="D49" s="252"/>
      <c r="E49" s="253"/>
      <c r="F49" s="260"/>
      <c r="G49" s="266"/>
      <c r="H49" s="266"/>
      <c r="I49" s="266"/>
      <c r="J49" s="266"/>
      <c r="K49" s="266"/>
      <c r="L49" s="266"/>
      <c r="M49" s="266"/>
    </row>
    <row r="50" spans="1:13" ht="5.25" customHeight="1">
      <c r="A50" s="259"/>
      <c r="B50" s="252"/>
      <c r="C50" s="252"/>
      <c r="D50" s="252"/>
      <c r="E50" s="253"/>
      <c r="F50" s="260"/>
      <c r="G50" s="266"/>
      <c r="H50" s="266"/>
      <c r="I50" s="266"/>
      <c r="J50" s="266"/>
      <c r="K50" s="266"/>
      <c r="L50" s="266"/>
      <c r="M50" s="266"/>
    </row>
    <row r="51" spans="1:13">
      <c r="A51" s="267" t="str">
        <f>'3-5 T'!A48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51" s="249"/>
      <c r="C51" s="249"/>
      <c r="D51" s="249"/>
      <c r="E51" s="250"/>
      <c r="F51" s="268"/>
      <c r="G51" s="269"/>
      <c r="H51" s="269"/>
      <c r="I51" s="269"/>
      <c r="J51" s="269"/>
      <c r="K51" s="269"/>
      <c r="L51" s="269"/>
      <c r="M51" s="269"/>
    </row>
    <row r="52" spans="1:13">
      <c r="A52" s="243" t="str">
        <f>A1</f>
        <v>บริษัท จัดการและพัฒนาทรัพยากรน้ำภาคตะวันออก จำกัด (มหาชน)</v>
      </c>
    </row>
    <row r="53" spans="1:13">
      <c r="A53" s="247" t="s">
        <v>150</v>
      </c>
    </row>
    <row r="54" spans="1:13">
      <c r="A54" s="248" t="str">
        <f>A3</f>
        <v>สำหรับงวดหกเดือนสิ้นสุดวันที่ 30 มิถุนายน พ.ศ. 2563</v>
      </c>
      <c r="B54" s="249"/>
      <c r="C54" s="249"/>
      <c r="D54" s="249"/>
      <c r="E54" s="250"/>
      <c r="F54" s="251"/>
      <c r="G54" s="70"/>
      <c r="H54" s="70"/>
      <c r="I54" s="70"/>
      <c r="J54" s="70"/>
      <c r="K54" s="70"/>
      <c r="L54" s="70"/>
      <c r="M54" s="70"/>
    </row>
    <row r="55" spans="1:13" ht="3.4" customHeight="1">
      <c r="A55" s="252"/>
      <c r="B55" s="252"/>
      <c r="C55" s="252"/>
      <c r="D55" s="252"/>
      <c r="E55" s="253"/>
      <c r="F55" s="260"/>
      <c r="G55" s="266"/>
      <c r="H55" s="266"/>
      <c r="I55" s="266"/>
      <c r="J55" s="266"/>
      <c r="K55" s="266"/>
      <c r="L55" s="266"/>
      <c r="M55" s="244"/>
    </row>
    <row r="56" spans="1:13" ht="20.45" customHeight="1">
      <c r="A56" s="252"/>
      <c r="B56" s="252"/>
      <c r="C56" s="252"/>
      <c r="D56" s="252"/>
      <c r="E56" s="253"/>
      <c r="F56" s="260"/>
      <c r="G56" s="266"/>
      <c r="H56" s="266"/>
      <c r="I56" s="266"/>
      <c r="J56" s="266"/>
      <c r="K56" s="266"/>
      <c r="L56" s="266"/>
      <c r="M56" s="304" t="s">
        <v>2</v>
      </c>
    </row>
    <row r="57" spans="1:13">
      <c r="A57" s="252"/>
      <c r="B57" s="252"/>
      <c r="C57" s="252"/>
      <c r="D57" s="252"/>
      <c r="E57" s="253"/>
      <c r="F57" s="255"/>
      <c r="G57" s="336" t="s">
        <v>3</v>
      </c>
      <c r="H57" s="336"/>
      <c r="I57" s="336"/>
      <c r="J57" s="20"/>
      <c r="K57" s="336" t="s">
        <v>4</v>
      </c>
      <c r="L57" s="336"/>
      <c r="M57" s="336"/>
    </row>
    <row r="58" spans="1:13">
      <c r="A58" s="252"/>
      <c r="B58" s="252"/>
      <c r="C58" s="252"/>
      <c r="D58" s="252"/>
      <c r="E58" s="256"/>
      <c r="F58" s="257"/>
      <c r="G58" s="304" t="s">
        <v>5</v>
      </c>
      <c r="H58" s="304"/>
      <c r="I58" s="304" t="s">
        <v>5</v>
      </c>
      <c r="J58" s="20"/>
      <c r="K58" s="304" t="s">
        <v>5</v>
      </c>
      <c r="L58" s="304"/>
      <c r="M58" s="304" t="s">
        <v>5</v>
      </c>
    </row>
    <row r="59" spans="1:13">
      <c r="A59" s="252"/>
      <c r="B59" s="252"/>
      <c r="C59" s="252"/>
      <c r="D59" s="252"/>
      <c r="E59" s="258" t="s">
        <v>8</v>
      </c>
      <c r="F59" s="255"/>
      <c r="G59" s="305" t="s">
        <v>9</v>
      </c>
      <c r="H59" s="20"/>
      <c r="I59" s="305" t="s">
        <v>10</v>
      </c>
      <c r="J59" s="20"/>
      <c r="K59" s="305" t="s">
        <v>9</v>
      </c>
      <c r="L59" s="20"/>
      <c r="M59" s="305" t="s">
        <v>10</v>
      </c>
    </row>
    <row r="60" spans="1:13" ht="2.1" customHeight="1">
      <c r="A60" s="252"/>
      <c r="B60" s="252"/>
      <c r="C60" s="252"/>
      <c r="D60" s="252"/>
      <c r="E60" s="253"/>
      <c r="F60" s="255"/>
      <c r="G60" s="208"/>
      <c r="H60" s="20"/>
      <c r="J60" s="20"/>
      <c r="K60" s="208"/>
      <c r="L60" s="20"/>
    </row>
    <row r="61" spans="1:13">
      <c r="A61" s="259" t="s">
        <v>151</v>
      </c>
      <c r="B61" s="252"/>
      <c r="C61" s="252"/>
      <c r="D61" s="252"/>
      <c r="E61" s="253"/>
      <c r="F61" s="260"/>
      <c r="G61" s="208"/>
      <c r="H61" s="266"/>
      <c r="J61" s="266"/>
      <c r="K61" s="293"/>
      <c r="L61" s="266"/>
      <c r="M61" s="266"/>
    </row>
    <row r="62" spans="1:13">
      <c r="A62" s="252"/>
      <c r="B62" s="252" t="s">
        <v>152</v>
      </c>
      <c r="C62" s="252"/>
      <c r="D62" s="252"/>
      <c r="E62" s="253"/>
      <c r="F62" s="260"/>
      <c r="G62" s="312">
        <v>0</v>
      </c>
      <c r="H62" s="266"/>
      <c r="I62" s="224">
        <v>-446249</v>
      </c>
      <c r="J62" s="224"/>
      <c r="K62" s="300">
        <v>0</v>
      </c>
      <c r="L62" s="224"/>
      <c r="M62" s="224">
        <v>-5103</v>
      </c>
    </row>
    <row r="63" spans="1:13">
      <c r="A63" s="252"/>
      <c r="B63" s="280" t="s">
        <v>190</v>
      </c>
      <c r="C63" s="280"/>
      <c r="D63" s="280"/>
      <c r="E63" s="278"/>
      <c r="F63" s="279"/>
      <c r="G63" s="308"/>
      <c r="H63" s="307"/>
      <c r="I63" s="306"/>
      <c r="J63" s="307"/>
      <c r="K63" s="308"/>
      <c r="L63" s="307"/>
      <c r="M63" s="307"/>
    </row>
    <row r="64" spans="1:13">
      <c r="A64" s="252"/>
      <c r="B64" s="280"/>
      <c r="C64" s="280" t="s">
        <v>191</v>
      </c>
      <c r="D64" s="280"/>
      <c r="E64" s="278"/>
      <c r="F64" s="279"/>
      <c r="G64" s="312">
        <v>-313451</v>
      </c>
      <c r="H64" s="224"/>
      <c r="I64" s="294">
        <v>0</v>
      </c>
      <c r="J64" s="224"/>
      <c r="K64" s="300">
        <v>-1475</v>
      </c>
      <c r="L64" s="224"/>
      <c r="M64" s="224">
        <v>0</v>
      </c>
    </row>
    <row r="65" spans="1:13">
      <c r="A65" s="252"/>
      <c r="B65" s="280" t="s">
        <v>153</v>
      </c>
      <c r="C65" s="280"/>
      <c r="D65" s="280"/>
      <c r="E65" s="253"/>
      <c r="F65" s="260"/>
      <c r="G65" s="313">
        <v>0</v>
      </c>
      <c r="H65" s="224"/>
      <c r="I65" s="224">
        <v>385137</v>
      </c>
      <c r="J65" s="224"/>
      <c r="K65" s="300">
        <v>0</v>
      </c>
      <c r="L65" s="224"/>
      <c r="M65" s="224">
        <v>0</v>
      </c>
    </row>
    <row r="66" spans="1:13">
      <c r="A66" s="252"/>
      <c r="B66" s="280" t="s">
        <v>193</v>
      </c>
      <c r="C66" s="280"/>
      <c r="D66" s="280"/>
      <c r="E66" s="278"/>
      <c r="F66" s="279"/>
      <c r="G66" s="300"/>
      <c r="H66" s="224"/>
      <c r="I66" s="294"/>
      <c r="J66" s="224"/>
      <c r="K66" s="300"/>
      <c r="L66" s="224"/>
      <c r="M66" s="224"/>
    </row>
    <row r="67" spans="1:13">
      <c r="A67" s="252"/>
      <c r="B67" s="280"/>
      <c r="C67" s="280" t="s">
        <v>192</v>
      </c>
      <c r="D67" s="280"/>
      <c r="E67" s="278"/>
      <c r="F67" s="279"/>
      <c r="G67" s="313">
        <v>274282</v>
      </c>
      <c r="H67" s="224"/>
      <c r="I67" s="294">
        <v>0</v>
      </c>
      <c r="J67" s="224"/>
      <c r="K67" s="300">
        <v>0</v>
      </c>
      <c r="L67" s="224"/>
      <c r="M67" s="224">
        <v>0</v>
      </c>
    </row>
    <row r="68" spans="1:13">
      <c r="A68" s="252"/>
      <c r="B68" s="252" t="s">
        <v>154</v>
      </c>
      <c r="C68" s="252"/>
      <c r="D68" s="252"/>
      <c r="E68" s="253"/>
      <c r="F68" s="260"/>
      <c r="G68" s="293">
        <v>4877</v>
      </c>
      <c r="H68" s="266"/>
      <c r="I68" s="224">
        <v>3995</v>
      </c>
      <c r="J68" s="224"/>
      <c r="K68" s="300">
        <v>22994</v>
      </c>
      <c r="L68" s="224"/>
      <c r="M68" s="224">
        <v>22150</v>
      </c>
    </row>
    <row r="69" spans="1:13">
      <c r="A69" s="252"/>
      <c r="B69" s="291" t="s">
        <v>212</v>
      </c>
      <c r="C69" s="252"/>
      <c r="D69" s="252"/>
      <c r="E69" s="253"/>
      <c r="F69" s="260"/>
      <c r="G69" s="293">
        <v>0</v>
      </c>
      <c r="H69" s="266"/>
      <c r="I69" s="224">
        <v>0</v>
      </c>
      <c r="J69" s="224"/>
      <c r="K69" s="300">
        <v>73440</v>
      </c>
      <c r="L69" s="224"/>
      <c r="M69" s="224">
        <v>67320</v>
      </c>
    </row>
    <row r="70" spans="1:13">
      <c r="A70" s="252"/>
      <c r="B70" s="252" t="s">
        <v>155</v>
      </c>
      <c r="C70" s="252"/>
      <c r="D70" s="252"/>
      <c r="E70" s="253"/>
      <c r="F70" s="260"/>
      <c r="G70" s="293">
        <v>9536</v>
      </c>
      <c r="H70" s="266"/>
      <c r="I70" s="224">
        <v>62</v>
      </c>
      <c r="J70" s="224"/>
      <c r="K70" s="300">
        <v>8421</v>
      </c>
      <c r="L70" s="224"/>
      <c r="M70" s="224">
        <v>58</v>
      </c>
    </row>
    <row r="71" spans="1:13">
      <c r="A71" s="252"/>
      <c r="B71" s="252" t="s">
        <v>156</v>
      </c>
      <c r="C71" s="252"/>
      <c r="D71" s="252"/>
      <c r="E71" s="253"/>
      <c r="F71" s="260"/>
      <c r="G71" s="293">
        <f>-419</f>
        <v>-419</v>
      </c>
      <c r="H71" s="266"/>
      <c r="I71" s="224">
        <v>-721</v>
      </c>
      <c r="J71" s="224"/>
      <c r="K71" s="300">
        <f>-452</f>
        <v>-452</v>
      </c>
      <c r="L71" s="224"/>
      <c r="M71" s="224">
        <v>-779</v>
      </c>
    </row>
    <row r="72" spans="1:13">
      <c r="A72" s="252"/>
      <c r="B72" s="252" t="s">
        <v>157</v>
      </c>
      <c r="C72" s="252"/>
      <c r="D72" s="252"/>
      <c r="E72" s="253"/>
      <c r="F72" s="260"/>
      <c r="G72" s="293"/>
      <c r="H72" s="266"/>
      <c r="I72" s="266"/>
      <c r="J72" s="266"/>
      <c r="K72" s="293"/>
      <c r="L72" s="266"/>
      <c r="M72" s="266"/>
    </row>
    <row r="73" spans="1:13">
      <c r="A73" s="252"/>
      <c r="B73" s="252"/>
      <c r="C73" s="252" t="s">
        <v>158</v>
      </c>
      <c r="D73" s="252"/>
      <c r="E73" s="253"/>
      <c r="F73" s="260"/>
      <c r="G73" s="293">
        <f>-606477</f>
        <v>-606477</v>
      </c>
      <c r="H73" s="266"/>
      <c r="I73" s="224">
        <v>-248880</v>
      </c>
      <c r="J73" s="224"/>
      <c r="K73" s="300">
        <f>-600415</f>
        <v>-600415</v>
      </c>
      <c r="L73" s="224"/>
      <c r="M73" s="224">
        <v>-244555</v>
      </c>
    </row>
    <row r="74" spans="1:13">
      <c r="A74" s="252"/>
      <c r="B74" s="252" t="s">
        <v>217</v>
      </c>
      <c r="C74" s="252"/>
      <c r="D74" s="252"/>
      <c r="E74" s="253"/>
      <c r="F74" s="260"/>
      <c r="G74" s="293">
        <v>-2348</v>
      </c>
      <c r="H74" s="266"/>
      <c r="I74" s="224">
        <v>0</v>
      </c>
      <c r="J74" s="224"/>
      <c r="K74" s="300">
        <v>-2348</v>
      </c>
      <c r="L74" s="224"/>
      <c r="M74" s="224">
        <v>0</v>
      </c>
    </row>
    <row r="75" spans="1:13">
      <c r="A75" s="252"/>
      <c r="B75" s="252" t="s">
        <v>159</v>
      </c>
      <c r="C75" s="252"/>
      <c r="D75" s="252"/>
      <c r="E75" s="253"/>
      <c r="F75" s="260"/>
      <c r="G75" s="293">
        <v>-84512</v>
      </c>
      <c r="H75" s="266"/>
      <c r="I75" s="224">
        <v>-102196</v>
      </c>
      <c r="J75" s="224"/>
      <c r="K75" s="300">
        <v>-7939</v>
      </c>
      <c r="L75" s="224"/>
      <c r="M75" s="224">
        <v>-4735</v>
      </c>
    </row>
    <row r="76" spans="1:13">
      <c r="A76" s="252"/>
      <c r="B76" s="291" t="s">
        <v>213</v>
      </c>
      <c r="C76" s="252"/>
      <c r="D76" s="252"/>
      <c r="E76" s="253"/>
      <c r="F76" s="260"/>
      <c r="G76" s="293">
        <v>0</v>
      </c>
      <c r="H76" s="266"/>
      <c r="I76" s="224">
        <v>-299000</v>
      </c>
      <c r="J76" s="224"/>
      <c r="K76" s="300">
        <v>0</v>
      </c>
      <c r="L76" s="224"/>
      <c r="M76" s="224">
        <v>-299000</v>
      </c>
    </row>
    <row r="77" spans="1:13">
      <c r="A77" s="252"/>
      <c r="B77" s="252" t="s">
        <v>160</v>
      </c>
      <c r="C77" s="252"/>
      <c r="D77" s="252"/>
      <c r="E77" s="253"/>
      <c r="F77" s="260"/>
      <c r="G77" s="285">
        <v>-39877</v>
      </c>
      <c r="H77" s="266"/>
      <c r="I77" s="180">
        <v>-25804</v>
      </c>
      <c r="J77" s="224"/>
      <c r="K77" s="299">
        <v>-39877</v>
      </c>
      <c r="L77" s="224"/>
      <c r="M77" s="180">
        <v>-25804</v>
      </c>
    </row>
    <row r="78" spans="1:13" s="264" customFormat="1" ht="2.85" customHeight="1">
      <c r="A78" s="262"/>
      <c r="B78" s="262"/>
      <c r="C78" s="262"/>
      <c r="D78" s="262"/>
      <c r="E78" s="263"/>
      <c r="F78" s="261"/>
      <c r="G78" s="293"/>
      <c r="H78" s="266"/>
      <c r="I78" s="266"/>
      <c r="J78" s="266"/>
      <c r="K78" s="293"/>
      <c r="L78" s="266"/>
      <c r="M78" s="266"/>
    </row>
    <row r="79" spans="1:13">
      <c r="A79" s="259" t="s">
        <v>194</v>
      </c>
      <c r="B79" s="252"/>
      <c r="C79" s="252"/>
      <c r="D79" s="252"/>
      <c r="E79" s="253"/>
      <c r="F79" s="260"/>
      <c r="G79" s="285">
        <f>SUM(G62:G77)</f>
        <v>-758389</v>
      </c>
      <c r="H79" s="266"/>
      <c r="I79" s="269">
        <f>SUM(I62:I77)</f>
        <v>-733656</v>
      </c>
      <c r="J79" s="266"/>
      <c r="K79" s="285">
        <f>SUM(K62:K77)</f>
        <v>-547651</v>
      </c>
      <c r="L79" s="266"/>
      <c r="M79" s="269">
        <f>SUM(M62:M77)</f>
        <v>-490448</v>
      </c>
    </row>
    <row r="80" spans="1:13" ht="4.1500000000000004" customHeight="1">
      <c r="A80" s="252"/>
      <c r="B80" s="259"/>
      <c r="C80" s="252"/>
      <c r="D80" s="252"/>
      <c r="E80" s="253"/>
      <c r="F80" s="260"/>
      <c r="G80" s="293"/>
      <c r="H80" s="266"/>
      <c r="I80" s="266"/>
      <c r="J80" s="266"/>
      <c r="K80" s="293"/>
      <c r="L80" s="266"/>
      <c r="M80" s="266"/>
    </row>
    <row r="81" spans="1:13">
      <c r="A81" s="259" t="s">
        <v>161</v>
      </c>
      <c r="B81" s="252"/>
      <c r="C81" s="252"/>
      <c r="D81" s="252"/>
      <c r="E81" s="253"/>
      <c r="F81" s="260"/>
      <c r="G81" s="293"/>
      <c r="H81" s="266"/>
      <c r="I81" s="266"/>
      <c r="J81" s="266"/>
      <c r="K81" s="293"/>
      <c r="L81" s="266"/>
      <c r="M81" s="266"/>
    </row>
    <row r="82" spans="1:13">
      <c r="A82" s="259"/>
      <c r="B82" s="252" t="s">
        <v>162</v>
      </c>
      <c r="C82" s="252"/>
      <c r="D82" s="252"/>
      <c r="E82" s="253">
        <v>15.1</v>
      </c>
      <c r="F82" s="260"/>
      <c r="G82" s="293">
        <v>3333000</v>
      </c>
      <c r="H82" s="266"/>
      <c r="I82" s="224">
        <v>2360000</v>
      </c>
      <c r="J82" s="224"/>
      <c r="K82" s="300">
        <v>2804000</v>
      </c>
      <c r="L82" s="224"/>
      <c r="M82" s="224">
        <v>2042000</v>
      </c>
    </row>
    <row r="83" spans="1:13">
      <c r="A83" s="259"/>
      <c r="B83" s="252" t="s">
        <v>163</v>
      </c>
      <c r="C83" s="252"/>
      <c r="D83" s="252"/>
      <c r="E83" s="253">
        <v>15.1</v>
      </c>
      <c r="F83" s="260"/>
      <c r="G83" s="293">
        <v>-2301000</v>
      </c>
      <c r="H83" s="266"/>
      <c r="I83" s="224">
        <v>-2347000</v>
      </c>
      <c r="J83" s="224"/>
      <c r="K83" s="300">
        <v>-1962000</v>
      </c>
      <c r="L83" s="224"/>
      <c r="M83" s="224">
        <v>-2205000</v>
      </c>
    </row>
    <row r="84" spans="1:13">
      <c r="A84" s="259"/>
      <c r="B84" s="252" t="s">
        <v>164</v>
      </c>
      <c r="C84" s="252"/>
      <c r="D84" s="252"/>
      <c r="E84" s="253">
        <v>15.2</v>
      </c>
      <c r="F84" s="260"/>
      <c r="G84" s="293">
        <v>487000</v>
      </c>
      <c r="H84" s="266"/>
      <c r="I84" s="224">
        <v>400000</v>
      </c>
      <c r="J84" s="224"/>
      <c r="K84" s="300">
        <v>487000</v>
      </c>
      <c r="L84" s="224"/>
      <c r="M84" s="224">
        <v>400000</v>
      </c>
    </row>
    <row r="85" spans="1:13">
      <c r="A85" s="252"/>
      <c r="B85" s="252" t="s">
        <v>165</v>
      </c>
      <c r="C85" s="252"/>
      <c r="D85" s="252"/>
      <c r="E85" s="253">
        <v>15.2</v>
      </c>
      <c r="F85" s="260"/>
      <c r="G85" s="293">
        <v>-826200</v>
      </c>
      <c r="H85" s="266"/>
      <c r="I85" s="224">
        <v>-826200</v>
      </c>
      <c r="J85" s="224"/>
      <c r="K85" s="300">
        <v>-634000</v>
      </c>
      <c r="L85" s="291"/>
      <c r="M85" s="224">
        <v>-634000</v>
      </c>
    </row>
    <row r="86" spans="1:13">
      <c r="A86" s="252"/>
      <c r="B86" s="252" t="s">
        <v>195</v>
      </c>
      <c r="C86" s="252"/>
      <c r="D86" s="252"/>
      <c r="E86" s="253"/>
      <c r="F86" s="260"/>
      <c r="G86" s="293">
        <v>0</v>
      </c>
      <c r="H86" s="266"/>
      <c r="I86" s="224">
        <v>-979</v>
      </c>
      <c r="J86" s="224"/>
      <c r="K86" s="300">
        <v>0</v>
      </c>
      <c r="L86" s="224"/>
      <c r="M86" s="224">
        <v>-979</v>
      </c>
    </row>
    <row r="87" spans="1:13">
      <c r="A87" s="252"/>
      <c r="B87" s="252" t="s">
        <v>166</v>
      </c>
      <c r="C87" s="252"/>
      <c r="D87" s="252"/>
      <c r="E87" s="253"/>
      <c r="F87" s="260"/>
      <c r="G87" s="293">
        <v>-14305</v>
      </c>
      <c r="H87" s="266"/>
      <c r="I87" s="294">
        <v>0</v>
      </c>
      <c r="J87" s="266"/>
      <c r="K87" s="293">
        <v>-8769</v>
      </c>
      <c r="L87" s="266"/>
      <c r="M87" s="294">
        <v>0</v>
      </c>
    </row>
    <row r="88" spans="1:13">
      <c r="A88" s="252"/>
      <c r="B88" s="252" t="s">
        <v>167</v>
      </c>
      <c r="C88" s="252"/>
      <c r="D88" s="252"/>
      <c r="E88" s="253"/>
      <c r="F88" s="260"/>
      <c r="G88" s="293">
        <v>-437443</v>
      </c>
      <c r="H88" s="266"/>
      <c r="I88" s="224">
        <v>-457103</v>
      </c>
      <c r="J88" s="224"/>
      <c r="K88" s="300">
        <v>-432479</v>
      </c>
      <c r="L88" s="224"/>
      <c r="M88" s="224">
        <v>-449160</v>
      </c>
    </row>
    <row r="89" spans="1:13">
      <c r="A89" s="252"/>
      <c r="B89" s="252" t="s">
        <v>168</v>
      </c>
      <c r="C89" s="252"/>
      <c r="D89" s="252"/>
      <c r="E89" s="253"/>
      <c r="F89" s="260"/>
      <c r="G89" s="285">
        <v>-86434</v>
      </c>
      <c r="H89" s="266"/>
      <c r="I89" s="180">
        <v>-83726</v>
      </c>
      <c r="J89" s="224"/>
      <c r="K89" s="299">
        <v>-79515</v>
      </c>
      <c r="L89" s="224"/>
      <c r="M89" s="180">
        <v>-75309</v>
      </c>
    </row>
    <row r="90" spans="1:13" s="264" customFormat="1" ht="3.4" customHeight="1">
      <c r="A90" s="262"/>
      <c r="B90" s="262"/>
      <c r="C90" s="262"/>
      <c r="D90" s="262"/>
      <c r="E90" s="263"/>
      <c r="F90" s="261"/>
      <c r="G90" s="293"/>
      <c r="H90" s="266"/>
      <c r="I90" s="266"/>
      <c r="J90" s="266"/>
      <c r="K90" s="293"/>
      <c r="L90" s="266"/>
      <c r="M90" s="266"/>
    </row>
    <row r="91" spans="1:13">
      <c r="A91" s="259" t="s">
        <v>185</v>
      </c>
      <c r="B91" s="252"/>
      <c r="C91" s="252"/>
      <c r="D91" s="252"/>
      <c r="E91" s="253"/>
      <c r="F91" s="260"/>
      <c r="G91" s="285">
        <f>SUM(G82:G90)</f>
        <v>154618</v>
      </c>
      <c r="H91" s="266"/>
      <c r="I91" s="269">
        <f>SUM(I82:I90)</f>
        <v>-955008</v>
      </c>
      <c r="J91" s="266"/>
      <c r="K91" s="285">
        <f>SUM(K82:K90)</f>
        <v>174237</v>
      </c>
      <c r="L91" s="266"/>
      <c r="M91" s="269">
        <f>SUM(M82:M90)</f>
        <v>-922448</v>
      </c>
    </row>
    <row r="92" spans="1:13" ht="4.1500000000000004" customHeight="1">
      <c r="A92" s="259"/>
      <c r="B92" s="252"/>
      <c r="C92" s="252"/>
      <c r="D92" s="252"/>
      <c r="E92" s="253"/>
      <c r="F92" s="260"/>
      <c r="G92" s="293"/>
      <c r="H92" s="266"/>
      <c r="I92" s="266"/>
      <c r="J92" s="266"/>
      <c r="K92" s="293"/>
      <c r="L92" s="266"/>
      <c r="M92" s="266"/>
    </row>
    <row r="93" spans="1:13">
      <c r="A93" s="259" t="s">
        <v>13</v>
      </c>
      <c r="B93" s="252"/>
      <c r="C93" s="252"/>
      <c r="D93" s="252"/>
      <c r="E93" s="253"/>
      <c r="F93" s="260"/>
      <c r="G93" s="309"/>
      <c r="H93" s="244"/>
      <c r="I93" s="244"/>
      <c r="J93" s="244"/>
      <c r="K93" s="309"/>
      <c r="L93" s="244"/>
      <c r="M93" s="244"/>
    </row>
    <row r="94" spans="1:13">
      <c r="A94" s="259"/>
      <c r="B94" s="259" t="s">
        <v>169</v>
      </c>
      <c r="C94" s="252"/>
      <c r="D94" s="252"/>
      <c r="E94" s="253"/>
      <c r="F94" s="260"/>
      <c r="G94" s="293">
        <f>G42+G79+G91</f>
        <v>213562</v>
      </c>
      <c r="H94" s="266"/>
      <c r="I94" s="266">
        <f>I42+I79+I91</f>
        <v>-497549</v>
      </c>
      <c r="J94" s="266"/>
      <c r="K94" s="293">
        <f>K42+K79+K91</f>
        <v>118337</v>
      </c>
      <c r="L94" s="266"/>
      <c r="M94" s="266">
        <f>M42+M79+M91</f>
        <v>-527733</v>
      </c>
    </row>
    <row r="95" spans="1:13">
      <c r="A95" s="252"/>
      <c r="B95" s="252" t="s">
        <v>170</v>
      </c>
      <c r="C95" s="252"/>
      <c r="D95" s="252"/>
      <c r="E95" s="253"/>
      <c r="F95" s="260"/>
      <c r="G95" s="285">
        <v>58211</v>
      </c>
      <c r="H95" s="266"/>
      <c r="I95" s="180">
        <v>578213</v>
      </c>
      <c r="J95" s="224"/>
      <c r="K95" s="299">
        <v>15710</v>
      </c>
      <c r="L95" s="224"/>
      <c r="M95" s="180">
        <v>540946</v>
      </c>
    </row>
    <row r="96" spans="1:13" s="264" customFormat="1" ht="5.0999999999999996" customHeight="1">
      <c r="A96" s="262"/>
      <c r="B96" s="262"/>
      <c r="C96" s="262"/>
      <c r="D96" s="262"/>
      <c r="E96" s="263"/>
      <c r="F96" s="261"/>
      <c r="G96" s="293"/>
      <c r="H96" s="266"/>
      <c r="I96" s="266"/>
      <c r="J96" s="266"/>
      <c r="K96" s="293"/>
      <c r="L96" s="266"/>
      <c r="M96" s="266"/>
    </row>
    <row r="97" spans="1:13" ht="19.5" thickBot="1">
      <c r="A97" s="259" t="s">
        <v>171</v>
      </c>
      <c r="B97" s="252"/>
      <c r="C97" s="252"/>
      <c r="D97" s="252"/>
      <c r="E97" s="253"/>
      <c r="F97" s="260"/>
      <c r="G97" s="311">
        <f>SUM(G94:G96)</f>
        <v>271773</v>
      </c>
      <c r="H97" s="266"/>
      <c r="I97" s="310">
        <f>SUM(I94:I96)</f>
        <v>80664</v>
      </c>
      <c r="J97" s="266"/>
      <c r="K97" s="311">
        <f>SUM(K94:K96)</f>
        <v>134047</v>
      </c>
      <c r="L97" s="266"/>
      <c r="M97" s="310">
        <f>SUM(M94:M96)</f>
        <v>13213</v>
      </c>
    </row>
    <row r="98" spans="1:13" ht="3.4" customHeight="1" thickTop="1">
      <c r="A98" s="252"/>
      <c r="B98" s="252"/>
      <c r="C98" s="252"/>
      <c r="D98" s="252"/>
      <c r="E98" s="253"/>
      <c r="F98" s="260"/>
      <c r="G98" s="293"/>
      <c r="H98" s="266"/>
      <c r="I98" s="266"/>
      <c r="J98" s="266"/>
      <c r="K98" s="293"/>
      <c r="L98" s="266"/>
      <c r="M98" s="266"/>
    </row>
    <row r="99" spans="1:13">
      <c r="A99" s="259" t="s">
        <v>172</v>
      </c>
      <c r="B99" s="252"/>
      <c r="C99" s="252"/>
      <c r="D99" s="252"/>
      <c r="E99" s="253"/>
      <c r="F99" s="260"/>
      <c r="G99" s="293"/>
      <c r="H99" s="266"/>
      <c r="I99" s="266"/>
      <c r="J99" s="266"/>
      <c r="K99" s="293"/>
      <c r="L99" s="266"/>
      <c r="M99" s="266"/>
    </row>
    <row r="100" spans="1:13">
      <c r="A100" s="252" t="s">
        <v>173</v>
      </c>
      <c r="B100" s="252"/>
      <c r="C100" s="252"/>
      <c r="D100" s="252"/>
      <c r="E100" s="253"/>
      <c r="F100" s="260"/>
      <c r="G100" s="293"/>
      <c r="H100" s="266"/>
      <c r="I100" s="266"/>
      <c r="J100" s="266"/>
      <c r="K100" s="293"/>
      <c r="L100" s="266"/>
      <c r="M100" s="266"/>
    </row>
    <row r="101" spans="1:13" ht="17.45" customHeight="1">
      <c r="A101" s="252"/>
      <c r="B101" s="252" t="s">
        <v>174</v>
      </c>
      <c r="C101" s="252"/>
      <c r="D101" s="252"/>
      <c r="E101" s="253"/>
      <c r="F101" s="260"/>
      <c r="G101" s="309"/>
      <c r="H101" s="244"/>
      <c r="I101" s="244"/>
      <c r="J101" s="244"/>
      <c r="K101" s="309"/>
      <c r="L101" s="244"/>
      <c r="M101" s="244"/>
    </row>
    <row r="102" spans="1:13" ht="17.45" customHeight="1">
      <c r="A102" s="252"/>
      <c r="B102" s="252"/>
      <c r="C102" s="252" t="s">
        <v>175</v>
      </c>
      <c r="D102" s="252"/>
      <c r="E102" s="253"/>
      <c r="F102" s="260"/>
      <c r="G102" s="293">
        <v>1517480</v>
      </c>
      <c r="H102" s="266"/>
      <c r="I102" s="295">
        <v>115398</v>
      </c>
      <c r="J102" s="224"/>
      <c r="K102" s="300">
        <v>1515396</v>
      </c>
      <c r="L102" s="224"/>
      <c r="M102" s="295">
        <v>90843</v>
      </c>
    </row>
    <row r="103" spans="1:13" ht="17.45" customHeight="1">
      <c r="B103" s="244" t="s">
        <v>196</v>
      </c>
      <c r="F103" s="265"/>
      <c r="G103" s="293">
        <v>550072</v>
      </c>
      <c r="H103" s="266"/>
      <c r="I103" s="266">
        <v>0</v>
      </c>
      <c r="J103" s="266"/>
      <c r="K103" s="293">
        <v>486574</v>
      </c>
      <c r="L103" s="266"/>
      <c r="M103" s="266">
        <v>0</v>
      </c>
    </row>
    <row r="104" spans="1:13" ht="19.5" customHeight="1">
      <c r="F104" s="265"/>
      <c r="G104" s="266"/>
      <c r="H104" s="266"/>
      <c r="I104" s="266"/>
      <c r="J104" s="266"/>
      <c r="K104" s="266"/>
      <c r="L104" s="266"/>
      <c r="M104" s="266"/>
    </row>
    <row r="105" spans="1:13" ht="15" customHeight="1">
      <c r="F105" s="265"/>
      <c r="G105" s="266"/>
      <c r="H105" s="266"/>
      <c r="I105" s="266"/>
      <c r="J105" s="266"/>
      <c r="K105" s="266"/>
      <c r="L105" s="266"/>
      <c r="M105" s="266"/>
    </row>
    <row r="106" spans="1:13" ht="20.100000000000001" customHeight="1">
      <c r="A106" s="267" t="str">
        <f>A51</f>
        <v>หมายเหตุประกอบข้อมูลทางการเงินระหว่างกาลแบบย่อในหน้า 14 ถึงหน้า 43 เป็นส่วนหนึ่งของข้อมูลทางการเงินระหว่างกาลนี้</v>
      </c>
      <c r="B106" s="249"/>
      <c r="C106" s="249"/>
      <c r="D106" s="249"/>
      <c r="E106" s="250"/>
      <c r="F106" s="251"/>
      <c r="G106" s="70"/>
      <c r="H106" s="70"/>
      <c r="I106" s="70"/>
      <c r="J106" s="70"/>
      <c r="K106" s="70"/>
      <c r="L106" s="70"/>
      <c r="M106" s="70"/>
    </row>
  </sheetData>
  <mergeCells count="4">
    <mergeCell ref="G6:I6"/>
    <mergeCell ref="K6:M6"/>
    <mergeCell ref="G57:I57"/>
    <mergeCell ref="K57:M57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449AA5-D5A7-4744-92AB-F84C90D18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ec8b31b8-7499-4de8-ae63-2358b09ba4e3"/>
    <ds:schemaRef ds:uri="http://purl.org/dc/terms/"/>
    <ds:schemaRef ds:uri="http://schemas.microsoft.com/office/infopath/2007/PartnerControls"/>
    <ds:schemaRef ds:uri="829c52cd-1d05-491e-95be-1e4002f46b5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3-5 T</vt:lpstr>
      <vt:lpstr>T 6-7 (3M)</vt:lpstr>
      <vt:lpstr>T 8-9 (6M)</vt:lpstr>
      <vt:lpstr>P10-share-conso</vt:lpstr>
      <vt:lpstr>P11-shareEW</vt:lpstr>
      <vt:lpstr>T12-13 cash flow</vt:lpstr>
      <vt:lpstr>'3-5 T'!Print_Area</vt:lpstr>
      <vt:lpstr>'P10-share-conso'!Print_Area</vt:lpstr>
      <vt:lpstr>'P11-shareEW'!Print_Area</vt:lpstr>
      <vt:lpstr>'T 6-7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Chutikarn Trakarnkijvichit</cp:lastModifiedBy>
  <cp:revision/>
  <cp:lastPrinted>2020-08-13T07:17:56Z</cp:lastPrinted>
  <dcterms:created xsi:type="dcterms:W3CDTF">2014-04-11T03:45:36Z</dcterms:created>
  <dcterms:modified xsi:type="dcterms:W3CDTF">2020-08-13T09:34:34Z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