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ctrakarnki001\Desktop\EW_Elcid\"/>
    </mc:Choice>
  </mc:AlternateContent>
  <xr:revisionPtr revIDLastSave="0" documentId="13_ncr:1_{B61D29D6-5D0F-4F3D-9594-9EE03737664E}" xr6:coauthVersionLast="45" xr6:coauthVersionMax="45" xr10:uidLastSave="{00000000-0000-0000-0000-000000000000}"/>
  <bookViews>
    <workbookView xWindow="-120" yWindow="-120" windowWidth="29040" windowHeight="15840" tabRatio="813" activeTab="5" xr2:uid="{00000000-000D-0000-FFFF-FFFF00000000}"/>
  </bookViews>
  <sheets>
    <sheet name="BS YE2-4" sheetId="1" r:id="rId1"/>
    <sheet name="Eng 5-6 (3M)" sheetId="2" r:id="rId2"/>
    <sheet name="Eng 7-8 (6M)" sheetId="8" r:id="rId3"/>
    <sheet name="conso EN 9" sheetId="6" r:id="rId4"/>
    <sheet name="separate EN10" sheetId="7" r:id="rId5"/>
    <sheet name="11-12" sheetId="5" r:id="rId6"/>
  </sheets>
  <definedNames>
    <definedName name="_xlnm.Print_Area" localSheetId="5">'11-12'!$A$1:$O$114</definedName>
    <definedName name="_xlnm.Print_Area" localSheetId="1">'Eng 5-6 (3M)'!$A$1:$L$104</definedName>
    <definedName name="_xlnm.Print_Area" localSheetId="4">'separate EN10'!$A$1:$T$35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75" i="5" l="1"/>
  <c r="I75" i="5"/>
  <c r="M77" i="5"/>
  <c r="I77" i="5"/>
  <c r="F38" i="8"/>
  <c r="F20" i="8"/>
  <c r="A55" i="2" l="1"/>
  <c r="R17" i="7" l="1"/>
  <c r="T17" i="7" s="1"/>
  <c r="T18" i="6"/>
  <c r="X18" i="6" s="1"/>
  <c r="F72" i="8"/>
  <c r="T24" i="7" l="1"/>
  <c r="X25" i="6"/>
  <c r="A3" i="5" l="1"/>
  <c r="A58" i="5" s="1"/>
  <c r="R18" i="7"/>
  <c r="R16" i="7"/>
  <c r="T16" i="7" s="1"/>
  <c r="A3" i="7"/>
  <c r="A3" i="6" l="1"/>
  <c r="T17" i="6"/>
  <c r="X17" i="6" s="1"/>
  <c r="R19" i="6"/>
  <c r="T19" i="6" s="1"/>
  <c r="R16" i="6"/>
  <c r="A55" i="8"/>
  <c r="A104" i="8"/>
  <c r="L93" i="8"/>
  <c r="J93" i="8"/>
  <c r="H93" i="8"/>
  <c r="F93" i="8"/>
  <c r="L72" i="8"/>
  <c r="L78" i="8" s="1"/>
  <c r="J78" i="8"/>
  <c r="H72" i="8"/>
  <c r="H78" i="8" s="1"/>
  <c r="F78" i="8"/>
  <c r="A52" i="8"/>
  <c r="L33" i="8"/>
  <c r="L38" i="8" s="1"/>
  <c r="J33" i="8"/>
  <c r="J38" i="8" s="1"/>
  <c r="H33" i="8"/>
  <c r="H38" i="8" s="1"/>
  <c r="F33" i="8"/>
  <c r="L20" i="8"/>
  <c r="L23" i="8" s="1"/>
  <c r="J20" i="8"/>
  <c r="J23" i="8" s="1"/>
  <c r="H20" i="8"/>
  <c r="H23" i="8" s="1"/>
  <c r="F23" i="8"/>
  <c r="H72" i="2"/>
  <c r="H78" i="2" s="1"/>
  <c r="J72" i="2"/>
  <c r="J78" i="2" s="1"/>
  <c r="L72" i="2"/>
  <c r="L78" i="2" s="1"/>
  <c r="F72" i="2"/>
  <c r="F78" i="2" s="1"/>
  <c r="F40" i="8" l="1"/>
  <c r="F43" i="8" s="1"/>
  <c r="F87" i="8" s="1"/>
  <c r="L40" i="8"/>
  <c r="L43" i="8" s="1"/>
  <c r="L81" i="8" s="1"/>
  <c r="J40" i="8"/>
  <c r="J43" i="8" s="1"/>
  <c r="J81" i="8" s="1"/>
  <c r="H40" i="8"/>
  <c r="H43" i="8" s="1"/>
  <c r="H81" i="8" s="1"/>
  <c r="K136" i="1"/>
  <c r="I136" i="1"/>
  <c r="G136" i="1"/>
  <c r="G139" i="1" s="1"/>
  <c r="G39" i="1"/>
  <c r="K95" i="1"/>
  <c r="I95" i="1"/>
  <c r="G95" i="1"/>
  <c r="E95" i="1"/>
  <c r="F81" i="8" l="1"/>
  <c r="J87" i="8"/>
  <c r="L87" i="8"/>
  <c r="H87" i="8"/>
  <c r="K139" i="1"/>
  <c r="K81" i="1"/>
  <c r="G81" i="1"/>
  <c r="K39" i="1"/>
  <c r="K25" i="1"/>
  <c r="G25" i="1"/>
  <c r="K97" i="1" l="1"/>
  <c r="K141" i="1" s="1"/>
  <c r="G97" i="1"/>
  <c r="G141" i="1" s="1"/>
  <c r="G41" i="1"/>
  <c r="K41" i="1"/>
  <c r="I139" i="1"/>
  <c r="E136" i="1"/>
  <c r="E139" i="1" s="1"/>
  <c r="L93" i="2"/>
  <c r="J93" i="2"/>
  <c r="F93" i="2"/>
  <c r="H93" i="2"/>
  <c r="L33" i="2"/>
  <c r="L38" i="2" s="1"/>
  <c r="L20" i="2"/>
  <c r="L23" i="2" s="1"/>
  <c r="H33" i="2"/>
  <c r="H38" i="2" s="1"/>
  <c r="H20" i="2"/>
  <c r="H23" i="2" s="1"/>
  <c r="O99" i="5"/>
  <c r="O83" i="5"/>
  <c r="O28" i="5"/>
  <c r="O42" i="5" s="1"/>
  <c r="O45" i="5" s="1"/>
  <c r="K99" i="5"/>
  <c r="K83" i="5"/>
  <c r="K28" i="5"/>
  <c r="K42" i="5" s="1"/>
  <c r="K45" i="5" s="1"/>
  <c r="H40" i="2" l="1"/>
  <c r="H43" i="2" s="1"/>
  <c r="H87" i="2" s="1"/>
  <c r="K101" i="5"/>
  <c r="K104" i="5" s="1"/>
  <c r="O101" i="5"/>
  <c r="O104" i="5" s="1"/>
  <c r="L40" i="2"/>
  <c r="L43" i="2" s="1"/>
  <c r="L87" i="2" s="1"/>
  <c r="R28" i="7"/>
  <c r="T18" i="7"/>
  <c r="R15" i="7"/>
  <c r="T15" i="7" s="1"/>
  <c r="X26" i="6"/>
  <c r="R29" i="6"/>
  <c r="X24" i="6"/>
  <c r="F21" i="6"/>
  <c r="X19" i="6"/>
  <c r="T16" i="6"/>
  <c r="X16" i="6" s="1"/>
  <c r="N28" i="7"/>
  <c r="N21" i="6"/>
  <c r="I81" i="1"/>
  <c r="J20" i="2"/>
  <c r="J23" i="2" s="1"/>
  <c r="J33" i="2"/>
  <c r="J38" i="2" s="1"/>
  <c r="M28" i="5"/>
  <c r="M42" i="5" s="1"/>
  <c r="M45" i="5" s="1"/>
  <c r="M83" i="5"/>
  <c r="M99" i="5"/>
  <c r="E81" i="1"/>
  <c r="E25" i="1"/>
  <c r="A104" i="1"/>
  <c r="P20" i="7"/>
  <c r="N20" i="7"/>
  <c r="L20" i="7"/>
  <c r="J20" i="7"/>
  <c r="H20" i="7"/>
  <c r="F20" i="7"/>
  <c r="I99" i="5"/>
  <c r="L28" i="7"/>
  <c r="J28" i="7"/>
  <c r="H28" i="7"/>
  <c r="F28" i="7"/>
  <c r="T26" i="7"/>
  <c r="T25" i="7"/>
  <c r="T23" i="7"/>
  <c r="V29" i="6"/>
  <c r="P29" i="6"/>
  <c r="N29" i="6"/>
  <c r="L29" i="6"/>
  <c r="J29" i="6"/>
  <c r="H29" i="6"/>
  <c r="F29" i="6"/>
  <c r="V21" i="6"/>
  <c r="P21" i="6"/>
  <c r="L21" i="6"/>
  <c r="J21" i="6"/>
  <c r="H21" i="6"/>
  <c r="A52" i="2"/>
  <c r="A39" i="6" s="1"/>
  <c r="A107" i="1"/>
  <c r="I25" i="1"/>
  <c r="A114" i="5"/>
  <c r="A55" i="5"/>
  <c r="A104" i="2"/>
  <c r="E39" i="1"/>
  <c r="F33" i="2"/>
  <c r="F38" i="2" s="1"/>
  <c r="F20" i="2"/>
  <c r="F23" i="2" s="1"/>
  <c r="I83" i="5"/>
  <c r="A156" i="1"/>
  <c r="A55" i="1"/>
  <c r="I39" i="1"/>
  <c r="I28" i="5"/>
  <c r="I42" i="5" s="1"/>
  <c r="I45" i="5" s="1"/>
  <c r="P28" i="7"/>
  <c r="R21" i="6"/>
  <c r="X27" i="6"/>
  <c r="H81" i="2" l="1"/>
  <c r="I97" i="1"/>
  <c r="I141" i="1" s="1"/>
  <c r="I41" i="1"/>
  <c r="R20" i="7"/>
  <c r="L81" i="2"/>
  <c r="E97" i="1"/>
  <c r="E141" i="1" s="1"/>
  <c r="A35" i="7"/>
  <c r="E41" i="1"/>
  <c r="J40" i="2"/>
  <c r="J43" i="2" s="1"/>
  <c r="J81" i="2" s="1"/>
  <c r="F40" i="2"/>
  <c r="F43" i="2" s="1"/>
  <c r="F87" i="2" s="1"/>
  <c r="M101" i="5"/>
  <c r="M104" i="5" s="1"/>
  <c r="I101" i="5"/>
  <c r="I104" i="5" s="1"/>
  <c r="X29" i="6"/>
  <c r="T29" i="6"/>
  <c r="X21" i="6"/>
  <c r="T21" i="6"/>
  <c r="T28" i="7"/>
  <c r="T20" i="7"/>
  <c r="F81" i="2" l="1"/>
  <c r="J87" i="2"/>
</calcChain>
</file>

<file path=xl/sharedStrings.xml><?xml version="1.0" encoding="utf-8"?>
<sst xmlns="http://schemas.openxmlformats.org/spreadsheetml/2006/main" count="459" uniqueCount="234">
  <si>
    <t>Eastern Water Resources Development and Management Public Company Limited</t>
  </si>
  <si>
    <t>Statement of Financial Position</t>
  </si>
  <si>
    <t>(Unit: Baht’000)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</si>
  <si>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</si>
  <si>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</si>
  <si>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</si>
  <si>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</si>
  <si>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</si>
  <si>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</si>
  <si>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</si>
  <si>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</si>
  <si>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</si>
  <si>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</si>
  <si>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</si>
  <si>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</si>
  <si>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Investment property - net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</si>
  <si>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</si>
  <si>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</si>
  <si>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</si>
  <si>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</si>
  <si>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</si>
  <si>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</si>
  <si>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Current liabilities</t>
  </si>
  <si>
    <t>Payable for purchase of fixed assets</t>
  </si>
  <si>
    <t>Accrued expenses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</si>
  <si>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</si>
  <si>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</si>
  <si>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</si>
  <si>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</si>
  <si>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</si>
  <si>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</si>
  <si>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</si>
  <si>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</si>
  <si>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</si>
  <si>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Registered share capital</t>
  </si>
  <si>
    <t xml:space="preserve">   Issued and paid-up share capital</t>
  </si>
  <si>
    <t>Share premium</t>
  </si>
  <si>
    <t xml:space="preserve">Retained earnings </t>
  </si>
  <si>
    <t xml:space="preserve">   Appropriated - legal reserve</t>
  </si>
  <si>
    <t xml:space="preserve">   Unappropriated </t>
  </si>
  <si>
    <t>Other components of equity</t>
  </si>
  <si>
    <t>Equity attributable to owners of the parent</t>
  </si>
  <si>
    <t>Non-controlling interests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</si>
  <si>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</si>
  <si>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</si>
  <si>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</si>
  <si>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</si>
  <si>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</si>
  <si>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Rental and service income</t>
  </si>
  <si>
    <t>Other income</t>
  </si>
  <si>
    <t>Total revenues</t>
  </si>
  <si>
    <t>Expenses</t>
  </si>
  <si>
    <t>Cost of sales - raw water</t>
  </si>
  <si>
    <t>Cost of sales - tap water</t>
  </si>
  <si>
    <t>Cost of rental and services</t>
  </si>
  <si>
    <t>Selling expenses</t>
  </si>
  <si>
    <t>Administrative expenses</t>
  </si>
  <si>
    <t xml:space="preserve">Finance costs </t>
  </si>
  <si>
    <t>Total expenses</t>
  </si>
  <si>
    <t>Profit before income tax</t>
  </si>
  <si>
    <t>Net profit for the period</t>
  </si>
  <si>
    <t>for the period, net of tax</t>
  </si>
  <si>
    <t>Profit attributable to</t>
  </si>
  <si>
    <t>Total comprehensive income attributable to</t>
  </si>
  <si>
    <t>Basic earnings per share</t>
  </si>
  <si>
    <t>Issued and</t>
  </si>
  <si>
    <t>Retained earnings</t>
  </si>
  <si>
    <t>Total other</t>
  </si>
  <si>
    <t>Total</t>
  </si>
  <si>
    <t xml:space="preserve"> paid-up</t>
  </si>
  <si>
    <t>Appropriated -</t>
  </si>
  <si>
    <t>Non-controlling</t>
  </si>
  <si>
    <t>share capital</t>
  </si>
  <si>
    <t>legal reserve</t>
  </si>
  <si>
    <t>Unappropriated</t>
  </si>
  <si>
    <t>customers-net</t>
  </si>
  <si>
    <t>of equity</t>
  </si>
  <si>
    <t>the parent</t>
  </si>
  <si>
    <t>interests</t>
  </si>
  <si>
    <t>equity</t>
  </si>
  <si>
    <t>Cash flows from operating activities</t>
  </si>
  <si>
    <t xml:space="preserve">Adjustments to reconcile profit before </t>
  </si>
  <si>
    <t xml:space="preserve">income tax to net cash received </t>
  </si>
  <si>
    <t>(paid) from operating activities</t>
  </si>
  <si>
    <t>Depreciation</t>
  </si>
  <si>
    <t>Interest income</t>
  </si>
  <si>
    <t>changes in operating assets and liabilities</t>
  </si>
  <si>
    <t>Changes in operating assets (increase) decrease</t>
  </si>
  <si>
    <t>Changes in operating liabilities increase (decrease)</t>
  </si>
  <si>
    <t>Interest paid</t>
  </si>
  <si>
    <t>Income tax paid</t>
  </si>
  <si>
    <t>Net cash generated from operating activities</t>
  </si>
  <si>
    <t>Cash flows from investing activities</t>
  </si>
  <si>
    <t>Interest received</t>
  </si>
  <si>
    <t>Cash flows from financing activities</t>
  </si>
  <si>
    <t>Supplemental cash flow information</t>
  </si>
  <si>
    <t>Short-term investments</t>
  </si>
  <si>
    <t>Long-term provisions</t>
  </si>
  <si>
    <t>Total sales and service income</t>
  </si>
  <si>
    <t>Statement of Cash Flows</t>
  </si>
  <si>
    <t>Interest expenses</t>
  </si>
  <si>
    <t>Long-term provisions - paid</t>
  </si>
  <si>
    <t>Interest paid capitalised in qualifying assets</t>
  </si>
  <si>
    <t xml:space="preserve">Profit from operating activities before </t>
  </si>
  <si>
    <t>Cash provided by operations</t>
  </si>
  <si>
    <t>Other comprehensive income :</t>
  </si>
  <si>
    <t xml:space="preserve">Other comprehensive income </t>
  </si>
  <si>
    <t>Goodwill</t>
  </si>
  <si>
    <t>Debentures</t>
  </si>
  <si>
    <t xml:space="preserve">            (                                                     )                                (                                                     )</t>
  </si>
  <si>
    <t xml:space="preserve">Long-term borrowings from </t>
  </si>
  <si>
    <t xml:space="preserve">financial institutions </t>
  </si>
  <si>
    <t xml:space="preserve">Current portion of long-term borrowings </t>
  </si>
  <si>
    <t xml:space="preserve">   from financial institutions</t>
  </si>
  <si>
    <t xml:space="preserve">       Ordinary shares, 1,663,725,149 shares </t>
  </si>
  <si>
    <t xml:space="preserve">    of par Baht 1 each</t>
  </si>
  <si>
    <t>Construction revenue under</t>
  </si>
  <si>
    <t>concession agreements</t>
  </si>
  <si>
    <t xml:space="preserve">Construction cost under </t>
  </si>
  <si>
    <t>Total comprehensive income</t>
  </si>
  <si>
    <t>for the period</t>
  </si>
  <si>
    <t>Amortisation</t>
  </si>
  <si>
    <t>Income from amortisation of assets</t>
  </si>
  <si>
    <t>transferred from customers</t>
  </si>
  <si>
    <t>owners of</t>
  </si>
  <si>
    <t>on payable</t>
  </si>
  <si>
    <r>
      <t>Statement of Cash Flows</t>
    </r>
    <r>
      <rPr>
        <sz val="9"/>
        <rFont val="Arial"/>
        <family val="2"/>
      </rPr>
      <t xml:space="preserve"> (continued)</t>
    </r>
  </si>
  <si>
    <t>Consolidated financial information</t>
  </si>
  <si>
    <t>Attributable to owners of the parent</t>
  </si>
  <si>
    <t>Statement of Changes in Equity</t>
  </si>
  <si>
    <t>Liabilities and equity</t>
  </si>
  <si>
    <t>Total equity</t>
  </si>
  <si>
    <t>Total liabilities and equity</t>
  </si>
  <si>
    <t>Equity</t>
  </si>
  <si>
    <t>Earnings per share (Baht)</t>
  </si>
  <si>
    <t>Separate financial information</t>
  </si>
  <si>
    <t>Income tax payable</t>
  </si>
  <si>
    <t>and advance for construction</t>
  </si>
  <si>
    <t>Purchase of fixed assets and intangible assets</t>
  </si>
  <si>
    <t>Premium on</t>
  </si>
  <si>
    <t>Appropriated</t>
  </si>
  <si>
    <t>transferred from</t>
  </si>
  <si>
    <t>components</t>
  </si>
  <si>
    <t>- legal reserve</t>
  </si>
  <si>
    <t>- concession reserve</t>
  </si>
  <si>
    <t>Appropriation of concession reserve</t>
  </si>
  <si>
    <t>Proceeds from short-term borrowings from</t>
  </si>
  <si>
    <t>financial institutions</t>
  </si>
  <si>
    <t>Owners of the parent</t>
  </si>
  <si>
    <t>Proceeds from disposal of short-term investments</t>
  </si>
  <si>
    <t>Consolidated</t>
  </si>
  <si>
    <t>financial information</t>
  </si>
  <si>
    <t>Separate</t>
  </si>
  <si>
    <t xml:space="preserve"> financial information</t>
  </si>
  <si>
    <t xml:space="preserve">Short-term borrowings from </t>
  </si>
  <si>
    <r>
      <t xml:space="preserve">Statement of Comprehensive Income </t>
    </r>
    <r>
      <rPr>
        <sz val="9"/>
        <rFont val="Arial"/>
        <family val="2"/>
      </rPr>
      <t>(continued)</t>
    </r>
  </si>
  <si>
    <t xml:space="preserve">Appropriation of concession reserve </t>
  </si>
  <si>
    <r>
      <t xml:space="preserve">Statement of Changes in Equity </t>
    </r>
    <r>
      <rPr>
        <sz val="9"/>
        <rFont val="Arial"/>
        <family val="2"/>
      </rPr>
      <t>(continued)</t>
    </r>
  </si>
  <si>
    <t>Dividend paid</t>
  </si>
  <si>
    <t>Investment in a subsidiary</t>
  </si>
  <si>
    <t xml:space="preserve">          ___________________________________                 ___________________________________</t>
  </si>
  <si>
    <t>Opening balance as at 1 January 2019</t>
  </si>
  <si>
    <t>2019</t>
  </si>
  <si>
    <t>Long-term loan to a subsidiary</t>
  </si>
  <si>
    <r>
      <t xml:space="preserve">Statements of Financial Position </t>
    </r>
    <r>
      <rPr>
        <sz val="9"/>
        <color indexed="8"/>
        <rFont val="Arial"/>
        <family val="2"/>
      </rPr>
      <t>(continued)</t>
    </r>
  </si>
  <si>
    <r>
      <t xml:space="preserve">Liabilities and equity </t>
    </r>
    <r>
      <rPr>
        <sz val="9"/>
        <color indexed="8"/>
        <rFont val="Arial"/>
        <family val="2"/>
      </rPr>
      <t>(continued)</t>
    </r>
  </si>
  <si>
    <t>Employee benefit obligations - paid</t>
  </si>
  <si>
    <t>Proceeds from long-term borrowings from</t>
  </si>
  <si>
    <t>Income tax</t>
  </si>
  <si>
    <t>Proceeds from disposal of fixed assets</t>
  </si>
  <si>
    <t xml:space="preserve"> income</t>
  </si>
  <si>
    <t>Other comprehensive</t>
  </si>
  <si>
    <t>Trade and other receivables - net</t>
  </si>
  <si>
    <t>Trade and other payables</t>
  </si>
  <si>
    <t>Total cost of sales and services</t>
  </si>
  <si>
    <t>Item that will be reclassified subsequently</t>
  </si>
  <si>
    <t>Total comprehensive income for the period</t>
  </si>
  <si>
    <t>Payment for short-term borrowings from</t>
  </si>
  <si>
    <t>Payment for long-term borrowings from</t>
  </si>
  <si>
    <t>Non-cash transaction:</t>
  </si>
  <si>
    <t xml:space="preserve">Net cash used in investing activities </t>
  </si>
  <si>
    <t>Opening balance as at 1 January 2020</t>
  </si>
  <si>
    <t>2020</t>
  </si>
  <si>
    <t xml:space="preserve">Financial assets measured at </t>
  </si>
  <si>
    <t>amortised cost</t>
  </si>
  <si>
    <t>17</t>
  </si>
  <si>
    <t xml:space="preserve">Proceeds from disposal of financial assets </t>
  </si>
  <si>
    <t>measured at amortised cost</t>
  </si>
  <si>
    <t>Payment for short-term investments</t>
  </si>
  <si>
    <t>Payment for investment property</t>
  </si>
  <si>
    <t>Payment for fixed assets</t>
  </si>
  <si>
    <t>Payment for intangible assets</t>
  </si>
  <si>
    <t>Net cash generated from (used in) financing activities</t>
  </si>
  <si>
    <t>Right-of-use assets - net</t>
  </si>
  <si>
    <t xml:space="preserve">Current portion of finance lease liabilities </t>
  </si>
  <si>
    <t xml:space="preserve">Current portion of lease liabilities </t>
  </si>
  <si>
    <t>Finance lease liabilities</t>
  </si>
  <si>
    <t>Lease liabilities</t>
  </si>
  <si>
    <t>Gain on disposal of fixed assets</t>
  </si>
  <si>
    <t>As at 30 June 2020</t>
  </si>
  <si>
    <t>30 June</t>
  </si>
  <si>
    <t>For the three-month period ended 30 June 2020</t>
  </si>
  <si>
    <t>Item that will not be reclassified subsequently</t>
  </si>
  <si>
    <t xml:space="preserve">    to profit or loss</t>
  </si>
  <si>
    <t xml:space="preserve">      Remeasurement of post-employment </t>
  </si>
  <si>
    <t xml:space="preserve">       benefit obligations</t>
  </si>
  <si>
    <t xml:space="preserve">      Income tax on item that will not be reclassified</t>
  </si>
  <si>
    <t xml:space="preserve">       subsequently to profit or loss</t>
  </si>
  <si>
    <t>Total item that will not be reclassified</t>
  </si>
  <si>
    <t xml:space="preserve">    subsequently to profit or loss</t>
  </si>
  <si>
    <t xml:space="preserve">      Assets transferred from customers</t>
  </si>
  <si>
    <t>For the six-month period ended 30 June 2020</t>
  </si>
  <si>
    <t>Closing balance as at 30 June 2019</t>
  </si>
  <si>
    <t>Closing balance as at 30 June 2020</t>
  </si>
  <si>
    <t>Dividend income</t>
  </si>
  <si>
    <t>Dividend received from a subsidiary</t>
  </si>
  <si>
    <t>Payment for other non-current assets</t>
  </si>
  <si>
    <t>18</t>
  </si>
  <si>
    <t>-</t>
  </si>
  <si>
    <t>15.1</t>
  </si>
  <si>
    <t>16</t>
  </si>
  <si>
    <t>15.2</t>
  </si>
  <si>
    <t xml:space="preserve">                      - concession reserve</t>
  </si>
  <si>
    <t>Payments for lease liabilities</t>
  </si>
  <si>
    <t xml:space="preserve">Payment for right-of-use assets </t>
  </si>
  <si>
    <t>The accompanying condensed notes on pages 13 to 33 are an integral part of this interim financial information.</t>
  </si>
  <si>
    <t>12,13</t>
  </si>
  <si>
    <t>15</t>
  </si>
  <si>
    <t>Payment for liabilities under finance lease agreements</t>
  </si>
  <si>
    <t>Payment for financial assets measured at amortised cost</t>
  </si>
  <si>
    <t>Cash and cash equivalents at the end of the period</t>
  </si>
  <si>
    <t>Net increase (decrease) in cash and cash equivalents</t>
  </si>
  <si>
    <t>Cash and cash equivalents at the beginning of the period</t>
  </si>
  <si>
    <t>Acquisition of right-of-use assets under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</si>
</sst>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;\(#,##0\);_(* &quot;-&quot;???_);_(@_)"/>
    <numFmt numFmtId="167" formatCode="#,##0.0_);\(#,##0.0\)"/>
    <numFmt numFmtId="168" formatCode="#,##0;\(#,##0\);&quot;-&quot;;@"/>
    <numFmt numFmtId="169" formatCode="#,##0.0;\(#,##0.0\);&quot;-&quot;;@"/>
    <numFmt numFmtId="170" formatCode="#,##0.00;\(#,##0.00\);&quot;-&quot;;@"/>
    <numFmt numFmtId="171" formatCode="_-* #,##0_-;\-* #,##0_-;_-* &quot;-&quot;??_-;_-@_-"/>
    <numFmt numFmtId="172" formatCode="#,##0.00;\(#,##0.00\);\-"/>
    <numFmt numFmtId="173" formatCode="#,##0;\(#,##0\)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#,##0.0;\-#,##0.0"/>
  </numFmts>
  <fonts count="48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u/>
      <sz val="7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3"/>
      <color theme="1"/>
      <name val="Browallia New"/>
      <family val="2"/>
    </font>
    <font>
      <b/>
      <sz val="9"/>
      <color indexed="8"/>
      <name val="Arial"/>
      <family val="2"/>
    </font>
    <font>
      <sz val="11"/>
      <color indexed="8"/>
      <name val="Tahoma"/>
      <family val="2"/>
    </font>
    <font>
      <i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8">
    <xf numFmtId="0" fontId="0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4" fillId="28" borderId="0" applyNumberFormat="0" applyBorder="0" applyAlignment="0" applyProtection="0"/>
    <xf numFmtId="0" fontId="25" fillId="29" borderId="7" applyNumberFormat="0" applyAlignment="0" applyProtection="0"/>
    <xf numFmtId="0" fontId="26" fillId="30" borderId="8" applyNumberFormat="0" applyAlignment="0" applyProtection="0"/>
    <xf numFmtId="43" fontId="2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2" fillId="0" borderId="0"/>
    <xf numFmtId="174" fontId="13" fillId="0" borderId="0"/>
    <xf numFmtId="175" fontId="12" fillId="0" borderId="0"/>
    <xf numFmtId="175" fontId="13" fillId="0" borderId="0"/>
    <xf numFmtId="176" fontId="12" fillId="0" borderId="0"/>
    <xf numFmtId="176" fontId="13" fillId="0" borderId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38" fontId="14" fillId="2" borderId="0" applyNumberFormat="0" applyBorder="0" applyAlignment="0" applyProtection="0"/>
    <xf numFmtId="38" fontId="6" fillId="2" borderId="0" applyNumberFormat="0" applyBorder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32" borderId="7" applyNumberFormat="0" applyAlignment="0" applyProtection="0"/>
    <xf numFmtId="10" fontId="14" fillId="3" borderId="1" applyNumberFormat="0" applyBorder="0" applyAlignment="0" applyProtection="0"/>
    <xf numFmtId="10" fontId="6" fillId="3" borderId="1" applyNumberFormat="0" applyBorder="0" applyAlignment="0" applyProtection="0"/>
    <xf numFmtId="0" fontId="33" fillId="0" borderId="12" applyNumberFormat="0" applyFill="0" applyAlignment="0" applyProtection="0"/>
    <xf numFmtId="0" fontId="34" fillId="33" borderId="0" applyNumberFormat="0" applyBorder="0" applyAlignment="0" applyProtection="0"/>
    <xf numFmtId="37" fontId="15" fillId="0" borderId="0"/>
    <xf numFmtId="177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6" fillId="29" borderId="13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7" fontId="1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9" fillId="0" borderId="0"/>
    <xf numFmtId="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</cellStyleXfs>
  <cellXfs count="433">
    <xf numFmtId="0" fontId="0" fillId="0" borderId="0" xfId="0"/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487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0" xfId="487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8" fontId="4" fillId="0" borderId="0" xfId="28" applyNumberFormat="1" applyFont="1" applyFill="1" applyBorder="1" applyAlignment="1">
      <alignment vertical="center"/>
    </xf>
    <xf numFmtId="165" fontId="4" fillId="0" borderId="0" xfId="28" applyNumberFormat="1" applyFont="1" applyFill="1" applyBorder="1" applyAlignment="1">
      <alignment vertical="center"/>
    </xf>
    <xf numFmtId="165" fontId="4" fillId="0" borderId="3" xfId="28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3" xfId="487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3" fontId="5" fillId="0" borderId="3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0" fontId="5" fillId="0" borderId="3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8" fontId="4" fillId="0" borderId="0" xfId="28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quotePrefix="1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68" fontId="4" fillId="0" borderId="3" xfId="28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7" fontId="5" fillId="0" borderId="3" xfId="0" applyNumberFormat="1" applyFont="1" applyFill="1" applyBorder="1" applyAlignment="1">
      <alignment horizontal="center" vertical="center"/>
    </xf>
    <xf numFmtId="169" fontId="4" fillId="0" borderId="0" xfId="28" applyNumberFormat="1" applyFont="1" applyFill="1" applyAlignment="1">
      <alignment horizontal="center" vertical="center"/>
    </xf>
    <xf numFmtId="165" fontId="4" fillId="0" borderId="3" xfId="28" applyNumberFormat="1" applyFont="1" applyFill="1" applyBorder="1"/>
    <xf numFmtId="168" fontId="4" fillId="0" borderId="0" xfId="0" applyNumberFormat="1" applyFont="1" applyFill="1" applyBorder="1" applyAlignment="1">
      <alignment vertical="center"/>
    </xf>
    <xf numFmtId="171" fontId="4" fillId="0" borderId="0" xfId="28" applyNumberFormat="1" applyFont="1" applyFill="1" applyAlignment="1">
      <alignment vertical="center"/>
    </xf>
    <xf numFmtId="168" fontId="4" fillId="0" borderId="0" xfId="28" applyNumberFormat="1" applyFont="1" applyFill="1" applyAlignment="1">
      <alignment horizontal="center" vertical="center"/>
    </xf>
    <xf numFmtId="170" fontId="4" fillId="0" borderId="4" xfId="28" applyNumberFormat="1" applyFont="1" applyFill="1" applyBorder="1" applyAlignment="1">
      <alignment vertical="center"/>
    </xf>
    <xf numFmtId="170" fontId="4" fillId="0" borderId="0" xfId="28" applyNumberFormat="1" applyFont="1" applyFill="1" applyBorder="1" applyAlignment="1">
      <alignment vertical="center"/>
    </xf>
    <xf numFmtId="172" fontId="4" fillId="0" borderId="0" xfId="28" applyNumberFormat="1" applyFont="1" applyFill="1" applyBorder="1"/>
    <xf numFmtId="43" fontId="4" fillId="0" borderId="0" xfId="28" applyFont="1" applyFill="1" applyAlignment="1">
      <alignment vertical="center"/>
    </xf>
    <xf numFmtId="0" fontId="6" fillId="0" borderId="0" xfId="736" applyFont="1" applyFill="1" applyAlignment="1">
      <alignment vertical="center"/>
    </xf>
    <xf numFmtId="0" fontId="4" fillId="0" borderId="0" xfId="487" applyFont="1" applyFill="1" applyAlignment="1">
      <alignment horizontal="center" vertical="center"/>
    </xf>
    <xf numFmtId="173" fontId="5" fillId="0" borderId="0" xfId="487" applyNumberFormat="1" applyFont="1" applyFill="1" applyAlignment="1">
      <alignment vertical="center"/>
    </xf>
    <xf numFmtId="173" fontId="5" fillId="0" borderId="3" xfId="487" applyNumberFormat="1" applyFont="1" applyFill="1" applyBorder="1" applyAlignment="1">
      <alignment vertical="center"/>
    </xf>
    <xf numFmtId="0" fontId="4" fillId="0" borderId="3" xfId="487" applyFont="1" applyFill="1" applyBorder="1" applyAlignment="1">
      <alignment vertical="center"/>
    </xf>
    <xf numFmtId="0" fontId="4" fillId="0" borderId="0" xfId="487" applyFont="1" applyFill="1" applyAlignment="1">
      <alignment vertical="center"/>
    </xf>
    <xf numFmtId="0" fontId="7" fillId="0" borderId="0" xfId="487" applyFont="1" applyFill="1" applyBorder="1" applyAlignment="1">
      <alignment vertical="center"/>
    </xf>
    <xf numFmtId="173" fontId="7" fillId="0" borderId="0" xfId="487" applyNumberFormat="1" applyFont="1" applyFill="1" applyBorder="1" applyAlignment="1">
      <alignment vertical="center"/>
    </xf>
    <xf numFmtId="0" fontId="7" fillId="0" borderId="0" xfId="487" applyFont="1" applyFill="1" applyAlignment="1">
      <alignment vertical="center"/>
    </xf>
    <xf numFmtId="0" fontId="8" fillId="0" borderId="0" xfId="487" applyFont="1" applyFill="1" applyAlignment="1">
      <alignment vertical="center"/>
    </xf>
    <xf numFmtId="0" fontId="8" fillId="0" borderId="0" xfId="736" applyFont="1" applyFill="1" applyAlignment="1">
      <alignment vertical="center"/>
    </xf>
    <xf numFmtId="0" fontId="8" fillId="0" borderId="0" xfId="736" applyFont="1" applyFill="1" applyAlignment="1">
      <alignment horizontal="center" vertical="center"/>
    </xf>
    <xf numFmtId="165" fontId="8" fillId="0" borderId="0" xfId="736" applyNumberFormat="1" applyFont="1" applyFill="1" applyAlignment="1">
      <alignment horizontal="right" vertical="center"/>
    </xf>
    <xf numFmtId="0" fontId="7" fillId="0" borderId="0" xfId="498" applyFont="1" applyFill="1" applyBorder="1" applyAlignment="1">
      <alignment horizontal="right" vertical="center"/>
    </xf>
    <xf numFmtId="169" fontId="7" fillId="0" borderId="3" xfId="736" applyNumberFormat="1" applyFont="1" applyFill="1" applyBorder="1" applyAlignment="1">
      <alignment horizontal="right" vertical="center"/>
    </xf>
    <xf numFmtId="165" fontId="7" fillId="0" borderId="0" xfId="736" applyNumberFormat="1" applyFont="1" applyFill="1" applyBorder="1" applyAlignment="1">
      <alignment horizontal="center" vertical="center"/>
    </xf>
    <xf numFmtId="165" fontId="7" fillId="0" borderId="0" xfId="736" applyNumberFormat="1" applyFont="1" applyFill="1" applyBorder="1" applyAlignment="1">
      <alignment horizontal="right" vertical="center"/>
    </xf>
    <xf numFmtId="165" fontId="7" fillId="0" borderId="0" xfId="736" applyNumberFormat="1" applyFont="1" applyFill="1" applyAlignment="1">
      <alignment horizontal="right" vertical="center"/>
    </xf>
    <xf numFmtId="0" fontId="7" fillId="0" borderId="0" xfId="736" applyFont="1" applyFill="1" applyBorder="1" applyAlignment="1">
      <alignment horizontal="right" vertical="center"/>
    </xf>
    <xf numFmtId="37" fontId="7" fillId="0" borderId="0" xfId="735" applyNumberFormat="1" applyFont="1" applyFill="1" applyAlignment="1">
      <alignment horizontal="right" vertical="center"/>
    </xf>
    <xf numFmtId="0" fontId="7" fillId="0" borderId="0" xfId="735" applyFont="1" applyFill="1" applyAlignment="1">
      <alignment horizontal="right" vertical="center"/>
    </xf>
    <xf numFmtId="37" fontId="7" fillId="0" borderId="0" xfId="735" applyNumberFormat="1" applyFont="1" applyFill="1" applyBorder="1" applyAlignment="1">
      <alignment horizontal="right" vertical="center"/>
    </xf>
    <xf numFmtId="0" fontId="7" fillId="0" borderId="0" xfId="498" applyFont="1" applyFill="1" applyAlignment="1">
      <alignment horizontal="right" vertical="center"/>
    </xf>
    <xf numFmtId="0" fontId="7" fillId="0" borderId="0" xfId="735" applyFont="1" applyFill="1" applyBorder="1" applyAlignment="1">
      <alignment horizontal="right" vertical="center"/>
    </xf>
    <xf numFmtId="37" fontId="7" fillId="0" borderId="3" xfId="735" applyNumberFormat="1" applyFont="1" applyFill="1" applyBorder="1" applyAlignment="1">
      <alignment horizontal="right" vertical="center"/>
    </xf>
    <xf numFmtId="37" fontId="7" fillId="0" borderId="3" xfId="735" quotePrefix="1" applyNumberFormat="1" applyFont="1" applyFill="1" applyBorder="1" applyAlignment="1">
      <alignment horizontal="right" vertical="center"/>
    </xf>
    <xf numFmtId="165" fontId="10" fillId="0" borderId="0" xfId="736" applyNumberFormat="1" applyFont="1" applyFill="1" applyBorder="1" applyAlignment="1">
      <alignment horizontal="right" vertical="center"/>
    </xf>
    <xf numFmtId="37" fontId="8" fillId="0" borderId="0" xfId="736" applyNumberFormat="1" applyFont="1" applyFill="1" applyBorder="1" applyAlignment="1">
      <alignment horizontal="center" vertical="center"/>
    </xf>
    <xf numFmtId="0" fontId="7" fillId="0" borderId="0" xfId="736" applyFont="1" applyFill="1" applyAlignment="1">
      <alignment horizontal="left" vertical="center"/>
    </xf>
    <xf numFmtId="0" fontId="7" fillId="0" borderId="0" xfId="498" applyFont="1" applyFill="1" applyBorder="1" applyAlignment="1">
      <alignment horizontal="left" vertical="center"/>
    </xf>
    <xf numFmtId="166" fontId="8" fillId="0" borderId="0" xfId="487" applyNumberFormat="1" applyFont="1" applyFill="1" applyBorder="1" applyAlignment="1">
      <alignment horizontal="right" vertical="center"/>
    </xf>
    <xf numFmtId="165" fontId="8" fillId="0" borderId="0" xfId="487" applyNumberFormat="1" applyFont="1" applyFill="1" applyBorder="1" applyAlignment="1">
      <alignment horizontal="right" vertical="center"/>
    </xf>
    <xf numFmtId="165" fontId="8" fillId="0" borderId="0" xfId="736" applyNumberFormat="1" applyFont="1" applyFill="1" applyBorder="1" applyAlignment="1">
      <alignment horizontal="right" vertical="center"/>
    </xf>
    <xf numFmtId="0" fontId="8" fillId="0" borderId="0" xfId="736" applyFont="1" applyFill="1" applyBorder="1" applyAlignment="1">
      <alignment horizontal="center" vertical="center"/>
    </xf>
    <xf numFmtId="0" fontId="8" fillId="0" borderId="0" xfId="736" applyFont="1" applyFill="1" applyAlignment="1">
      <alignment horizontal="left" vertical="center"/>
    </xf>
    <xf numFmtId="165" fontId="8" fillId="0" borderId="0" xfId="736" applyNumberFormat="1" applyFont="1" applyFill="1" applyAlignment="1">
      <alignment horizontal="center" vertical="center"/>
    </xf>
    <xf numFmtId="0" fontId="7" fillId="0" borderId="0" xfId="498" applyFont="1" applyFill="1" applyBorder="1" applyAlignment="1">
      <alignment vertical="center"/>
    </xf>
    <xf numFmtId="0" fontId="7" fillId="0" borderId="0" xfId="736" applyFont="1" applyFill="1" applyBorder="1" applyAlignment="1">
      <alignment horizontal="left" vertical="center"/>
    </xf>
    <xf numFmtId="173" fontId="4" fillId="0" borderId="3" xfId="487" applyNumberFormat="1" applyFont="1" applyFill="1" applyBorder="1" applyAlignment="1">
      <alignment vertical="center"/>
    </xf>
    <xf numFmtId="37" fontId="4" fillId="0" borderId="3" xfId="487" applyNumberFormat="1" applyFont="1" applyFill="1" applyBorder="1" applyAlignment="1">
      <alignment vertical="center"/>
    </xf>
    <xf numFmtId="0" fontId="4" fillId="0" borderId="0" xfId="735" applyFont="1" applyFill="1" applyAlignment="1">
      <alignment vertical="center"/>
    </xf>
    <xf numFmtId="173" fontId="4" fillId="0" borderId="0" xfId="735" applyNumberFormat="1" applyFont="1" applyFill="1" applyAlignment="1">
      <alignment vertical="center"/>
    </xf>
    <xf numFmtId="166" fontId="5" fillId="0" borderId="0" xfId="487" applyNumberFormat="1" applyFont="1" applyFill="1" applyAlignment="1">
      <alignment vertical="center"/>
    </xf>
    <xf numFmtId="166" fontId="4" fillId="0" borderId="0" xfId="487" applyNumberFormat="1" applyFont="1" applyFill="1" applyAlignment="1">
      <alignment horizontal="center" vertical="center"/>
    </xf>
    <xf numFmtId="166" fontId="5" fillId="0" borderId="3" xfId="487" applyNumberFormat="1" applyFont="1" applyFill="1" applyBorder="1" applyAlignment="1">
      <alignment vertical="center"/>
    </xf>
    <xf numFmtId="166" fontId="4" fillId="0" borderId="3" xfId="487" applyNumberFormat="1" applyFont="1" applyFill="1" applyBorder="1" applyAlignment="1">
      <alignment horizontal="center" vertical="center"/>
    </xf>
    <xf numFmtId="166" fontId="5" fillId="0" borderId="0" xfId="487" applyNumberFormat="1" applyFont="1" applyFill="1" applyBorder="1" applyAlignment="1">
      <alignment vertical="center"/>
    </xf>
    <xf numFmtId="166" fontId="4" fillId="0" borderId="0" xfId="487" applyNumberFormat="1" applyFont="1" applyFill="1" applyBorder="1" applyAlignment="1">
      <alignment horizontal="center" vertical="center"/>
    </xf>
    <xf numFmtId="0" fontId="6" fillId="0" borderId="0" xfId="487" applyFont="1" applyFill="1" applyAlignment="1">
      <alignment vertical="center"/>
    </xf>
    <xf numFmtId="0" fontId="6" fillId="0" borderId="0" xfId="487" applyFont="1" applyFill="1" applyAlignment="1">
      <alignment horizontal="center" vertical="center"/>
    </xf>
    <xf numFmtId="0" fontId="18" fillId="0" borderId="0" xfId="487" applyFont="1" applyFill="1" applyAlignment="1">
      <alignment horizontal="center" vertical="center"/>
    </xf>
    <xf numFmtId="166" fontId="18" fillId="0" borderId="0" xfId="735" applyNumberFormat="1" applyFont="1" applyFill="1" applyAlignment="1">
      <alignment horizontal="center" vertical="center"/>
    </xf>
    <xf numFmtId="166" fontId="18" fillId="0" borderId="0" xfId="735" applyNumberFormat="1" applyFont="1" applyFill="1" applyAlignment="1">
      <alignment vertical="center"/>
    </xf>
    <xf numFmtId="166" fontId="18" fillId="0" borderId="0" xfId="735" applyNumberFormat="1" applyFont="1" applyFill="1" applyAlignment="1">
      <alignment horizontal="right" vertical="center"/>
    </xf>
    <xf numFmtId="166" fontId="6" fillId="0" borderId="0" xfId="487" applyNumberFormat="1" applyFont="1" applyFill="1" applyAlignment="1">
      <alignment vertical="center"/>
    </xf>
    <xf numFmtId="0" fontId="18" fillId="0" borderId="0" xfId="735" applyNumberFormat="1" applyFont="1" applyFill="1" applyAlignment="1">
      <alignment horizontal="right" vertical="center"/>
    </xf>
    <xf numFmtId="0" fontId="6" fillId="0" borderId="0" xfId="736" applyFont="1" applyFill="1" applyAlignment="1">
      <alignment horizontal="center" vertical="center"/>
    </xf>
    <xf numFmtId="166" fontId="18" fillId="0" borderId="0" xfId="736" applyNumberFormat="1" applyFont="1" applyFill="1" applyBorder="1" applyAlignment="1">
      <alignment horizontal="center" vertical="center"/>
    </xf>
    <xf numFmtId="166" fontId="18" fillId="0" borderId="0" xfId="736" applyNumberFormat="1" applyFont="1" applyFill="1" applyAlignment="1">
      <alignment horizontal="right" vertical="center"/>
    </xf>
    <xf numFmtId="49" fontId="18" fillId="0" borderId="0" xfId="736" applyNumberFormat="1" applyFont="1" applyFill="1" applyBorder="1" applyAlignment="1">
      <alignment horizontal="center" vertical="center"/>
    </xf>
    <xf numFmtId="49" fontId="18" fillId="0" borderId="0" xfId="736" applyNumberFormat="1" applyFont="1" applyFill="1" applyAlignment="1">
      <alignment horizontal="right" vertical="center"/>
    </xf>
    <xf numFmtId="49" fontId="18" fillId="0" borderId="0" xfId="735" applyNumberFormat="1" applyFont="1" applyFill="1" applyBorder="1" applyAlignment="1">
      <alignment horizontal="right" vertical="center"/>
    </xf>
    <xf numFmtId="49" fontId="18" fillId="0" borderId="0" xfId="736" applyNumberFormat="1" applyFont="1" applyFill="1" applyBorder="1" applyAlignment="1">
      <alignment horizontal="right" vertical="center"/>
    </xf>
    <xf numFmtId="49" fontId="18" fillId="0" borderId="0" xfId="735" applyNumberFormat="1" applyFont="1" applyFill="1" applyAlignment="1">
      <alignment horizontal="right" vertical="center"/>
    </xf>
    <xf numFmtId="49" fontId="18" fillId="0" borderId="3" xfId="735" applyNumberFormat="1" applyFont="1" applyFill="1" applyBorder="1" applyAlignment="1">
      <alignment horizontal="right" vertical="center"/>
    </xf>
    <xf numFmtId="166" fontId="18" fillId="0" borderId="0" xfId="735" applyNumberFormat="1" applyFont="1" applyFill="1" applyBorder="1" applyAlignment="1">
      <alignment horizontal="right" vertical="center"/>
    </xf>
    <xf numFmtId="49" fontId="19" fillId="0" borderId="0" xfId="736" applyNumberFormat="1" applyFont="1" applyFill="1" applyBorder="1" applyAlignment="1">
      <alignment horizontal="right" vertical="center"/>
    </xf>
    <xf numFmtId="37" fontId="6" fillId="0" borderId="0" xfId="736" applyNumberFormat="1" applyFont="1" applyFill="1" applyBorder="1" applyAlignment="1">
      <alignment horizontal="center" vertical="center"/>
    </xf>
    <xf numFmtId="166" fontId="18" fillId="0" borderId="0" xfId="736" applyNumberFormat="1" applyFont="1" applyFill="1" applyBorder="1" applyAlignment="1">
      <alignment horizontal="right" vertical="center"/>
    </xf>
    <xf numFmtId="166" fontId="19" fillId="0" borderId="0" xfId="736" applyNumberFormat="1" applyFont="1" applyFill="1" applyAlignment="1">
      <alignment horizontal="right" vertical="center"/>
    </xf>
    <xf numFmtId="166" fontId="19" fillId="0" borderId="0" xfId="736" applyNumberFormat="1" applyFont="1" applyFill="1" applyBorder="1" applyAlignment="1">
      <alignment horizontal="right" vertical="center"/>
    </xf>
    <xf numFmtId="0" fontId="18" fillId="0" borderId="0" xfId="736" applyFont="1" applyFill="1" applyAlignment="1">
      <alignment horizontal="left" vertical="center"/>
    </xf>
    <xf numFmtId="0" fontId="18" fillId="0" borderId="0" xfId="487" applyFont="1" applyFill="1" applyBorder="1" applyAlignment="1">
      <alignment vertical="center" wrapText="1"/>
    </xf>
    <xf numFmtId="165" fontId="6" fillId="0" borderId="0" xfId="736" applyNumberFormat="1" applyFont="1" applyFill="1" applyBorder="1" applyAlignment="1">
      <alignment horizontal="right" vertical="center"/>
    </xf>
    <xf numFmtId="165" fontId="6" fillId="0" borderId="0" xfId="487" applyNumberFormat="1" applyFont="1" applyFill="1" applyBorder="1" applyAlignment="1">
      <alignment horizontal="right" vertical="center"/>
    </xf>
    <xf numFmtId="0" fontId="6" fillId="0" borderId="0" xfId="736" applyFont="1" applyFill="1" applyBorder="1" applyAlignment="1">
      <alignment horizontal="center" vertical="center"/>
    </xf>
    <xf numFmtId="0" fontId="6" fillId="0" borderId="0" xfId="487" applyFont="1" applyFill="1" applyBorder="1" applyAlignment="1">
      <alignment vertical="center"/>
    </xf>
    <xf numFmtId="0" fontId="6" fillId="0" borderId="0" xfId="498" applyFont="1" applyFill="1" applyBorder="1" applyAlignment="1">
      <alignment vertical="center"/>
    </xf>
    <xf numFmtId="0" fontId="18" fillId="0" borderId="0" xfId="498" applyFont="1" applyFill="1" applyBorder="1" applyAlignment="1">
      <alignment horizontal="left" vertical="center"/>
    </xf>
    <xf numFmtId="165" fontId="20" fillId="0" borderId="0" xfId="487" applyNumberFormat="1" applyFont="1" applyFill="1" applyBorder="1" applyAlignment="1">
      <alignment horizontal="right" vertical="center"/>
    </xf>
    <xf numFmtId="0" fontId="18" fillId="0" borderId="0" xfId="487" applyFont="1" applyFill="1" applyBorder="1" applyAlignment="1">
      <alignment vertical="center"/>
    </xf>
    <xf numFmtId="166" fontId="6" fillId="0" borderId="0" xfId="736" applyNumberFormat="1" applyFont="1" applyFill="1" applyBorder="1" applyAlignment="1">
      <alignment horizontal="right" vertical="center"/>
    </xf>
    <xf numFmtId="166" fontId="4" fillId="0" borderId="3" xfId="487" applyNumberFormat="1" applyFont="1" applyFill="1" applyBorder="1" applyAlignment="1">
      <alignment vertical="center"/>
    </xf>
    <xf numFmtId="166" fontId="4" fillId="0" borderId="0" xfId="735" applyNumberFormat="1" applyFont="1" applyFill="1" applyAlignment="1">
      <alignment vertical="center"/>
    </xf>
    <xf numFmtId="0" fontId="18" fillId="0" borderId="3" xfId="735" applyNumberFormat="1" applyFont="1" applyFill="1" applyBorder="1" applyAlignment="1">
      <alignment horizontal="right" vertical="center"/>
    </xf>
    <xf numFmtId="0" fontId="8" fillId="0" borderId="0" xfId="498" applyFont="1" applyFill="1" applyBorder="1" applyAlignment="1">
      <alignment horizontal="left" vertical="center"/>
    </xf>
    <xf numFmtId="0" fontId="6" fillId="0" borderId="0" xfId="736" applyFont="1" applyFill="1" applyBorder="1" applyAlignment="1">
      <alignment horizontal="left" vertical="center"/>
    </xf>
    <xf numFmtId="0" fontId="39" fillId="0" borderId="0" xfId="487" applyFont="1" applyFill="1" applyAlignment="1">
      <alignment vertical="center"/>
    </xf>
    <xf numFmtId="37" fontId="40" fillId="0" borderId="0" xfId="487" applyNumberFormat="1" applyFont="1" applyFill="1" applyAlignment="1">
      <alignment horizontal="centerContinuous" vertical="center"/>
    </xf>
    <xf numFmtId="165" fontId="40" fillId="0" borderId="0" xfId="487" applyNumberFormat="1" applyFont="1" applyFill="1" applyAlignment="1">
      <alignment horizontal="centerContinuous" vertical="center"/>
    </xf>
    <xf numFmtId="37" fontId="40" fillId="0" borderId="0" xfId="487" applyNumberFormat="1" applyFont="1" applyFill="1" applyBorder="1" applyAlignment="1">
      <alignment horizontal="centerContinuous" vertical="center"/>
    </xf>
    <xf numFmtId="37" fontId="40" fillId="0" borderId="0" xfId="487" applyNumberFormat="1" applyFont="1" applyFill="1" applyAlignment="1">
      <alignment vertical="center"/>
    </xf>
    <xf numFmtId="37" fontId="40" fillId="0" borderId="3" xfId="487" applyNumberFormat="1" applyFont="1" applyFill="1" applyBorder="1" applyAlignment="1">
      <alignment horizontal="centerContinuous" vertical="center"/>
    </xf>
    <xf numFmtId="165" fontId="40" fillId="0" borderId="3" xfId="487" applyNumberFormat="1" applyFont="1" applyFill="1" applyBorder="1" applyAlignment="1">
      <alignment horizontal="centerContinuous" vertical="center"/>
    </xf>
    <xf numFmtId="0" fontId="39" fillId="0" borderId="0" xfId="487" applyFont="1" applyFill="1" applyBorder="1" applyAlignment="1">
      <alignment vertical="center"/>
    </xf>
    <xf numFmtId="165" fontId="40" fillId="0" borderId="0" xfId="487" applyNumberFormat="1" applyFont="1" applyFill="1" applyBorder="1" applyAlignment="1">
      <alignment horizontal="centerContinuous" vertical="center"/>
    </xf>
    <xf numFmtId="38" fontId="40" fillId="0" borderId="0" xfId="487" applyNumberFormat="1" applyFont="1" applyFill="1" applyAlignment="1">
      <alignment horizontal="centerContinuous" vertical="center"/>
    </xf>
    <xf numFmtId="164" fontId="39" fillId="0" borderId="0" xfId="487" applyNumberFormat="1" applyFont="1" applyFill="1" applyBorder="1" applyAlignment="1">
      <alignment horizontal="right" vertical="center"/>
    </xf>
    <xf numFmtId="0" fontId="39" fillId="0" borderId="0" xfId="0" applyFont="1" applyFill="1" applyAlignment="1">
      <alignment horizontal="right" vertical="center"/>
    </xf>
    <xf numFmtId="164" fontId="39" fillId="0" borderId="0" xfId="0" applyNumberFormat="1" applyFont="1" applyFill="1" applyAlignment="1">
      <alignment horizontal="right" vertical="center"/>
    </xf>
    <xf numFmtId="0" fontId="39" fillId="0" borderId="0" xfId="0" quotePrefix="1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center" vertical="center"/>
    </xf>
    <xf numFmtId="37" fontId="39" fillId="0" borderId="3" xfId="487" applyNumberFormat="1" applyFont="1" applyFill="1" applyBorder="1" applyAlignment="1">
      <alignment horizontal="center" vertical="center"/>
    </xf>
    <xf numFmtId="165" fontId="39" fillId="0" borderId="3" xfId="487" quotePrefix="1" applyNumberFormat="1" applyFont="1" applyFill="1" applyBorder="1" applyAlignment="1">
      <alignment horizontal="right" vertical="center"/>
    </xf>
    <xf numFmtId="37" fontId="39" fillId="0" borderId="0" xfId="487" applyNumberFormat="1" applyFont="1" applyFill="1" applyBorder="1" applyAlignment="1">
      <alignment horizontal="center" vertical="center"/>
    </xf>
    <xf numFmtId="165" fontId="39" fillId="0" borderId="0" xfId="487" quotePrefix="1" applyNumberFormat="1" applyFont="1" applyFill="1" applyBorder="1" applyAlignment="1">
      <alignment horizontal="right" vertical="center"/>
    </xf>
    <xf numFmtId="0" fontId="39" fillId="0" borderId="0" xfId="0" applyFont="1" applyFill="1" applyAlignment="1">
      <alignment vertical="center"/>
    </xf>
    <xf numFmtId="37" fontId="40" fillId="0" borderId="0" xfId="0" applyNumberFormat="1" applyFont="1" applyFill="1" applyAlignment="1">
      <alignment vertical="center"/>
    </xf>
    <xf numFmtId="166" fontId="40" fillId="0" borderId="0" xfId="0" applyNumberFormat="1" applyFont="1" applyFill="1" applyBorder="1" applyAlignment="1">
      <alignment vertical="center"/>
    </xf>
    <xf numFmtId="166" fontId="40" fillId="0" borderId="0" xfId="0" applyNumberFormat="1" applyFont="1" applyFill="1" applyAlignment="1">
      <alignment vertical="center"/>
    </xf>
    <xf numFmtId="37" fontId="40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37" fontId="41" fillId="0" borderId="0" xfId="0" applyNumberFormat="1" applyFont="1" applyFill="1" applyAlignment="1">
      <alignment horizontal="center" vertical="center"/>
    </xf>
    <xf numFmtId="166" fontId="40" fillId="0" borderId="0" xfId="0" applyNumberFormat="1" applyFont="1" applyFill="1" applyAlignment="1">
      <alignment horizontal="right" vertical="center"/>
    </xf>
    <xf numFmtId="166" fontId="40" fillId="0" borderId="0" xfId="0" applyNumberFormat="1" applyFont="1" applyFill="1" applyBorder="1" applyAlignment="1">
      <alignment horizontal="right" vertical="center"/>
    </xf>
    <xf numFmtId="167" fontId="40" fillId="0" borderId="0" xfId="0" applyNumberFormat="1" applyFont="1" applyFill="1" applyAlignment="1">
      <alignment horizontal="center" vertical="center"/>
    </xf>
    <xf numFmtId="166" fontId="40" fillId="0" borderId="0" xfId="0" applyNumberFormat="1" applyFont="1" applyFill="1" applyBorder="1" applyAlignment="1">
      <alignment horizontal="center" vertical="center"/>
    </xf>
    <xf numFmtId="165" fontId="40" fillId="0" borderId="0" xfId="0" applyNumberFormat="1" applyFont="1" applyFill="1" applyBorder="1" applyAlignment="1">
      <alignment vertical="center"/>
    </xf>
    <xf numFmtId="165" fontId="40" fillId="0" borderId="0" xfId="0" applyNumberFormat="1" applyFont="1" applyFill="1" applyAlignment="1">
      <alignment vertical="center"/>
    </xf>
    <xf numFmtId="165" fontId="40" fillId="0" borderId="0" xfId="0" applyNumberFormat="1" applyFont="1" applyFill="1" applyBorder="1" applyAlignment="1">
      <alignment horizontal="right" vertical="center"/>
    </xf>
    <xf numFmtId="165" fontId="40" fillId="0" borderId="0" xfId="0" applyNumberFormat="1" applyFont="1" applyFill="1" applyAlignment="1">
      <alignment horizontal="right" vertical="center"/>
    </xf>
    <xf numFmtId="49" fontId="40" fillId="0" borderId="0" xfId="0" applyNumberFormat="1" applyFont="1" applyFill="1" applyAlignment="1">
      <alignment horizontal="center" vertical="center"/>
    </xf>
    <xf numFmtId="37" fontId="41" fillId="0" borderId="0" xfId="487" applyNumberFormat="1" applyFont="1" applyFill="1" applyAlignment="1">
      <alignment horizontal="center" vertical="center"/>
    </xf>
    <xf numFmtId="165" fontId="40" fillId="0" borderId="0" xfId="487" applyNumberFormat="1" applyFont="1" applyFill="1" applyBorder="1" applyAlignment="1">
      <alignment horizontal="right" vertical="center"/>
    </xf>
    <xf numFmtId="164" fontId="40" fillId="0" borderId="0" xfId="487" applyNumberFormat="1" applyFont="1" applyFill="1" applyBorder="1" applyAlignment="1">
      <alignment horizontal="right" vertical="center"/>
    </xf>
    <xf numFmtId="165" fontId="40" fillId="0" borderId="0" xfId="487" applyNumberFormat="1" applyFont="1" applyFill="1" applyAlignment="1">
      <alignment vertical="center"/>
    </xf>
    <xf numFmtId="165" fontId="40" fillId="0" borderId="0" xfId="487" applyNumberFormat="1" applyFont="1" applyFill="1" applyAlignment="1">
      <alignment horizontal="right" vertical="center"/>
    </xf>
    <xf numFmtId="37" fontId="40" fillId="0" borderId="0" xfId="0" applyNumberFormat="1" applyFont="1" applyFill="1" applyAlignment="1">
      <alignment horizontal="left" vertical="center"/>
    </xf>
    <xf numFmtId="37" fontId="40" fillId="0" borderId="0" xfId="487" applyNumberFormat="1" applyFont="1" applyFill="1" applyBorder="1" applyAlignment="1">
      <alignment vertical="center"/>
    </xf>
    <xf numFmtId="0" fontId="39" fillId="0" borderId="3" xfId="487" applyFont="1" applyFill="1" applyBorder="1" applyAlignment="1">
      <alignment vertical="center"/>
    </xf>
    <xf numFmtId="168" fontId="4" fillId="0" borderId="3" xfId="0" applyNumberFormat="1" applyFont="1" applyFill="1" applyBorder="1" applyAlignment="1">
      <alignment vertical="center"/>
    </xf>
    <xf numFmtId="168" fontId="4" fillId="0" borderId="4" xfId="0" applyNumberFormat="1" applyFont="1" applyFill="1" applyBorder="1" applyAlignment="1">
      <alignment vertical="center"/>
    </xf>
    <xf numFmtId="168" fontId="4" fillId="0" borderId="4" xfId="28" applyNumberFormat="1" applyFont="1" applyFill="1" applyBorder="1" applyAlignment="1">
      <alignment vertical="center"/>
    </xf>
    <xf numFmtId="165" fontId="8" fillId="0" borderId="4" xfId="736" applyNumberFormat="1" applyFont="1" applyFill="1" applyBorder="1" applyAlignment="1">
      <alignment horizontal="right" vertical="center"/>
    </xf>
    <xf numFmtId="37" fontId="4" fillId="0" borderId="3" xfId="735" applyNumberFormat="1" applyFont="1" applyFill="1" applyBorder="1" applyAlignment="1">
      <alignment vertical="center"/>
    </xf>
    <xf numFmtId="165" fontId="6" fillId="0" borderId="4" xfId="736" applyNumberFormat="1" applyFont="1" applyFill="1" applyBorder="1" applyAlignment="1">
      <alignment horizontal="right" vertical="center"/>
    </xf>
    <xf numFmtId="165" fontId="7" fillId="0" borderId="3" xfId="736" applyNumberFormat="1" applyFont="1" applyFill="1" applyBorder="1" applyAlignment="1">
      <alignment horizontal="right" vertical="center"/>
    </xf>
    <xf numFmtId="165" fontId="7" fillId="0" borderId="0" xfId="736" applyNumberFormat="1" applyFont="1" applyFill="1" applyBorder="1" applyAlignment="1">
      <alignment vertical="center"/>
    </xf>
    <xf numFmtId="49" fontId="18" fillId="0" borderId="3" xfId="736" applyNumberFormat="1" applyFont="1" applyFill="1" applyBorder="1" applyAlignment="1">
      <alignment horizontal="right" vertical="center"/>
    </xf>
    <xf numFmtId="166" fontId="18" fillId="0" borderId="0" xfId="487" applyNumberFormat="1" applyFont="1" applyFill="1" applyBorder="1" applyAlignment="1">
      <alignment vertical="center"/>
    </xf>
    <xf numFmtId="166" fontId="18" fillId="0" borderId="0" xfId="487" applyNumberFormat="1" applyFont="1" applyFill="1" applyAlignment="1">
      <alignment vertical="center"/>
    </xf>
    <xf numFmtId="166" fontId="6" fillId="0" borderId="0" xfId="487" applyNumberFormat="1" applyFont="1" applyFill="1" applyAlignment="1">
      <alignment horizontal="center" vertical="center"/>
    </xf>
    <xf numFmtId="169" fontId="7" fillId="0" borderId="3" xfId="736" applyNumberFormat="1" applyFont="1" applyFill="1" applyBorder="1" applyAlignment="1">
      <alignment horizontal="center" vertical="center"/>
    </xf>
    <xf numFmtId="166" fontId="18" fillId="0" borderId="3" xfId="736" applyNumberFormat="1" applyFont="1" applyFill="1" applyBorder="1" applyAlignment="1">
      <alignment horizontal="center" vertical="center"/>
    </xf>
    <xf numFmtId="165" fontId="4" fillId="0" borderId="0" xfId="30" applyNumberFormat="1" applyFont="1" applyFill="1" applyAlignment="1">
      <alignment vertical="center"/>
    </xf>
    <xf numFmtId="165" fontId="4" fillId="0" borderId="0" xfId="30" applyNumberFormat="1" applyFont="1" applyFill="1" applyAlignment="1">
      <alignment horizontal="right" vertical="center"/>
    </xf>
    <xf numFmtId="165" fontId="4" fillId="0" borderId="0" xfId="30" applyNumberFormat="1" applyFont="1" applyFill="1" applyBorder="1" applyAlignment="1">
      <alignment vertical="center"/>
    </xf>
    <xf numFmtId="165" fontId="4" fillId="0" borderId="3" xfId="3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4" xfId="0" applyNumberFormat="1" applyFont="1" applyFill="1" applyBorder="1" applyAlignment="1">
      <alignment horizontal="right" vertical="center"/>
    </xf>
    <xf numFmtId="165" fontId="4" fillId="0" borderId="5" xfId="0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29" applyNumberFormat="1" applyFont="1" applyFill="1" applyBorder="1" applyAlignment="1">
      <alignment horizontal="right" vertical="center"/>
    </xf>
    <xf numFmtId="165" fontId="39" fillId="34" borderId="0" xfId="487" quotePrefix="1" applyNumberFormat="1" applyFont="1" applyFill="1" applyBorder="1" applyAlignment="1">
      <alignment horizontal="right" vertical="center"/>
    </xf>
    <xf numFmtId="166" fontId="40" fillId="34" borderId="0" xfId="0" applyNumberFormat="1" applyFont="1" applyFill="1" applyBorder="1" applyAlignment="1">
      <alignment vertical="center"/>
    </xf>
    <xf numFmtId="166" fontId="40" fillId="34" borderId="0" xfId="0" applyNumberFormat="1" applyFont="1" applyFill="1" applyAlignment="1">
      <alignment vertical="center"/>
    </xf>
    <xf numFmtId="166" fontId="40" fillId="34" borderId="0" xfId="0" applyNumberFormat="1" applyFont="1" applyFill="1" applyAlignment="1">
      <alignment horizontal="right" vertical="center"/>
    </xf>
    <xf numFmtId="166" fontId="40" fillId="34" borderId="3" xfId="0" applyNumberFormat="1" applyFont="1" applyFill="1" applyBorder="1" applyAlignment="1">
      <alignment vertical="center"/>
    </xf>
    <xf numFmtId="166" fontId="40" fillId="34" borderId="3" xfId="0" applyNumberFormat="1" applyFont="1" applyFill="1" applyBorder="1" applyAlignment="1">
      <alignment horizontal="right" vertical="center"/>
    </xf>
    <xf numFmtId="166" fontId="40" fillId="34" borderId="0" xfId="0" applyNumberFormat="1" applyFont="1" applyFill="1" applyBorder="1" applyAlignment="1">
      <alignment horizontal="right" vertical="center"/>
    </xf>
    <xf numFmtId="165" fontId="40" fillId="34" borderId="0" xfId="28" applyNumberFormat="1" applyFont="1" applyFill="1" applyBorder="1" applyAlignment="1">
      <alignment horizontal="right" vertical="center"/>
    </xf>
    <xf numFmtId="166" fontId="40" fillId="34" borderId="4" xfId="0" applyNumberFormat="1" applyFont="1" applyFill="1" applyBorder="1" applyAlignment="1">
      <alignment horizontal="right" vertical="center"/>
    </xf>
    <xf numFmtId="165" fontId="40" fillId="34" borderId="0" xfId="0" applyNumberFormat="1" applyFont="1" applyFill="1" applyAlignment="1"/>
    <xf numFmtId="168" fontId="40" fillId="34" borderId="0" xfId="28" applyNumberFormat="1" applyFont="1" applyFill="1" applyBorder="1" applyAlignment="1">
      <alignment vertical="center"/>
    </xf>
    <xf numFmtId="165" fontId="40" fillId="34" borderId="0" xfId="0" applyNumberFormat="1" applyFont="1" applyFill="1" applyAlignment="1">
      <alignment horizontal="right"/>
    </xf>
    <xf numFmtId="165" fontId="40" fillId="34" borderId="0" xfId="0" applyNumberFormat="1" applyFont="1" applyFill="1" applyBorder="1" applyAlignment="1">
      <alignment horizontal="right"/>
    </xf>
    <xf numFmtId="165" fontId="40" fillId="34" borderId="3" xfId="0" applyNumberFormat="1" applyFont="1" applyFill="1" applyBorder="1" applyAlignment="1"/>
    <xf numFmtId="165" fontId="40" fillId="34" borderId="3" xfId="0" applyNumberFormat="1" applyFont="1" applyFill="1" applyBorder="1" applyAlignment="1">
      <alignment horizontal="right"/>
    </xf>
    <xf numFmtId="37" fontId="40" fillId="34" borderId="0" xfId="487" applyNumberFormat="1" applyFont="1" applyFill="1" applyAlignment="1">
      <alignment vertical="center"/>
    </xf>
    <xf numFmtId="165" fontId="40" fillId="34" borderId="0" xfId="0" applyNumberFormat="1" applyFont="1" applyFill="1" applyAlignment="1">
      <alignment horizontal="right" vertical="center"/>
    </xf>
    <xf numFmtId="165" fontId="40" fillId="34" borderId="0" xfId="0" applyNumberFormat="1" applyFont="1" applyFill="1" applyBorder="1" applyAlignment="1">
      <alignment horizontal="right" vertical="center"/>
    </xf>
    <xf numFmtId="165" fontId="40" fillId="34" borderId="3" xfId="0" applyNumberFormat="1" applyFont="1" applyFill="1" applyBorder="1" applyAlignment="1">
      <alignment horizontal="right" vertical="center"/>
    </xf>
    <xf numFmtId="165" fontId="40" fillId="34" borderId="0" xfId="0" applyNumberFormat="1" applyFont="1" applyFill="1" applyAlignment="1">
      <alignment vertical="center"/>
    </xf>
    <xf numFmtId="165" fontId="40" fillId="34" borderId="5" xfId="0" applyNumberFormat="1" applyFont="1" applyFill="1" applyBorder="1" applyAlignment="1">
      <alignment horizontal="right" vertical="center"/>
    </xf>
    <xf numFmtId="165" fontId="40" fillId="34" borderId="3" xfId="0" applyNumberFormat="1" applyFont="1" applyFill="1" applyBorder="1" applyAlignment="1">
      <alignment vertical="center"/>
    </xf>
    <xf numFmtId="165" fontId="40" fillId="34" borderId="0" xfId="0" applyNumberFormat="1" applyFont="1" applyFill="1" applyBorder="1" applyAlignment="1">
      <alignment vertical="center"/>
    </xf>
    <xf numFmtId="165" fontId="40" fillId="34" borderId="4" xfId="0" applyNumberFormat="1" applyFont="1" applyFill="1" applyBorder="1" applyAlignment="1">
      <alignment horizontal="right" vertical="center"/>
    </xf>
    <xf numFmtId="166" fontId="40" fillId="34" borderId="0" xfId="29" applyNumberFormat="1" applyFont="1" applyFill="1" applyBorder="1" applyAlignment="1">
      <alignment horizontal="right" vertical="center"/>
    </xf>
    <xf numFmtId="166" fontId="40" fillId="34" borderId="0" xfId="0" applyNumberFormat="1" applyFont="1" applyFill="1" applyBorder="1" applyAlignment="1">
      <alignment horizontal="center" vertical="center"/>
    </xf>
    <xf numFmtId="165" fontId="40" fillId="34" borderId="0" xfId="29" applyNumberFormat="1" applyFont="1" applyFill="1" applyBorder="1" applyAlignment="1">
      <alignment horizontal="right" vertical="center"/>
    </xf>
    <xf numFmtId="0" fontId="5" fillId="34" borderId="0" xfId="0" applyFont="1" applyFill="1" applyBorder="1" applyAlignment="1">
      <alignment horizontal="right" vertical="center"/>
    </xf>
    <xf numFmtId="168" fontId="4" fillId="34" borderId="0" xfId="28" applyNumberFormat="1" applyFont="1" applyFill="1" applyAlignment="1">
      <alignment vertical="center"/>
    </xf>
    <xf numFmtId="0" fontId="4" fillId="34" borderId="0" xfId="0" applyFont="1" applyFill="1" applyAlignment="1">
      <alignment vertical="center"/>
    </xf>
    <xf numFmtId="168" fontId="4" fillId="34" borderId="0" xfId="28" applyNumberFormat="1" applyFont="1" applyFill="1" applyBorder="1" applyAlignment="1">
      <alignment vertical="center"/>
    </xf>
    <xf numFmtId="168" fontId="4" fillId="34" borderId="3" xfId="28" applyNumberFormat="1" applyFont="1" applyFill="1" applyBorder="1" applyAlignment="1">
      <alignment vertical="center"/>
    </xf>
    <xf numFmtId="165" fontId="4" fillId="34" borderId="3" xfId="28" applyNumberFormat="1" applyFont="1" applyFill="1" applyBorder="1"/>
    <xf numFmtId="168" fontId="4" fillId="34" borderId="0" xfId="0" applyNumberFormat="1" applyFont="1" applyFill="1" applyBorder="1" applyAlignment="1">
      <alignment vertical="center"/>
    </xf>
    <xf numFmtId="168" fontId="4" fillId="34" borderId="3" xfId="0" applyNumberFormat="1" applyFont="1" applyFill="1" applyBorder="1" applyAlignment="1">
      <alignment vertical="center"/>
    </xf>
    <xf numFmtId="168" fontId="4" fillId="34" borderId="4" xfId="0" applyNumberFormat="1" applyFont="1" applyFill="1" applyBorder="1" applyAlignment="1">
      <alignment vertical="center"/>
    </xf>
    <xf numFmtId="168" fontId="4" fillId="34" borderId="4" xfId="28" applyNumberFormat="1" applyFont="1" applyFill="1" applyBorder="1" applyAlignment="1">
      <alignment vertical="center"/>
    </xf>
    <xf numFmtId="170" fontId="4" fillId="34" borderId="4" xfId="28" applyNumberFormat="1" applyFont="1" applyFill="1" applyBorder="1" applyAlignment="1">
      <alignment vertical="center"/>
    </xf>
    <xf numFmtId="165" fontId="8" fillId="34" borderId="0" xfId="487" applyNumberFormat="1" applyFont="1" applyFill="1" applyBorder="1" applyAlignment="1">
      <alignment horizontal="right" vertical="center"/>
    </xf>
    <xf numFmtId="165" fontId="8" fillId="34" borderId="3" xfId="487" applyNumberFormat="1" applyFont="1" applyFill="1" applyBorder="1" applyAlignment="1">
      <alignment horizontal="right" vertical="center"/>
    </xf>
    <xf numFmtId="165" fontId="8" fillId="34" borderId="0" xfId="736" applyNumberFormat="1" applyFont="1" applyFill="1" applyBorder="1" applyAlignment="1">
      <alignment horizontal="right" vertical="center"/>
    </xf>
    <xf numFmtId="165" fontId="8" fillId="34" borderId="4" xfId="736" applyNumberFormat="1" applyFont="1" applyFill="1" applyBorder="1" applyAlignment="1">
      <alignment horizontal="right" vertical="center"/>
    </xf>
    <xf numFmtId="165" fontId="6" fillId="34" borderId="0" xfId="736" applyNumberFormat="1" applyFont="1" applyFill="1" applyBorder="1" applyAlignment="1">
      <alignment horizontal="right" vertical="center"/>
    </xf>
    <xf numFmtId="165" fontId="6" fillId="34" borderId="3" xfId="487" applyNumberFormat="1" applyFont="1" applyFill="1" applyBorder="1" applyAlignment="1">
      <alignment horizontal="right" vertical="center"/>
    </xf>
    <xf numFmtId="165" fontId="6" fillId="34" borderId="4" xfId="736" applyNumberFormat="1" applyFont="1" applyFill="1" applyBorder="1" applyAlignment="1">
      <alignment horizontal="right" vertical="center"/>
    </xf>
    <xf numFmtId="165" fontId="6" fillId="34" borderId="3" xfId="736" applyNumberFormat="1" applyFont="1" applyFill="1" applyBorder="1" applyAlignment="1">
      <alignment horizontal="right" vertical="center"/>
    </xf>
    <xf numFmtId="165" fontId="4" fillId="34" borderId="0" xfId="28" applyNumberFormat="1" applyFont="1" applyFill="1" applyBorder="1" applyAlignment="1">
      <alignment vertical="center"/>
    </xf>
    <xf numFmtId="165" fontId="4" fillId="34" borderId="0" xfId="0" applyNumberFormat="1" applyFont="1" applyFill="1" applyAlignment="1">
      <alignment vertical="center"/>
    </xf>
    <xf numFmtId="165" fontId="4" fillId="34" borderId="3" xfId="28" applyNumberFormat="1" applyFont="1" applyFill="1" applyBorder="1" applyAlignment="1">
      <alignment vertical="center"/>
    </xf>
    <xf numFmtId="0" fontId="4" fillId="34" borderId="0" xfId="0" applyFont="1" applyFill="1" applyBorder="1" applyAlignment="1">
      <alignment vertical="center"/>
    </xf>
    <xf numFmtId="178" fontId="40" fillId="0" borderId="0" xfId="0" quotePrefix="1" applyNumberFormat="1" applyFont="1" applyFill="1" applyAlignment="1">
      <alignment horizontal="center" vertical="center"/>
    </xf>
    <xf numFmtId="168" fontId="40" fillId="34" borderId="0" xfId="28" applyNumberFormat="1" applyFont="1" applyFill="1" applyBorder="1" applyAlignment="1">
      <alignment horizontal="right" vertical="center"/>
    </xf>
    <xf numFmtId="165" fontId="42" fillId="34" borderId="0" xfId="30" applyNumberFormat="1" applyFont="1" applyFill="1"/>
    <xf numFmtId="165" fontId="42" fillId="0" borderId="0" xfId="0" applyNumberFormat="1" applyFont="1" applyAlignment="1">
      <alignment horizontal="right"/>
    </xf>
    <xf numFmtId="165" fontId="42" fillId="0" borderId="0" xfId="747" applyNumberFormat="1" applyFont="1" applyAlignment="1">
      <alignment horizontal="right" vertical="center"/>
    </xf>
    <xf numFmtId="165" fontId="42" fillId="0" borderId="0" xfId="0" applyNumberFormat="1" applyFont="1"/>
    <xf numFmtId="165" fontId="42" fillId="34" borderId="0" xfId="0" applyNumberFormat="1" applyFont="1" applyFill="1"/>
    <xf numFmtId="165" fontId="40" fillId="34" borderId="0" xfId="487" applyNumberFormat="1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43" fillId="0" borderId="3" xfId="0" applyFont="1" applyFill="1" applyBorder="1" applyAlignment="1">
      <alignment vertical="center"/>
    </xf>
    <xf numFmtId="0" fontId="43" fillId="0" borderId="0" xfId="0" quotePrefix="1" applyFont="1" applyFill="1" applyBorder="1" applyAlignment="1">
      <alignment horizontal="right" vertical="center"/>
    </xf>
    <xf numFmtId="0" fontId="43" fillId="0" borderId="0" xfId="0" applyFont="1" applyFill="1" applyBorder="1" applyAlignment="1">
      <alignment horizontal="center" vertical="center"/>
    </xf>
    <xf numFmtId="164" fontId="43" fillId="0" borderId="0" xfId="0" applyNumberFormat="1" applyFont="1" applyFill="1" applyAlignment="1">
      <alignment horizontal="right" vertical="center"/>
    </xf>
    <xf numFmtId="165" fontId="21" fillId="0" borderId="0" xfId="748" applyNumberFormat="1" applyFont="1" applyFill="1"/>
    <xf numFmtId="168" fontId="21" fillId="0" borderId="0" xfId="28" applyNumberFormat="1" applyFont="1" applyFill="1" applyAlignment="1">
      <alignment vertical="center"/>
    </xf>
    <xf numFmtId="165" fontId="21" fillId="0" borderId="0" xfId="749" applyNumberFormat="1" applyFont="1" applyFill="1"/>
    <xf numFmtId="168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65" fontId="21" fillId="0" borderId="0" xfId="750" applyNumberFormat="1" applyFont="1" applyFill="1"/>
    <xf numFmtId="165" fontId="21" fillId="0" borderId="0" xfId="751" applyNumberFormat="1" applyFont="1" applyFill="1"/>
    <xf numFmtId="165" fontId="21" fillId="0" borderId="3" xfId="750" applyNumberFormat="1" applyFont="1" applyFill="1" applyBorder="1"/>
    <xf numFmtId="165" fontId="21" fillId="0" borderId="3" xfId="751" applyNumberFormat="1" applyFont="1" applyFill="1" applyBorder="1"/>
    <xf numFmtId="165" fontId="21" fillId="0" borderId="3" xfId="752" applyNumberFormat="1" applyFont="1" applyFill="1" applyBorder="1"/>
    <xf numFmtId="165" fontId="21" fillId="0" borderId="3" xfId="753" applyNumberFormat="1" applyFont="1" applyFill="1" applyBorder="1"/>
    <xf numFmtId="165" fontId="21" fillId="0" borderId="0" xfId="754" applyNumberFormat="1" applyFont="1" applyFill="1" applyBorder="1"/>
    <xf numFmtId="165" fontId="21" fillId="0" borderId="0" xfId="755" applyNumberFormat="1" applyFont="1" applyFill="1" applyBorder="1"/>
    <xf numFmtId="165" fontId="21" fillId="0" borderId="0" xfId="756" applyNumberFormat="1" applyFont="1" applyFill="1" applyBorder="1"/>
    <xf numFmtId="165" fontId="21" fillId="0" borderId="0" xfId="757" applyNumberFormat="1" applyFont="1" applyFill="1" applyBorder="1"/>
    <xf numFmtId="165" fontId="21" fillId="0" borderId="3" xfId="756" applyNumberFormat="1" applyFont="1" applyFill="1" applyBorder="1"/>
    <xf numFmtId="165" fontId="21" fillId="0" borderId="3" xfId="757" applyNumberFormat="1" applyFont="1" applyFill="1" applyBorder="1"/>
    <xf numFmtId="165" fontId="21" fillId="0" borderId="0" xfId="758" applyNumberFormat="1" applyFont="1" applyFill="1" applyBorder="1"/>
    <xf numFmtId="165" fontId="21" fillId="0" borderId="0" xfId="759" applyNumberFormat="1" applyFont="1" applyFill="1" applyBorder="1"/>
    <xf numFmtId="165" fontId="21" fillId="0" borderId="3" xfId="758" applyNumberFormat="1" applyFont="1" applyFill="1" applyBorder="1"/>
    <xf numFmtId="171" fontId="21" fillId="0" borderId="0" xfId="28" applyNumberFormat="1" applyFont="1" applyFill="1" applyAlignment="1">
      <alignment vertical="center"/>
    </xf>
    <xf numFmtId="165" fontId="21" fillId="0" borderId="3" xfId="759" applyNumberFormat="1" applyFont="1" applyFill="1" applyBorder="1"/>
    <xf numFmtId="165" fontId="21" fillId="0" borderId="3" xfId="760" applyNumberFormat="1" applyFont="1" applyFill="1" applyBorder="1" applyAlignment="1">
      <alignment horizontal="right"/>
    </xf>
    <xf numFmtId="165" fontId="21" fillId="0" borderId="3" xfId="761" applyNumberFormat="1" applyFont="1" applyFill="1" applyBorder="1" applyAlignment="1">
      <alignment horizontal="right"/>
    </xf>
    <xf numFmtId="0" fontId="45" fillId="0" borderId="0" xfId="0" applyFont="1" applyFill="1"/>
    <xf numFmtId="37" fontId="43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right" vertical="center"/>
    </xf>
    <xf numFmtId="164" fontId="43" fillId="0" borderId="0" xfId="0" applyNumberFormat="1" applyFont="1" applyFill="1" applyBorder="1" applyAlignment="1">
      <alignment horizontal="right" vertical="center"/>
    </xf>
    <xf numFmtId="165" fontId="21" fillId="0" borderId="0" xfId="28" applyNumberFormat="1" applyFont="1" applyFill="1" applyBorder="1" applyAlignment="1">
      <alignment horizontal="right" vertical="center"/>
    </xf>
    <xf numFmtId="165" fontId="21" fillId="0" borderId="3" xfId="28" applyNumberFormat="1" applyFont="1" applyFill="1" applyBorder="1"/>
    <xf numFmtId="165" fontId="21" fillId="0" borderId="0" xfId="28" applyNumberFormat="1" applyFont="1" applyFill="1" applyBorder="1" applyAlignment="1">
      <alignment vertical="center"/>
    </xf>
    <xf numFmtId="168" fontId="21" fillId="0" borderId="3" xfId="0" applyNumberFormat="1" applyFont="1" applyFill="1" applyBorder="1" applyAlignment="1">
      <alignment vertical="center"/>
    </xf>
    <xf numFmtId="169" fontId="21" fillId="0" borderId="0" xfId="28" applyNumberFormat="1" applyFont="1" applyFill="1" applyAlignment="1">
      <alignment horizontal="center" vertical="center"/>
    </xf>
    <xf numFmtId="165" fontId="21" fillId="0" borderId="0" xfId="762" applyNumberFormat="1" applyFont="1" applyFill="1" applyBorder="1"/>
    <xf numFmtId="164" fontId="21" fillId="0" borderId="0" xfId="0" applyNumberFormat="1" applyFont="1" applyFill="1" applyAlignment="1">
      <alignment vertical="center"/>
    </xf>
    <xf numFmtId="165" fontId="21" fillId="0" borderId="0" xfId="763" applyNumberFormat="1" applyFont="1" applyFill="1" applyBorder="1"/>
    <xf numFmtId="165" fontId="21" fillId="0" borderId="0" xfId="764" applyNumberFormat="1" applyFont="1" applyFill="1" applyBorder="1"/>
    <xf numFmtId="165" fontId="21" fillId="0" borderId="0" xfId="765" applyNumberFormat="1" applyFont="1" applyFill="1" applyBorder="1"/>
    <xf numFmtId="165" fontId="21" fillId="0" borderId="3" xfId="764" applyNumberFormat="1" applyFont="1" applyFill="1" applyBorder="1"/>
    <xf numFmtId="165" fontId="21" fillId="0" borderId="3" xfId="28" applyNumberFormat="1" applyFont="1" applyFill="1" applyBorder="1" applyAlignment="1">
      <alignment horizontal="right" vertical="center"/>
    </xf>
    <xf numFmtId="165" fontId="21" fillId="0" borderId="0" xfId="766" applyNumberFormat="1" applyFont="1" applyFill="1" applyBorder="1"/>
    <xf numFmtId="165" fontId="21" fillId="0" borderId="0" xfId="767" applyNumberFormat="1" applyFont="1" applyFill="1" applyBorder="1"/>
    <xf numFmtId="165" fontId="21" fillId="0" borderId="3" xfId="766" applyNumberFormat="1" applyFont="1" applyFill="1" applyBorder="1"/>
    <xf numFmtId="165" fontId="21" fillId="0" borderId="3" xfId="28" applyNumberFormat="1" applyFont="1" applyFill="1" applyBorder="1" applyAlignment="1">
      <alignment vertical="center"/>
    </xf>
    <xf numFmtId="170" fontId="21" fillId="0" borderId="4" xfId="28" applyNumberFormat="1" applyFont="1" applyFill="1" applyBorder="1" applyAlignment="1">
      <alignment vertical="center"/>
    </xf>
    <xf numFmtId="172" fontId="21" fillId="0" borderId="4" xfId="28" applyNumberFormat="1" applyFont="1" applyFill="1" applyBorder="1" applyAlignment="1">
      <alignment vertical="center"/>
    </xf>
    <xf numFmtId="168" fontId="21" fillId="34" borderId="0" xfId="28" applyNumberFormat="1" applyFont="1" applyFill="1" applyAlignment="1">
      <alignment vertical="center"/>
    </xf>
    <xf numFmtId="168" fontId="21" fillId="34" borderId="0" xfId="28" applyNumberFormat="1" applyFont="1" applyFill="1" applyBorder="1" applyAlignment="1">
      <alignment vertical="center"/>
    </xf>
    <xf numFmtId="0" fontId="21" fillId="34" borderId="0" xfId="0" applyFont="1" applyFill="1" applyAlignment="1">
      <alignment vertical="center"/>
    </xf>
    <xf numFmtId="168" fontId="21" fillId="34" borderId="3" xfId="28" applyNumberFormat="1" applyFont="1" applyFill="1" applyBorder="1" applyAlignment="1">
      <alignment vertical="center"/>
    </xf>
    <xf numFmtId="0" fontId="43" fillId="34" borderId="0" xfId="0" applyFont="1" applyFill="1" applyBorder="1" applyAlignment="1">
      <alignment horizontal="right" vertical="center"/>
    </xf>
    <xf numFmtId="165" fontId="21" fillId="34" borderId="3" xfId="28" applyNumberFormat="1" applyFont="1" applyFill="1" applyBorder="1"/>
    <xf numFmtId="165" fontId="21" fillId="34" borderId="0" xfId="762" applyNumberFormat="1" applyFont="1" applyFill="1" applyBorder="1"/>
    <xf numFmtId="168" fontId="21" fillId="34" borderId="3" xfId="0" applyNumberFormat="1" applyFont="1" applyFill="1" applyBorder="1" applyAlignment="1">
      <alignment vertical="center"/>
    </xf>
    <xf numFmtId="168" fontId="21" fillId="34" borderId="0" xfId="0" applyNumberFormat="1" applyFont="1" applyFill="1" applyAlignment="1">
      <alignment vertical="center"/>
    </xf>
    <xf numFmtId="170" fontId="21" fillId="34" borderId="4" xfId="28" applyNumberFormat="1" applyFont="1" applyFill="1" applyBorder="1" applyAlignment="1">
      <alignment vertical="center"/>
    </xf>
    <xf numFmtId="165" fontId="4" fillId="0" borderId="0" xfId="28" applyNumberFormat="1" applyFont="1" applyFill="1" applyBorder="1"/>
    <xf numFmtId="165" fontId="4" fillId="34" borderId="0" xfId="28" applyNumberFormat="1" applyFont="1" applyFill="1"/>
    <xf numFmtId="165" fontId="4" fillId="34" borderId="0" xfId="28" applyNumberFormat="1" applyFont="1" applyFill="1" applyBorder="1"/>
    <xf numFmtId="165" fontId="4" fillId="0" borderId="0" xfId="768" applyNumberFormat="1" applyFont="1" applyFill="1"/>
    <xf numFmtId="165" fontId="4" fillId="0" borderId="0" xfId="769" applyNumberFormat="1" applyFont="1" applyFill="1"/>
    <xf numFmtId="165" fontId="4" fillId="0" borderId="0" xfId="770" applyNumberFormat="1" applyFont="1" applyFill="1"/>
    <xf numFmtId="165" fontId="4" fillId="0" borderId="0" xfId="771" applyNumberFormat="1" applyFont="1" applyFill="1"/>
    <xf numFmtId="165" fontId="4" fillId="0" borderId="3" xfId="770" applyNumberFormat="1" applyFont="1" applyFill="1" applyBorder="1"/>
    <xf numFmtId="165" fontId="4" fillId="0" borderId="3" xfId="771" applyNumberFormat="1" applyFont="1" applyFill="1" applyBorder="1"/>
    <xf numFmtId="165" fontId="4" fillId="0" borderId="3" xfId="772" applyNumberFormat="1" applyFont="1" applyFill="1" applyBorder="1"/>
    <xf numFmtId="165" fontId="4" fillId="0" borderId="3" xfId="773" applyNumberFormat="1" applyFont="1" applyFill="1" applyBorder="1"/>
    <xf numFmtId="165" fontId="4" fillId="0" borderId="0" xfId="774" applyNumberFormat="1" applyFont="1" applyFill="1" applyBorder="1"/>
    <xf numFmtId="165" fontId="4" fillId="0" borderId="0" xfId="775" applyNumberFormat="1" applyFont="1" applyFill="1" applyBorder="1"/>
    <xf numFmtId="165" fontId="4" fillId="0" borderId="0" xfId="776" applyNumberFormat="1" applyFont="1" applyFill="1" applyBorder="1"/>
    <xf numFmtId="165" fontId="4" fillId="0" borderId="0" xfId="777" applyNumberFormat="1" applyFont="1" applyFill="1" applyBorder="1"/>
    <xf numFmtId="165" fontId="4" fillId="0" borderId="3" xfId="776" applyNumberFormat="1" applyFont="1" applyFill="1" applyBorder="1"/>
    <xf numFmtId="165" fontId="4" fillId="0" borderId="3" xfId="777" applyNumberFormat="1" applyFont="1" applyFill="1" applyBorder="1"/>
    <xf numFmtId="165" fontId="4" fillId="0" borderId="0" xfId="778" applyNumberFormat="1" applyFont="1" applyFill="1" applyBorder="1"/>
    <xf numFmtId="165" fontId="4" fillId="0" borderId="0" xfId="779" applyNumberFormat="1" applyFont="1" applyFill="1" applyBorder="1"/>
    <xf numFmtId="165" fontId="4" fillId="0" borderId="3" xfId="778" applyNumberFormat="1" applyFont="1" applyFill="1" applyBorder="1"/>
    <xf numFmtId="165" fontId="4" fillId="0" borderId="3" xfId="779" applyNumberFormat="1" applyFont="1" applyFill="1" applyBorder="1"/>
    <xf numFmtId="165" fontId="4" fillId="0" borderId="3" xfId="780" applyNumberFormat="1" applyFont="1" applyFill="1" applyBorder="1" applyAlignment="1">
      <alignment horizontal="right"/>
    </xf>
    <xf numFmtId="165" fontId="4" fillId="0" borderId="3" xfId="781" applyNumberFormat="1" applyFont="1" applyFill="1" applyBorder="1" applyAlignment="1">
      <alignment horizontal="right"/>
    </xf>
    <xf numFmtId="165" fontId="4" fillId="0" borderId="0" xfId="28" applyNumberFormat="1" applyFont="1" applyFill="1" applyBorder="1" applyAlignment="1">
      <alignment horizontal="right" vertical="center"/>
    </xf>
    <xf numFmtId="165" fontId="4" fillId="0" borderId="3" xfId="782" applyNumberFormat="1" applyFont="1" applyFill="1" applyBorder="1"/>
    <xf numFmtId="0" fontId="4" fillId="0" borderId="0" xfId="783" applyFont="1" applyFill="1"/>
    <xf numFmtId="165" fontId="4" fillId="0" borderId="0" xfId="782" applyNumberFormat="1" applyFont="1" applyFill="1" applyBorder="1" applyAlignment="1">
      <alignment vertical="center"/>
    </xf>
    <xf numFmtId="165" fontId="4" fillId="0" borderId="0" xfId="784" applyNumberFormat="1" applyFont="1" applyFill="1" applyBorder="1"/>
    <xf numFmtId="165" fontId="4" fillId="0" borderId="0" xfId="785" applyNumberFormat="1" applyFont="1" applyFill="1" applyBorder="1"/>
    <xf numFmtId="165" fontId="4" fillId="0" borderId="3" xfId="784" applyNumberFormat="1" applyFont="1" applyFill="1" applyBorder="1"/>
    <xf numFmtId="165" fontId="4" fillId="0" borderId="3" xfId="785" applyNumberFormat="1" applyFont="1" applyFill="1" applyBorder="1"/>
    <xf numFmtId="165" fontId="4" fillId="0" borderId="0" xfId="786" applyNumberFormat="1" applyFont="1" applyFill="1" applyBorder="1"/>
    <xf numFmtId="165" fontId="4" fillId="0" borderId="0" xfId="787" applyNumberFormat="1" applyFont="1" applyFill="1" applyBorder="1"/>
    <xf numFmtId="165" fontId="4" fillId="0" borderId="3" xfId="786" applyNumberFormat="1" applyFont="1" applyFill="1" applyBorder="1"/>
    <xf numFmtId="165" fontId="4" fillId="0" borderId="3" xfId="787" applyNumberFormat="1" applyFont="1" applyFill="1" applyBorder="1"/>
    <xf numFmtId="172" fontId="4" fillId="0" borderId="4" xfId="28" applyNumberFormat="1" applyFont="1" applyFill="1" applyBorder="1"/>
    <xf numFmtId="172" fontId="4" fillId="0" borderId="0" xfId="28" applyNumberFormat="1" applyFont="1" applyFill="1" applyBorder="1" applyAlignment="1">
      <alignment vertical="center"/>
    </xf>
    <xf numFmtId="165" fontId="4" fillId="34" borderId="3" xfId="28" applyNumberFormat="1" applyFont="1" applyFill="1" applyBorder="1" applyAlignment="1">
      <alignment horizontal="right"/>
    </xf>
    <xf numFmtId="172" fontId="4" fillId="34" borderId="4" xfId="28" applyNumberFormat="1" applyFont="1" applyFill="1" applyBorder="1"/>
    <xf numFmtId="0" fontId="46" fillId="0" borderId="0" xfId="736" applyFont="1" applyFill="1" applyBorder="1" applyAlignment="1">
      <alignment horizontal="left" vertical="center"/>
    </xf>
    <xf numFmtId="0" fontId="47" fillId="0" borderId="0" xfId="487" applyFont="1" applyFill="1" applyBorder="1" applyAlignment="1">
      <alignment vertical="center"/>
    </xf>
    <xf numFmtId="0" fontId="47" fillId="0" borderId="0" xfId="736" applyFont="1" applyFill="1" applyBorder="1" applyAlignment="1">
      <alignment horizontal="left" vertical="center"/>
    </xf>
    <xf numFmtId="0" fontId="47" fillId="0" borderId="0" xfId="498" applyFont="1" applyFill="1" applyBorder="1" applyAlignment="1">
      <alignment vertical="center"/>
    </xf>
    <xf numFmtId="0" fontId="46" fillId="0" borderId="0" xfId="498" applyFont="1" applyFill="1" applyBorder="1" applyAlignment="1">
      <alignment horizontal="left" vertical="center"/>
    </xf>
    <xf numFmtId="165" fontId="4" fillId="0" borderId="0" xfId="789" applyNumberFormat="1" applyFont="1" applyFill="1" applyBorder="1" applyAlignment="1">
      <alignment vertical="center"/>
    </xf>
    <xf numFmtId="165" fontId="4" fillId="0" borderId="0" xfId="790" applyNumberFormat="1" applyFont="1" applyFill="1" applyBorder="1" applyAlignment="1">
      <alignment vertical="center"/>
    </xf>
    <xf numFmtId="165" fontId="4" fillId="0" borderId="0" xfId="791" applyNumberFormat="1" applyFont="1" applyFill="1" applyBorder="1" applyAlignment="1">
      <alignment vertical="center"/>
    </xf>
    <xf numFmtId="165" fontId="4" fillId="0" borderId="0" xfId="792" applyNumberFormat="1" applyFont="1" applyFill="1" applyBorder="1" applyAlignment="1">
      <alignment vertical="center"/>
    </xf>
    <xf numFmtId="165" fontId="4" fillId="0" borderId="0" xfId="793" applyNumberFormat="1" applyFont="1" applyFill="1" applyBorder="1" applyAlignment="1">
      <alignment vertical="center"/>
    </xf>
    <xf numFmtId="165" fontId="4" fillId="0" borderId="0" xfId="793" applyNumberFormat="1" applyFont="1" applyFill="1" applyBorder="1" applyAlignment="1">
      <alignment horizontal="right" vertical="center"/>
    </xf>
    <xf numFmtId="165" fontId="4" fillId="0" borderId="3" xfId="792" applyNumberFormat="1" applyFont="1" applyFill="1" applyBorder="1" applyAlignment="1">
      <alignment vertical="center"/>
    </xf>
    <xf numFmtId="165" fontId="4" fillId="0" borderId="3" xfId="793" applyNumberFormat="1" applyFont="1" applyFill="1" applyBorder="1" applyAlignment="1">
      <alignment vertical="center"/>
    </xf>
    <xf numFmtId="165" fontId="4" fillId="0" borderId="0" xfId="794" applyNumberFormat="1" applyFont="1" applyFill="1" applyBorder="1" applyAlignment="1">
      <alignment vertical="center"/>
    </xf>
    <xf numFmtId="165" fontId="4" fillId="0" borderId="0" xfId="795" applyNumberFormat="1" applyFont="1" applyFill="1" applyBorder="1" applyAlignment="1">
      <alignment vertical="center"/>
    </xf>
    <xf numFmtId="165" fontId="4" fillId="0" borderId="0" xfId="796" applyNumberFormat="1" applyFont="1" applyFill="1" applyBorder="1" applyAlignment="1">
      <alignment vertical="center"/>
    </xf>
    <xf numFmtId="165" fontId="4" fillId="0" borderId="0" xfId="797" applyNumberFormat="1" applyFont="1" applyFill="1" applyBorder="1" applyAlignment="1">
      <alignment vertical="center"/>
    </xf>
    <xf numFmtId="165" fontId="4" fillId="0" borderId="3" xfId="796" applyNumberFormat="1" applyFont="1" applyFill="1" applyBorder="1" applyAlignment="1">
      <alignment vertical="center"/>
    </xf>
    <xf numFmtId="165" fontId="4" fillId="0" borderId="3" xfId="797" applyNumberFormat="1" applyFont="1" applyFill="1" applyBorder="1" applyAlignment="1">
      <alignment vertical="center"/>
    </xf>
    <xf numFmtId="165" fontId="4" fillId="0" borderId="3" xfId="798" applyNumberFormat="1" applyFont="1" applyFill="1" applyBorder="1" applyAlignment="1">
      <alignment vertical="center"/>
    </xf>
    <xf numFmtId="165" fontId="4" fillId="0" borderId="3" xfId="799" applyNumberFormat="1" applyFont="1" applyFill="1" applyBorder="1" applyAlignment="1">
      <alignment vertical="center"/>
    </xf>
    <xf numFmtId="165" fontId="4" fillId="0" borderId="0" xfId="800" applyNumberFormat="1" applyFont="1" applyFill="1" applyBorder="1" applyAlignment="1">
      <alignment vertical="center"/>
    </xf>
    <xf numFmtId="165" fontId="4" fillId="0" borderId="0" xfId="801" applyNumberFormat="1" applyFont="1" applyFill="1" applyBorder="1" applyAlignment="1">
      <alignment vertical="center"/>
    </xf>
    <xf numFmtId="168" fontId="4" fillId="0" borderId="0" xfId="28" applyNumberFormat="1" applyFont="1" applyFill="1" applyBorder="1" applyAlignment="1">
      <alignment horizontal="right" vertical="center"/>
    </xf>
    <xf numFmtId="165" fontId="4" fillId="0" borderId="3" xfId="800" applyNumberFormat="1" applyFont="1" applyFill="1" applyBorder="1" applyAlignment="1">
      <alignment vertical="center"/>
    </xf>
    <xf numFmtId="165" fontId="4" fillId="0" borderId="3" xfId="801" applyNumberFormat="1" applyFont="1" applyFill="1" applyBorder="1" applyAlignment="1">
      <alignment vertical="center"/>
    </xf>
    <xf numFmtId="165" fontId="4" fillId="0" borderId="0" xfId="802" applyNumberFormat="1" applyFont="1" applyFill="1" applyBorder="1" applyAlignment="1">
      <alignment vertical="center"/>
    </xf>
    <xf numFmtId="165" fontId="4" fillId="0" borderId="0" xfId="803" applyNumberFormat="1" applyFont="1" applyFill="1" applyBorder="1" applyAlignment="1">
      <alignment vertical="center"/>
    </xf>
    <xf numFmtId="165" fontId="4" fillId="0" borderId="0" xfId="804" applyNumberFormat="1" applyFont="1" applyFill="1" applyBorder="1" applyAlignment="1">
      <alignment vertical="center"/>
    </xf>
    <xf numFmtId="165" fontId="4" fillId="0" borderId="0" xfId="805" applyNumberFormat="1" applyFont="1" applyFill="1" applyBorder="1" applyAlignment="1">
      <alignment vertical="center"/>
    </xf>
    <xf numFmtId="165" fontId="4" fillId="0" borderId="0" xfId="806" applyNumberFormat="1" applyFont="1" applyFill="1" applyBorder="1" applyAlignment="1">
      <alignment vertical="center"/>
    </xf>
    <xf numFmtId="165" fontId="4" fillId="0" borderId="0" xfId="807" applyNumberFormat="1" applyFont="1" applyFill="1" applyBorder="1" applyAlignment="1">
      <alignment vertical="center"/>
    </xf>
    <xf numFmtId="165" fontId="4" fillId="0" borderId="3" xfId="806" applyNumberFormat="1" applyFont="1" applyFill="1" applyBorder="1" applyAlignment="1">
      <alignment vertical="center"/>
    </xf>
    <xf numFmtId="165" fontId="4" fillId="0" borderId="3" xfId="807" applyNumberFormat="1" applyFont="1" applyFill="1" applyBorder="1" applyAlignment="1">
      <alignment vertical="center"/>
    </xf>
    <xf numFmtId="165" fontId="4" fillId="34" borderId="0" xfId="28" applyNumberFormat="1" applyFont="1" applyFill="1" applyBorder="1" applyAlignment="1">
      <alignment horizontal="right" vertical="center"/>
    </xf>
    <xf numFmtId="165" fontId="6" fillId="34" borderId="0" xfId="487" applyNumberFormat="1" applyFont="1" applyFill="1" applyBorder="1" applyAlignment="1">
      <alignment horizontal="right" vertical="center"/>
    </xf>
    <xf numFmtId="165" fontId="6" fillId="0" borderId="0" xfId="736" applyNumberFormat="1" applyFont="1" applyFill="1" applyBorder="1" applyAlignment="1">
      <alignment horizontal="center" vertical="center"/>
    </xf>
    <xf numFmtId="168" fontId="21" fillId="34" borderId="0" xfId="28" applyNumberFormat="1" applyFont="1" applyFill="1" applyBorder="1" applyAlignment="1">
      <alignment horizontal="right" vertical="center"/>
    </xf>
    <xf numFmtId="165" fontId="21" fillId="34" borderId="3" xfId="28" applyNumberFormat="1" applyFont="1" applyFill="1" applyBorder="1" applyAlignment="1">
      <alignment horizontal="right"/>
    </xf>
    <xf numFmtId="168" fontId="4" fillId="34" borderId="3" xfId="0" applyNumberFormat="1" applyFont="1" applyFill="1" applyBorder="1" applyAlignment="1">
      <alignment horizontal="right" vertical="center"/>
    </xf>
    <xf numFmtId="168" fontId="4" fillId="34" borderId="0" xfId="28" applyNumberFormat="1" applyFont="1" applyFill="1" applyBorder="1" applyAlignment="1">
      <alignment horizontal="right" vertical="center"/>
    </xf>
    <xf numFmtId="165" fontId="8" fillId="0" borderId="0" xfId="736" applyNumberFormat="1" applyFont="1" applyFill="1" applyBorder="1" applyAlignment="1">
      <alignment horizontal="center" vertical="center"/>
    </xf>
    <xf numFmtId="37" fontId="7" fillId="0" borderId="3" xfId="735" applyNumberFormat="1" applyFont="1" applyFill="1" applyBorder="1" applyAlignment="1">
      <alignment horizontal="center" vertical="center"/>
    </xf>
    <xf numFmtId="49" fontId="18" fillId="0" borderId="3" xfId="735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165" fontId="6" fillId="0" borderId="3" xfId="736" applyNumberFormat="1" applyFont="1" applyFill="1" applyBorder="1" applyAlignment="1">
      <alignment horizontal="right" vertical="center"/>
    </xf>
    <xf numFmtId="0" fontId="21" fillId="0" borderId="0" xfId="0" applyFont="1" applyFill="1"/>
    <xf numFmtId="165" fontId="8" fillId="0" borderId="3" xfId="487" applyNumberFormat="1" applyFont="1" applyFill="1" applyBorder="1" applyAlignment="1">
      <alignment horizontal="right" vertical="center"/>
    </xf>
    <xf numFmtId="0" fontId="39" fillId="0" borderId="0" xfId="487" applyFont="1" applyFill="1" applyBorder="1" applyAlignment="1">
      <alignment horizontal="right" vertical="center"/>
    </xf>
    <xf numFmtId="37" fontId="40" fillId="0" borderId="3" xfId="487" applyNumberFormat="1" applyFont="1" applyFill="1" applyBorder="1" applyAlignment="1">
      <alignment horizontal="left" vertical="center" wrapText="1"/>
    </xf>
    <xf numFmtId="0" fontId="39" fillId="0" borderId="0" xfId="487" applyFont="1" applyFill="1" applyBorder="1" applyAlignment="1">
      <alignment horizontal="center" vertical="center"/>
    </xf>
    <xf numFmtId="0" fontId="40" fillId="0" borderId="0" xfId="487" applyFont="1" applyFill="1" applyAlignment="1">
      <alignment horizontal="center" vertical="center"/>
    </xf>
    <xf numFmtId="0" fontId="39" fillId="0" borderId="0" xfId="487" applyFont="1" applyFill="1" applyAlignment="1">
      <alignment horizontal="center" vertical="center"/>
    </xf>
    <xf numFmtId="0" fontId="39" fillId="0" borderId="3" xfId="487" applyFont="1" applyFill="1" applyBorder="1" applyAlignment="1">
      <alignment horizontal="center" vertical="center"/>
    </xf>
    <xf numFmtId="37" fontId="40" fillId="0" borderId="3" xfId="487" applyNumberFormat="1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37" fontId="4" fillId="0" borderId="3" xfId="487" applyNumberFormat="1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9" fontId="7" fillId="0" borderId="3" xfId="736" applyNumberFormat="1" applyFont="1" applyFill="1" applyBorder="1" applyAlignment="1">
      <alignment horizontal="center" vertical="center"/>
    </xf>
    <xf numFmtId="165" fontId="7" fillId="0" borderId="6" xfId="736" applyNumberFormat="1" applyFont="1" applyFill="1" applyBorder="1" applyAlignment="1">
      <alignment horizontal="center" vertical="center"/>
    </xf>
    <xf numFmtId="165" fontId="7" fillId="0" borderId="3" xfId="736" applyNumberFormat="1" applyFont="1" applyFill="1" applyBorder="1" applyAlignment="1">
      <alignment horizontal="center" vertical="center"/>
    </xf>
    <xf numFmtId="166" fontId="18" fillId="0" borderId="3" xfId="736" applyNumberFormat="1" applyFont="1" applyFill="1" applyBorder="1" applyAlignment="1">
      <alignment horizontal="center" vertical="center"/>
    </xf>
    <xf numFmtId="166" fontId="18" fillId="0" borderId="6" xfId="736" applyNumberFormat="1" applyFont="1" applyFill="1" applyBorder="1" applyAlignment="1">
      <alignment horizontal="center" vertical="center"/>
    </xf>
    <xf numFmtId="0" fontId="5" fillId="0" borderId="0" xfId="487" applyFont="1" applyFill="1" applyBorder="1" applyAlignment="1">
      <alignment horizontal="center" vertical="center"/>
    </xf>
    <xf numFmtId="0" fontId="5" fillId="0" borderId="3" xfId="487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</cellXfs>
  <cellStyles count="80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67 2" xfId="747" xr:uid="{BCF46D26-75FA-493C-BE06-0E35B07D9252}"/>
    <cellStyle name="Comma 2" xfId="29" xr:uid="{00000000-0005-0000-0000-00001C000000}"/>
    <cellStyle name="Comma 2 10" xfId="30" xr:uid="{00000000-0005-0000-0000-00001D000000}"/>
    <cellStyle name="Comma 2 11" xfId="31" xr:uid="{00000000-0005-0000-0000-00001E000000}"/>
    <cellStyle name="Comma 2 12" xfId="32" xr:uid="{00000000-0005-0000-0000-00001F000000}"/>
    <cellStyle name="Comma 2 13" xfId="33" xr:uid="{00000000-0005-0000-0000-000020000000}"/>
    <cellStyle name="Comma 2 14" xfId="34" xr:uid="{00000000-0005-0000-0000-000021000000}"/>
    <cellStyle name="Comma 2 15" xfId="35" xr:uid="{00000000-0005-0000-0000-000022000000}"/>
    <cellStyle name="Comma 2 16" xfId="36" xr:uid="{00000000-0005-0000-0000-000023000000}"/>
    <cellStyle name="Comma 2 17" xfId="37" xr:uid="{00000000-0005-0000-0000-000024000000}"/>
    <cellStyle name="Comma 2 18" xfId="38" xr:uid="{00000000-0005-0000-0000-000025000000}"/>
    <cellStyle name="Comma 2 19" xfId="39" xr:uid="{00000000-0005-0000-0000-000026000000}"/>
    <cellStyle name="Comma 2 2" xfId="40" xr:uid="{00000000-0005-0000-0000-000027000000}"/>
    <cellStyle name="Comma 2 2 10" xfId="41" xr:uid="{00000000-0005-0000-0000-000028000000}"/>
    <cellStyle name="Comma 2 2 11" xfId="42" xr:uid="{00000000-0005-0000-0000-000029000000}"/>
    <cellStyle name="Comma 2 2 12" xfId="43" xr:uid="{00000000-0005-0000-0000-00002A000000}"/>
    <cellStyle name="Comma 2 2 13" xfId="44" xr:uid="{00000000-0005-0000-0000-00002B000000}"/>
    <cellStyle name="Comma 2 2 14" xfId="45" xr:uid="{00000000-0005-0000-0000-00002C000000}"/>
    <cellStyle name="Comma 2 2 15" xfId="46" xr:uid="{00000000-0005-0000-0000-00002D000000}"/>
    <cellStyle name="Comma 2 2 16" xfId="47" xr:uid="{00000000-0005-0000-0000-00002E000000}"/>
    <cellStyle name="Comma 2 2 17" xfId="48" xr:uid="{00000000-0005-0000-0000-00002F000000}"/>
    <cellStyle name="Comma 2 2 18" xfId="49" xr:uid="{00000000-0005-0000-0000-000030000000}"/>
    <cellStyle name="Comma 2 2 19" xfId="50" xr:uid="{00000000-0005-0000-0000-000031000000}"/>
    <cellStyle name="Comma 2 2 2" xfId="51" xr:uid="{00000000-0005-0000-0000-000032000000}"/>
    <cellStyle name="Comma 2 2 20" xfId="52" xr:uid="{00000000-0005-0000-0000-000033000000}"/>
    <cellStyle name="Comma 2 2 21" xfId="53" xr:uid="{00000000-0005-0000-0000-000034000000}"/>
    <cellStyle name="Comma 2 2 22" xfId="54" xr:uid="{00000000-0005-0000-0000-000035000000}"/>
    <cellStyle name="Comma 2 2 23" xfId="55" xr:uid="{00000000-0005-0000-0000-000036000000}"/>
    <cellStyle name="Comma 2 2 24" xfId="56" xr:uid="{00000000-0005-0000-0000-000037000000}"/>
    <cellStyle name="Comma 2 2 25" xfId="57" xr:uid="{00000000-0005-0000-0000-000038000000}"/>
    <cellStyle name="Comma 2 2 26" xfId="58" xr:uid="{00000000-0005-0000-0000-000039000000}"/>
    <cellStyle name="Comma 2 2 27" xfId="59" xr:uid="{00000000-0005-0000-0000-00003A000000}"/>
    <cellStyle name="Comma 2 2 28" xfId="60" xr:uid="{00000000-0005-0000-0000-00003B000000}"/>
    <cellStyle name="Comma 2 2 29" xfId="61" xr:uid="{00000000-0005-0000-0000-00003C000000}"/>
    <cellStyle name="Comma 2 2 3" xfId="62" xr:uid="{00000000-0005-0000-0000-00003D000000}"/>
    <cellStyle name="Comma 2 2 30" xfId="63" xr:uid="{00000000-0005-0000-0000-00003E000000}"/>
    <cellStyle name="Comma 2 2 31" xfId="64" xr:uid="{00000000-0005-0000-0000-00003F000000}"/>
    <cellStyle name="Comma 2 2 32" xfId="65" xr:uid="{00000000-0005-0000-0000-000040000000}"/>
    <cellStyle name="Comma 2 2 33" xfId="66" xr:uid="{00000000-0005-0000-0000-000041000000}"/>
    <cellStyle name="Comma 2 2 34" xfId="67" xr:uid="{00000000-0005-0000-0000-000042000000}"/>
    <cellStyle name="Comma 2 2 35" xfId="68" xr:uid="{00000000-0005-0000-0000-000043000000}"/>
    <cellStyle name="Comma 2 2 36" xfId="69" xr:uid="{00000000-0005-0000-0000-000044000000}"/>
    <cellStyle name="Comma 2 2 37" xfId="70" xr:uid="{00000000-0005-0000-0000-000045000000}"/>
    <cellStyle name="Comma 2 2 38" xfId="71" xr:uid="{00000000-0005-0000-0000-000046000000}"/>
    <cellStyle name="Comma 2 2 39" xfId="72" xr:uid="{00000000-0005-0000-0000-000047000000}"/>
    <cellStyle name="Comma 2 2 4" xfId="73" xr:uid="{00000000-0005-0000-0000-000048000000}"/>
    <cellStyle name="Comma 2 2 40" xfId="74" xr:uid="{00000000-0005-0000-0000-000049000000}"/>
    <cellStyle name="Comma 2 2 41" xfId="75" xr:uid="{00000000-0005-0000-0000-00004A000000}"/>
    <cellStyle name="Comma 2 2 42" xfId="76" xr:uid="{00000000-0005-0000-0000-00004B000000}"/>
    <cellStyle name="Comma 2 2 43" xfId="77" xr:uid="{00000000-0005-0000-0000-00004C000000}"/>
    <cellStyle name="Comma 2 2 44" xfId="78" xr:uid="{00000000-0005-0000-0000-00004D000000}"/>
    <cellStyle name="Comma 2 2 45" xfId="79" xr:uid="{00000000-0005-0000-0000-00004E000000}"/>
    <cellStyle name="Comma 2 2 46" xfId="80" xr:uid="{00000000-0005-0000-0000-00004F000000}"/>
    <cellStyle name="Comma 2 2 47" xfId="81" xr:uid="{00000000-0005-0000-0000-000050000000}"/>
    <cellStyle name="Comma 2 2 48" xfId="82" xr:uid="{00000000-0005-0000-0000-000051000000}"/>
    <cellStyle name="Comma 2 2 49" xfId="83" xr:uid="{00000000-0005-0000-0000-000052000000}"/>
    <cellStyle name="Comma 2 2 5" xfId="84" xr:uid="{00000000-0005-0000-0000-000053000000}"/>
    <cellStyle name="Comma 2 2 6" xfId="85" xr:uid="{00000000-0005-0000-0000-000054000000}"/>
    <cellStyle name="Comma 2 2 7" xfId="86" xr:uid="{00000000-0005-0000-0000-000055000000}"/>
    <cellStyle name="Comma 2 2 8" xfId="87" xr:uid="{00000000-0005-0000-0000-000056000000}"/>
    <cellStyle name="Comma 2 2 9" xfId="88" xr:uid="{00000000-0005-0000-0000-000057000000}"/>
    <cellStyle name="Comma 2 20" xfId="89" xr:uid="{00000000-0005-0000-0000-000058000000}"/>
    <cellStyle name="Comma 2 21" xfId="90" xr:uid="{00000000-0005-0000-0000-000059000000}"/>
    <cellStyle name="Comma 2 22" xfId="91" xr:uid="{00000000-0005-0000-0000-00005A000000}"/>
    <cellStyle name="Comma 2 23" xfId="92" xr:uid="{00000000-0005-0000-0000-00005B000000}"/>
    <cellStyle name="Comma 2 24" xfId="93" xr:uid="{00000000-0005-0000-0000-00005C000000}"/>
    <cellStyle name="Comma 2 25" xfId="94" xr:uid="{00000000-0005-0000-0000-00005D000000}"/>
    <cellStyle name="Comma 2 26" xfId="95" xr:uid="{00000000-0005-0000-0000-00005E000000}"/>
    <cellStyle name="Comma 2 27" xfId="96" xr:uid="{00000000-0005-0000-0000-00005F000000}"/>
    <cellStyle name="Comma 2 28" xfId="97" xr:uid="{00000000-0005-0000-0000-000060000000}"/>
    <cellStyle name="Comma 2 29" xfId="98" xr:uid="{00000000-0005-0000-0000-000061000000}"/>
    <cellStyle name="Comma 2 3" xfId="99" xr:uid="{00000000-0005-0000-0000-000062000000}"/>
    <cellStyle name="Comma 2 30" xfId="100" xr:uid="{00000000-0005-0000-0000-000063000000}"/>
    <cellStyle name="Comma 2 31" xfId="101" xr:uid="{00000000-0005-0000-0000-000064000000}"/>
    <cellStyle name="Comma 2 32" xfId="102" xr:uid="{00000000-0005-0000-0000-000065000000}"/>
    <cellStyle name="Comma 2 33" xfId="103" xr:uid="{00000000-0005-0000-0000-000066000000}"/>
    <cellStyle name="Comma 2 34" xfId="104" xr:uid="{00000000-0005-0000-0000-000067000000}"/>
    <cellStyle name="Comma 2 35" xfId="105" xr:uid="{00000000-0005-0000-0000-000068000000}"/>
    <cellStyle name="Comma 2 36" xfId="106" xr:uid="{00000000-0005-0000-0000-000069000000}"/>
    <cellStyle name="Comma 2 37" xfId="107" xr:uid="{00000000-0005-0000-0000-00006A000000}"/>
    <cellStyle name="Comma 2 38" xfId="108" xr:uid="{00000000-0005-0000-0000-00006B000000}"/>
    <cellStyle name="Comma 2 39" xfId="109" xr:uid="{00000000-0005-0000-0000-00006C000000}"/>
    <cellStyle name="Comma 2 4" xfId="110" xr:uid="{00000000-0005-0000-0000-00006D000000}"/>
    <cellStyle name="Comma 2 40" xfId="111" xr:uid="{00000000-0005-0000-0000-00006E000000}"/>
    <cellStyle name="Comma 2 41" xfId="112" xr:uid="{00000000-0005-0000-0000-00006F000000}"/>
    <cellStyle name="Comma 2 42" xfId="113" xr:uid="{00000000-0005-0000-0000-000070000000}"/>
    <cellStyle name="Comma 2 43" xfId="114" xr:uid="{00000000-0005-0000-0000-000071000000}"/>
    <cellStyle name="Comma 2 44" xfId="115" xr:uid="{00000000-0005-0000-0000-000072000000}"/>
    <cellStyle name="Comma 2 45" xfId="116" xr:uid="{00000000-0005-0000-0000-000073000000}"/>
    <cellStyle name="Comma 2 46" xfId="117" xr:uid="{00000000-0005-0000-0000-000074000000}"/>
    <cellStyle name="Comma 2 47" xfId="118" xr:uid="{00000000-0005-0000-0000-000075000000}"/>
    <cellStyle name="Comma 2 48" xfId="119" xr:uid="{00000000-0005-0000-0000-000076000000}"/>
    <cellStyle name="Comma 2 49" xfId="120" xr:uid="{00000000-0005-0000-0000-000077000000}"/>
    <cellStyle name="Comma 2 5" xfId="121" xr:uid="{00000000-0005-0000-0000-000078000000}"/>
    <cellStyle name="Comma 2 6" xfId="122" xr:uid="{00000000-0005-0000-0000-000079000000}"/>
    <cellStyle name="Comma 2 7" xfId="123" xr:uid="{00000000-0005-0000-0000-00007A000000}"/>
    <cellStyle name="Comma 2 8" xfId="124" xr:uid="{00000000-0005-0000-0000-00007B000000}"/>
    <cellStyle name="Comma 2 9" xfId="125" xr:uid="{00000000-0005-0000-0000-00007C000000}"/>
    <cellStyle name="Comma 201" xfId="749" xr:uid="{1991A621-006B-4F64-8DEE-E7CBD0E3EAD3}"/>
    <cellStyle name="Comma 203" xfId="751" xr:uid="{A37D9AF6-5851-4F52-8BB8-130605C7CC56}"/>
    <cellStyle name="Comma 205" xfId="748" xr:uid="{2C08CF2E-DFD9-4583-BE82-580A324D2C34}"/>
    <cellStyle name="Comma 206" xfId="750" xr:uid="{7C19C5C1-560C-41D7-BFC9-B0EF5097805C}"/>
    <cellStyle name="Comma 207" xfId="753" xr:uid="{26A524A2-487E-4789-967B-26BDD87B6E45}"/>
    <cellStyle name="Comma 208" xfId="752" xr:uid="{2DB6E5F3-2F40-4861-9D5E-554647CC148B}"/>
    <cellStyle name="Comma 209" xfId="755" xr:uid="{4B2C5C22-2DA5-4ED6-A2EC-56443E15FB9D}"/>
    <cellStyle name="Comma 210" xfId="757" xr:uid="{ACBFCCCD-2E5C-4601-A62E-8FF13EEF0E25}"/>
    <cellStyle name="Comma 211" xfId="754" xr:uid="{786F41EF-588E-4091-841B-DABDD644B80B}"/>
    <cellStyle name="Comma 212" xfId="756" xr:uid="{C001AEF4-987E-4761-9DCE-0F969781A109}"/>
    <cellStyle name="Comma 213" xfId="759" xr:uid="{A207999B-5726-4003-B7BD-D5D7DC8B3B39}"/>
    <cellStyle name="Comma 215" xfId="758" xr:uid="{616352D9-6968-4FB0-89B7-6B290FDD1A17}"/>
    <cellStyle name="Comma 217" xfId="761" xr:uid="{B4844BCC-A9A3-4263-AF1C-F8E02FB88D54}"/>
    <cellStyle name="Comma 218" xfId="760" xr:uid="{2785BE6F-6357-49F4-8CA5-F17B08D4BED7}"/>
    <cellStyle name="Comma 220" xfId="762" xr:uid="{4B1519DA-552B-4E1D-B734-C1B3FC316DC8}"/>
    <cellStyle name="Comma 221" xfId="763" xr:uid="{BE1BFC8F-639D-4E23-8C59-DC12DB54D7C6}"/>
    <cellStyle name="Comma 222" xfId="764" xr:uid="{A4EC2D73-2A97-49AB-8AFE-C99ED20E17E0}"/>
    <cellStyle name="Comma 223" xfId="765" xr:uid="{29FDF2FE-6F5A-4AAE-9A69-F5F9098FD3E6}"/>
    <cellStyle name="Comma 224" xfId="766" xr:uid="{E0692479-8CBE-4CA5-8B88-E8FBBBD66E78}"/>
    <cellStyle name="Comma 225" xfId="767" xr:uid="{B69BF904-2F67-4CD9-849B-0D952406CC0C}"/>
    <cellStyle name="Comma 227" xfId="769" xr:uid="{F4468A5D-FDF6-4B65-813E-5AFF941E5AB8}"/>
    <cellStyle name="Comma 228" xfId="771" xr:uid="{5F500E0F-46E1-4708-8D27-6A5D59132E19}"/>
    <cellStyle name="Comma 229" xfId="768" xr:uid="{48833C04-3BD8-4C79-8BAF-3BF3E97928B2}"/>
    <cellStyle name="Comma 230" xfId="770" xr:uid="{3B99DE82-DAA2-4099-9055-6210011FAB9F}"/>
    <cellStyle name="Comma 231" xfId="772" xr:uid="{DB5C93A0-9905-42FB-869E-3E945FD3611B}"/>
    <cellStyle name="Comma 232" xfId="773" xr:uid="{9D56EE78-4BE6-4A2D-AACF-6D2A95EA42CC}"/>
    <cellStyle name="Comma 233" xfId="774" xr:uid="{8F98BD52-21C9-4127-9510-2C681FC6F14D}"/>
    <cellStyle name="Comma 234" xfId="776" xr:uid="{C788669E-3E57-4AA4-9078-AB56A3904AF6}"/>
    <cellStyle name="Comma 235" xfId="775" xr:uid="{E9CCE7D7-43AF-42C8-8401-CDCD25F96642}"/>
    <cellStyle name="Comma 236" xfId="777" xr:uid="{2697F27B-DC42-471A-9942-8CA33CF26C00}"/>
    <cellStyle name="Comma 238" xfId="779" xr:uid="{AA0B5B8C-0483-4440-A879-91BB4603F8BA}"/>
    <cellStyle name="Comma 239" xfId="778" xr:uid="{D2CB2111-369D-476C-B568-4F0E45358925}"/>
    <cellStyle name="Comma 240" xfId="780" xr:uid="{DC5A440B-5825-4165-800B-BBF09A3886A9}"/>
    <cellStyle name="Comma 241" xfId="781" xr:uid="{5C48DADE-6F3B-4754-A2C3-324D7961F426}"/>
    <cellStyle name="Comma 242" xfId="782" xr:uid="{0E7908FB-776C-49A7-8D60-7AEE9BA8D378}"/>
    <cellStyle name="Comma 243" xfId="784" xr:uid="{CBAD4A13-DDF8-4C80-A2B8-0626745728AA}"/>
    <cellStyle name="Comma 244" xfId="785" xr:uid="{60DB1C3E-AB4E-4C53-B7B9-63FE545A1026}"/>
    <cellStyle name="Comma 245" xfId="786" xr:uid="{2FA848C9-7437-48B3-A88E-A0CFB9832DF4}"/>
    <cellStyle name="Comma 246" xfId="787" xr:uid="{45AD9266-A615-44BF-9B99-BB612B393400}"/>
    <cellStyle name="Comma 254" xfId="790" xr:uid="{2A4FC08F-9D3C-4754-BC5F-DC32B4D8B6FC}"/>
    <cellStyle name="Comma 256" xfId="791" xr:uid="{0F086B1A-8149-41F6-AE1F-2B199982EF5E}"/>
    <cellStyle name="Comma 257" xfId="789" xr:uid="{30F9830E-D0AA-4162-B020-97C64ECA7039}"/>
    <cellStyle name="Comma 259" xfId="793" xr:uid="{8AF0505E-4058-4C28-8EEC-C17A8FE16F8E}"/>
    <cellStyle name="Comma 260" xfId="792" xr:uid="{7818E667-10E3-48AB-8D85-21E6657EBE27}"/>
    <cellStyle name="Comma 261" xfId="795" xr:uid="{5C0505D0-020C-4FD4-A3A4-A86B22C2EFE7}"/>
    <cellStyle name="Comma 262" xfId="794" xr:uid="{D8E07693-F749-42DB-91A8-278D0C73AA9D}"/>
    <cellStyle name="Comma 263" xfId="797" xr:uid="{043287C2-25DD-458C-BBA1-C7BD267CB3D3}"/>
    <cellStyle name="Comma 264" xfId="796" xr:uid="{8D516CFD-99CE-4813-A054-D8A72C8B8851}"/>
    <cellStyle name="Comma 265" xfId="799" xr:uid="{F3A04ACA-1A1A-4B4C-A4BF-D2F0B4D6A3F3}"/>
    <cellStyle name="Comma 266" xfId="798" xr:uid="{DF857725-F37D-4AC9-9A88-3E78A3D62F08}"/>
    <cellStyle name="Comma 268" xfId="801" xr:uid="{189FE778-E5A9-4B8A-913A-22553C37DFA2}"/>
    <cellStyle name="Comma 269" xfId="800" xr:uid="{D65A0DA8-E5EC-452A-BADC-BC405D6D23E9}"/>
    <cellStyle name="Comma 270" xfId="802" xr:uid="{63345629-2E6F-496F-B650-DD3EC3965F58}"/>
    <cellStyle name="Comma 271" xfId="803" xr:uid="{CAC75927-A54D-479F-A675-0835C67E4484}"/>
    <cellStyle name="Comma 273" xfId="804" xr:uid="{B111BD7F-B2CF-4404-B508-C95688FA1CB9}"/>
    <cellStyle name="Comma 274" xfId="805" xr:uid="{B9FBB355-8610-4244-9CBA-F044DEEFCA66}"/>
    <cellStyle name="Comma 275" xfId="807" xr:uid="{42B65AA4-C28C-4651-9491-59FA904C4D01}"/>
    <cellStyle name="Comma 277" xfId="806" xr:uid="{777AEA33-FE36-4696-8439-74F3F3A12080}"/>
    <cellStyle name="Comma 3" xfId="126" xr:uid="{00000000-0005-0000-0000-00007D000000}"/>
    <cellStyle name="Comma 3 2" xfId="127" xr:uid="{00000000-0005-0000-0000-00007E000000}"/>
    <cellStyle name="Comma 4" xfId="128" xr:uid="{00000000-0005-0000-0000-00007F000000}"/>
    <cellStyle name="Comma 4 2" xfId="129" xr:uid="{00000000-0005-0000-0000-000080000000}"/>
    <cellStyle name="comma zerodec" xfId="130" xr:uid="{00000000-0005-0000-0000-000081000000}"/>
    <cellStyle name="comma zerodec 2" xfId="131" xr:uid="{00000000-0005-0000-0000-000082000000}"/>
    <cellStyle name="Currency1" xfId="132" xr:uid="{00000000-0005-0000-0000-000083000000}"/>
    <cellStyle name="Currency1 2" xfId="133" xr:uid="{00000000-0005-0000-0000-000084000000}"/>
    <cellStyle name="Dollar (zero dec)" xfId="134" xr:uid="{00000000-0005-0000-0000-000085000000}"/>
    <cellStyle name="Dollar (zero dec) 2" xfId="135" xr:uid="{00000000-0005-0000-0000-000086000000}"/>
    <cellStyle name="Explanatory Text" xfId="136" builtinId="53" customBuiltin="1"/>
    <cellStyle name="Good" xfId="137" builtinId="26" customBuiltin="1"/>
    <cellStyle name="Grey" xfId="138" xr:uid="{00000000-0005-0000-0000-000089000000}"/>
    <cellStyle name="Grey 2" xfId="139" xr:uid="{00000000-0005-0000-0000-00008A000000}"/>
    <cellStyle name="Heading 1" xfId="140" builtinId="16" customBuiltin="1"/>
    <cellStyle name="Heading 2" xfId="141" builtinId="17" customBuiltin="1"/>
    <cellStyle name="Heading 3" xfId="142" builtinId="18" customBuiltin="1"/>
    <cellStyle name="Heading 4" xfId="143" builtinId="19" customBuiltin="1"/>
    <cellStyle name="Input" xfId="144" builtinId="20" customBuiltin="1"/>
    <cellStyle name="Input [yellow]" xfId="145" xr:uid="{00000000-0005-0000-0000-000090000000}"/>
    <cellStyle name="Input [yellow] 2" xfId="146" xr:uid="{00000000-0005-0000-0000-000091000000}"/>
    <cellStyle name="Linked Cell" xfId="147" builtinId="24" customBuiltin="1"/>
    <cellStyle name="Neutral" xfId="148" builtinId="28" customBuiltin="1"/>
    <cellStyle name="no dec" xfId="149" xr:uid="{00000000-0005-0000-0000-000094000000}"/>
    <cellStyle name="Normal" xfId="0" builtinId="0" customBuiltin="1"/>
    <cellStyle name="Normal - Style1" xfId="150" xr:uid="{00000000-0005-0000-0000-000096000000}"/>
    <cellStyle name="Normal 10 10" xfId="151" xr:uid="{00000000-0005-0000-0000-000097000000}"/>
    <cellStyle name="Normal 10 11" xfId="152" xr:uid="{00000000-0005-0000-0000-000098000000}"/>
    <cellStyle name="Normal 10 12" xfId="153" xr:uid="{00000000-0005-0000-0000-000099000000}"/>
    <cellStyle name="Normal 10 13" xfId="154" xr:uid="{00000000-0005-0000-0000-00009A000000}"/>
    <cellStyle name="Normal 10 14" xfId="155" xr:uid="{00000000-0005-0000-0000-00009B000000}"/>
    <cellStyle name="Normal 10 15" xfId="156" xr:uid="{00000000-0005-0000-0000-00009C000000}"/>
    <cellStyle name="Normal 10 16" xfId="157" xr:uid="{00000000-0005-0000-0000-00009D000000}"/>
    <cellStyle name="Normal 10 17" xfId="158" xr:uid="{00000000-0005-0000-0000-00009E000000}"/>
    <cellStyle name="Normal 10 18" xfId="159" xr:uid="{00000000-0005-0000-0000-00009F000000}"/>
    <cellStyle name="Normal 10 19" xfId="160" xr:uid="{00000000-0005-0000-0000-0000A0000000}"/>
    <cellStyle name="Normal 10 2" xfId="161" xr:uid="{00000000-0005-0000-0000-0000A1000000}"/>
    <cellStyle name="Normal 10 20" xfId="162" xr:uid="{00000000-0005-0000-0000-0000A2000000}"/>
    <cellStyle name="Normal 10 21" xfId="163" xr:uid="{00000000-0005-0000-0000-0000A3000000}"/>
    <cellStyle name="Normal 10 22" xfId="164" xr:uid="{00000000-0005-0000-0000-0000A4000000}"/>
    <cellStyle name="Normal 10 23" xfId="165" xr:uid="{00000000-0005-0000-0000-0000A5000000}"/>
    <cellStyle name="Normal 10 24" xfId="166" xr:uid="{00000000-0005-0000-0000-0000A6000000}"/>
    <cellStyle name="Normal 10 25" xfId="167" xr:uid="{00000000-0005-0000-0000-0000A7000000}"/>
    <cellStyle name="Normal 10 26" xfId="168" xr:uid="{00000000-0005-0000-0000-0000A8000000}"/>
    <cellStyle name="Normal 10 27" xfId="169" xr:uid="{00000000-0005-0000-0000-0000A9000000}"/>
    <cellStyle name="Normal 10 28" xfId="170" xr:uid="{00000000-0005-0000-0000-0000AA000000}"/>
    <cellStyle name="Normal 10 29" xfId="171" xr:uid="{00000000-0005-0000-0000-0000AB000000}"/>
    <cellStyle name="Normal 10 3" xfId="172" xr:uid="{00000000-0005-0000-0000-0000AC000000}"/>
    <cellStyle name="Normal 10 30" xfId="173" xr:uid="{00000000-0005-0000-0000-0000AD000000}"/>
    <cellStyle name="Normal 10 31" xfId="174" xr:uid="{00000000-0005-0000-0000-0000AE000000}"/>
    <cellStyle name="Normal 10 32" xfId="175" xr:uid="{00000000-0005-0000-0000-0000AF000000}"/>
    <cellStyle name="Normal 10 33" xfId="176" xr:uid="{00000000-0005-0000-0000-0000B0000000}"/>
    <cellStyle name="Normal 10 34" xfId="177" xr:uid="{00000000-0005-0000-0000-0000B1000000}"/>
    <cellStyle name="Normal 10 35" xfId="178" xr:uid="{00000000-0005-0000-0000-0000B2000000}"/>
    <cellStyle name="Normal 10 36" xfId="179" xr:uid="{00000000-0005-0000-0000-0000B3000000}"/>
    <cellStyle name="Normal 10 37" xfId="180" xr:uid="{00000000-0005-0000-0000-0000B4000000}"/>
    <cellStyle name="Normal 10 38" xfId="181" xr:uid="{00000000-0005-0000-0000-0000B5000000}"/>
    <cellStyle name="Normal 10 39" xfId="182" xr:uid="{00000000-0005-0000-0000-0000B6000000}"/>
    <cellStyle name="Normal 10 4" xfId="183" xr:uid="{00000000-0005-0000-0000-0000B7000000}"/>
    <cellStyle name="Normal 10 40" xfId="184" xr:uid="{00000000-0005-0000-0000-0000B8000000}"/>
    <cellStyle name="Normal 10 41" xfId="185" xr:uid="{00000000-0005-0000-0000-0000B9000000}"/>
    <cellStyle name="Normal 10 42" xfId="186" xr:uid="{00000000-0005-0000-0000-0000BA000000}"/>
    <cellStyle name="Normal 10 43" xfId="187" xr:uid="{00000000-0005-0000-0000-0000BB000000}"/>
    <cellStyle name="Normal 10 44" xfId="188" xr:uid="{00000000-0005-0000-0000-0000BC000000}"/>
    <cellStyle name="Normal 10 45" xfId="189" xr:uid="{00000000-0005-0000-0000-0000BD000000}"/>
    <cellStyle name="Normal 10 46" xfId="190" xr:uid="{00000000-0005-0000-0000-0000BE000000}"/>
    <cellStyle name="Normal 10 47" xfId="191" xr:uid="{00000000-0005-0000-0000-0000BF000000}"/>
    <cellStyle name="Normal 10 48" xfId="192" xr:uid="{00000000-0005-0000-0000-0000C0000000}"/>
    <cellStyle name="Normal 10 49" xfId="193" xr:uid="{00000000-0005-0000-0000-0000C1000000}"/>
    <cellStyle name="Normal 10 5" xfId="194" xr:uid="{00000000-0005-0000-0000-0000C2000000}"/>
    <cellStyle name="Normal 10 6" xfId="195" xr:uid="{00000000-0005-0000-0000-0000C3000000}"/>
    <cellStyle name="Normal 10 7" xfId="196" xr:uid="{00000000-0005-0000-0000-0000C4000000}"/>
    <cellStyle name="Normal 10 8" xfId="197" xr:uid="{00000000-0005-0000-0000-0000C5000000}"/>
    <cellStyle name="Normal 10 9" xfId="198" xr:uid="{00000000-0005-0000-0000-0000C6000000}"/>
    <cellStyle name="Normal 11 10" xfId="199" xr:uid="{00000000-0005-0000-0000-0000C7000000}"/>
    <cellStyle name="Normal 11 11" xfId="200" xr:uid="{00000000-0005-0000-0000-0000C8000000}"/>
    <cellStyle name="Normal 11 12" xfId="201" xr:uid="{00000000-0005-0000-0000-0000C9000000}"/>
    <cellStyle name="Normal 11 13" xfId="202" xr:uid="{00000000-0005-0000-0000-0000CA000000}"/>
    <cellStyle name="Normal 11 14" xfId="203" xr:uid="{00000000-0005-0000-0000-0000CB000000}"/>
    <cellStyle name="Normal 11 15" xfId="204" xr:uid="{00000000-0005-0000-0000-0000CC000000}"/>
    <cellStyle name="Normal 11 16" xfId="205" xr:uid="{00000000-0005-0000-0000-0000CD000000}"/>
    <cellStyle name="Normal 11 17" xfId="206" xr:uid="{00000000-0005-0000-0000-0000CE000000}"/>
    <cellStyle name="Normal 11 18" xfId="207" xr:uid="{00000000-0005-0000-0000-0000CF000000}"/>
    <cellStyle name="Normal 11 19" xfId="208" xr:uid="{00000000-0005-0000-0000-0000D0000000}"/>
    <cellStyle name="Normal 11 2" xfId="209" xr:uid="{00000000-0005-0000-0000-0000D1000000}"/>
    <cellStyle name="Normal 11 20" xfId="210" xr:uid="{00000000-0005-0000-0000-0000D2000000}"/>
    <cellStyle name="Normal 11 21" xfId="211" xr:uid="{00000000-0005-0000-0000-0000D3000000}"/>
    <cellStyle name="Normal 11 22" xfId="212" xr:uid="{00000000-0005-0000-0000-0000D4000000}"/>
    <cellStyle name="Normal 11 23" xfId="213" xr:uid="{00000000-0005-0000-0000-0000D5000000}"/>
    <cellStyle name="Normal 11 24" xfId="214" xr:uid="{00000000-0005-0000-0000-0000D6000000}"/>
    <cellStyle name="Normal 11 25" xfId="215" xr:uid="{00000000-0005-0000-0000-0000D7000000}"/>
    <cellStyle name="Normal 11 26" xfId="216" xr:uid="{00000000-0005-0000-0000-0000D8000000}"/>
    <cellStyle name="Normal 11 27" xfId="217" xr:uid="{00000000-0005-0000-0000-0000D9000000}"/>
    <cellStyle name="Normal 11 28" xfId="218" xr:uid="{00000000-0005-0000-0000-0000DA000000}"/>
    <cellStyle name="Normal 11 29" xfId="219" xr:uid="{00000000-0005-0000-0000-0000DB000000}"/>
    <cellStyle name="Normal 11 3" xfId="220" xr:uid="{00000000-0005-0000-0000-0000DC000000}"/>
    <cellStyle name="Normal 11 30" xfId="221" xr:uid="{00000000-0005-0000-0000-0000DD000000}"/>
    <cellStyle name="Normal 11 31" xfId="222" xr:uid="{00000000-0005-0000-0000-0000DE000000}"/>
    <cellStyle name="Normal 11 32" xfId="223" xr:uid="{00000000-0005-0000-0000-0000DF000000}"/>
    <cellStyle name="Normal 11 33" xfId="224" xr:uid="{00000000-0005-0000-0000-0000E0000000}"/>
    <cellStyle name="Normal 11 34" xfId="225" xr:uid="{00000000-0005-0000-0000-0000E1000000}"/>
    <cellStyle name="Normal 11 35" xfId="226" xr:uid="{00000000-0005-0000-0000-0000E2000000}"/>
    <cellStyle name="Normal 11 36" xfId="227" xr:uid="{00000000-0005-0000-0000-0000E3000000}"/>
    <cellStyle name="Normal 11 37" xfId="228" xr:uid="{00000000-0005-0000-0000-0000E4000000}"/>
    <cellStyle name="Normal 11 38" xfId="229" xr:uid="{00000000-0005-0000-0000-0000E5000000}"/>
    <cellStyle name="Normal 11 39" xfId="230" xr:uid="{00000000-0005-0000-0000-0000E6000000}"/>
    <cellStyle name="Normal 11 4" xfId="231" xr:uid="{00000000-0005-0000-0000-0000E7000000}"/>
    <cellStyle name="Normal 11 40" xfId="232" xr:uid="{00000000-0005-0000-0000-0000E8000000}"/>
    <cellStyle name="Normal 11 41" xfId="233" xr:uid="{00000000-0005-0000-0000-0000E9000000}"/>
    <cellStyle name="Normal 11 42" xfId="234" xr:uid="{00000000-0005-0000-0000-0000EA000000}"/>
    <cellStyle name="Normal 11 43" xfId="235" xr:uid="{00000000-0005-0000-0000-0000EB000000}"/>
    <cellStyle name="Normal 11 44" xfId="236" xr:uid="{00000000-0005-0000-0000-0000EC000000}"/>
    <cellStyle name="Normal 11 45" xfId="237" xr:uid="{00000000-0005-0000-0000-0000ED000000}"/>
    <cellStyle name="Normal 11 46" xfId="238" xr:uid="{00000000-0005-0000-0000-0000EE000000}"/>
    <cellStyle name="Normal 11 47" xfId="239" xr:uid="{00000000-0005-0000-0000-0000EF000000}"/>
    <cellStyle name="Normal 11 48" xfId="240" xr:uid="{00000000-0005-0000-0000-0000F0000000}"/>
    <cellStyle name="Normal 11 49" xfId="241" xr:uid="{00000000-0005-0000-0000-0000F1000000}"/>
    <cellStyle name="Normal 11 5" xfId="242" xr:uid="{00000000-0005-0000-0000-0000F2000000}"/>
    <cellStyle name="Normal 11 6" xfId="243" xr:uid="{00000000-0005-0000-0000-0000F3000000}"/>
    <cellStyle name="Normal 11 7" xfId="244" xr:uid="{00000000-0005-0000-0000-0000F4000000}"/>
    <cellStyle name="Normal 11 8" xfId="245" xr:uid="{00000000-0005-0000-0000-0000F5000000}"/>
    <cellStyle name="Normal 11 9" xfId="246" xr:uid="{00000000-0005-0000-0000-0000F6000000}"/>
    <cellStyle name="Normal 12 10" xfId="247" xr:uid="{00000000-0005-0000-0000-0000F7000000}"/>
    <cellStyle name="Normal 12 11" xfId="248" xr:uid="{00000000-0005-0000-0000-0000F8000000}"/>
    <cellStyle name="Normal 12 12" xfId="249" xr:uid="{00000000-0005-0000-0000-0000F9000000}"/>
    <cellStyle name="Normal 12 13" xfId="250" xr:uid="{00000000-0005-0000-0000-0000FA000000}"/>
    <cellStyle name="Normal 12 14" xfId="251" xr:uid="{00000000-0005-0000-0000-0000FB000000}"/>
    <cellStyle name="Normal 12 15" xfId="252" xr:uid="{00000000-0005-0000-0000-0000FC000000}"/>
    <cellStyle name="Normal 12 16" xfId="253" xr:uid="{00000000-0005-0000-0000-0000FD000000}"/>
    <cellStyle name="Normal 12 17" xfId="254" xr:uid="{00000000-0005-0000-0000-0000FE000000}"/>
    <cellStyle name="Normal 12 18" xfId="255" xr:uid="{00000000-0005-0000-0000-0000FF000000}"/>
    <cellStyle name="Normal 12 19" xfId="256" xr:uid="{00000000-0005-0000-0000-000000010000}"/>
    <cellStyle name="Normal 12 2" xfId="257" xr:uid="{00000000-0005-0000-0000-000001010000}"/>
    <cellStyle name="Normal 12 20" xfId="258" xr:uid="{00000000-0005-0000-0000-000002010000}"/>
    <cellStyle name="Normal 12 21" xfId="259" xr:uid="{00000000-0005-0000-0000-000003010000}"/>
    <cellStyle name="Normal 12 22" xfId="260" xr:uid="{00000000-0005-0000-0000-000004010000}"/>
    <cellStyle name="Normal 12 23" xfId="261" xr:uid="{00000000-0005-0000-0000-000005010000}"/>
    <cellStyle name="Normal 12 24" xfId="262" xr:uid="{00000000-0005-0000-0000-000006010000}"/>
    <cellStyle name="Normal 12 25" xfId="263" xr:uid="{00000000-0005-0000-0000-000007010000}"/>
    <cellStyle name="Normal 12 26" xfId="264" xr:uid="{00000000-0005-0000-0000-000008010000}"/>
    <cellStyle name="Normal 12 27" xfId="265" xr:uid="{00000000-0005-0000-0000-000009010000}"/>
    <cellStyle name="Normal 12 28" xfId="266" xr:uid="{00000000-0005-0000-0000-00000A010000}"/>
    <cellStyle name="Normal 12 29" xfId="267" xr:uid="{00000000-0005-0000-0000-00000B010000}"/>
    <cellStyle name="Normal 12 3" xfId="268" xr:uid="{00000000-0005-0000-0000-00000C010000}"/>
    <cellStyle name="Normal 12 30" xfId="269" xr:uid="{00000000-0005-0000-0000-00000D010000}"/>
    <cellStyle name="Normal 12 31" xfId="270" xr:uid="{00000000-0005-0000-0000-00000E010000}"/>
    <cellStyle name="Normal 12 32" xfId="271" xr:uid="{00000000-0005-0000-0000-00000F010000}"/>
    <cellStyle name="Normal 12 33" xfId="272" xr:uid="{00000000-0005-0000-0000-000010010000}"/>
    <cellStyle name="Normal 12 34" xfId="273" xr:uid="{00000000-0005-0000-0000-000011010000}"/>
    <cellStyle name="Normal 12 35" xfId="274" xr:uid="{00000000-0005-0000-0000-000012010000}"/>
    <cellStyle name="Normal 12 36" xfId="275" xr:uid="{00000000-0005-0000-0000-000013010000}"/>
    <cellStyle name="Normal 12 37" xfId="276" xr:uid="{00000000-0005-0000-0000-000014010000}"/>
    <cellStyle name="Normal 12 38" xfId="277" xr:uid="{00000000-0005-0000-0000-000015010000}"/>
    <cellStyle name="Normal 12 39" xfId="278" xr:uid="{00000000-0005-0000-0000-000016010000}"/>
    <cellStyle name="Normal 12 4" xfId="279" xr:uid="{00000000-0005-0000-0000-000017010000}"/>
    <cellStyle name="Normal 12 40" xfId="280" xr:uid="{00000000-0005-0000-0000-000018010000}"/>
    <cellStyle name="Normal 12 41" xfId="281" xr:uid="{00000000-0005-0000-0000-000019010000}"/>
    <cellStyle name="Normal 12 42" xfId="282" xr:uid="{00000000-0005-0000-0000-00001A010000}"/>
    <cellStyle name="Normal 12 43" xfId="283" xr:uid="{00000000-0005-0000-0000-00001B010000}"/>
    <cellStyle name="Normal 12 44" xfId="284" xr:uid="{00000000-0005-0000-0000-00001C010000}"/>
    <cellStyle name="Normal 12 45" xfId="285" xr:uid="{00000000-0005-0000-0000-00001D010000}"/>
    <cellStyle name="Normal 12 46" xfId="286" xr:uid="{00000000-0005-0000-0000-00001E010000}"/>
    <cellStyle name="Normal 12 47" xfId="287" xr:uid="{00000000-0005-0000-0000-00001F010000}"/>
    <cellStyle name="Normal 12 48" xfId="288" xr:uid="{00000000-0005-0000-0000-000020010000}"/>
    <cellStyle name="Normal 12 49" xfId="289" xr:uid="{00000000-0005-0000-0000-000021010000}"/>
    <cellStyle name="Normal 12 5" xfId="290" xr:uid="{00000000-0005-0000-0000-000022010000}"/>
    <cellStyle name="Normal 12 6" xfId="291" xr:uid="{00000000-0005-0000-0000-000023010000}"/>
    <cellStyle name="Normal 12 7" xfId="292" xr:uid="{00000000-0005-0000-0000-000024010000}"/>
    <cellStyle name="Normal 12 8" xfId="293" xr:uid="{00000000-0005-0000-0000-000025010000}"/>
    <cellStyle name="Normal 12 9" xfId="294" xr:uid="{00000000-0005-0000-0000-000026010000}"/>
    <cellStyle name="Normal 13 10" xfId="295" xr:uid="{00000000-0005-0000-0000-000027010000}"/>
    <cellStyle name="Normal 13 11" xfId="296" xr:uid="{00000000-0005-0000-0000-000028010000}"/>
    <cellStyle name="Normal 13 12" xfId="297" xr:uid="{00000000-0005-0000-0000-000029010000}"/>
    <cellStyle name="Normal 13 13" xfId="298" xr:uid="{00000000-0005-0000-0000-00002A010000}"/>
    <cellStyle name="Normal 13 14" xfId="299" xr:uid="{00000000-0005-0000-0000-00002B010000}"/>
    <cellStyle name="Normal 13 15" xfId="300" xr:uid="{00000000-0005-0000-0000-00002C010000}"/>
    <cellStyle name="Normal 13 16" xfId="301" xr:uid="{00000000-0005-0000-0000-00002D010000}"/>
    <cellStyle name="Normal 13 17" xfId="302" xr:uid="{00000000-0005-0000-0000-00002E010000}"/>
    <cellStyle name="Normal 13 18" xfId="303" xr:uid="{00000000-0005-0000-0000-00002F010000}"/>
    <cellStyle name="Normal 13 19" xfId="304" xr:uid="{00000000-0005-0000-0000-000030010000}"/>
    <cellStyle name="Normal 13 2" xfId="305" xr:uid="{00000000-0005-0000-0000-000031010000}"/>
    <cellStyle name="Normal 13 20" xfId="306" xr:uid="{00000000-0005-0000-0000-000032010000}"/>
    <cellStyle name="Normal 13 21" xfId="307" xr:uid="{00000000-0005-0000-0000-000033010000}"/>
    <cellStyle name="Normal 13 22" xfId="308" xr:uid="{00000000-0005-0000-0000-000034010000}"/>
    <cellStyle name="Normal 13 23" xfId="309" xr:uid="{00000000-0005-0000-0000-000035010000}"/>
    <cellStyle name="Normal 13 24" xfId="310" xr:uid="{00000000-0005-0000-0000-000036010000}"/>
    <cellStyle name="Normal 13 25" xfId="311" xr:uid="{00000000-0005-0000-0000-000037010000}"/>
    <cellStyle name="Normal 13 26" xfId="312" xr:uid="{00000000-0005-0000-0000-000038010000}"/>
    <cellStyle name="Normal 13 27" xfId="313" xr:uid="{00000000-0005-0000-0000-000039010000}"/>
    <cellStyle name="Normal 13 28" xfId="314" xr:uid="{00000000-0005-0000-0000-00003A010000}"/>
    <cellStyle name="Normal 13 29" xfId="315" xr:uid="{00000000-0005-0000-0000-00003B010000}"/>
    <cellStyle name="Normal 13 3" xfId="316" xr:uid="{00000000-0005-0000-0000-00003C010000}"/>
    <cellStyle name="Normal 13 30" xfId="317" xr:uid="{00000000-0005-0000-0000-00003D010000}"/>
    <cellStyle name="Normal 13 31" xfId="318" xr:uid="{00000000-0005-0000-0000-00003E010000}"/>
    <cellStyle name="Normal 13 32" xfId="319" xr:uid="{00000000-0005-0000-0000-00003F010000}"/>
    <cellStyle name="Normal 13 33" xfId="320" xr:uid="{00000000-0005-0000-0000-000040010000}"/>
    <cellStyle name="Normal 13 34" xfId="321" xr:uid="{00000000-0005-0000-0000-000041010000}"/>
    <cellStyle name="Normal 13 35" xfId="322" xr:uid="{00000000-0005-0000-0000-000042010000}"/>
    <cellStyle name="Normal 13 36" xfId="323" xr:uid="{00000000-0005-0000-0000-000043010000}"/>
    <cellStyle name="Normal 13 37" xfId="324" xr:uid="{00000000-0005-0000-0000-000044010000}"/>
    <cellStyle name="Normal 13 38" xfId="325" xr:uid="{00000000-0005-0000-0000-000045010000}"/>
    <cellStyle name="Normal 13 39" xfId="326" xr:uid="{00000000-0005-0000-0000-000046010000}"/>
    <cellStyle name="Normal 13 4" xfId="327" xr:uid="{00000000-0005-0000-0000-000047010000}"/>
    <cellStyle name="Normal 13 40" xfId="328" xr:uid="{00000000-0005-0000-0000-000048010000}"/>
    <cellStyle name="Normal 13 41" xfId="329" xr:uid="{00000000-0005-0000-0000-000049010000}"/>
    <cellStyle name="Normal 13 42" xfId="330" xr:uid="{00000000-0005-0000-0000-00004A010000}"/>
    <cellStyle name="Normal 13 43" xfId="331" xr:uid="{00000000-0005-0000-0000-00004B010000}"/>
    <cellStyle name="Normal 13 44" xfId="332" xr:uid="{00000000-0005-0000-0000-00004C010000}"/>
    <cellStyle name="Normal 13 45" xfId="333" xr:uid="{00000000-0005-0000-0000-00004D010000}"/>
    <cellStyle name="Normal 13 46" xfId="334" xr:uid="{00000000-0005-0000-0000-00004E010000}"/>
    <cellStyle name="Normal 13 47" xfId="335" xr:uid="{00000000-0005-0000-0000-00004F010000}"/>
    <cellStyle name="Normal 13 48" xfId="336" xr:uid="{00000000-0005-0000-0000-000050010000}"/>
    <cellStyle name="Normal 13 49" xfId="337" xr:uid="{00000000-0005-0000-0000-000051010000}"/>
    <cellStyle name="Normal 13 5" xfId="338" xr:uid="{00000000-0005-0000-0000-000052010000}"/>
    <cellStyle name="Normal 13 6" xfId="339" xr:uid="{00000000-0005-0000-0000-000053010000}"/>
    <cellStyle name="Normal 13 7" xfId="340" xr:uid="{00000000-0005-0000-0000-000054010000}"/>
    <cellStyle name="Normal 13 8" xfId="341" xr:uid="{00000000-0005-0000-0000-000055010000}"/>
    <cellStyle name="Normal 13 9" xfId="342" xr:uid="{00000000-0005-0000-0000-000056010000}"/>
    <cellStyle name="Normal 14 10" xfId="343" xr:uid="{00000000-0005-0000-0000-000057010000}"/>
    <cellStyle name="Normal 14 11" xfId="344" xr:uid="{00000000-0005-0000-0000-000058010000}"/>
    <cellStyle name="Normal 14 12" xfId="345" xr:uid="{00000000-0005-0000-0000-000059010000}"/>
    <cellStyle name="Normal 14 13" xfId="346" xr:uid="{00000000-0005-0000-0000-00005A010000}"/>
    <cellStyle name="Normal 14 14" xfId="347" xr:uid="{00000000-0005-0000-0000-00005B010000}"/>
    <cellStyle name="Normal 14 15" xfId="348" xr:uid="{00000000-0005-0000-0000-00005C010000}"/>
    <cellStyle name="Normal 14 16" xfId="349" xr:uid="{00000000-0005-0000-0000-00005D010000}"/>
    <cellStyle name="Normal 14 17" xfId="350" xr:uid="{00000000-0005-0000-0000-00005E010000}"/>
    <cellStyle name="Normal 14 18" xfId="351" xr:uid="{00000000-0005-0000-0000-00005F010000}"/>
    <cellStyle name="Normal 14 19" xfId="352" xr:uid="{00000000-0005-0000-0000-000060010000}"/>
    <cellStyle name="Normal 14 2" xfId="353" xr:uid="{00000000-0005-0000-0000-000061010000}"/>
    <cellStyle name="Normal 14 20" xfId="354" xr:uid="{00000000-0005-0000-0000-000062010000}"/>
    <cellStyle name="Normal 14 21" xfId="355" xr:uid="{00000000-0005-0000-0000-000063010000}"/>
    <cellStyle name="Normal 14 22" xfId="356" xr:uid="{00000000-0005-0000-0000-000064010000}"/>
    <cellStyle name="Normal 14 23" xfId="357" xr:uid="{00000000-0005-0000-0000-000065010000}"/>
    <cellStyle name="Normal 14 24" xfId="358" xr:uid="{00000000-0005-0000-0000-000066010000}"/>
    <cellStyle name="Normal 14 25" xfId="359" xr:uid="{00000000-0005-0000-0000-000067010000}"/>
    <cellStyle name="Normal 14 26" xfId="360" xr:uid="{00000000-0005-0000-0000-000068010000}"/>
    <cellStyle name="Normal 14 27" xfId="361" xr:uid="{00000000-0005-0000-0000-000069010000}"/>
    <cellStyle name="Normal 14 28" xfId="362" xr:uid="{00000000-0005-0000-0000-00006A010000}"/>
    <cellStyle name="Normal 14 29" xfId="363" xr:uid="{00000000-0005-0000-0000-00006B010000}"/>
    <cellStyle name="Normal 14 3" xfId="364" xr:uid="{00000000-0005-0000-0000-00006C010000}"/>
    <cellStyle name="Normal 14 30" xfId="365" xr:uid="{00000000-0005-0000-0000-00006D010000}"/>
    <cellStyle name="Normal 14 31" xfId="366" xr:uid="{00000000-0005-0000-0000-00006E010000}"/>
    <cellStyle name="Normal 14 32" xfId="367" xr:uid="{00000000-0005-0000-0000-00006F010000}"/>
    <cellStyle name="Normal 14 33" xfId="368" xr:uid="{00000000-0005-0000-0000-000070010000}"/>
    <cellStyle name="Normal 14 34" xfId="369" xr:uid="{00000000-0005-0000-0000-000071010000}"/>
    <cellStyle name="Normal 14 35" xfId="370" xr:uid="{00000000-0005-0000-0000-000072010000}"/>
    <cellStyle name="Normal 14 36" xfId="371" xr:uid="{00000000-0005-0000-0000-000073010000}"/>
    <cellStyle name="Normal 14 37" xfId="372" xr:uid="{00000000-0005-0000-0000-000074010000}"/>
    <cellStyle name="Normal 14 38" xfId="373" xr:uid="{00000000-0005-0000-0000-000075010000}"/>
    <cellStyle name="Normal 14 39" xfId="374" xr:uid="{00000000-0005-0000-0000-000076010000}"/>
    <cellStyle name="Normal 14 4" xfId="375" xr:uid="{00000000-0005-0000-0000-000077010000}"/>
    <cellStyle name="Normal 14 40" xfId="376" xr:uid="{00000000-0005-0000-0000-000078010000}"/>
    <cellStyle name="Normal 14 41" xfId="377" xr:uid="{00000000-0005-0000-0000-000079010000}"/>
    <cellStyle name="Normal 14 42" xfId="378" xr:uid="{00000000-0005-0000-0000-00007A010000}"/>
    <cellStyle name="Normal 14 43" xfId="379" xr:uid="{00000000-0005-0000-0000-00007B010000}"/>
    <cellStyle name="Normal 14 44" xfId="380" xr:uid="{00000000-0005-0000-0000-00007C010000}"/>
    <cellStyle name="Normal 14 45" xfId="381" xr:uid="{00000000-0005-0000-0000-00007D010000}"/>
    <cellStyle name="Normal 14 46" xfId="382" xr:uid="{00000000-0005-0000-0000-00007E010000}"/>
    <cellStyle name="Normal 14 47" xfId="383" xr:uid="{00000000-0005-0000-0000-00007F010000}"/>
    <cellStyle name="Normal 14 48" xfId="384" xr:uid="{00000000-0005-0000-0000-000080010000}"/>
    <cellStyle name="Normal 14 49" xfId="385" xr:uid="{00000000-0005-0000-0000-000081010000}"/>
    <cellStyle name="Normal 14 5" xfId="386" xr:uid="{00000000-0005-0000-0000-000082010000}"/>
    <cellStyle name="Normal 14 6" xfId="387" xr:uid="{00000000-0005-0000-0000-000083010000}"/>
    <cellStyle name="Normal 14 7" xfId="388" xr:uid="{00000000-0005-0000-0000-000084010000}"/>
    <cellStyle name="Normal 14 8" xfId="389" xr:uid="{00000000-0005-0000-0000-000085010000}"/>
    <cellStyle name="Normal 14 9" xfId="390" xr:uid="{00000000-0005-0000-0000-000086010000}"/>
    <cellStyle name="Normal 15 10" xfId="391" xr:uid="{00000000-0005-0000-0000-000087010000}"/>
    <cellStyle name="Normal 15 11" xfId="392" xr:uid="{00000000-0005-0000-0000-000088010000}"/>
    <cellStyle name="Normal 15 12" xfId="393" xr:uid="{00000000-0005-0000-0000-000089010000}"/>
    <cellStyle name="Normal 15 13" xfId="394" xr:uid="{00000000-0005-0000-0000-00008A010000}"/>
    <cellStyle name="Normal 15 14" xfId="395" xr:uid="{00000000-0005-0000-0000-00008B010000}"/>
    <cellStyle name="Normal 15 15" xfId="396" xr:uid="{00000000-0005-0000-0000-00008C010000}"/>
    <cellStyle name="Normal 15 16" xfId="397" xr:uid="{00000000-0005-0000-0000-00008D010000}"/>
    <cellStyle name="Normal 15 17" xfId="398" xr:uid="{00000000-0005-0000-0000-00008E010000}"/>
    <cellStyle name="Normal 15 18" xfId="399" xr:uid="{00000000-0005-0000-0000-00008F010000}"/>
    <cellStyle name="Normal 15 19" xfId="400" xr:uid="{00000000-0005-0000-0000-000090010000}"/>
    <cellStyle name="Normal 15 2" xfId="401" xr:uid="{00000000-0005-0000-0000-000091010000}"/>
    <cellStyle name="Normal 15 20" xfId="402" xr:uid="{00000000-0005-0000-0000-000092010000}"/>
    <cellStyle name="Normal 15 21" xfId="403" xr:uid="{00000000-0005-0000-0000-000093010000}"/>
    <cellStyle name="Normal 15 22" xfId="404" xr:uid="{00000000-0005-0000-0000-000094010000}"/>
    <cellStyle name="Normal 15 23" xfId="405" xr:uid="{00000000-0005-0000-0000-000095010000}"/>
    <cellStyle name="Normal 15 24" xfId="406" xr:uid="{00000000-0005-0000-0000-000096010000}"/>
    <cellStyle name="Normal 15 25" xfId="407" xr:uid="{00000000-0005-0000-0000-000097010000}"/>
    <cellStyle name="Normal 15 26" xfId="408" xr:uid="{00000000-0005-0000-0000-000098010000}"/>
    <cellStyle name="Normal 15 27" xfId="409" xr:uid="{00000000-0005-0000-0000-000099010000}"/>
    <cellStyle name="Normal 15 28" xfId="410" xr:uid="{00000000-0005-0000-0000-00009A010000}"/>
    <cellStyle name="Normal 15 29" xfId="411" xr:uid="{00000000-0005-0000-0000-00009B010000}"/>
    <cellStyle name="Normal 15 3" xfId="412" xr:uid="{00000000-0005-0000-0000-00009C010000}"/>
    <cellStyle name="Normal 15 30" xfId="413" xr:uid="{00000000-0005-0000-0000-00009D010000}"/>
    <cellStyle name="Normal 15 31" xfId="414" xr:uid="{00000000-0005-0000-0000-00009E010000}"/>
    <cellStyle name="Normal 15 32" xfId="415" xr:uid="{00000000-0005-0000-0000-00009F010000}"/>
    <cellStyle name="Normal 15 33" xfId="416" xr:uid="{00000000-0005-0000-0000-0000A0010000}"/>
    <cellStyle name="Normal 15 34" xfId="417" xr:uid="{00000000-0005-0000-0000-0000A1010000}"/>
    <cellStyle name="Normal 15 35" xfId="418" xr:uid="{00000000-0005-0000-0000-0000A2010000}"/>
    <cellStyle name="Normal 15 36" xfId="419" xr:uid="{00000000-0005-0000-0000-0000A3010000}"/>
    <cellStyle name="Normal 15 37" xfId="420" xr:uid="{00000000-0005-0000-0000-0000A4010000}"/>
    <cellStyle name="Normal 15 38" xfId="421" xr:uid="{00000000-0005-0000-0000-0000A5010000}"/>
    <cellStyle name="Normal 15 39" xfId="422" xr:uid="{00000000-0005-0000-0000-0000A6010000}"/>
    <cellStyle name="Normal 15 4" xfId="423" xr:uid="{00000000-0005-0000-0000-0000A7010000}"/>
    <cellStyle name="Normal 15 40" xfId="424" xr:uid="{00000000-0005-0000-0000-0000A8010000}"/>
    <cellStyle name="Normal 15 41" xfId="425" xr:uid="{00000000-0005-0000-0000-0000A9010000}"/>
    <cellStyle name="Normal 15 42" xfId="426" xr:uid="{00000000-0005-0000-0000-0000AA010000}"/>
    <cellStyle name="Normal 15 43" xfId="427" xr:uid="{00000000-0005-0000-0000-0000AB010000}"/>
    <cellStyle name="Normal 15 44" xfId="428" xr:uid="{00000000-0005-0000-0000-0000AC010000}"/>
    <cellStyle name="Normal 15 45" xfId="429" xr:uid="{00000000-0005-0000-0000-0000AD010000}"/>
    <cellStyle name="Normal 15 46" xfId="430" xr:uid="{00000000-0005-0000-0000-0000AE010000}"/>
    <cellStyle name="Normal 15 47" xfId="431" xr:uid="{00000000-0005-0000-0000-0000AF010000}"/>
    <cellStyle name="Normal 15 48" xfId="432" xr:uid="{00000000-0005-0000-0000-0000B0010000}"/>
    <cellStyle name="Normal 15 49" xfId="433" xr:uid="{00000000-0005-0000-0000-0000B1010000}"/>
    <cellStyle name="Normal 15 5" xfId="434" xr:uid="{00000000-0005-0000-0000-0000B2010000}"/>
    <cellStyle name="Normal 15 6" xfId="435" xr:uid="{00000000-0005-0000-0000-0000B3010000}"/>
    <cellStyle name="Normal 15 7" xfId="436" xr:uid="{00000000-0005-0000-0000-0000B4010000}"/>
    <cellStyle name="Normal 15 8" xfId="437" xr:uid="{00000000-0005-0000-0000-0000B5010000}"/>
    <cellStyle name="Normal 15 9" xfId="438" xr:uid="{00000000-0005-0000-0000-0000B6010000}"/>
    <cellStyle name="Normal 156" xfId="783" xr:uid="{34D01AC6-26BA-4CDF-B311-6E147B191959}"/>
    <cellStyle name="Normal 16 10" xfId="439" xr:uid="{00000000-0005-0000-0000-0000B7010000}"/>
    <cellStyle name="Normal 16 11" xfId="440" xr:uid="{00000000-0005-0000-0000-0000B8010000}"/>
    <cellStyle name="Normal 16 12" xfId="441" xr:uid="{00000000-0005-0000-0000-0000B9010000}"/>
    <cellStyle name="Normal 16 13" xfId="442" xr:uid="{00000000-0005-0000-0000-0000BA010000}"/>
    <cellStyle name="Normal 16 14" xfId="443" xr:uid="{00000000-0005-0000-0000-0000BB010000}"/>
    <cellStyle name="Normal 16 15" xfId="444" xr:uid="{00000000-0005-0000-0000-0000BC010000}"/>
    <cellStyle name="Normal 16 16" xfId="445" xr:uid="{00000000-0005-0000-0000-0000BD010000}"/>
    <cellStyle name="Normal 16 17" xfId="446" xr:uid="{00000000-0005-0000-0000-0000BE010000}"/>
    <cellStyle name="Normal 16 18" xfId="447" xr:uid="{00000000-0005-0000-0000-0000BF010000}"/>
    <cellStyle name="Normal 16 19" xfId="448" xr:uid="{00000000-0005-0000-0000-0000C0010000}"/>
    <cellStyle name="Normal 16 2" xfId="449" xr:uid="{00000000-0005-0000-0000-0000C1010000}"/>
    <cellStyle name="Normal 16 20" xfId="450" xr:uid="{00000000-0005-0000-0000-0000C2010000}"/>
    <cellStyle name="Normal 16 21" xfId="451" xr:uid="{00000000-0005-0000-0000-0000C3010000}"/>
    <cellStyle name="Normal 16 22" xfId="452" xr:uid="{00000000-0005-0000-0000-0000C4010000}"/>
    <cellStyle name="Normal 16 23" xfId="453" xr:uid="{00000000-0005-0000-0000-0000C5010000}"/>
    <cellStyle name="Normal 16 24" xfId="454" xr:uid="{00000000-0005-0000-0000-0000C6010000}"/>
    <cellStyle name="Normal 16 25" xfId="455" xr:uid="{00000000-0005-0000-0000-0000C7010000}"/>
    <cellStyle name="Normal 16 26" xfId="456" xr:uid="{00000000-0005-0000-0000-0000C8010000}"/>
    <cellStyle name="Normal 16 27" xfId="457" xr:uid="{00000000-0005-0000-0000-0000C9010000}"/>
    <cellStyle name="Normal 16 28" xfId="458" xr:uid="{00000000-0005-0000-0000-0000CA010000}"/>
    <cellStyle name="Normal 16 29" xfId="459" xr:uid="{00000000-0005-0000-0000-0000CB010000}"/>
    <cellStyle name="Normal 16 3" xfId="460" xr:uid="{00000000-0005-0000-0000-0000CC010000}"/>
    <cellStyle name="Normal 16 30" xfId="461" xr:uid="{00000000-0005-0000-0000-0000CD010000}"/>
    <cellStyle name="Normal 16 31" xfId="462" xr:uid="{00000000-0005-0000-0000-0000CE010000}"/>
    <cellStyle name="Normal 16 32" xfId="463" xr:uid="{00000000-0005-0000-0000-0000CF010000}"/>
    <cellStyle name="Normal 16 33" xfId="464" xr:uid="{00000000-0005-0000-0000-0000D0010000}"/>
    <cellStyle name="Normal 16 34" xfId="465" xr:uid="{00000000-0005-0000-0000-0000D1010000}"/>
    <cellStyle name="Normal 16 35" xfId="466" xr:uid="{00000000-0005-0000-0000-0000D2010000}"/>
    <cellStyle name="Normal 16 36" xfId="467" xr:uid="{00000000-0005-0000-0000-0000D3010000}"/>
    <cellStyle name="Normal 16 37" xfId="468" xr:uid="{00000000-0005-0000-0000-0000D4010000}"/>
    <cellStyle name="Normal 16 38" xfId="469" xr:uid="{00000000-0005-0000-0000-0000D5010000}"/>
    <cellStyle name="Normal 16 39" xfId="470" xr:uid="{00000000-0005-0000-0000-0000D6010000}"/>
    <cellStyle name="Normal 16 4" xfId="471" xr:uid="{00000000-0005-0000-0000-0000D7010000}"/>
    <cellStyle name="Normal 16 40" xfId="472" xr:uid="{00000000-0005-0000-0000-0000D8010000}"/>
    <cellStyle name="Normal 16 41" xfId="473" xr:uid="{00000000-0005-0000-0000-0000D9010000}"/>
    <cellStyle name="Normal 16 42" xfId="474" xr:uid="{00000000-0005-0000-0000-0000DA010000}"/>
    <cellStyle name="Normal 16 43" xfId="475" xr:uid="{00000000-0005-0000-0000-0000DB010000}"/>
    <cellStyle name="Normal 16 44" xfId="476" xr:uid="{00000000-0005-0000-0000-0000DC010000}"/>
    <cellStyle name="Normal 16 45" xfId="477" xr:uid="{00000000-0005-0000-0000-0000DD010000}"/>
    <cellStyle name="Normal 16 46" xfId="478" xr:uid="{00000000-0005-0000-0000-0000DE010000}"/>
    <cellStyle name="Normal 16 47" xfId="479" xr:uid="{00000000-0005-0000-0000-0000DF010000}"/>
    <cellStyle name="Normal 16 48" xfId="480" xr:uid="{00000000-0005-0000-0000-0000E0010000}"/>
    <cellStyle name="Normal 16 49" xfId="481" xr:uid="{00000000-0005-0000-0000-0000E1010000}"/>
    <cellStyle name="Normal 16 5" xfId="482" xr:uid="{00000000-0005-0000-0000-0000E2010000}"/>
    <cellStyle name="Normal 16 6" xfId="483" xr:uid="{00000000-0005-0000-0000-0000E3010000}"/>
    <cellStyle name="Normal 16 7" xfId="484" xr:uid="{00000000-0005-0000-0000-0000E4010000}"/>
    <cellStyle name="Normal 16 8" xfId="485" xr:uid="{00000000-0005-0000-0000-0000E5010000}"/>
    <cellStyle name="Normal 16 9" xfId="486" xr:uid="{00000000-0005-0000-0000-0000E6010000}"/>
    <cellStyle name="Normal 2" xfId="487" xr:uid="{00000000-0005-0000-0000-0000E7010000}"/>
    <cellStyle name="Normal 2 10" xfId="488" xr:uid="{00000000-0005-0000-0000-0000E8010000}"/>
    <cellStyle name="Normal 2 11" xfId="489" xr:uid="{00000000-0005-0000-0000-0000E9010000}"/>
    <cellStyle name="Normal 2 12" xfId="490" xr:uid="{00000000-0005-0000-0000-0000EA010000}"/>
    <cellStyle name="Normal 2 13" xfId="491" xr:uid="{00000000-0005-0000-0000-0000EB010000}"/>
    <cellStyle name="Normal 2 14" xfId="492" xr:uid="{00000000-0005-0000-0000-0000EC010000}"/>
    <cellStyle name="Normal 2 15" xfId="493" xr:uid="{00000000-0005-0000-0000-0000ED010000}"/>
    <cellStyle name="Normal 2 16" xfId="494" xr:uid="{00000000-0005-0000-0000-0000EE010000}"/>
    <cellStyle name="Normal 2 16 2" xfId="788" xr:uid="{69018D81-BD46-4ECC-B416-5A346C451EEC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1" xfId="500" xr:uid="{00000000-0005-0000-0000-0000F4010000}"/>
    <cellStyle name="Normal 2 2 12" xfId="501" xr:uid="{00000000-0005-0000-0000-0000F5010000}"/>
    <cellStyle name="Normal 2 2 13" xfId="502" xr:uid="{00000000-0005-0000-0000-0000F6010000}"/>
    <cellStyle name="Normal 2 2 14" xfId="503" xr:uid="{00000000-0005-0000-0000-0000F7010000}"/>
    <cellStyle name="Normal 2 2 15" xfId="504" xr:uid="{00000000-0005-0000-0000-0000F8010000}"/>
    <cellStyle name="Normal 2 2 16" xfId="505" xr:uid="{00000000-0005-0000-0000-0000F9010000}"/>
    <cellStyle name="Normal 2 2 17" xfId="506" xr:uid="{00000000-0005-0000-0000-0000FA010000}"/>
    <cellStyle name="Normal 2 2 18" xfId="507" xr:uid="{00000000-0005-0000-0000-0000FB010000}"/>
    <cellStyle name="Normal 2 2 19" xfId="508" xr:uid="{00000000-0005-0000-0000-0000FC010000}"/>
    <cellStyle name="Normal 2 2 2" xfId="509" xr:uid="{00000000-0005-0000-0000-0000FD010000}"/>
    <cellStyle name="Normal 2 2 20" xfId="510" xr:uid="{00000000-0005-0000-0000-0000FE010000}"/>
    <cellStyle name="Normal 2 2 21" xfId="511" xr:uid="{00000000-0005-0000-0000-0000FF010000}"/>
    <cellStyle name="Normal 2 2 22" xfId="512" xr:uid="{00000000-0005-0000-0000-000000020000}"/>
    <cellStyle name="Normal 2 2 23" xfId="513" xr:uid="{00000000-0005-0000-0000-000001020000}"/>
    <cellStyle name="Normal 2 2 24" xfId="514" xr:uid="{00000000-0005-0000-0000-000002020000}"/>
    <cellStyle name="Normal 2 2 25" xfId="515" xr:uid="{00000000-0005-0000-0000-000003020000}"/>
    <cellStyle name="Normal 2 2 26" xfId="516" xr:uid="{00000000-0005-0000-0000-000004020000}"/>
    <cellStyle name="Normal 2 2 27" xfId="517" xr:uid="{00000000-0005-0000-0000-000005020000}"/>
    <cellStyle name="Normal 2 2 28" xfId="518" xr:uid="{00000000-0005-0000-0000-000006020000}"/>
    <cellStyle name="Normal 2 2 29" xfId="519" xr:uid="{00000000-0005-0000-0000-000007020000}"/>
    <cellStyle name="Normal 2 2 3" xfId="520" xr:uid="{00000000-0005-0000-0000-000008020000}"/>
    <cellStyle name="Normal 2 2 30" xfId="521" xr:uid="{00000000-0005-0000-0000-000009020000}"/>
    <cellStyle name="Normal 2 2 31" xfId="522" xr:uid="{00000000-0005-0000-0000-00000A020000}"/>
    <cellStyle name="Normal 2 2 32" xfId="523" xr:uid="{00000000-0005-0000-0000-00000B020000}"/>
    <cellStyle name="Normal 2 2 33" xfId="524" xr:uid="{00000000-0005-0000-0000-00000C020000}"/>
    <cellStyle name="Normal 2 2 34" xfId="525" xr:uid="{00000000-0005-0000-0000-00000D020000}"/>
    <cellStyle name="Normal 2 2 35" xfId="526" xr:uid="{00000000-0005-0000-0000-00000E020000}"/>
    <cellStyle name="Normal 2 2 36" xfId="527" xr:uid="{00000000-0005-0000-0000-00000F020000}"/>
    <cellStyle name="Normal 2 2 37" xfId="528" xr:uid="{00000000-0005-0000-0000-000010020000}"/>
    <cellStyle name="Normal 2 2 38" xfId="529" xr:uid="{00000000-0005-0000-0000-000011020000}"/>
    <cellStyle name="Normal 2 2 39" xfId="530" xr:uid="{00000000-0005-0000-0000-000012020000}"/>
    <cellStyle name="Normal 2 2 4" xfId="531" xr:uid="{00000000-0005-0000-0000-000013020000}"/>
    <cellStyle name="Normal 2 2 40" xfId="532" xr:uid="{00000000-0005-0000-0000-000014020000}"/>
    <cellStyle name="Normal 2 2 41" xfId="533" xr:uid="{00000000-0005-0000-0000-000015020000}"/>
    <cellStyle name="Normal 2 2 42" xfId="534" xr:uid="{00000000-0005-0000-0000-000016020000}"/>
    <cellStyle name="Normal 2 2 43" xfId="535" xr:uid="{00000000-0005-0000-0000-000017020000}"/>
    <cellStyle name="Normal 2 2 44" xfId="536" xr:uid="{00000000-0005-0000-0000-000018020000}"/>
    <cellStyle name="Normal 2 2 45" xfId="537" xr:uid="{00000000-0005-0000-0000-000019020000}"/>
    <cellStyle name="Normal 2 2 46" xfId="538" xr:uid="{00000000-0005-0000-0000-00001A020000}"/>
    <cellStyle name="Normal 2 2 47" xfId="539" xr:uid="{00000000-0005-0000-0000-00001B020000}"/>
    <cellStyle name="Normal 2 2 48" xfId="540" xr:uid="{00000000-0005-0000-0000-00001C020000}"/>
    <cellStyle name="Normal 2 2 49" xfId="541" xr:uid="{00000000-0005-0000-0000-00001D020000}"/>
    <cellStyle name="Normal 2 2 5" xfId="542" xr:uid="{00000000-0005-0000-0000-00001E020000}"/>
    <cellStyle name="Normal 2 2 6" xfId="543" xr:uid="{00000000-0005-0000-0000-00001F020000}"/>
    <cellStyle name="Normal 2 2 7" xfId="544" xr:uid="{00000000-0005-0000-0000-000020020000}"/>
    <cellStyle name="Normal 2 2 8" xfId="545" xr:uid="{00000000-0005-0000-0000-000021020000}"/>
    <cellStyle name="Normal 2 2 9" xfId="546" xr:uid="{00000000-0005-0000-0000-00002202000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0" xfId="580" xr:uid="{00000000-0005-0000-0000-000044020000}"/>
    <cellStyle name="Normal 2 6" xfId="581" xr:uid="{00000000-0005-0000-0000-000045020000}"/>
    <cellStyle name="Normal 2 7" xfId="582" xr:uid="{00000000-0005-0000-0000-000046020000}"/>
    <cellStyle name="Normal 2 8" xfId="583" xr:uid="{00000000-0005-0000-0000-000047020000}"/>
    <cellStyle name="Normal 2 9" xfId="584" xr:uid="{00000000-0005-0000-0000-000048020000}"/>
    <cellStyle name="Normal 3" xfId="585" xr:uid="{00000000-0005-0000-0000-000049020000}"/>
    <cellStyle name="Normal 3 2" xfId="586" xr:uid="{00000000-0005-0000-0000-00004A020000}"/>
    <cellStyle name="Normal 4" xfId="587" xr:uid="{00000000-0005-0000-0000-00004B020000}"/>
    <cellStyle name="Normal 5" xfId="588" xr:uid="{00000000-0005-0000-0000-00004C020000}"/>
    <cellStyle name="Normal 6" xfId="589" xr:uid="{00000000-0005-0000-0000-00004D020000}"/>
    <cellStyle name="Normal 7" xfId="590" xr:uid="{00000000-0005-0000-0000-00004E020000}"/>
    <cellStyle name="Normal 7 10" xfId="591" xr:uid="{00000000-0005-0000-0000-00004F020000}"/>
    <cellStyle name="Normal 7 11" xfId="592" xr:uid="{00000000-0005-0000-0000-000050020000}"/>
    <cellStyle name="Normal 7 12" xfId="593" xr:uid="{00000000-0005-0000-0000-000051020000}"/>
    <cellStyle name="Normal 7 13" xfId="594" xr:uid="{00000000-0005-0000-0000-000052020000}"/>
    <cellStyle name="Normal 7 14" xfId="595" xr:uid="{00000000-0005-0000-0000-000053020000}"/>
    <cellStyle name="Normal 7 15" xfId="596" xr:uid="{00000000-0005-0000-0000-000054020000}"/>
    <cellStyle name="Normal 7 16" xfId="597" xr:uid="{00000000-0005-0000-0000-000055020000}"/>
    <cellStyle name="Normal 7 17" xfId="598" xr:uid="{00000000-0005-0000-0000-000056020000}"/>
    <cellStyle name="Normal 7 18" xfId="599" xr:uid="{00000000-0005-0000-0000-000057020000}"/>
    <cellStyle name="Normal 7 19" xfId="600" xr:uid="{00000000-0005-0000-0000-000058020000}"/>
    <cellStyle name="Normal 7 2" xfId="601" xr:uid="{00000000-0005-0000-0000-000059020000}"/>
    <cellStyle name="Normal 7 20" xfId="602" xr:uid="{00000000-0005-0000-0000-00005A020000}"/>
    <cellStyle name="Normal 7 21" xfId="603" xr:uid="{00000000-0005-0000-0000-00005B020000}"/>
    <cellStyle name="Normal 7 22" xfId="604" xr:uid="{00000000-0005-0000-0000-00005C020000}"/>
    <cellStyle name="Normal 7 23" xfId="605" xr:uid="{00000000-0005-0000-0000-00005D020000}"/>
    <cellStyle name="Normal 7 24" xfId="606" xr:uid="{00000000-0005-0000-0000-00005E020000}"/>
    <cellStyle name="Normal 7 25" xfId="607" xr:uid="{00000000-0005-0000-0000-00005F020000}"/>
    <cellStyle name="Normal 7 26" xfId="608" xr:uid="{00000000-0005-0000-0000-000060020000}"/>
    <cellStyle name="Normal 7 27" xfId="609" xr:uid="{00000000-0005-0000-0000-000061020000}"/>
    <cellStyle name="Normal 7 28" xfId="610" xr:uid="{00000000-0005-0000-0000-000062020000}"/>
    <cellStyle name="Normal 7 29" xfId="611" xr:uid="{00000000-0005-0000-0000-000063020000}"/>
    <cellStyle name="Normal 7 3" xfId="612" xr:uid="{00000000-0005-0000-0000-000064020000}"/>
    <cellStyle name="Normal 7 30" xfId="613" xr:uid="{00000000-0005-0000-0000-000065020000}"/>
    <cellStyle name="Normal 7 31" xfId="614" xr:uid="{00000000-0005-0000-0000-000066020000}"/>
    <cellStyle name="Normal 7 32" xfId="615" xr:uid="{00000000-0005-0000-0000-000067020000}"/>
    <cellStyle name="Normal 7 33" xfId="616" xr:uid="{00000000-0005-0000-0000-000068020000}"/>
    <cellStyle name="Normal 7 34" xfId="617" xr:uid="{00000000-0005-0000-0000-000069020000}"/>
    <cellStyle name="Normal 7 35" xfId="618" xr:uid="{00000000-0005-0000-0000-00006A020000}"/>
    <cellStyle name="Normal 7 36" xfId="619" xr:uid="{00000000-0005-0000-0000-00006B020000}"/>
    <cellStyle name="Normal 7 37" xfId="620" xr:uid="{00000000-0005-0000-0000-00006C020000}"/>
    <cellStyle name="Normal 7 38" xfId="621" xr:uid="{00000000-0005-0000-0000-00006D020000}"/>
    <cellStyle name="Normal 7 39" xfId="622" xr:uid="{00000000-0005-0000-0000-00006E020000}"/>
    <cellStyle name="Normal 7 4" xfId="623" xr:uid="{00000000-0005-0000-0000-00006F020000}"/>
    <cellStyle name="Normal 7 40" xfId="624" xr:uid="{00000000-0005-0000-0000-000070020000}"/>
    <cellStyle name="Normal 7 41" xfId="625" xr:uid="{00000000-0005-0000-0000-000071020000}"/>
    <cellStyle name="Normal 7 42" xfId="626" xr:uid="{00000000-0005-0000-0000-000072020000}"/>
    <cellStyle name="Normal 7 43" xfId="627" xr:uid="{00000000-0005-0000-0000-000073020000}"/>
    <cellStyle name="Normal 7 44" xfId="628" xr:uid="{00000000-0005-0000-0000-000074020000}"/>
    <cellStyle name="Normal 7 45" xfId="629" xr:uid="{00000000-0005-0000-0000-000075020000}"/>
    <cellStyle name="Normal 7 46" xfId="630" xr:uid="{00000000-0005-0000-0000-000076020000}"/>
    <cellStyle name="Normal 7 47" xfId="631" xr:uid="{00000000-0005-0000-0000-000077020000}"/>
    <cellStyle name="Normal 7 48" xfId="632" xr:uid="{00000000-0005-0000-0000-000078020000}"/>
    <cellStyle name="Normal 7 49" xfId="633" xr:uid="{00000000-0005-0000-0000-000079020000}"/>
    <cellStyle name="Normal 7 5" xfId="634" xr:uid="{00000000-0005-0000-0000-00007A020000}"/>
    <cellStyle name="Normal 7 6" xfId="635" xr:uid="{00000000-0005-0000-0000-00007B020000}"/>
    <cellStyle name="Normal 7 7" xfId="636" xr:uid="{00000000-0005-0000-0000-00007C020000}"/>
    <cellStyle name="Normal 7 8" xfId="637" xr:uid="{00000000-0005-0000-0000-00007D020000}"/>
    <cellStyle name="Normal 7 9" xfId="638" xr:uid="{00000000-0005-0000-0000-00007E020000}"/>
    <cellStyle name="Normal 8 10" xfId="639" xr:uid="{00000000-0005-0000-0000-00007F020000}"/>
    <cellStyle name="Normal 8 11" xfId="640" xr:uid="{00000000-0005-0000-0000-000080020000}"/>
    <cellStyle name="Normal 8 12" xfId="641" xr:uid="{00000000-0005-0000-0000-000081020000}"/>
    <cellStyle name="Normal 8 13" xfId="642" xr:uid="{00000000-0005-0000-0000-000082020000}"/>
    <cellStyle name="Normal 8 14" xfId="643" xr:uid="{00000000-0005-0000-0000-000083020000}"/>
    <cellStyle name="Normal 8 15" xfId="644" xr:uid="{00000000-0005-0000-0000-000084020000}"/>
    <cellStyle name="Normal 8 16" xfId="645" xr:uid="{00000000-0005-0000-0000-000085020000}"/>
    <cellStyle name="Normal 8 17" xfId="646" xr:uid="{00000000-0005-0000-0000-000086020000}"/>
    <cellStyle name="Normal 8 18" xfId="647" xr:uid="{00000000-0005-0000-0000-000087020000}"/>
    <cellStyle name="Normal 8 19" xfId="648" xr:uid="{00000000-0005-0000-0000-000088020000}"/>
    <cellStyle name="Normal 8 2" xfId="649" xr:uid="{00000000-0005-0000-0000-000089020000}"/>
    <cellStyle name="Normal 8 20" xfId="650" xr:uid="{00000000-0005-0000-0000-00008A020000}"/>
    <cellStyle name="Normal 8 21" xfId="651" xr:uid="{00000000-0005-0000-0000-00008B020000}"/>
    <cellStyle name="Normal 8 22" xfId="652" xr:uid="{00000000-0005-0000-0000-00008C020000}"/>
    <cellStyle name="Normal 8 23" xfId="653" xr:uid="{00000000-0005-0000-0000-00008D020000}"/>
    <cellStyle name="Normal 8 24" xfId="654" xr:uid="{00000000-0005-0000-0000-00008E020000}"/>
    <cellStyle name="Normal 8 25" xfId="655" xr:uid="{00000000-0005-0000-0000-00008F020000}"/>
    <cellStyle name="Normal 8 26" xfId="656" xr:uid="{00000000-0005-0000-0000-000090020000}"/>
    <cellStyle name="Normal 8 27" xfId="657" xr:uid="{00000000-0005-0000-0000-000091020000}"/>
    <cellStyle name="Normal 8 28" xfId="658" xr:uid="{00000000-0005-0000-0000-000092020000}"/>
    <cellStyle name="Normal 8 29" xfId="659" xr:uid="{00000000-0005-0000-0000-000093020000}"/>
    <cellStyle name="Normal 8 3" xfId="660" xr:uid="{00000000-0005-0000-0000-000094020000}"/>
    <cellStyle name="Normal 8 30" xfId="661" xr:uid="{00000000-0005-0000-0000-000095020000}"/>
    <cellStyle name="Normal 8 31" xfId="662" xr:uid="{00000000-0005-0000-0000-000096020000}"/>
    <cellStyle name="Normal 8 32" xfId="663" xr:uid="{00000000-0005-0000-0000-000097020000}"/>
    <cellStyle name="Normal 8 33" xfId="664" xr:uid="{00000000-0005-0000-0000-000098020000}"/>
    <cellStyle name="Normal 8 34" xfId="665" xr:uid="{00000000-0005-0000-0000-000099020000}"/>
    <cellStyle name="Normal 8 35" xfId="666" xr:uid="{00000000-0005-0000-0000-00009A020000}"/>
    <cellStyle name="Normal 8 36" xfId="667" xr:uid="{00000000-0005-0000-0000-00009B020000}"/>
    <cellStyle name="Normal 8 37" xfId="668" xr:uid="{00000000-0005-0000-0000-00009C020000}"/>
    <cellStyle name="Normal 8 38" xfId="669" xr:uid="{00000000-0005-0000-0000-00009D020000}"/>
    <cellStyle name="Normal 8 39" xfId="670" xr:uid="{00000000-0005-0000-0000-00009E020000}"/>
    <cellStyle name="Normal 8 4" xfId="671" xr:uid="{00000000-0005-0000-0000-00009F020000}"/>
    <cellStyle name="Normal 8 40" xfId="672" xr:uid="{00000000-0005-0000-0000-0000A0020000}"/>
    <cellStyle name="Normal 8 41" xfId="673" xr:uid="{00000000-0005-0000-0000-0000A1020000}"/>
    <cellStyle name="Normal 8 42" xfId="674" xr:uid="{00000000-0005-0000-0000-0000A2020000}"/>
    <cellStyle name="Normal 8 43" xfId="675" xr:uid="{00000000-0005-0000-0000-0000A3020000}"/>
    <cellStyle name="Normal 8 44" xfId="676" xr:uid="{00000000-0005-0000-0000-0000A4020000}"/>
    <cellStyle name="Normal 8 45" xfId="677" xr:uid="{00000000-0005-0000-0000-0000A5020000}"/>
    <cellStyle name="Normal 8 46" xfId="678" xr:uid="{00000000-0005-0000-0000-0000A6020000}"/>
    <cellStyle name="Normal 8 47" xfId="679" xr:uid="{00000000-0005-0000-0000-0000A7020000}"/>
    <cellStyle name="Normal 8 48" xfId="680" xr:uid="{00000000-0005-0000-0000-0000A8020000}"/>
    <cellStyle name="Normal 8 49" xfId="681" xr:uid="{00000000-0005-0000-0000-0000A9020000}"/>
    <cellStyle name="Normal 8 5" xfId="682" xr:uid="{00000000-0005-0000-0000-0000AA020000}"/>
    <cellStyle name="Normal 8 6" xfId="683" xr:uid="{00000000-0005-0000-0000-0000AB020000}"/>
    <cellStyle name="Normal 8 7" xfId="684" xr:uid="{00000000-0005-0000-0000-0000AC020000}"/>
    <cellStyle name="Normal 8 8" xfId="685" xr:uid="{00000000-0005-0000-0000-0000AD020000}"/>
    <cellStyle name="Normal 8 9" xfId="686" xr:uid="{00000000-0005-0000-0000-0000AE020000}"/>
    <cellStyle name="Normal 9 10" xfId="687" xr:uid="{00000000-0005-0000-0000-0000AF020000}"/>
    <cellStyle name="Normal 9 11" xfId="688" xr:uid="{00000000-0005-0000-0000-0000B0020000}"/>
    <cellStyle name="Normal 9 12" xfId="689" xr:uid="{00000000-0005-0000-0000-0000B1020000}"/>
    <cellStyle name="Normal 9 13" xfId="690" xr:uid="{00000000-0005-0000-0000-0000B2020000}"/>
    <cellStyle name="Normal 9 14" xfId="691" xr:uid="{00000000-0005-0000-0000-0000B3020000}"/>
    <cellStyle name="Normal 9 15" xfId="692" xr:uid="{00000000-0005-0000-0000-0000B4020000}"/>
    <cellStyle name="Normal 9 16" xfId="693" xr:uid="{00000000-0005-0000-0000-0000B5020000}"/>
    <cellStyle name="Normal 9 17" xfId="694" xr:uid="{00000000-0005-0000-0000-0000B6020000}"/>
    <cellStyle name="Normal 9 18" xfId="695" xr:uid="{00000000-0005-0000-0000-0000B7020000}"/>
    <cellStyle name="Normal 9 19" xfId="696" xr:uid="{00000000-0005-0000-0000-0000B8020000}"/>
    <cellStyle name="Normal 9 2" xfId="697" xr:uid="{00000000-0005-0000-0000-0000B9020000}"/>
    <cellStyle name="Normal 9 20" xfId="698" xr:uid="{00000000-0005-0000-0000-0000BA020000}"/>
    <cellStyle name="Normal 9 21" xfId="699" xr:uid="{00000000-0005-0000-0000-0000BB020000}"/>
    <cellStyle name="Normal 9 22" xfId="700" xr:uid="{00000000-0005-0000-0000-0000BC020000}"/>
    <cellStyle name="Normal 9 23" xfId="701" xr:uid="{00000000-0005-0000-0000-0000BD020000}"/>
    <cellStyle name="Normal 9 24" xfId="702" xr:uid="{00000000-0005-0000-0000-0000BE020000}"/>
    <cellStyle name="Normal 9 25" xfId="703" xr:uid="{00000000-0005-0000-0000-0000BF020000}"/>
    <cellStyle name="Normal 9 26" xfId="704" xr:uid="{00000000-0005-0000-0000-0000C0020000}"/>
    <cellStyle name="Normal 9 27" xfId="705" xr:uid="{00000000-0005-0000-0000-0000C1020000}"/>
    <cellStyle name="Normal 9 28" xfId="706" xr:uid="{00000000-0005-0000-0000-0000C2020000}"/>
    <cellStyle name="Normal 9 29" xfId="707" xr:uid="{00000000-0005-0000-0000-0000C3020000}"/>
    <cellStyle name="Normal 9 3" xfId="708" xr:uid="{00000000-0005-0000-0000-0000C4020000}"/>
    <cellStyle name="Normal 9 30" xfId="709" xr:uid="{00000000-0005-0000-0000-0000C5020000}"/>
    <cellStyle name="Normal 9 31" xfId="710" xr:uid="{00000000-0005-0000-0000-0000C6020000}"/>
    <cellStyle name="Normal 9 32" xfId="711" xr:uid="{00000000-0005-0000-0000-0000C7020000}"/>
    <cellStyle name="Normal 9 33" xfId="712" xr:uid="{00000000-0005-0000-0000-0000C8020000}"/>
    <cellStyle name="Normal 9 34" xfId="713" xr:uid="{00000000-0005-0000-0000-0000C9020000}"/>
    <cellStyle name="Normal 9 35" xfId="714" xr:uid="{00000000-0005-0000-0000-0000CA020000}"/>
    <cellStyle name="Normal 9 36" xfId="715" xr:uid="{00000000-0005-0000-0000-0000CB020000}"/>
    <cellStyle name="Normal 9 37" xfId="716" xr:uid="{00000000-0005-0000-0000-0000CC020000}"/>
    <cellStyle name="Normal 9 38" xfId="717" xr:uid="{00000000-0005-0000-0000-0000CD020000}"/>
    <cellStyle name="Normal 9 39" xfId="718" xr:uid="{00000000-0005-0000-0000-0000CE020000}"/>
    <cellStyle name="Normal 9 4" xfId="719" xr:uid="{00000000-0005-0000-0000-0000CF020000}"/>
    <cellStyle name="Normal 9 40" xfId="720" xr:uid="{00000000-0005-0000-0000-0000D0020000}"/>
    <cellStyle name="Normal 9 41" xfId="721" xr:uid="{00000000-0005-0000-0000-0000D1020000}"/>
    <cellStyle name="Normal 9 42" xfId="722" xr:uid="{00000000-0005-0000-0000-0000D2020000}"/>
    <cellStyle name="Normal 9 43" xfId="723" xr:uid="{00000000-0005-0000-0000-0000D3020000}"/>
    <cellStyle name="Normal 9 44" xfId="724" xr:uid="{00000000-0005-0000-0000-0000D4020000}"/>
    <cellStyle name="Normal 9 45" xfId="725" xr:uid="{00000000-0005-0000-0000-0000D5020000}"/>
    <cellStyle name="Normal 9 46" xfId="726" xr:uid="{00000000-0005-0000-0000-0000D6020000}"/>
    <cellStyle name="Normal 9 47" xfId="727" xr:uid="{00000000-0005-0000-0000-0000D7020000}"/>
    <cellStyle name="Normal 9 48" xfId="728" xr:uid="{00000000-0005-0000-0000-0000D8020000}"/>
    <cellStyle name="Normal 9 49" xfId="729" xr:uid="{00000000-0005-0000-0000-0000D9020000}"/>
    <cellStyle name="Normal 9 5" xfId="730" xr:uid="{00000000-0005-0000-0000-0000DA020000}"/>
    <cellStyle name="Normal 9 6" xfId="731" xr:uid="{00000000-0005-0000-0000-0000DB020000}"/>
    <cellStyle name="Normal 9 7" xfId="732" xr:uid="{00000000-0005-0000-0000-0000DC020000}"/>
    <cellStyle name="Normal 9 8" xfId="733" xr:uid="{00000000-0005-0000-0000-0000DD020000}"/>
    <cellStyle name="Normal 9 9" xfId="734" xr:uid="{00000000-0005-0000-0000-0000DE020000}"/>
    <cellStyle name="Normal_CEE" xfId="735" xr:uid="{00000000-0005-0000-0000-0000DF020000}"/>
    <cellStyle name="Normal_EWT2" xfId="736" xr:uid="{00000000-0005-0000-0000-0000E0020000}"/>
    <cellStyle name="Output" xfId="737" builtinId="21" customBuiltin="1"/>
    <cellStyle name="Percent [2]" xfId="738" xr:uid="{00000000-0005-0000-0000-0000E2020000}"/>
    <cellStyle name="Percent [2] 2" xfId="739" xr:uid="{00000000-0005-0000-0000-0000E3020000}"/>
    <cellStyle name="Percent 2" xfId="740" xr:uid="{00000000-0005-0000-0000-0000E4020000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Total" xfId="744" builtinId="25" customBuiltin="1"/>
    <cellStyle name="Warning Text" xfId="745" builtinId="11" customBuiltin="1"/>
    <cellStyle name="ปกติ_EW invest+gw" xfId="746" xr:uid="{00000000-0005-0000-0000-0000E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61A536F5-B10A-4227-B4D0-96021C90A23E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818189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174E72CD-A4B3-4B69-88B1-BF25AB6E2755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37213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BF64EA69-59BE-4A2E-A943-7F7DB4228090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37213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49878096-2F40-4CFE-89B8-7A3A708B63C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37213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935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DA403976-0FCC-4E5A-8D91-70AFCD21A291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2873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3D8933AE-7F1B-4FE3-864A-01B951218B00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1640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629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2C4D13F0-5543-4A20-9C2E-59949781706E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16884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549C07C8-B747-4EC6-902F-62974F344DA0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1640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6"/>
  <sheetViews>
    <sheetView zoomScaleNormal="100" zoomScaleSheetLayoutView="100" workbookViewId="0">
      <selection activeCell="N137" sqref="N137"/>
    </sheetView>
  </sheetViews>
  <sheetFormatPr defaultColWidth="10.85546875" defaultRowHeight="14.1" customHeight="1"/>
  <cols>
    <col min="1" max="1" width="1.5703125" style="139" customWidth="1"/>
    <col min="2" max="2" width="31.28515625" style="139" customWidth="1"/>
    <col min="3" max="3" width="5.42578125" style="139" customWidth="1"/>
    <col min="4" max="4" width="0.85546875" style="139" customWidth="1"/>
    <col min="5" max="5" width="12" style="173" customWidth="1"/>
    <col min="6" max="6" width="0.85546875" style="176" customWidth="1"/>
    <col min="7" max="7" width="12" style="173" customWidth="1"/>
    <col min="8" max="8" width="0.85546875" style="139" customWidth="1"/>
    <col min="9" max="9" width="12" style="173" customWidth="1"/>
    <col min="10" max="10" width="0.85546875" style="176" customWidth="1"/>
    <col min="11" max="11" width="12" style="173" customWidth="1"/>
    <col min="12" max="16384" width="10.85546875" style="139"/>
  </cols>
  <sheetData>
    <row r="1" spans="1:11" ht="15" customHeight="1">
      <c r="A1" s="135" t="s">
        <v>0</v>
      </c>
      <c r="B1" s="136"/>
      <c r="C1" s="136"/>
      <c r="D1" s="136"/>
      <c r="E1" s="137"/>
      <c r="F1" s="138"/>
      <c r="G1" s="137"/>
      <c r="H1" s="136"/>
      <c r="I1" s="137"/>
      <c r="J1" s="138"/>
      <c r="K1" s="137"/>
    </row>
    <row r="2" spans="1:11" ht="15" customHeight="1">
      <c r="A2" s="135" t="s">
        <v>1</v>
      </c>
      <c r="B2" s="136"/>
      <c r="C2" s="136"/>
      <c r="D2" s="136"/>
      <c r="E2" s="137"/>
      <c r="F2" s="138"/>
      <c r="G2" s="137"/>
      <c r="H2" s="136"/>
      <c r="I2" s="137"/>
      <c r="J2" s="138"/>
      <c r="K2" s="137"/>
    </row>
    <row r="3" spans="1:11" ht="15" customHeight="1">
      <c r="A3" s="265" t="s">
        <v>199</v>
      </c>
      <c r="B3" s="140"/>
      <c r="C3" s="140"/>
      <c r="D3" s="140"/>
      <c r="E3" s="141"/>
      <c r="F3" s="140"/>
      <c r="G3" s="141"/>
      <c r="H3" s="140"/>
      <c r="I3" s="141"/>
      <c r="J3" s="140"/>
      <c r="K3" s="141"/>
    </row>
    <row r="4" spans="1:11" ht="15" customHeight="1">
      <c r="A4" s="142"/>
      <c r="B4" s="138"/>
      <c r="C4" s="138"/>
      <c r="D4" s="138"/>
      <c r="E4" s="143"/>
      <c r="F4" s="138"/>
      <c r="G4" s="143"/>
      <c r="H4" s="138"/>
      <c r="I4" s="143"/>
      <c r="J4" s="138"/>
      <c r="K4" s="143"/>
    </row>
    <row r="5" spans="1:11" ht="15" customHeight="1">
      <c r="A5" s="142"/>
      <c r="B5" s="138"/>
      <c r="C5" s="138"/>
      <c r="D5" s="138"/>
      <c r="E5" s="143"/>
      <c r="F5" s="138"/>
      <c r="G5" s="143"/>
      <c r="H5" s="138"/>
      <c r="I5" s="143"/>
      <c r="J5" s="138"/>
      <c r="K5" s="143"/>
    </row>
    <row r="6" spans="1:11" ht="15" customHeight="1">
      <c r="A6" s="144"/>
      <c r="B6" s="144"/>
      <c r="C6" s="136"/>
      <c r="D6" s="136"/>
      <c r="E6" s="412" t="s">
        <v>2</v>
      </c>
      <c r="F6" s="412"/>
      <c r="G6" s="412"/>
      <c r="H6" s="412"/>
      <c r="I6" s="412"/>
      <c r="J6" s="412"/>
      <c r="K6" s="412"/>
    </row>
    <row r="7" spans="1:11" ht="15" customHeight="1">
      <c r="A7" s="144"/>
      <c r="B7" s="144"/>
      <c r="C7" s="136"/>
      <c r="D7" s="136"/>
      <c r="E7" s="414" t="s">
        <v>150</v>
      </c>
      <c r="F7" s="414"/>
      <c r="G7" s="414"/>
      <c r="H7" s="145"/>
      <c r="I7" s="414" t="s">
        <v>152</v>
      </c>
      <c r="J7" s="414"/>
      <c r="K7" s="414"/>
    </row>
    <row r="8" spans="1:11" ht="15" customHeight="1">
      <c r="A8" s="144"/>
      <c r="B8" s="144"/>
      <c r="C8" s="136"/>
      <c r="D8" s="136"/>
      <c r="E8" s="417" t="s">
        <v>151</v>
      </c>
      <c r="F8" s="417"/>
      <c r="G8" s="417"/>
      <c r="H8" s="145"/>
      <c r="I8" s="417" t="s">
        <v>151</v>
      </c>
      <c r="J8" s="417"/>
      <c r="K8" s="417"/>
    </row>
    <row r="9" spans="1:11" ht="15" customHeight="1">
      <c r="A9" s="144"/>
      <c r="B9" s="144"/>
      <c r="C9" s="136"/>
      <c r="D9" s="136"/>
      <c r="E9" s="146" t="s">
        <v>3</v>
      </c>
      <c r="F9" s="147"/>
      <c r="G9" s="146" t="s">
        <v>4</v>
      </c>
      <c r="H9" s="147"/>
      <c r="I9" s="146" t="s">
        <v>3</v>
      </c>
      <c r="J9" s="147"/>
      <c r="K9" s="146" t="s">
        <v>4</v>
      </c>
    </row>
    <row r="10" spans="1:11" ht="15" customHeight="1">
      <c r="A10" s="144"/>
      <c r="B10" s="144"/>
      <c r="C10" s="136"/>
      <c r="D10" s="136"/>
      <c r="E10" s="266" t="s">
        <v>200</v>
      </c>
      <c r="F10" s="267"/>
      <c r="G10" s="266" t="s">
        <v>5</v>
      </c>
      <c r="H10" s="268"/>
      <c r="I10" s="266" t="s">
        <v>200</v>
      </c>
      <c r="J10" s="149"/>
      <c r="K10" s="148" t="s">
        <v>5</v>
      </c>
    </row>
    <row r="11" spans="1:11" ht="15" customHeight="1">
      <c r="C11" s="150" t="s">
        <v>6</v>
      </c>
      <c r="E11" s="151" t="s">
        <v>182</v>
      </c>
      <c r="F11" s="145"/>
      <c r="G11" s="151" t="s">
        <v>162</v>
      </c>
      <c r="H11" s="145"/>
      <c r="I11" s="151" t="s">
        <v>182</v>
      </c>
      <c r="J11" s="145"/>
      <c r="K11" s="151" t="s">
        <v>162</v>
      </c>
    </row>
    <row r="12" spans="1:11" ht="15" customHeight="1">
      <c r="C12" s="152"/>
      <c r="E12" s="205"/>
      <c r="F12" s="145"/>
      <c r="G12" s="153"/>
      <c r="H12" s="145"/>
      <c r="I12" s="205"/>
      <c r="J12" s="145"/>
      <c r="K12" s="153"/>
    </row>
    <row r="13" spans="1:11" ht="15" customHeight="1">
      <c r="A13" s="154" t="s">
        <v>7</v>
      </c>
      <c r="B13" s="155"/>
      <c r="C13" s="155"/>
      <c r="D13" s="155"/>
      <c r="E13" s="206"/>
      <c r="F13" s="156"/>
      <c r="G13" s="156"/>
      <c r="H13" s="156"/>
      <c r="I13" s="206"/>
      <c r="J13" s="156"/>
      <c r="K13" s="156"/>
    </row>
    <row r="14" spans="1:11" ht="15" customHeight="1">
      <c r="A14" s="154"/>
      <c r="B14" s="155"/>
      <c r="C14" s="155"/>
      <c r="D14" s="155"/>
      <c r="E14" s="206"/>
      <c r="F14" s="156"/>
      <c r="G14" s="156"/>
      <c r="H14" s="156"/>
      <c r="I14" s="206"/>
      <c r="J14" s="156"/>
      <c r="K14" s="156"/>
    </row>
    <row r="15" spans="1:11" ht="15" customHeight="1">
      <c r="A15" s="154" t="s">
        <v>8</v>
      </c>
      <c r="B15" s="155"/>
      <c r="C15" s="155"/>
      <c r="D15" s="155"/>
      <c r="E15" s="207"/>
      <c r="F15" s="156"/>
      <c r="G15" s="157"/>
      <c r="H15" s="157"/>
      <c r="I15" s="207"/>
      <c r="J15" s="156"/>
      <c r="K15" s="157"/>
    </row>
    <row r="16" spans="1:11" ht="15" customHeight="1">
      <c r="A16" s="154"/>
      <c r="B16" s="155"/>
      <c r="C16" s="158"/>
      <c r="D16" s="155"/>
      <c r="E16" s="207"/>
      <c r="F16" s="156"/>
      <c r="G16" s="157"/>
      <c r="H16" s="157"/>
      <c r="I16" s="207"/>
      <c r="J16" s="156"/>
      <c r="K16" s="157"/>
    </row>
    <row r="17" spans="1:11" ht="15" customHeight="1">
      <c r="A17" s="159" t="s">
        <v>9</v>
      </c>
      <c r="B17" s="155"/>
      <c r="C17" s="158"/>
      <c r="D17" s="160"/>
      <c r="E17" s="207">
        <v>271773</v>
      </c>
      <c r="F17" s="161"/>
      <c r="G17" s="192">
        <v>58211</v>
      </c>
      <c r="H17" s="157"/>
      <c r="I17" s="214">
        <v>134047</v>
      </c>
      <c r="J17" s="161"/>
      <c r="K17" s="192">
        <v>15710</v>
      </c>
    </row>
    <row r="18" spans="1:11" ht="15" customHeight="1">
      <c r="A18" s="159" t="s">
        <v>96</v>
      </c>
      <c r="B18" s="155"/>
      <c r="C18" s="158"/>
      <c r="D18" s="160"/>
      <c r="E18" s="256">
        <v>0</v>
      </c>
      <c r="F18" s="161"/>
      <c r="G18" s="192">
        <v>510684</v>
      </c>
      <c r="H18" s="157"/>
      <c r="I18" s="256">
        <v>0</v>
      </c>
      <c r="J18" s="161"/>
      <c r="K18" s="192">
        <v>64152</v>
      </c>
    </row>
    <row r="19" spans="1:11" ht="15" customHeight="1">
      <c r="A19" s="159" t="s">
        <v>183</v>
      </c>
      <c r="B19" s="155"/>
      <c r="C19" s="158"/>
      <c r="D19" s="160"/>
      <c r="E19" s="207"/>
      <c r="F19" s="161"/>
      <c r="G19" s="192"/>
      <c r="H19" s="157"/>
      <c r="I19" s="215"/>
      <c r="J19" s="161"/>
      <c r="K19" s="192"/>
    </row>
    <row r="20" spans="1:11" ht="15" customHeight="1">
      <c r="A20" s="159"/>
      <c r="B20" s="155" t="s">
        <v>184</v>
      </c>
      <c r="C20" s="158">
        <v>9</v>
      </c>
      <c r="D20" s="160"/>
      <c r="E20" s="257">
        <v>549852</v>
      </c>
      <c r="F20" s="258"/>
      <c r="G20" s="259" t="s">
        <v>218</v>
      </c>
      <c r="H20" s="260"/>
      <c r="I20" s="261">
        <v>65627</v>
      </c>
      <c r="J20" s="258"/>
      <c r="K20" s="259">
        <v>0</v>
      </c>
    </row>
    <row r="21" spans="1:11" ht="15" customHeight="1">
      <c r="A21" s="159" t="s">
        <v>172</v>
      </c>
      <c r="B21" s="155"/>
      <c r="C21" s="158">
        <v>10</v>
      </c>
      <c r="D21" s="160"/>
      <c r="E21" s="208">
        <v>465692</v>
      </c>
      <c r="F21" s="161"/>
      <c r="G21" s="193">
        <v>502202</v>
      </c>
      <c r="H21" s="157"/>
      <c r="I21" s="216">
        <v>329564</v>
      </c>
      <c r="J21" s="161"/>
      <c r="K21" s="193">
        <v>358664</v>
      </c>
    </row>
    <row r="22" spans="1:11" ht="15" customHeight="1">
      <c r="A22" s="159" t="s">
        <v>11</v>
      </c>
      <c r="B22" s="155"/>
      <c r="C22" s="158"/>
      <c r="D22" s="160"/>
      <c r="E22" s="207">
        <v>64473</v>
      </c>
      <c r="F22" s="162"/>
      <c r="G22" s="194">
        <v>25632</v>
      </c>
      <c r="H22" s="156"/>
      <c r="I22" s="217">
        <v>47888</v>
      </c>
      <c r="J22" s="161"/>
      <c r="K22" s="194">
        <v>8806</v>
      </c>
    </row>
    <row r="23" spans="1:11" ht="15" customHeight="1">
      <c r="A23" s="159" t="s">
        <v>12</v>
      </c>
      <c r="B23" s="155"/>
      <c r="C23" s="158"/>
      <c r="D23" s="160"/>
      <c r="E23" s="209">
        <v>51084</v>
      </c>
      <c r="F23" s="162"/>
      <c r="G23" s="195">
        <v>53591</v>
      </c>
      <c r="H23" s="156"/>
      <c r="I23" s="218">
        <v>11497</v>
      </c>
      <c r="J23" s="162"/>
      <c r="K23" s="195">
        <v>20624</v>
      </c>
    </row>
    <row r="24" spans="1:11" ht="15" customHeight="1">
      <c r="A24" s="159"/>
      <c r="B24" s="155"/>
      <c r="C24" s="163"/>
      <c r="D24" s="160"/>
      <c r="E24" s="206"/>
      <c r="F24" s="164"/>
      <c r="G24" s="196"/>
      <c r="H24" s="156"/>
      <c r="I24" s="206"/>
      <c r="J24" s="162"/>
      <c r="K24" s="196"/>
    </row>
    <row r="25" spans="1:11" ht="15" customHeight="1">
      <c r="A25" s="154" t="s">
        <v>13</v>
      </c>
      <c r="B25" s="155"/>
      <c r="C25" s="158"/>
      <c r="D25" s="160"/>
      <c r="E25" s="210">
        <f>SUM(E17:E23)</f>
        <v>1402874</v>
      </c>
      <c r="F25" s="161"/>
      <c r="G25" s="197">
        <f>SUM(G17:G23)</f>
        <v>1150320</v>
      </c>
      <c r="H25" s="161"/>
      <c r="I25" s="210">
        <f>SUM(I17:I23)</f>
        <v>588623</v>
      </c>
      <c r="J25" s="161"/>
      <c r="K25" s="197">
        <f>SUM(K17:K23)</f>
        <v>467956</v>
      </c>
    </row>
    <row r="26" spans="1:11" ht="15" customHeight="1">
      <c r="A26" s="154"/>
      <c r="B26" s="155"/>
      <c r="C26" s="158"/>
      <c r="D26" s="160"/>
      <c r="E26" s="207"/>
      <c r="F26" s="161"/>
      <c r="G26" s="10"/>
      <c r="H26" s="161"/>
      <c r="I26" s="211"/>
      <c r="J26" s="161"/>
      <c r="K26" s="10"/>
    </row>
    <row r="27" spans="1:11" ht="15" customHeight="1">
      <c r="A27" s="154" t="s">
        <v>14</v>
      </c>
      <c r="B27" s="155"/>
      <c r="C27" s="158"/>
      <c r="D27" s="160"/>
      <c r="E27" s="207"/>
      <c r="F27" s="161"/>
      <c r="G27" s="10"/>
      <c r="H27" s="161"/>
      <c r="I27" s="208"/>
      <c r="J27" s="161"/>
      <c r="K27" s="10"/>
    </row>
    <row r="28" spans="1:11" ht="15" customHeight="1">
      <c r="A28" s="154"/>
      <c r="B28" s="155"/>
      <c r="C28" s="158"/>
      <c r="D28" s="160"/>
      <c r="E28" s="211"/>
      <c r="F28" s="161"/>
      <c r="G28" s="198"/>
      <c r="H28" s="161"/>
      <c r="I28" s="208"/>
      <c r="J28" s="161"/>
      <c r="K28" s="198"/>
    </row>
    <row r="29" spans="1:11" ht="15" customHeight="1">
      <c r="A29" s="159" t="s">
        <v>159</v>
      </c>
      <c r="B29" s="155"/>
      <c r="C29" s="158">
        <v>11</v>
      </c>
      <c r="D29" s="160"/>
      <c r="E29" s="212">
        <v>0</v>
      </c>
      <c r="F29" s="161"/>
      <c r="G29" s="196">
        <v>0</v>
      </c>
      <c r="H29" s="161"/>
      <c r="I29" s="216">
        <v>510000</v>
      </c>
      <c r="J29" s="161"/>
      <c r="K29" s="196">
        <v>510000</v>
      </c>
    </row>
    <row r="30" spans="1:11" ht="15" customHeight="1">
      <c r="A30" s="159" t="s">
        <v>163</v>
      </c>
      <c r="B30" s="155"/>
      <c r="C30" s="255">
        <v>22.4</v>
      </c>
      <c r="D30" s="160"/>
      <c r="E30" s="212">
        <v>0</v>
      </c>
      <c r="F30" s="161"/>
      <c r="G30" s="196">
        <v>0</v>
      </c>
      <c r="H30" s="161"/>
      <c r="I30" s="216">
        <v>1600000</v>
      </c>
      <c r="J30" s="161"/>
      <c r="K30" s="196">
        <v>1600000</v>
      </c>
    </row>
    <row r="31" spans="1:11" ht="15" customHeight="1">
      <c r="A31" s="159" t="s">
        <v>15</v>
      </c>
      <c r="B31" s="155"/>
      <c r="C31" s="158">
        <v>12</v>
      </c>
      <c r="D31" s="160"/>
      <c r="E31" s="208">
        <v>210688</v>
      </c>
      <c r="F31" s="161"/>
      <c r="G31" s="199">
        <v>171564</v>
      </c>
      <c r="H31" s="161"/>
      <c r="I31" s="216">
        <v>180155</v>
      </c>
      <c r="J31" s="161"/>
      <c r="K31" s="199">
        <v>183868</v>
      </c>
    </row>
    <row r="32" spans="1:11" ht="15" customHeight="1">
      <c r="A32" s="159" t="s">
        <v>16</v>
      </c>
      <c r="B32" s="155"/>
      <c r="C32" s="158">
        <v>12</v>
      </c>
      <c r="D32" s="160"/>
      <c r="E32" s="211">
        <v>15891379</v>
      </c>
      <c r="F32" s="162"/>
      <c r="G32" s="199">
        <v>15260947</v>
      </c>
      <c r="H32" s="161"/>
      <c r="I32" s="217">
        <v>15686384</v>
      </c>
      <c r="J32" s="161"/>
      <c r="K32" s="199">
        <v>15003101</v>
      </c>
    </row>
    <row r="33" spans="1:11" ht="15" customHeight="1">
      <c r="A33" s="159" t="s">
        <v>107</v>
      </c>
      <c r="B33" s="155"/>
      <c r="C33" s="158"/>
      <c r="D33" s="160"/>
      <c r="E33" s="211">
        <v>103283</v>
      </c>
      <c r="F33" s="162"/>
      <c r="G33" s="199">
        <v>103283</v>
      </c>
      <c r="H33" s="161"/>
      <c r="I33" s="217">
        <v>0</v>
      </c>
      <c r="J33" s="161"/>
      <c r="K33" s="199">
        <v>0</v>
      </c>
    </row>
    <row r="34" spans="1:11" ht="15" customHeight="1">
      <c r="A34" s="159" t="s">
        <v>17</v>
      </c>
      <c r="B34" s="155"/>
      <c r="C34" s="158">
        <v>12</v>
      </c>
      <c r="D34" s="160"/>
      <c r="E34" s="211">
        <v>3427883</v>
      </c>
      <c r="F34" s="162"/>
      <c r="G34" s="199">
        <v>3531073</v>
      </c>
      <c r="H34" s="162"/>
      <c r="I34" s="217">
        <v>54971</v>
      </c>
      <c r="J34" s="162"/>
      <c r="K34" s="199">
        <v>52308</v>
      </c>
    </row>
    <row r="35" spans="1:11" ht="15" customHeight="1">
      <c r="A35" s="159" t="s">
        <v>193</v>
      </c>
      <c r="B35" s="155"/>
      <c r="C35" s="158">
        <v>13</v>
      </c>
      <c r="D35" s="160"/>
      <c r="E35" s="211">
        <v>544035</v>
      </c>
      <c r="F35" s="162"/>
      <c r="G35" s="199">
        <v>0</v>
      </c>
      <c r="H35" s="161"/>
      <c r="I35" s="217">
        <v>482725</v>
      </c>
      <c r="J35" s="161"/>
      <c r="K35" s="199">
        <v>0</v>
      </c>
    </row>
    <row r="36" spans="1:11" ht="15" customHeight="1">
      <c r="A36" s="159" t="s">
        <v>18</v>
      </c>
      <c r="B36" s="155"/>
      <c r="C36" s="169"/>
      <c r="D36" s="160"/>
      <c r="E36" s="211">
        <v>23245</v>
      </c>
      <c r="F36" s="162"/>
      <c r="G36" s="199">
        <v>24066</v>
      </c>
      <c r="H36" s="162"/>
      <c r="I36" s="217">
        <v>0</v>
      </c>
      <c r="J36" s="162"/>
      <c r="K36" s="199">
        <v>0</v>
      </c>
    </row>
    <row r="37" spans="1:11" ht="15" customHeight="1">
      <c r="A37" s="159" t="s">
        <v>19</v>
      </c>
      <c r="B37" s="155"/>
      <c r="C37" s="158">
        <v>14</v>
      </c>
      <c r="D37" s="160"/>
      <c r="E37" s="210">
        <v>867858</v>
      </c>
      <c r="F37" s="162"/>
      <c r="G37" s="197">
        <v>939626</v>
      </c>
      <c r="H37" s="162"/>
      <c r="I37" s="219">
        <v>825344</v>
      </c>
      <c r="J37" s="162"/>
      <c r="K37" s="197">
        <v>896040</v>
      </c>
    </row>
    <row r="38" spans="1:11" ht="15" customHeight="1">
      <c r="A38" s="159"/>
      <c r="B38" s="155"/>
      <c r="C38" s="160"/>
      <c r="D38" s="160"/>
      <c r="E38" s="211"/>
      <c r="F38" s="162"/>
      <c r="G38" s="198"/>
      <c r="H38" s="162"/>
      <c r="I38" s="211"/>
      <c r="J38" s="162"/>
      <c r="K38" s="198"/>
    </row>
    <row r="39" spans="1:11" ht="15" customHeight="1">
      <c r="A39" s="154" t="s">
        <v>20</v>
      </c>
      <c r="B39" s="155"/>
      <c r="C39" s="160"/>
      <c r="D39" s="160"/>
      <c r="E39" s="210">
        <f>SUM(E29:E37)</f>
        <v>21068371</v>
      </c>
      <c r="F39" s="162"/>
      <c r="G39" s="197">
        <f>SUM(G29:G37)</f>
        <v>20030559</v>
      </c>
      <c r="H39" s="162"/>
      <c r="I39" s="210">
        <f>SUM(I29:I37)</f>
        <v>19339579</v>
      </c>
      <c r="J39" s="162"/>
      <c r="K39" s="197">
        <f>SUM(K29:K37)</f>
        <v>18245317</v>
      </c>
    </row>
    <row r="40" spans="1:11" ht="15" customHeight="1">
      <c r="A40" s="154"/>
      <c r="B40" s="155"/>
      <c r="C40" s="160"/>
      <c r="D40" s="160"/>
      <c r="E40" s="211"/>
      <c r="F40" s="162"/>
      <c r="G40" s="198"/>
      <c r="H40" s="162"/>
      <c r="I40" s="211"/>
      <c r="J40" s="162"/>
      <c r="K40" s="198"/>
    </row>
    <row r="41" spans="1:11" ht="15" customHeight="1" thickBot="1">
      <c r="A41" s="154" t="s">
        <v>21</v>
      </c>
      <c r="B41" s="155"/>
      <c r="C41" s="160"/>
      <c r="D41" s="160"/>
      <c r="E41" s="213">
        <f>SUM(E25+E39)</f>
        <v>22471245</v>
      </c>
      <c r="F41" s="162"/>
      <c r="G41" s="200">
        <f>SUM(G25+G39)</f>
        <v>21180879</v>
      </c>
      <c r="H41" s="162"/>
      <c r="I41" s="213">
        <f>SUM(I25+I39)</f>
        <v>19928202</v>
      </c>
      <c r="J41" s="162"/>
      <c r="K41" s="200">
        <f>SUM(K25+K39)</f>
        <v>18713273</v>
      </c>
    </row>
    <row r="42" spans="1:11" ht="15" customHeight="1" thickTop="1">
      <c r="A42" s="135"/>
      <c r="C42" s="170"/>
      <c r="D42" s="170"/>
      <c r="E42" s="171"/>
      <c r="F42" s="172"/>
      <c r="H42" s="172"/>
      <c r="I42" s="171"/>
      <c r="J42" s="172"/>
    </row>
    <row r="43" spans="1:11" ht="15" customHeight="1">
      <c r="A43" s="135"/>
      <c r="C43" s="170"/>
      <c r="D43" s="170"/>
      <c r="E43" s="171"/>
      <c r="F43" s="172"/>
      <c r="G43" s="139"/>
      <c r="H43" s="172"/>
      <c r="I43" s="171"/>
      <c r="J43" s="172"/>
      <c r="K43" s="171"/>
    </row>
    <row r="44" spans="1:11" ht="15" customHeight="1">
      <c r="A44" s="135"/>
      <c r="C44" s="170"/>
      <c r="D44" s="170"/>
      <c r="E44" s="171"/>
      <c r="F44" s="172"/>
      <c r="G44" s="171"/>
      <c r="H44" s="172"/>
      <c r="I44" s="171"/>
      <c r="J44" s="172"/>
      <c r="K44" s="171"/>
    </row>
    <row r="45" spans="1:11" ht="15" customHeight="1">
      <c r="A45" s="135"/>
      <c r="C45" s="170"/>
      <c r="D45" s="170"/>
      <c r="E45" s="171"/>
      <c r="F45" s="172"/>
      <c r="G45" s="171"/>
      <c r="H45" s="172"/>
      <c r="I45" s="171"/>
      <c r="J45" s="172"/>
      <c r="K45" s="171"/>
    </row>
    <row r="46" spans="1:11" ht="9" customHeight="1">
      <c r="A46" s="135"/>
      <c r="C46" s="170"/>
      <c r="D46" s="170"/>
      <c r="E46" s="171"/>
      <c r="F46" s="172"/>
      <c r="G46" s="171"/>
      <c r="H46" s="172"/>
      <c r="I46" s="171"/>
      <c r="J46" s="172"/>
      <c r="K46" s="171"/>
    </row>
    <row r="47" spans="1:11" ht="15" customHeight="1">
      <c r="A47" s="135"/>
      <c r="C47" s="170"/>
      <c r="D47" s="170"/>
      <c r="E47" s="171"/>
      <c r="F47" s="172"/>
      <c r="G47" s="171"/>
      <c r="H47" s="172"/>
      <c r="I47" s="171"/>
      <c r="J47" s="172"/>
      <c r="K47" s="171"/>
    </row>
    <row r="48" spans="1:11" ht="15" customHeight="1">
      <c r="A48" s="135"/>
      <c r="C48" s="170"/>
      <c r="D48" s="170"/>
      <c r="E48" s="171"/>
      <c r="F48" s="172"/>
      <c r="G48" s="171"/>
      <c r="H48" s="172"/>
      <c r="I48" s="171"/>
      <c r="J48" s="172"/>
      <c r="K48" s="171"/>
    </row>
    <row r="49" spans="1:11" ht="15" customHeight="1">
      <c r="A49" s="415" t="s">
        <v>160</v>
      </c>
      <c r="B49" s="416"/>
      <c r="C49" s="416"/>
      <c r="D49" s="416"/>
      <c r="E49" s="416"/>
      <c r="F49" s="416"/>
      <c r="G49" s="416"/>
      <c r="H49" s="416"/>
      <c r="I49" s="416"/>
      <c r="J49" s="416"/>
      <c r="K49" s="416"/>
    </row>
    <row r="50" spans="1:11" ht="15" customHeight="1">
      <c r="A50" s="415" t="s">
        <v>109</v>
      </c>
      <c r="B50" s="416"/>
      <c r="C50" s="416"/>
      <c r="D50" s="416"/>
      <c r="E50" s="416"/>
      <c r="F50" s="416"/>
      <c r="G50" s="416"/>
      <c r="H50" s="416"/>
      <c r="I50" s="416"/>
      <c r="J50" s="416"/>
      <c r="K50" s="416"/>
    </row>
    <row r="51" spans="1:11" ht="11.25" customHeight="1">
      <c r="E51" s="139"/>
      <c r="F51" s="139"/>
      <c r="G51" s="139"/>
      <c r="I51" s="139"/>
      <c r="J51" s="139"/>
      <c r="K51" s="139"/>
    </row>
    <row r="52" spans="1:11" ht="21.95" customHeight="1">
      <c r="A52" s="418" t="s">
        <v>225</v>
      </c>
      <c r="B52" s="418"/>
      <c r="C52" s="418"/>
      <c r="D52" s="418"/>
      <c r="E52" s="418"/>
      <c r="F52" s="418"/>
      <c r="G52" s="418"/>
      <c r="H52" s="418"/>
      <c r="I52" s="418"/>
      <c r="J52" s="418"/>
      <c r="K52" s="418"/>
    </row>
    <row r="53" spans="1:11" ht="15" customHeight="1">
      <c r="A53" s="135" t="s">
        <v>0</v>
      </c>
      <c r="B53" s="136"/>
      <c r="C53" s="136"/>
      <c r="D53" s="136"/>
      <c r="E53" s="137"/>
      <c r="F53" s="138"/>
      <c r="G53" s="137"/>
      <c r="H53" s="136"/>
      <c r="I53" s="137"/>
      <c r="J53" s="138"/>
      <c r="K53" s="137"/>
    </row>
    <row r="54" spans="1:11" ht="15" customHeight="1">
      <c r="A54" s="135" t="s">
        <v>164</v>
      </c>
      <c r="B54" s="136"/>
      <c r="C54" s="136"/>
      <c r="D54" s="136"/>
      <c r="E54" s="137"/>
      <c r="F54" s="138"/>
      <c r="G54" s="137"/>
      <c r="H54" s="136"/>
      <c r="I54" s="137"/>
      <c r="J54" s="138"/>
      <c r="K54" s="137"/>
    </row>
    <row r="55" spans="1:11" ht="15" customHeight="1">
      <c r="A55" s="177" t="str">
        <f>A3</f>
        <v>As at 30 June 2020</v>
      </c>
      <c r="B55" s="140"/>
      <c r="C55" s="140"/>
      <c r="D55" s="140"/>
      <c r="E55" s="141"/>
      <c r="F55" s="140"/>
      <c r="G55" s="141"/>
      <c r="H55" s="140"/>
      <c r="I55" s="141"/>
      <c r="J55" s="140"/>
      <c r="K55" s="141"/>
    </row>
    <row r="56" spans="1:11" ht="15" customHeight="1">
      <c r="A56" s="144"/>
      <c r="B56" s="144"/>
      <c r="C56" s="136"/>
      <c r="D56" s="136"/>
      <c r="E56" s="137"/>
      <c r="F56" s="138"/>
      <c r="G56" s="137"/>
      <c r="H56" s="136"/>
      <c r="I56" s="174"/>
      <c r="J56" s="138"/>
      <c r="K56" s="174"/>
    </row>
    <row r="57" spans="1:11" ht="15" customHeight="1">
      <c r="A57" s="144"/>
      <c r="B57" s="144"/>
      <c r="C57" s="136"/>
      <c r="D57" s="136"/>
      <c r="E57" s="137"/>
      <c r="F57" s="138"/>
      <c r="G57" s="137"/>
      <c r="H57" s="136"/>
      <c r="I57" s="174"/>
      <c r="J57" s="138"/>
      <c r="K57" s="174"/>
    </row>
    <row r="58" spans="1:11" ht="15" customHeight="1">
      <c r="A58" s="144"/>
      <c r="B58" s="144"/>
      <c r="C58" s="136"/>
      <c r="D58" s="136"/>
      <c r="E58" s="137"/>
      <c r="F58" s="138"/>
      <c r="G58" s="412" t="s">
        <v>2</v>
      </c>
      <c r="H58" s="412"/>
      <c r="I58" s="412"/>
      <c r="J58" s="412"/>
      <c r="K58" s="412"/>
    </row>
    <row r="59" spans="1:11" ht="15" customHeight="1">
      <c r="A59" s="144"/>
      <c r="B59" s="144"/>
      <c r="C59" s="136"/>
      <c r="D59" s="136"/>
      <c r="E59" s="414" t="s">
        <v>150</v>
      </c>
      <c r="F59" s="414"/>
      <c r="G59" s="414"/>
      <c r="H59" s="145"/>
      <c r="I59" s="414" t="s">
        <v>152</v>
      </c>
      <c r="J59" s="414"/>
      <c r="K59" s="414"/>
    </row>
    <row r="60" spans="1:11" ht="15" customHeight="1">
      <c r="A60" s="144"/>
      <c r="B60" s="144"/>
      <c r="C60" s="136"/>
      <c r="D60" s="136"/>
      <c r="E60" s="417" t="s">
        <v>151</v>
      </c>
      <c r="F60" s="417"/>
      <c r="G60" s="417"/>
      <c r="H60" s="145"/>
      <c r="I60" s="417" t="s">
        <v>151</v>
      </c>
      <c r="J60" s="417"/>
      <c r="K60" s="417"/>
    </row>
    <row r="61" spans="1:11" ht="15" customHeight="1">
      <c r="A61" s="144"/>
      <c r="B61" s="144"/>
      <c r="C61" s="136"/>
      <c r="D61" s="136"/>
      <c r="E61" s="146" t="s">
        <v>3</v>
      </c>
      <c r="F61" s="147"/>
      <c r="G61" s="146" t="s">
        <v>4</v>
      </c>
      <c r="H61" s="147"/>
      <c r="I61" s="146" t="s">
        <v>3</v>
      </c>
      <c r="J61" s="147"/>
      <c r="K61" s="146" t="s">
        <v>4</v>
      </c>
    </row>
    <row r="62" spans="1:11" ht="15" customHeight="1">
      <c r="A62" s="144"/>
      <c r="B62" s="144"/>
      <c r="C62" s="136"/>
      <c r="D62" s="136"/>
      <c r="E62" s="266" t="s">
        <v>200</v>
      </c>
      <c r="F62" s="267"/>
      <c r="G62" s="266" t="s">
        <v>5</v>
      </c>
      <c r="H62" s="268"/>
      <c r="I62" s="266" t="s">
        <v>200</v>
      </c>
      <c r="J62" s="149"/>
      <c r="K62" s="148" t="s">
        <v>5</v>
      </c>
    </row>
    <row r="63" spans="1:11" ht="15" customHeight="1">
      <c r="C63" s="150" t="s">
        <v>6</v>
      </c>
      <c r="E63" s="151" t="s">
        <v>182</v>
      </c>
      <c r="F63" s="145"/>
      <c r="G63" s="151" t="s">
        <v>162</v>
      </c>
      <c r="H63" s="145"/>
      <c r="I63" s="151" t="s">
        <v>182</v>
      </c>
      <c r="J63" s="145"/>
      <c r="K63" s="151" t="s">
        <v>162</v>
      </c>
    </row>
    <row r="64" spans="1:11" ht="15" customHeight="1">
      <c r="C64" s="152"/>
      <c r="E64" s="205"/>
      <c r="F64" s="145"/>
      <c r="G64" s="153"/>
      <c r="H64" s="145"/>
      <c r="I64" s="205"/>
      <c r="J64" s="145"/>
      <c r="K64" s="153"/>
    </row>
    <row r="65" spans="1:11" ht="15" customHeight="1">
      <c r="A65" s="154" t="s">
        <v>130</v>
      </c>
      <c r="B65" s="155"/>
      <c r="C65" s="155"/>
      <c r="D65" s="155"/>
      <c r="E65" s="207"/>
      <c r="F65" s="156"/>
      <c r="G65" s="157"/>
      <c r="H65" s="157"/>
      <c r="I65" s="207"/>
      <c r="J65" s="156"/>
      <c r="K65" s="157"/>
    </row>
    <row r="66" spans="1:11" ht="15" customHeight="1">
      <c r="A66" s="154"/>
      <c r="B66" s="155"/>
      <c r="C66" s="155"/>
      <c r="D66" s="155"/>
      <c r="E66" s="207"/>
      <c r="F66" s="156"/>
      <c r="G66" s="157"/>
      <c r="H66" s="157"/>
      <c r="I66" s="207"/>
      <c r="J66" s="156"/>
      <c r="K66" s="157"/>
    </row>
    <row r="67" spans="1:11" ht="15" customHeight="1">
      <c r="A67" s="154" t="s">
        <v>22</v>
      </c>
      <c r="B67" s="155"/>
      <c r="C67" s="160"/>
      <c r="D67" s="160"/>
      <c r="E67" s="207"/>
      <c r="F67" s="157"/>
      <c r="G67" s="157"/>
      <c r="H67" s="157"/>
      <c r="I67" s="207"/>
      <c r="J67" s="157"/>
      <c r="K67" s="157"/>
    </row>
    <row r="68" spans="1:11" ht="15" customHeight="1">
      <c r="A68" s="154"/>
      <c r="B68" s="155"/>
      <c r="C68" s="160"/>
      <c r="D68" s="160"/>
      <c r="E68" s="207"/>
      <c r="F68" s="157"/>
      <c r="G68" s="157"/>
      <c r="H68" s="157"/>
      <c r="I68" s="207"/>
      <c r="J68" s="157"/>
      <c r="K68" s="157"/>
    </row>
    <row r="69" spans="1:11" ht="15" customHeight="1">
      <c r="A69" s="155" t="s">
        <v>154</v>
      </c>
      <c r="B69" s="155"/>
      <c r="E69" s="220"/>
      <c r="F69" s="139"/>
      <c r="G69" s="139"/>
      <c r="I69" s="220"/>
      <c r="J69" s="139"/>
      <c r="K69" s="139"/>
    </row>
    <row r="70" spans="1:11" ht="15" customHeight="1">
      <c r="A70" s="155"/>
      <c r="B70" s="155" t="s">
        <v>147</v>
      </c>
      <c r="C70" s="169" t="s">
        <v>219</v>
      </c>
      <c r="D70" s="160"/>
      <c r="E70" s="207">
        <v>1337000</v>
      </c>
      <c r="F70" s="157"/>
      <c r="G70" s="199">
        <v>305000</v>
      </c>
      <c r="H70" s="166"/>
      <c r="I70" s="221">
        <v>842000</v>
      </c>
      <c r="J70" s="166"/>
      <c r="K70" s="199">
        <v>0</v>
      </c>
    </row>
    <row r="71" spans="1:11" ht="15" customHeight="1">
      <c r="A71" s="159" t="s">
        <v>173</v>
      </c>
      <c r="B71" s="155"/>
      <c r="C71" s="169" t="s">
        <v>220</v>
      </c>
      <c r="D71" s="160"/>
      <c r="E71" s="207">
        <v>126894</v>
      </c>
      <c r="F71" s="161"/>
      <c r="G71" s="199">
        <v>317336</v>
      </c>
      <c r="H71" s="168"/>
      <c r="I71" s="221">
        <v>71768</v>
      </c>
      <c r="J71" s="168"/>
      <c r="K71" s="199">
        <v>251936</v>
      </c>
    </row>
    <row r="72" spans="1:11" ht="15" customHeight="1">
      <c r="A72" s="159" t="s">
        <v>23</v>
      </c>
      <c r="B72" s="155"/>
      <c r="C72" s="169"/>
      <c r="D72" s="160"/>
      <c r="E72" s="206">
        <v>1515566</v>
      </c>
      <c r="F72" s="162"/>
      <c r="G72" s="198">
        <v>1319365</v>
      </c>
      <c r="H72" s="168"/>
      <c r="I72" s="222">
        <v>1513483</v>
      </c>
      <c r="J72" s="168"/>
      <c r="K72" s="198">
        <v>1295938</v>
      </c>
    </row>
    <row r="73" spans="1:11" ht="15" customHeight="1">
      <c r="A73" s="159" t="s">
        <v>112</v>
      </c>
      <c r="B73" s="155"/>
      <c r="C73" s="169"/>
      <c r="D73" s="160"/>
      <c r="E73" s="207"/>
      <c r="F73" s="161"/>
      <c r="G73" s="199"/>
      <c r="H73" s="168"/>
      <c r="I73" s="221"/>
      <c r="J73" s="168"/>
      <c r="K73" s="199"/>
    </row>
    <row r="74" spans="1:11" ht="15" customHeight="1">
      <c r="A74" s="159" t="s">
        <v>113</v>
      </c>
      <c r="B74" s="155"/>
      <c r="C74" s="169" t="s">
        <v>221</v>
      </c>
      <c r="D74" s="160"/>
      <c r="E74" s="207">
        <v>148000</v>
      </c>
      <c r="F74" s="161"/>
      <c r="G74" s="199">
        <v>826200</v>
      </c>
      <c r="H74" s="168"/>
      <c r="I74" s="221">
        <v>148000</v>
      </c>
      <c r="J74" s="168"/>
      <c r="K74" s="199">
        <v>634000</v>
      </c>
    </row>
    <row r="75" spans="1:11" ht="15" customHeight="1">
      <c r="A75" s="159" t="s">
        <v>194</v>
      </c>
      <c r="B75" s="155"/>
      <c r="C75" s="169"/>
      <c r="D75" s="160"/>
      <c r="E75" s="221">
        <v>0</v>
      </c>
      <c r="F75" s="161"/>
      <c r="G75" s="199">
        <v>1899</v>
      </c>
      <c r="H75" s="168"/>
      <c r="I75" s="221">
        <v>0</v>
      </c>
      <c r="J75" s="168"/>
      <c r="K75" s="199">
        <v>1899</v>
      </c>
    </row>
    <row r="76" spans="1:11" ht="15" customHeight="1">
      <c r="A76" s="159" t="s">
        <v>195</v>
      </c>
      <c r="B76" s="155"/>
      <c r="C76" s="169" t="s">
        <v>185</v>
      </c>
      <c r="D76" s="160"/>
      <c r="E76" s="207">
        <v>43634</v>
      </c>
      <c r="F76" s="161"/>
      <c r="G76" s="199">
        <v>0</v>
      </c>
      <c r="H76" s="168"/>
      <c r="I76" s="221">
        <v>32402</v>
      </c>
      <c r="J76" s="168"/>
      <c r="K76" s="199">
        <v>0</v>
      </c>
    </row>
    <row r="77" spans="1:11" ht="15" customHeight="1">
      <c r="A77" s="159" t="s">
        <v>136</v>
      </c>
      <c r="B77" s="155"/>
      <c r="C77" s="169"/>
      <c r="D77" s="160"/>
      <c r="E77" s="206">
        <v>149821</v>
      </c>
      <c r="F77" s="162"/>
      <c r="G77" s="198">
        <v>103707</v>
      </c>
      <c r="H77" s="167"/>
      <c r="I77" s="222">
        <v>86401</v>
      </c>
      <c r="J77" s="167"/>
      <c r="K77" s="198">
        <v>71960</v>
      </c>
    </row>
    <row r="78" spans="1:11" ht="15" customHeight="1">
      <c r="A78" s="175" t="s">
        <v>24</v>
      </c>
      <c r="B78" s="155"/>
      <c r="C78" s="169"/>
      <c r="D78" s="160"/>
      <c r="E78" s="211">
        <v>151171</v>
      </c>
      <c r="F78" s="162"/>
      <c r="G78" s="198">
        <v>190795</v>
      </c>
      <c r="H78" s="167"/>
      <c r="I78" s="222">
        <v>114829</v>
      </c>
      <c r="J78" s="167"/>
      <c r="K78" s="198">
        <v>148028</v>
      </c>
    </row>
    <row r="79" spans="1:11" ht="15" customHeight="1">
      <c r="A79" s="159" t="s">
        <v>25</v>
      </c>
      <c r="B79" s="155"/>
      <c r="C79" s="169"/>
      <c r="D79" s="160"/>
      <c r="E79" s="210">
        <v>58675</v>
      </c>
      <c r="F79" s="162"/>
      <c r="G79" s="197">
        <v>66125</v>
      </c>
      <c r="H79" s="167"/>
      <c r="I79" s="223">
        <v>31198</v>
      </c>
      <c r="J79" s="167"/>
      <c r="K79" s="197">
        <v>40834</v>
      </c>
    </row>
    <row r="80" spans="1:11" ht="15" customHeight="1">
      <c r="A80" s="159"/>
      <c r="B80" s="155"/>
      <c r="C80" s="169"/>
      <c r="D80" s="160"/>
      <c r="E80" s="211"/>
      <c r="F80" s="162"/>
      <c r="G80" s="198"/>
      <c r="H80" s="167"/>
      <c r="I80" s="222"/>
      <c r="J80" s="167"/>
      <c r="K80" s="198"/>
    </row>
    <row r="81" spans="1:11" ht="15" customHeight="1">
      <c r="A81" s="154" t="s">
        <v>26</v>
      </c>
      <c r="B81" s="155"/>
      <c r="C81" s="169"/>
      <c r="D81" s="160"/>
      <c r="E81" s="210">
        <f>SUM(E70:E79)</f>
        <v>3530761</v>
      </c>
      <c r="F81" s="162"/>
      <c r="G81" s="197">
        <f>SUM(G70:G79)</f>
        <v>3130427</v>
      </c>
      <c r="H81" s="167"/>
      <c r="I81" s="223">
        <f>SUM(I70:I79)</f>
        <v>2840081</v>
      </c>
      <c r="J81" s="167"/>
      <c r="K81" s="197">
        <f>SUM(K70:K79)</f>
        <v>2444595</v>
      </c>
    </row>
    <row r="82" spans="1:11" ht="15" customHeight="1">
      <c r="A82" s="154"/>
      <c r="B82" s="155"/>
      <c r="C82" s="169"/>
      <c r="D82" s="160"/>
      <c r="E82" s="211"/>
      <c r="F82" s="162"/>
      <c r="G82" s="198"/>
      <c r="H82" s="167"/>
      <c r="I82" s="222"/>
      <c r="J82" s="167"/>
      <c r="K82" s="198"/>
    </row>
    <row r="83" spans="1:11" ht="15" customHeight="1">
      <c r="A83" s="154" t="s">
        <v>27</v>
      </c>
      <c r="B83" s="155"/>
      <c r="C83" s="169"/>
      <c r="D83" s="160"/>
      <c r="E83" s="211"/>
      <c r="F83" s="162"/>
      <c r="G83" s="198"/>
      <c r="H83" s="167"/>
      <c r="I83" s="222"/>
      <c r="J83" s="167"/>
      <c r="K83" s="198"/>
    </row>
    <row r="84" spans="1:11" ht="15" customHeight="1">
      <c r="A84" s="154"/>
      <c r="B84" s="155"/>
      <c r="C84" s="169"/>
      <c r="D84" s="160"/>
      <c r="E84" s="211"/>
      <c r="F84" s="162"/>
      <c r="G84" s="198"/>
      <c r="H84" s="167"/>
      <c r="I84" s="222"/>
      <c r="J84" s="167"/>
      <c r="K84" s="198"/>
    </row>
    <row r="85" spans="1:11" ht="15" customHeight="1">
      <c r="A85" s="159" t="s">
        <v>110</v>
      </c>
      <c r="B85" s="155"/>
      <c r="D85" s="160"/>
      <c r="E85" s="207"/>
      <c r="F85" s="156"/>
      <c r="I85" s="262"/>
    </row>
    <row r="86" spans="1:11" ht="15" customHeight="1">
      <c r="A86" s="159"/>
      <c r="B86" s="155" t="s">
        <v>111</v>
      </c>
      <c r="C86" s="169" t="s">
        <v>221</v>
      </c>
      <c r="D86" s="160"/>
      <c r="E86" s="207">
        <v>4169000</v>
      </c>
      <c r="F86" s="156"/>
      <c r="G86" s="10">
        <v>3830000</v>
      </c>
      <c r="H86" s="156"/>
      <c r="I86" s="207">
        <v>4169000</v>
      </c>
      <c r="J86" s="156"/>
      <c r="K86" s="10">
        <v>3830000</v>
      </c>
    </row>
    <row r="87" spans="1:11" ht="15" customHeight="1">
      <c r="A87" s="159" t="s">
        <v>108</v>
      </c>
      <c r="B87" s="155"/>
      <c r="C87" s="169" t="s">
        <v>227</v>
      </c>
      <c r="D87" s="160"/>
      <c r="E87" s="207">
        <v>2398572</v>
      </c>
      <c r="F87" s="156"/>
      <c r="G87" s="10">
        <v>2398363</v>
      </c>
      <c r="H87" s="165"/>
      <c r="I87" s="224">
        <v>2398572</v>
      </c>
      <c r="J87" s="165"/>
      <c r="K87" s="10">
        <v>2398363</v>
      </c>
    </row>
    <row r="88" spans="1:11" ht="15" customHeight="1">
      <c r="A88" s="159" t="s">
        <v>196</v>
      </c>
      <c r="B88" s="155"/>
      <c r="C88" s="169"/>
      <c r="D88" s="160"/>
      <c r="E88" s="221">
        <v>0</v>
      </c>
      <c r="F88" s="156"/>
      <c r="G88" s="199">
        <v>1252</v>
      </c>
      <c r="H88" s="167"/>
      <c r="I88" s="222">
        <v>0</v>
      </c>
      <c r="J88" s="167"/>
      <c r="K88" s="198">
        <v>1252</v>
      </c>
    </row>
    <row r="89" spans="1:11" ht="15" customHeight="1">
      <c r="A89" s="159" t="s">
        <v>197</v>
      </c>
      <c r="B89" s="155"/>
      <c r="C89" s="169" t="s">
        <v>185</v>
      </c>
      <c r="D89" s="160"/>
      <c r="E89" s="207">
        <v>495283</v>
      </c>
      <c r="F89" s="156"/>
      <c r="G89" s="199">
        <v>0</v>
      </c>
      <c r="H89" s="167"/>
      <c r="I89" s="222">
        <v>448553</v>
      </c>
      <c r="J89" s="167"/>
      <c r="K89" s="198">
        <v>0</v>
      </c>
    </row>
    <row r="90" spans="1:11" ht="15" customHeight="1">
      <c r="A90" s="159" t="s">
        <v>28</v>
      </c>
      <c r="B90" s="155"/>
      <c r="C90" s="169"/>
      <c r="D90" s="160"/>
      <c r="E90" s="207">
        <v>332458</v>
      </c>
      <c r="F90" s="156"/>
      <c r="G90" s="10">
        <v>341297</v>
      </c>
      <c r="H90" s="165"/>
      <c r="I90" s="224">
        <v>52201</v>
      </c>
      <c r="J90" s="165"/>
      <c r="K90" s="10">
        <v>47953</v>
      </c>
    </row>
    <row r="91" spans="1:11" ht="15" customHeight="1">
      <c r="A91" s="159" t="s">
        <v>29</v>
      </c>
      <c r="B91" s="155"/>
      <c r="C91" s="169"/>
      <c r="D91" s="160"/>
      <c r="E91" s="207">
        <v>221808</v>
      </c>
      <c r="F91" s="156"/>
      <c r="G91" s="10">
        <v>209848</v>
      </c>
      <c r="H91" s="165"/>
      <c r="I91" s="224">
        <v>163932</v>
      </c>
      <c r="J91" s="165"/>
      <c r="K91" s="10">
        <v>154884</v>
      </c>
    </row>
    <row r="92" spans="1:11" ht="15" customHeight="1">
      <c r="A92" s="159" t="s">
        <v>97</v>
      </c>
      <c r="B92" s="155"/>
      <c r="C92" s="169"/>
      <c r="D92" s="160"/>
      <c r="E92" s="207">
        <v>33450</v>
      </c>
      <c r="F92" s="156"/>
      <c r="G92" s="10">
        <v>29353</v>
      </c>
      <c r="H92" s="165"/>
      <c r="I92" s="224">
        <v>0</v>
      </c>
      <c r="J92" s="165"/>
      <c r="K92" s="10">
        <v>0</v>
      </c>
    </row>
    <row r="93" spans="1:11" ht="15" customHeight="1">
      <c r="A93" s="159" t="s">
        <v>30</v>
      </c>
      <c r="B93" s="155"/>
      <c r="C93" s="169" t="s">
        <v>217</v>
      </c>
      <c r="D93" s="160"/>
      <c r="E93" s="210">
        <v>249140</v>
      </c>
      <c r="F93" s="157"/>
      <c r="G93" s="10">
        <v>226524</v>
      </c>
      <c r="H93" s="165"/>
      <c r="I93" s="224">
        <v>209916</v>
      </c>
      <c r="J93" s="165"/>
      <c r="K93" s="10">
        <v>183674</v>
      </c>
    </row>
    <row r="94" spans="1:11" ht="15" customHeight="1">
      <c r="A94" s="159"/>
      <c r="B94" s="155"/>
      <c r="C94" s="163"/>
      <c r="D94" s="160"/>
      <c r="E94" s="211"/>
      <c r="F94" s="156"/>
      <c r="G94" s="201"/>
      <c r="H94" s="165"/>
      <c r="I94" s="225"/>
      <c r="J94" s="165"/>
      <c r="K94" s="201"/>
    </row>
    <row r="95" spans="1:11" ht="15" customHeight="1">
      <c r="A95" s="154" t="s">
        <v>31</v>
      </c>
      <c r="B95" s="155"/>
      <c r="C95" s="158"/>
      <c r="D95" s="160"/>
      <c r="E95" s="209">
        <f>SUM(E86:E94)</f>
        <v>7899711</v>
      </c>
      <c r="F95" s="156"/>
      <c r="G95" s="202">
        <f>SUM(G86:G94)</f>
        <v>7036637</v>
      </c>
      <c r="H95" s="165"/>
      <c r="I95" s="226">
        <f>SUM(I86:I94)</f>
        <v>7442174</v>
      </c>
      <c r="J95" s="165"/>
      <c r="K95" s="202">
        <f>SUM(K86:K94)</f>
        <v>6616126</v>
      </c>
    </row>
    <row r="96" spans="1:11" ht="15" customHeight="1">
      <c r="A96" s="154"/>
      <c r="B96" s="155"/>
      <c r="C96" s="158"/>
      <c r="D96" s="160"/>
      <c r="E96" s="206"/>
      <c r="F96" s="156"/>
      <c r="G96" s="196"/>
      <c r="H96" s="165"/>
      <c r="I96" s="227"/>
      <c r="J96" s="165"/>
      <c r="K96" s="196"/>
    </row>
    <row r="97" spans="1:11" ht="15" customHeight="1">
      <c r="A97" s="154" t="s">
        <v>32</v>
      </c>
      <c r="B97" s="155"/>
      <c r="C97" s="158"/>
      <c r="D97" s="160"/>
      <c r="E97" s="209">
        <f>SUM(E81+E95)</f>
        <v>11430472</v>
      </c>
      <c r="F97" s="156"/>
      <c r="G97" s="202">
        <f>SUM(G81+G95)</f>
        <v>10167064</v>
      </c>
      <c r="H97" s="165"/>
      <c r="I97" s="226">
        <f>SUM(I81+I95)</f>
        <v>10282255</v>
      </c>
      <c r="J97" s="165"/>
      <c r="K97" s="202">
        <f>SUM(K81+K95)</f>
        <v>9060721</v>
      </c>
    </row>
    <row r="98" spans="1:11" ht="15" customHeight="1">
      <c r="A98" s="154"/>
      <c r="B98" s="155"/>
      <c r="C98" s="158"/>
      <c r="D98" s="160"/>
      <c r="E98" s="162"/>
      <c r="F98" s="162"/>
      <c r="G98" s="162"/>
      <c r="H98" s="162"/>
      <c r="I98" s="162"/>
      <c r="J98" s="165"/>
      <c r="K98" s="196"/>
    </row>
    <row r="99" spans="1:11" ht="15" customHeight="1">
      <c r="A99" s="154"/>
      <c r="B99" s="155"/>
      <c r="C99" s="158"/>
      <c r="D99" s="160"/>
      <c r="E99" s="162"/>
      <c r="F99" s="162"/>
      <c r="G99" s="162"/>
      <c r="H99" s="162"/>
      <c r="I99" s="162"/>
      <c r="J99" s="165"/>
      <c r="K99" s="196"/>
    </row>
    <row r="100" spans="1:11" ht="15" customHeight="1">
      <c r="A100" s="154"/>
      <c r="B100" s="155"/>
      <c r="C100" s="158"/>
      <c r="D100" s="160"/>
      <c r="E100" s="162"/>
      <c r="F100" s="162"/>
      <c r="G100" s="162"/>
      <c r="H100" s="162"/>
      <c r="I100" s="162"/>
      <c r="J100" s="165"/>
      <c r="K100" s="196"/>
    </row>
    <row r="101" spans="1:11" ht="13.7" customHeight="1">
      <c r="A101" s="154"/>
      <c r="B101" s="155"/>
      <c r="C101" s="158"/>
      <c r="D101" s="160"/>
      <c r="E101" s="162"/>
      <c r="F101" s="162"/>
      <c r="G101" s="162"/>
      <c r="H101" s="162"/>
      <c r="I101" s="162"/>
      <c r="J101" s="165"/>
      <c r="K101" s="196"/>
    </row>
    <row r="102" spans="1:11" ht="9.75" customHeight="1">
      <c r="A102" s="154"/>
      <c r="B102" s="155"/>
      <c r="C102" s="158"/>
      <c r="D102" s="160"/>
      <c r="E102" s="162"/>
      <c r="F102" s="162"/>
      <c r="G102" s="162"/>
      <c r="H102" s="162"/>
      <c r="I102" s="162"/>
      <c r="J102" s="165"/>
      <c r="K102" s="196"/>
    </row>
    <row r="103" spans="1:11" ht="11.25" customHeight="1">
      <c r="A103" s="154"/>
      <c r="B103" s="155"/>
      <c r="C103" s="158"/>
      <c r="D103" s="160"/>
      <c r="E103" s="156"/>
      <c r="F103" s="156"/>
      <c r="G103" s="156"/>
      <c r="H103" s="156"/>
      <c r="I103" s="156"/>
      <c r="J103" s="156"/>
      <c r="K103" s="156"/>
    </row>
    <row r="104" spans="1:11" ht="21.95" customHeight="1">
      <c r="A104" s="413" t="str">
        <f>A52</f>
        <v>The accompanying condensed notes on pages 13 to 33 are an integral part of this interim financial information.</v>
      </c>
      <c r="B104" s="413"/>
      <c r="C104" s="413"/>
      <c r="D104" s="413"/>
      <c r="E104" s="413"/>
      <c r="F104" s="413"/>
      <c r="G104" s="413"/>
      <c r="H104" s="413"/>
      <c r="I104" s="413"/>
      <c r="J104" s="413"/>
      <c r="K104" s="413"/>
    </row>
    <row r="105" spans="1:11" ht="15" customHeight="1">
      <c r="A105" s="142" t="s">
        <v>0</v>
      </c>
      <c r="B105" s="138"/>
      <c r="C105" s="138"/>
      <c r="D105" s="138"/>
      <c r="E105" s="143"/>
      <c r="F105" s="138"/>
      <c r="G105" s="156"/>
      <c r="H105" s="138"/>
      <c r="I105" s="143"/>
      <c r="J105" s="138"/>
      <c r="K105" s="143"/>
    </row>
    <row r="106" spans="1:11" ht="15" customHeight="1">
      <c r="A106" s="142" t="s">
        <v>164</v>
      </c>
      <c r="B106" s="138"/>
      <c r="C106" s="138"/>
      <c r="D106" s="138"/>
      <c r="E106" s="143"/>
      <c r="F106" s="138"/>
      <c r="G106" s="143"/>
      <c r="H106" s="138"/>
      <c r="I106" s="143"/>
      <c r="J106" s="138"/>
      <c r="K106" s="143"/>
    </row>
    <row r="107" spans="1:11" ht="15" customHeight="1">
      <c r="A107" s="177" t="str">
        <f>A3</f>
        <v>As at 30 June 2020</v>
      </c>
      <c r="B107" s="140"/>
      <c r="C107" s="140"/>
      <c r="D107" s="140"/>
      <c r="E107" s="141"/>
      <c r="F107" s="140"/>
      <c r="G107" s="141"/>
      <c r="H107" s="140"/>
      <c r="I107" s="141"/>
      <c r="J107" s="140"/>
      <c r="K107" s="141"/>
    </row>
    <row r="108" spans="1:11" ht="15" customHeight="1">
      <c r="A108" s="144"/>
      <c r="B108" s="144"/>
      <c r="C108" s="136"/>
      <c r="D108" s="136"/>
      <c r="E108" s="137"/>
      <c r="F108" s="138"/>
      <c r="G108" s="137"/>
      <c r="H108" s="136"/>
      <c r="I108" s="174"/>
      <c r="J108" s="138"/>
      <c r="K108" s="174"/>
    </row>
    <row r="109" spans="1:11" ht="15" customHeight="1">
      <c r="A109" s="144"/>
      <c r="B109" s="144"/>
      <c r="C109" s="136"/>
      <c r="D109" s="136"/>
      <c r="E109" s="137"/>
      <c r="F109" s="138"/>
      <c r="G109" s="137"/>
      <c r="H109" s="136"/>
      <c r="I109" s="174"/>
      <c r="J109" s="138"/>
      <c r="K109" s="174"/>
    </row>
    <row r="110" spans="1:11" ht="15" customHeight="1">
      <c r="A110" s="144"/>
      <c r="B110" s="144"/>
      <c r="C110" s="136"/>
      <c r="D110" s="136"/>
      <c r="E110" s="137"/>
      <c r="F110" s="138"/>
      <c r="G110" s="412" t="s">
        <v>2</v>
      </c>
      <c r="H110" s="412"/>
      <c r="I110" s="412"/>
      <c r="J110" s="412"/>
      <c r="K110" s="412"/>
    </row>
    <row r="111" spans="1:11" ht="15" customHeight="1">
      <c r="A111" s="144"/>
      <c r="B111" s="144"/>
      <c r="C111" s="136"/>
      <c r="D111" s="136"/>
      <c r="E111" s="414" t="s">
        <v>150</v>
      </c>
      <c r="F111" s="414"/>
      <c r="G111" s="414"/>
      <c r="H111" s="145"/>
      <c r="I111" s="414" t="s">
        <v>152</v>
      </c>
      <c r="J111" s="414"/>
      <c r="K111" s="414"/>
    </row>
    <row r="112" spans="1:11" ht="15" customHeight="1">
      <c r="A112" s="144"/>
      <c r="B112" s="144"/>
      <c r="C112" s="136"/>
      <c r="D112" s="136"/>
      <c r="E112" s="417" t="s">
        <v>151</v>
      </c>
      <c r="F112" s="417"/>
      <c r="G112" s="417"/>
      <c r="H112" s="145"/>
      <c r="I112" s="417" t="s">
        <v>151</v>
      </c>
      <c r="J112" s="417"/>
      <c r="K112" s="417"/>
    </row>
    <row r="113" spans="1:11" ht="15" customHeight="1">
      <c r="A113" s="144"/>
      <c r="B113" s="144"/>
      <c r="C113" s="136"/>
      <c r="D113" s="136"/>
      <c r="E113" s="146" t="s">
        <v>3</v>
      </c>
      <c r="F113" s="147"/>
      <c r="G113" s="146" t="s">
        <v>4</v>
      </c>
      <c r="H113" s="147"/>
      <c r="I113" s="146" t="s">
        <v>3</v>
      </c>
      <c r="J113" s="147"/>
      <c r="K113" s="146" t="s">
        <v>4</v>
      </c>
    </row>
    <row r="114" spans="1:11" ht="15" customHeight="1">
      <c r="A114" s="144"/>
      <c r="B114" s="144"/>
      <c r="C114" s="138"/>
      <c r="D114" s="138"/>
      <c r="E114" s="266" t="s">
        <v>200</v>
      </c>
      <c r="F114" s="267"/>
      <c r="G114" s="266" t="s">
        <v>5</v>
      </c>
      <c r="H114" s="268"/>
      <c r="I114" s="266" t="s">
        <v>200</v>
      </c>
      <c r="J114" s="149"/>
      <c r="K114" s="148" t="s">
        <v>5</v>
      </c>
    </row>
    <row r="115" spans="1:11" ht="15" customHeight="1">
      <c r="C115" s="152"/>
      <c r="D115" s="176"/>
      <c r="E115" s="151" t="s">
        <v>182</v>
      </c>
      <c r="F115" s="145"/>
      <c r="G115" s="151" t="s">
        <v>162</v>
      </c>
      <c r="H115" s="145"/>
      <c r="I115" s="151" t="s">
        <v>182</v>
      </c>
      <c r="J115" s="145"/>
      <c r="K115" s="151" t="s">
        <v>162</v>
      </c>
    </row>
    <row r="116" spans="1:11" ht="15" customHeight="1">
      <c r="C116" s="152"/>
      <c r="D116" s="176"/>
      <c r="E116" s="205"/>
      <c r="F116" s="145"/>
      <c r="G116" s="153"/>
      <c r="H116" s="145"/>
      <c r="I116" s="205"/>
      <c r="J116" s="145"/>
      <c r="K116" s="153"/>
    </row>
    <row r="117" spans="1:11" ht="15" customHeight="1">
      <c r="A117" s="154" t="s">
        <v>165</v>
      </c>
      <c r="C117" s="152"/>
      <c r="D117" s="176"/>
      <c r="E117" s="205"/>
      <c r="F117" s="145"/>
      <c r="G117" s="153"/>
      <c r="H117" s="145"/>
      <c r="I117" s="205"/>
      <c r="J117" s="145"/>
      <c r="K117" s="153"/>
    </row>
    <row r="118" spans="1:11" ht="15" customHeight="1">
      <c r="C118" s="152"/>
      <c r="D118" s="176"/>
      <c r="E118" s="205"/>
      <c r="F118" s="145"/>
      <c r="G118" s="153"/>
      <c r="H118" s="145"/>
      <c r="I118" s="205"/>
      <c r="J118" s="145"/>
      <c r="K118" s="153"/>
    </row>
    <row r="119" spans="1:11" ht="15" customHeight="1">
      <c r="A119" s="154" t="s">
        <v>133</v>
      </c>
      <c r="B119" s="155"/>
      <c r="C119" s="158"/>
      <c r="D119" s="160"/>
      <c r="E119" s="207"/>
      <c r="F119" s="157"/>
      <c r="G119" s="157"/>
      <c r="H119" s="157"/>
      <c r="I119" s="207"/>
      <c r="J119" s="157"/>
      <c r="K119" s="157"/>
    </row>
    <row r="120" spans="1:11" ht="15" customHeight="1">
      <c r="A120" s="154"/>
      <c r="B120" s="155"/>
      <c r="C120" s="158"/>
      <c r="D120" s="160"/>
      <c r="E120" s="207"/>
      <c r="F120" s="157"/>
      <c r="G120" s="157"/>
      <c r="H120" s="157"/>
      <c r="I120" s="207"/>
      <c r="J120" s="157"/>
      <c r="K120" s="157"/>
    </row>
    <row r="121" spans="1:11" ht="15" customHeight="1">
      <c r="A121" s="159" t="s">
        <v>33</v>
      </c>
      <c r="B121" s="155"/>
      <c r="C121" s="158"/>
      <c r="D121" s="160"/>
      <c r="E121" s="207"/>
      <c r="F121" s="157"/>
      <c r="G121" s="157"/>
      <c r="H121" s="157"/>
      <c r="I121" s="207"/>
      <c r="J121" s="157"/>
      <c r="K121" s="157"/>
    </row>
    <row r="122" spans="1:11" ht="15" customHeight="1">
      <c r="A122" s="159"/>
      <c r="B122" s="155" t="s">
        <v>34</v>
      </c>
      <c r="C122" s="158"/>
      <c r="D122" s="160"/>
      <c r="E122" s="207"/>
      <c r="F122" s="157"/>
      <c r="G122" s="157"/>
      <c r="H122" s="157"/>
      <c r="I122" s="207"/>
      <c r="J122" s="157"/>
      <c r="K122" s="157"/>
    </row>
    <row r="123" spans="1:11" ht="15" customHeight="1">
      <c r="A123" s="159" t="s">
        <v>114</v>
      </c>
      <c r="B123" s="155"/>
      <c r="C123" s="158"/>
      <c r="D123" s="160"/>
      <c r="E123" s="220"/>
      <c r="F123" s="139"/>
      <c r="G123" s="139"/>
      <c r="I123" s="220"/>
      <c r="J123" s="139"/>
      <c r="K123" s="139"/>
    </row>
    <row r="124" spans="1:11" ht="15" customHeight="1" thickBot="1">
      <c r="A124" s="159"/>
      <c r="B124" s="155" t="s">
        <v>115</v>
      </c>
      <c r="C124" s="158"/>
      <c r="D124" s="160"/>
      <c r="E124" s="228">
        <v>1663725</v>
      </c>
      <c r="F124" s="168"/>
      <c r="G124" s="200">
        <v>1663725</v>
      </c>
      <c r="H124" s="168"/>
      <c r="I124" s="228">
        <v>1663725</v>
      </c>
      <c r="J124" s="168"/>
      <c r="K124" s="200">
        <v>1663725</v>
      </c>
    </row>
    <row r="125" spans="1:11" ht="15" customHeight="1" thickTop="1">
      <c r="A125" s="159"/>
      <c r="B125" s="155"/>
      <c r="C125" s="158"/>
      <c r="D125" s="160"/>
      <c r="E125" s="207"/>
      <c r="F125" s="157"/>
      <c r="G125" s="10"/>
      <c r="H125" s="157"/>
      <c r="I125" s="207"/>
      <c r="J125" s="157"/>
      <c r="K125" s="10"/>
    </row>
    <row r="126" spans="1:11" ht="15" customHeight="1">
      <c r="A126" s="159" t="s">
        <v>35</v>
      </c>
      <c r="B126" s="155"/>
      <c r="C126" s="158"/>
      <c r="D126" s="160"/>
      <c r="E126" s="207"/>
      <c r="F126" s="157"/>
      <c r="G126" s="10"/>
      <c r="H126" s="157"/>
      <c r="I126" s="207"/>
      <c r="J126" s="157"/>
      <c r="K126" s="10"/>
    </row>
    <row r="127" spans="1:11" ht="15" customHeight="1">
      <c r="A127" s="159" t="s">
        <v>114</v>
      </c>
      <c r="B127" s="155"/>
      <c r="C127" s="155"/>
      <c r="D127" s="155"/>
      <c r="E127" s="220"/>
      <c r="F127" s="139"/>
      <c r="G127" s="10"/>
      <c r="I127" s="220"/>
      <c r="J127" s="139"/>
      <c r="K127" s="10"/>
    </row>
    <row r="128" spans="1:11" ht="15" customHeight="1">
      <c r="A128" s="159"/>
      <c r="B128" s="155" t="s">
        <v>115</v>
      </c>
      <c r="C128" s="155"/>
      <c r="D128" s="155"/>
      <c r="E128" s="221">
        <v>1663725</v>
      </c>
      <c r="F128" s="168"/>
      <c r="G128" s="199">
        <v>1663725</v>
      </c>
      <c r="H128" s="168"/>
      <c r="I128" s="224">
        <v>1663725</v>
      </c>
      <c r="J128" s="168"/>
      <c r="K128" s="199">
        <v>1663725</v>
      </c>
    </row>
    <row r="129" spans="1:11" ht="15" customHeight="1">
      <c r="A129" s="159" t="s">
        <v>36</v>
      </c>
      <c r="B129" s="155"/>
      <c r="C129" s="158"/>
      <c r="D129" s="160"/>
      <c r="E129" s="221">
        <v>2138522</v>
      </c>
      <c r="F129" s="168"/>
      <c r="G129" s="199">
        <v>2138522</v>
      </c>
      <c r="H129" s="168"/>
      <c r="I129" s="221">
        <v>2138522</v>
      </c>
      <c r="J129" s="168"/>
      <c r="K129" s="199">
        <v>2138522</v>
      </c>
    </row>
    <row r="130" spans="1:11" ht="15" customHeight="1">
      <c r="A130" s="159" t="s">
        <v>37</v>
      </c>
      <c r="B130" s="155"/>
      <c r="C130" s="158"/>
      <c r="D130" s="160"/>
      <c r="E130" s="208"/>
      <c r="F130" s="161"/>
      <c r="G130" s="199"/>
      <c r="H130" s="161"/>
      <c r="I130" s="208"/>
      <c r="J130" s="161"/>
      <c r="K130" s="199"/>
    </row>
    <row r="131" spans="1:11" ht="14.25" customHeight="1">
      <c r="A131" s="159" t="s">
        <v>38</v>
      </c>
      <c r="B131" s="155"/>
      <c r="C131" s="158"/>
      <c r="D131" s="160"/>
      <c r="E131" s="208">
        <v>166500</v>
      </c>
      <c r="F131" s="161"/>
      <c r="G131" s="199">
        <v>166500</v>
      </c>
      <c r="H131" s="161"/>
      <c r="I131" s="208">
        <v>166500</v>
      </c>
      <c r="J131" s="168"/>
      <c r="K131" s="199">
        <v>166500</v>
      </c>
    </row>
    <row r="132" spans="1:11" ht="15" customHeight="1">
      <c r="A132" s="159" t="s">
        <v>222</v>
      </c>
      <c r="B132" s="155"/>
      <c r="C132" s="158"/>
      <c r="D132" s="160"/>
      <c r="E132" s="208">
        <v>399876</v>
      </c>
      <c r="F132" s="161"/>
      <c r="G132" s="199">
        <v>393729</v>
      </c>
      <c r="H132" s="161"/>
      <c r="I132" s="208">
        <v>50254</v>
      </c>
      <c r="J132" s="168"/>
      <c r="K132" s="199">
        <v>61516</v>
      </c>
    </row>
    <row r="133" spans="1:11" ht="15" customHeight="1">
      <c r="A133" s="159" t="s">
        <v>39</v>
      </c>
      <c r="B133" s="155"/>
      <c r="C133" s="160"/>
      <c r="D133" s="160"/>
      <c r="E133" s="229">
        <v>6495462</v>
      </c>
      <c r="F133" s="162"/>
      <c r="G133" s="198">
        <v>6469124</v>
      </c>
      <c r="H133" s="162"/>
      <c r="I133" s="231">
        <v>5620637</v>
      </c>
      <c r="J133" s="167"/>
      <c r="K133" s="198">
        <v>5614287</v>
      </c>
    </row>
    <row r="134" spans="1:11" ht="15" customHeight="1">
      <c r="A134" s="159" t="s">
        <v>40</v>
      </c>
      <c r="B134" s="155"/>
      <c r="C134" s="158"/>
      <c r="D134" s="160"/>
      <c r="E134" s="210">
        <v>6309</v>
      </c>
      <c r="F134" s="161"/>
      <c r="G134" s="197">
        <v>8002</v>
      </c>
      <c r="H134" s="161"/>
      <c r="I134" s="223">
        <v>6309</v>
      </c>
      <c r="J134" s="168"/>
      <c r="K134" s="197">
        <v>8002</v>
      </c>
    </row>
    <row r="135" spans="1:11" ht="15" customHeight="1">
      <c r="A135" s="159"/>
      <c r="B135" s="155"/>
      <c r="C135" s="160"/>
      <c r="D135" s="160"/>
      <c r="E135" s="230"/>
      <c r="F135" s="161"/>
      <c r="G135" s="203"/>
      <c r="H135" s="161"/>
      <c r="I135" s="230"/>
      <c r="J135" s="161"/>
      <c r="K135" s="203"/>
    </row>
    <row r="136" spans="1:11" ht="15" customHeight="1">
      <c r="A136" s="159" t="s">
        <v>41</v>
      </c>
      <c r="B136" s="155"/>
      <c r="C136" s="160"/>
      <c r="D136" s="160"/>
      <c r="E136" s="229">
        <f>SUM(E128:E134)</f>
        <v>10870394</v>
      </c>
      <c r="F136" s="162"/>
      <c r="G136" s="204">
        <f>SUM(G128:G134)</f>
        <v>10839602</v>
      </c>
      <c r="H136" s="162"/>
      <c r="I136" s="229">
        <f>SUM(I128:I134)</f>
        <v>9645947</v>
      </c>
      <c r="J136" s="161"/>
      <c r="K136" s="204">
        <f>SUM(K128:K134)</f>
        <v>9652552</v>
      </c>
    </row>
    <row r="137" spans="1:11" ht="15" customHeight="1">
      <c r="A137" s="159" t="s">
        <v>42</v>
      </c>
      <c r="B137" s="155"/>
      <c r="C137" s="160"/>
      <c r="D137" s="160"/>
      <c r="E137" s="210">
        <v>170379</v>
      </c>
      <c r="F137" s="162"/>
      <c r="G137" s="197">
        <v>174213</v>
      </c>
      <c r="H137" s="162"/>
      <c r="I137" s="223">
        <v>0</v>
      </c>
      <c r="J137" s="168"/>
      <c r="K137" s="197">
        <v>0</v>
      </c>
    </row>
    <row r="138" spans="1:11" ht="15" customHeight="1">
      <c r="A138" s="159"/>
      <c r="B138" s="155"/>
      <c r="C138" s="160"/>
      <c r="D138" s="160"/>
      <c r="E138" s="211"/>
      <c r="F138" s="162"/>
      <c r="G138" s="198"/>
      <c r="H138" s="162"/>
      <c r="I138" s="211"/>
      <c r="J138" s="162"/>
      <c r="K138" s="198"/>
    </row>
    <row r="139" spans="1:11" ht="15" customHeight="1">
      <c r="A139" s="154" t="s">
        <v>131</v>
      </c>
      <c r="B139" s="155"/>
      <c r="C139" s="160"/>
      <c r="D139" s="160"/>
      <c r="E139" s="210">
        <f>SUM(E136:E137)</f>
        <v>11040773</v>
      </c>
      <c r="F139" s="162"/>
      <c r="G139" s="197">
        <f>SUM(G136:G137)</f>
        <v>11013815</v>
      </c>
      <c r="H139" s="162"/>
      <c r="I139" s="210">
        <f>SUM(I136:I137)</f>
        <v>9645947</v>
      </c>
      <c r="J139" s="161"/>
      <c r="K139" s="197">
        <f>SUM(K136:K137)</f>
        <v>9652552</v>
      </c>
    </row>
    <row r="140" spans="1:11" ht="15" customHeight="1">
      <c r="A140" s="154"/>
      <c r="B140" s="155"/>
      <c r="C140" s="160"/>
      <c r="D140" s="160"/>
      <c r="E140" s="211"/>
      <c r="F140" s="162"/>
      <c r="G140" s="198"/>
      <c r="H140" s="162"/>
      <c r="I140" s="211"/>
      <c r="J140" s="161"/>
      <c r="K140" s="198"/>
    </row>
    <row r="141" spans="1:11" ht="15" customHeight="1" thickBot="1">
      <c r="A141" s="154" t="s">
        <v>132</v>
      </c>
      <c r="B141" s="155"/>
      <c r="C141" s="160"/>
      <c r="D141" s="160"/>
      <c r="E141" s="213">
        <f>SUM(E139,E97)</f>
        <v>22471245</v>
      </c>
      <c r="F141" s="161"/>
      <c r="G141" s="200">
        <f>SUM(G139,G97)</f>
        <v>21180879</v>
      </c>
      <c r="H141" s="161"/>
      <c r="I141" s="213">
        <f>SUM(I139,I97)</f>
        <v>19928202</v>
      </c>
      <c r="J141" s="161"/>
      <c r="K141" s="200">
        <f>SUM(K139,K97)</f>
        <v>18713273</v>
      </c>
    </row>
    <row r="142" spans="1:11" ht="15" customHeight="1" thickTop="1">
      <c r="A142" s="154"/>
      <c r="B142" s="155"/>
      <c r="C142" s="160"/>
      <c r="D142" s="160"/>
      <c r="E142" s="162"/>
      <c r="F142" s="161"/>
      <c r="G142" s="162"/>
      <c r="H142" s="161"/>
      <c r="I142" s="162"/>
      <c r="J142" s="161"/>
      <c r="K142" s="162"/>
    </row>
    <row r="143" spans="1:11" ht="15" customHeight="1">
      <c r="A143" s="154"/>
      <c r="B143" s="155"/>
      <c r="C143" s="160"/>
      <c r="D143" s="160"/>
      <c r="E143" s="162"/>
      <c r="F143" s="161"/>
      <c r="G143" s="162"/>
      <c r="H143" s="161"/>
      <c r="I143" s="162"/>
      <c r="J143" s="161"/>
      <c r="K143" s="162"/>
    </row>
    <row r="144" spans="1:11" ht="15" customHeight="1">
      <c r="A144" s="154"/>
      <c r="B144" s="155"/>
      <c r="C144" s="160"/>
      <c r="D144" s="160"/>
      <c r="E144" s="162"/>
      <c r="F144" s="161"/>
      <c r="G144" s="162"/>
      <c r="H144" s="161"/>
      <c r="I144" s="162"/>
      <c r="J144" s="161"/>
      <c r="K144" s="162"/>
    </row>
    <row r="145" spans="1:11" ht="15" customHeight="1">
      <c r="A145" s="154"/>
      <c r="B145" s="155"/>
      <c r="C145" s="160"/>
      <c r="D145" s="160"/>
      <c r="E145" s="162"/>
      <c r="F145" s="161"/>
      <c r="G145" s="162"/>
      <c r="H145" s="161"/>
      <c r="I145" s="162"/>
      <c r="J145" s="161"/>
      <c r="K145" s="162"/>
    </row>
    <row r="146" spans="1:11" ht="15" customHeight="1">
      <c r="A146" s="154"/>
      <c r="B146" s="155"/>
      <c r="C146" s="160"/>
      <c r="D146" s="160"/>
      <c r="E146" s="162"/>
      <c r="F146" s="161"/>
      <c r="G146" s="162"/>
      <c r="H146" s="161"/>
      <c r="I146" s="162"/>
      <c r="J146" s="161"/>
      <c r="K146" s="162"/>
    </row>
    <row r="147" spans="1:11" ht="15" customHeight="1">
      <c r="A147" s="154"/>
      <c r="B147" s="155"/>
      <c r="C147" s="160"/>
      <c r="D147" s="160"/>
      <c r="E147" s="162"/>
      <c r="F147" s="161"/>
      <c r="G147" s="162"/>
      <c r="H147" s="161"/>
      <c r="I147" s="162"/>
      <c r="J147" s="161"/>
      <c r="K147" s="162"/>
    </row>
    <row r="148" spans="1:11" ht="15" customHeight="1">
      <c r="A148" s="154"/>
      <c r="B148" s="155"/>
      <c r="C148" s="160"/>
      <c r="D148" s="160"/>
      <c r="E148" s="162"/>
      <c r="F148" s="161"/>
      <c r="G148" s="162"/>
      <c r="H148" s="161"/>
      <c r="I148" s="162"/>
      <c r="J148" s="161"/>
      <c r="K148" s="162"/>
    </row>
    <row r="149" spans="1:11" ht="15" customHeight="1">
      <c r="A149" s="154"/>
      <c r="B149" s="155"/>
      <c r="C149" s="160"/>
      <c r="D149" s="160"/>
      <c r="E149" s="162"/>
      <c r="F149" s="161"/>
      <c r="G149" s="162"/>
      <c r="H149" s="161"/>
      <c r="I149" s="162"/>
      <c r="J149" s="161"/>
      <c r="K149" s="162"/>
    </row>
    <row r="150" spans="1:11" ht="6" customHeight="1">
      <c r="A150" s="154"/>
      <c r="B150" s="155"/>
      <c r="C150" s="160"/>
      <c r="D150" s="160"/>
      <c r="E150" s="162"/>
      <c r="F150" s="161"/>
      <c r="G150" s="162"/>
      <c r="H150" s="161"/>
      <c r="I150" s="162"/>
      <c r="J150" s="161"/>
      <c r="K150" s="162"/>
    </row>
    <row r="151" spans="1:11" ht="12.75" customHeight="1">
      <c r="A151" s="154"/>
      <c r="B151" s="155"/>
      <c r="C151" s="160"/>
      <c r="D151" s="160"/>
      <c r="E151" s="162"/>
      <c r="F151" s="161"/>
      <c r="G151" s="162"/>
      <c r="H151" s="161"/>
      <c r="I151" s="162"/>
      <c r="J151" s="161"/>
      <c r="K151" s="162"/>
    </row>
    <row r="152" spans="1:11" ht="15" customHeight="1">
      <c r="A152" s="154"/>
      <c r="B152" s="155"/>
      <c r="C152" s="160"/>
      <c r="D152" s="160"/>
      <c r="E152" s="162"/>
      <c r="F152" s="161"/>
      <c r="G152" s="162"/>
      <c r="H152" s="161"/>
      <c r="I152" s="162"/>
      <c r="J152" s="161"/>
      <c r="K152" s="162"/>
    </row>
    <row r="153" spans="1:11" ht="15" customHeight="1">
      <c r="A153" s="154"/>
      <c r="B153" s="155"/>
      <c r="C153" s="160"/>
      <c r="D153" s="160"/>
      <c r="E153" s="162"/>
      <c r="F153" s="161"/>
      <c r="G153" s="162"/>
      <c r="H153" s="161"/>
      <c r="I153" s="162"/>
      <c r="J153" s="161"/>
      <c r="K153" s="162"/>
    </row>
    <row r="154" spans="1:11" ht="15" customHeight="1">
      <c r="A154" s="154"/>
      <c r="B154" s="155"/>
      <c r="C154" s="160"/>
      <c r="D154" s="160"/>
      <c r="E154" s="162"/>
      <c r="F154" s="161"/>
      <c r="G154" s="162"/>
      <c r="H154" s="161"/>
      <c r="I154" s="162"/>
      <c r="J154" s="161"/>
      <c r="K154" s="162"/>
    </row>
    <row r="155" spans="1:11" ht="20.25" customHeight="1">
      <c r="A155" s="154"/>
      <c r="B155" s="155"/>
      <c r="C155" s="160"/>
      <c r="D155" s="160"/>
      <c r="E155" s="162"/>
      <c r="F155" s="161"/>
      <c r="G155" s="162"/>
      <c r="H155" s="161"/>
      <c r="I155" s="162"/>
      <c r="J155" s="161"/>
      <c r="K155" s="162"/>
    </row>
    <row r="156" spans="1:11" ht="21.95" customHeight="1">
      <c r="A156" s="413" t="str">
        <f>A52</f>
        <v>The accompanying condensed notes on pages 13 to 33 are an integral part of this interim financial information.</v>
      </c>
      <c r="B156" s="413"/>
      <c r="C156" s="413"/>
      <c r="D156" s="413"/>
      <c r="E156" s="413"/>
      <c r="F156" s="413"/>
      <c r="G156" s="413"/>
      <c r="H156" s="413"/>
      <c r="I156" s="413"/>
      <c r="J156" s="413"/>
      <c r="K156" s="413"/>
    </row>
  </sheetData>
  <mergeCells count="20">
    <mergeCell ref="E111:G111"/>
    <mergeCell ref="I111:K111"/>
    <mergeCell ref="E112:G112"/>
    <mergeCell ref="I112:K112"/>
    <mergeCell ref="A156:K156"/>
    <mergeCell ref="G110:K110"/>
    <mergeCell ref="A104:K104"/>
    <mergeCell ref="E7:G7"/>
    <mergeCell ref="I7:K7"/>
    <mergeCell ref="E6:K6"/>
    <mergeCell ref="A49:K49"/>
    <mergeCell ref="A50:K50"/>
    <mergeCell ref="G58:K58"/>
    <mergeCell ref="E8:G8"/>
    <mergeCell ref="I8:K8"/>
    <mergeCell ref="A52:K52"/>
    <mergeCell ref="E59:G59"/>
    <mergeCell ref="I59:K59"/>
    <mergeCell ref="E60:G60"/>
    <mergeCell ref="I60:K6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ignoredErrors>
    <ignoredError sqref="E11:K11 E63:K63 C77:C85 C75 C90:C92 C72:C73 A70:K71 A74:K74 A72:B73 D72:K73 A93:K115 A90:B92 D90:K92 A76:K76 A75:B75 D75:K75 A86:K89 A77:B85 D77:K8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6"/>
  <sheetViews>
    <sheetView zoomScaleNormal="100" zoomScaleSheetLayoutView="100" workbookViewId="0">
      <selection activeCell="N11" sqref="N11"/>
    </sheetView>
  </sheetViews>
  <sheetFormatPr defaultColWidth="9.140625" defaultRowHeight="15" customHeight="1"/>
  <cols>
    <col min="1" max="1" width="1.5703125" style="2" customWidth="1"/>
    <col min="2" max="2" width="9.140625" style="2"/>
    <col min="3" max="3" width="20.42578125" style="2" customWidth="1"/>
    <col min="4" max="4" width="6.42578125" style="2" customWidth="1"/>
    <col min="5" max="5" width="0.85546875" style="16" customWidth="1"/>
    <col min="6" max="6" width="12.140625" style="2" customWidth="1"/>
    <col min="7" max="7" width="0.85546875" style="16" customWidth="1"/>
    <col min="8" max="8" width="12.140625" style="2" customWidth="1"/>
    <col min="9" max="9" width="0.85546875" style="16" customWidth="1"/>
    <col min="10" max="10" width="12.140625" style="2" customWidth="1"/>
    <col min="11" max="11" width="0.85546875" style="16" customWidth="1"/>
    <col min="12" max="12" width="12.140625" style="2" customWidth="1"/>
    <col min="13" max="16384" width="9.140625" style="2"/>
  </cols>
  <sheetData>
    <row r="1" spans="1:12" ht="15" customHeight="1">
      <c r="A1" s="8" t="s">
        <v>43</v>
      </c>
    </row>
    <row r="2" spans="1:12" ht="15" customHeight="1">
      <c r="A2" s="8" t="s">
        <v>44</v>
      </c>
    </row>
    <row r="3" spans="1:12" ht="15" customHeight="1">
      <c r="A3" s="265" t="s">
        <v>201</v>
      </c>
      <c r="B3" s="18"/>
      <c r="C3" s="18"/>
      <c r="D3" s="18"/>
      <c r="E3" s="20"/>
      <c r="F3" s="18"/>
      <c r="G3" s="20"/>
      <c r="H3" s="18"/>
      <c r="I3" s="20"/>
      <c r="J3" s="18"/>
      <c r="K3" s="20"/>
      <c r="L3" s="18"/>
    </row>
    <row r="4" spans="1:12" ht="15" customHeight="1">
      <c r="A4" s="37"/>
      <c r="B4" s="22"/>
      <c r="C4" s="22"/>
      <c r="D4" s="22"/>
      <c r="E4" s="21"/>
      <c r="F4" s="22"/>
      <c r="G4" s="21"/>
      <c r="H4" s="22"/>
      <c r="I4" s="21"/>
      <c r="J4" s="22"/>
      <c r="K4" s="21"/>
      <c r="L4" s="22"/>
    </row>
    <row r="5" spans="1:12" ht="15" customHeight="1">
      <c r="A5" s="37"/>
      <c r="B5" s="22"/>
      <c r="C5" s="22"/>
      <c r="D5" s="22"/>
      <c r="E5" s="21"/>
      <c r="F5" s="22"/>
      <c r="G5" s="21"/>
      <c r="H5" s="22"/>
      <c r="I5" s="21"/>
      <c r="J5" s="22"/>
      <c r="K5" s="21"/>
      <c r="L5" s="22"/>
    </row>
    <row r="6" spans="1:12" ht="15" customHeight="1">
      <c r="A6" s="37"/>
      <c r="B6" s="22"/>
      <c r="C6" s="22"/>
      <c r="D6" s="22"/>
      <c r="E6" s="21"/>
      <c r="F6" s="22"/>
      <c r="G6" s="21"/>
      <c r="H6" s="22"/>
      <c r="I6" s="21"/>
      <c r="J6" s="423" t="s">
        <v>2</v>
      </c>
      <c r="K6" s="424"/>
      <c r="L6" s="424"/>
    </row>
    <row r="7" spans="1:12" ht="15" customHeight="1">
      <c r="E7" s="7"/>
      <c r="F7" s="419" t="s">
        <v>150</v>
      </c>
      <c r="G7" s="419"/>
      <c r="H7" s="419"/>
      <c r="I7" s="7"/>
      <c r="J7" s="419" t="s">
        <v>152</v>
      </c>
      <c r="K7" s="419"/>
      <c r="L7" s="419"/>
    </row>
    <row r="8" spans="1:12" ht="15" customHeight="1">
      <c r="E8" s="7"/>
      <c r="F8" s="420" t="s">
        <v>151</v>
      </c>
      <c r="G8" s="420"/>
      <c r="H8" s="420"/>
      <c r="I8" s="7"/>
      <c r="J8" s="420" t="s">
        <v>151</v>
      </c>
      <c r="K8" s="420"/>
      <c r="L8" s="420"/>
    </row>
    <row r="9" spans="1:12" ht="15" customHeight="1">
      <c r="E9" s="7"/>
      <c r="F9" s="6" t="s">
        <v>3</v>
      </c>
      <c r="G9" s="7"/>
      <c r="H9" s="6" t="s">
        <v>3</v>
      </c>
      <c r="I9" s="7"/>
      <c r="J9" s="6" t="s">
        <v>3</v>
      </c>
      <c r="K9" s="7"/>
      <c r="L9" s="6" t="s">
        <v>3</v>
      </c>
    </row>
    <row r="10" spans="1:12" ht="15" customHeight="1">
      <c r="D10" s="38" t="s">
        <v>6</v>
      </c>
      <c r="E10" s="7"/>
      <c r="F10" s="24">
        <v>2020</v>
      </c>
      <c r="G10" s="25"/>
      <c r="H10" s="24">
        <v>2019</v>
      </c>
      <c r="I10" s="25"/>
      <c r="J10" s="24">
        <v>2020</v>
      </c>
      <c r="K10" s="25"/>
      <c r="L10" s="24">
        <v>2019</v>
      </c>
    </row>
    <row r="11" spans="1:12" ht="15" customHeight="1">
      <c r="D11" s="36"/>
      <c r="E11" s="7"/>
      <c r="F11" s="232"/>
      <c r="G11" s="25"/>
      <c r="H11" s="263"/>
      <c r="I11" s="25"/>
      <c r="J11" s="232"/>
      <c r="K11" s="25"/>
      <c r="L11" s="263"/>
    </row>
    <row r="12" spans="1:12" ht="15" customHeight="1">
      <c r="A12" s="8" t="s">
        <v>45</v>
      </c>
      <c r="D12" s="39"/>
      <c r="E12" s="27"/>
      <c r="F12" s="233"/>
      <c r="G12" s="27"/>
      <c r="H12" s="27"/>
      <c r="I12" s="27"/>
      <c r="J12" s="233"/>
      <c r="K12" s="27"/>
      <c r="L12" s="27"/>
    </row>
    <row r="13" spans="1:12" ht="15" customHeight="1">
      <c r="D13" s="39"/>
      <c r="E13" s="27"/>
      <c r="F13" s="234"/>
      <c r="G13" s="11"/>
      <c r="I13" s="11"/>
      <c r="J13" s="234"/>
      <c r="K13" s="11"/>
    </row>
    <row r="14" spans="1:12" ht="15" customHeight="1">
      <c r="A14" s="2" t="s">
        <v>46</v>
      </c>
      <c r="D14" s="39"/>
      <c r="E14" s="27"/>
      <c r="F14" s="233">
        <v>586668</v>
      </c>
      <c r="G14" s="27"/>
      <c r="H14" s="269">
        <v>734081</v>
      </c>
      <c r="I14" s="270"/>
      <c r="J14" s="315">
        <v>587431</v>
      </c>
      <c r="K14" s="270"/>
      <c r="L14" s="271">
        <v>740206</v>
      </c>
    </row>
    <row r="15" spans="1:12" ht="15" customHeight="1">
      <c r="A15" s="2" t="s">
        <v>47</v>
      </c>
      <c r="D15" s="39"/>
      <c r="E15" s="27"/>
      <c r="F15" s="235">
        <v>361954</v>
      </c>
      <c r="G15" s="11"/>
      <c r="H15" s="269">
        <v>385298</v>
      </c>
      <c r="I15" s="272"/>
      <c r="J15" s="316">
        <v>85552</v>
      </c>
      <c r="K15" s="272"/>
      <c r="L15" s="271">
        <v>106449</v>
      </c>
    </row>
    <row r="16" spans="1:12" ht="15" customHeight="1">
      <c r="A16" s="2" t="s">
        <v>116</v>
      </c>
      <c r="D16" s="39"/>
      <c r="E16" s="27"/>
      <c r="F16" s="234"/>
      <c r="G16" s="11"/>
      <c r="H16" s="273"/>
      <c r="I16" s="272"/>
      <c r="J16" s="317"/>
      <c r="K16" s="272"/>
      <c r="L16" s="273"/>
    </row>
    <row r="17" spans="1:12" ht="15" customHeight="1">
      <c r="B17" s="2" t="s">
        <v>117</v>
      </c>
      <c r="D17" s="39"/>
      <c r="E17" s="27"/>
      <c r="F17" s="235">
        <v>25208</v>
      </c>
      <c r="G17" s="11"/>
      <c r="H17" s="274">
        <v>49768</v>
      </c>
      <c r="I17" s="272"/>
      <c r="J17" s="316">
        <v>0</v>
      </c>
      <c r="K17" s="272"/>
      <c r="L17" s="275">
        <v>0</v>
      </c>
    </row>
    <row r="18" spans="1:12" ht="15" customHeight="1">
      <c r="A18" s="2" t="s">
        <v>48</v>
      </c>
      <c r="D18" s="39"/>
      <c r="E18" s="11"/>
      <c r="F18" s="236">
        <v>26781</v>
      </c>
      <c r="G18" s="11"/>
      <c r="H18" s="276">
        <v>26775</v>
      </c>
      <c r="I18" s="272"/>
      <c r="J18" s="318">
        <v>31653</v>
      </c>
      <c r="K18" s="272"/>
      <c r="L18" s="277">
        <v>29974</v>
      </c>
    </row>
    <row r="19" spans="1:12" ht="15" customHeight="1">
      <c r="D19" s="39"/>
      <c r="E19" s="27"/>
      <c r="F19" s="234"/>
      <c r="G19" s="11"/>
      <c r="I19" s="11"/>
      <c r="J19" s="234"/>
      <c r="K19" s="11"/>
    </row>
    <row r="20" spans="1:12" ht="15" customHeight="1">
      <c r="A20" s="8" t="s">
        <v>98</v>
      </c>
      <c r="D20" s="39"/>
      <c r="E20" s="11"/>
      <c r="F20" s="233">
        <f>SUM(F14:F19)</f>
        <v>1000611</v>
      </c>
      <c r="G20" s="11"/>
      <c r="H20" s="27">
        <f>SUM(H14:H19)</f>
        <v>1195922</v>
      </c>
      <c r="I20" s="11"/>
      <c r="J20" s="233">
        <f>SUM(J14:J19)</f>
        <v>704636</v>
      </c>
      <c r="K20" s="11"/>
      <c r="L20" s="27">
        <f>SUM(L14:L19)</f>
        <v>876629</v>
      </c>
    </row>
    <row r="21" spans="1:12" ht="15" customHeight="1">
      <c r="A21" s="2" t="s">
        <v>49</v>
      </c>
      <c r="D21" s="9">
        <v>19</v>
      </c>
      <c r="E21" s="11"/>
      <c r="F21" s="236">
        <v>9549</v>
      </c>
      <c r="G21" s="11"/>
      <c r="H21" s="278">
        <v>7025</v>
      </c>
      <c r="I21" s="272"/>
      <c r="J21" s="318">
        <v>90014</v>
      </c>
      <c r="K21" s="272"/>
      <c r="L21" s="279">
        <v>82639</v>
      </c>
    </row>
    <row r="22" spans="1:12" ht="15" customHeight="1">
      <c r="D22" s="39"/>
      <c r="E22" s="27"/>
      <c r="F22" s="234"/>
      <c r="G22" s="11"/>
      <c r="I22" s="11"/>
      <c r="J22" s="234"/>
      <c r="K22" s="11"/>
    </row>
    <row r="23" spans="1:12" ht="15" customHeight="1">
      <c r="A23" s="8" t="s">
        <v>50</v>
      </c>
      <c r="D23" s="39"/>
      <c r="E23" s="27"/>
      <c r="F23" s="236">
        <f>SUM(F20:F22)</f>
        <v>1010160</v>
      </c>
      <c r="G23" s="27"/>
      <c r="H23" s="34">
        <f>SUM(H20:H22)</f>
        <v>1202947</v>
      </c>
      <c r="I23" s="27"/>
      <c r="J23" s="236">
        <f>SUM(J20:J22)</f>
        <v>794650</v>
      </c>
      <c r="K23" s="27"/>
      <c r="L23" s="34">
        <f>SUM(L20:L22)</f>
        <v>959268</v>
      </c>
    </row>
    <row r="24" spans="1:12" ht="15" customHeight="1">
      <c r="D24" s="39"/>
      <c r="E24" s="11"/>
      <c r="F24" s="235"/>
      <c r="G24" s="11"/>
      <c r="H24" s="11"/>
      <c r="I24" s="11"/>
      <c r="J24" s="235"/>
      <c r="K24" s="11"/>
      <c r="L24" s="11"/>
    </row>
    <row r="25" spans="1:12" ht="15" customHeight="1">
      <c r="A25" s="8" t="s">
        <v>51</v>
      </c>
      <c r="D25" s="39"/>
      <c r="E25" s="11"/>
      <c r="F25" s="235"/>
      <c r="G25" s="11"/>
      <c r="H25" s="11"/>
      <c r="I25" s="11"/>
      <c r="J25" s="235"/>
      <c r="K25" s="11"/>
      <c r="L25" s="11"/>
    </row>
    <row r="26" spans="1:12" ht="15" customHeight="1">
      <c r="D26" s="39"/>
      <c r="E26" s="11"/>
      <c r="F26" s="234"/>
      <c r="G26" s="11"/>
      <c r="I26" s="11"/>
      <c r="J26" s="234"/>
      <c r="K26" s="11"/>
    </row>
    <row r="27" spans="1:12" ht="15" customHeight="1">
      <c r="A27" s="2" t="s">
        <v>52</v>
      </c>
      <c r="D27" s="39"/>
      <c r="E27" s="11"/>
      <c r="F27" s="235">
        <v>335839</v>
      </c>
      <c r="G27" s="11"/>
      <c r="H27" s="280">
        <v>352022</v>
      </c>
      <c r="I27" s="272"/>
      <c r="J27" s="316">
        <v>342432</v>
      </c>
      <c r="K27" s="272"/>
      <c r="L27" s="281">
        <v>357323</v>
      </c>
    </row>
    <row r="28" spans="1:12" ht="15" customHeight="1">
      <c r="A28" s="2" t="s">
        <v>53</v>
      </c>
      <c r="D28" s="39"/>
      <c r="E28" s="27"/>
      <c r="F28" s="235">
        <v>249910</v>
      </c>
      <c r="G28" s="11"/>
      <c r="H28" s="280">
        <v>260561</v>
      </c>
      <c r="I28" s="272"/>
      <c r="J28" s="316">
        <v>86718</v>
      </c>
      <c r="K28" s="272"/>
      <c r="L28" s="281">
        <v>90589</v>
      </c>
    </row>
    <row r="29" spans="1:12" ht="15" customHeight="1">
      <c r="A29" s="2" t="s">
        <v>118</v>
      </c>
      <c r="D29" s="39"/>
      <c r="E29" s="27"/>
      <c r="F29" s="235"/>
      <c r="G29" s="11"/>
      <c r="H29" s="272"/>
      <c r="I29" s="272"/>
      <c r="J29" s="316"/>
      <c r="K29" s="272"/>
      <c r="L29" s="273"/>
    </row>
    <row r="30" spans="1:12" ht="15" customHeight="1">
      <c r="B30" s="2" t="s">
        <v>117</v>
      </c>
      <c r="D30" s="39"/>
      <c r="E30" s="27"/>
      <c r="F30" s="235">
        <v>25208</v>
      </c>
      <c r="G30" s="11"/>
      <c r="H30" s="282">
        <v>49768</v>
      </c>
      <c r="I30" s="272"/>
      <c r="J30" s="316">
        <v>0</v>
      </c>
      <c r="K30" s="272"/>
      <c r="L30" s="283">
        <v>0</v>
      </c>
    </row>
    <row r="31" spans="1:12" ht="15" customHeight="1">
      <c r="A31" s="2" t="s">
        <v>54</v>
      </c>
      <c r="D31" s="39"/>
      <c r="E31" s="27"/>
      <c r="F31" s="236">
        <v>25078</v>
      </c>
      <c r="G31" s="11"/>
      <c r="H31" s="284">
        <v>28144</v>
      </c>
      <c r="I31" s="272"/>
      <c r="J31" s="318">
        <v>21768</v>
      </c>
      <c r="K31" s="272"/>
      <c r="L31" s="285">
        <v>25800</v>
      </c>
    </row>
    <row r="32" spans="1:12" ht="15" customHeight="1">
      <c r="D32" s="39"/>
      <c r="E32" s="11"/>
      <c r="F32" s="234"/>
      <c r="G32" s="11"/>
      <c r="I32" s="11"/>
      <c r="J32" s="234"/>
      <c r="K32" s="11"/>
    </row>
    <row r="33" spans="1:12" ht="15" customHeight="1">
      <c r="A33" s="8" t="s">
        <v>174</v>
      </c>
      <c r="D33" s="39"/>
      <c r="E33" s="27"/>
      <c r="F33" s="235">
        <f>SUM(F27:F32)</f>
        <v>636035</v>
      </c>
      <c r="G33" s="11"/>
      <c r="H33" s="11">
        <f>SUM(H27:H32)</f>
        <v>690495</v>
      </c>
      <c r="I33" s="11"/>
      <c r="J33" s="235">
        <f>SUM(J27:J32)</f>
        <v>450918</v>
      </c>
      <c r="K33" s="11"/>
      <c r="L33" s="11">
        <f>SUM(L27:L32)</f>
        <v>473712</v>
      </c>
    </row>
    <row r="34" spans="1:12" ht="15" customHeight="1">
      <c r="A34" s="2" t="s">
        <v>55</v>
      </c>
      <c r="D34" s="39"/>
      <c r="E34" s="11"/>
      <c r="F34" s="235">
        <v>1080</v>
      </c>
      <c r="G34" s="11"/>
      <c r="H34" s="286">
        <v>2182</v>
      </c>
      <c r="I34" s="272"/>
      <c r="J34" s="316">
        <v>824</v>
      </c>
      <c r="K34" s="272"/>
      <c r="L34" s="287">
        <v>1806</v>
      </c>
    </row>
    <row r="35" spans="1:12" ht="15" customHeight="1">
      <c r="A35" s="2" t="s">
        <v>56</v>
      </c>
      <c r="D35" s="39"/>
      <c r="E35" s="27"/>
      <c r="F35" s="235">
        <v>120977</v>
      </c>
      <c r="G35" s="11"/>
      <c r="H35" s="286">
        <v>134594</v>
      </c>
      <c r="I35" s="272"/>
      <c r="J35" s="316">
        <v>88913</v>
      </c>
      <c r="K35" s="272"/>
      <c r="L35" s="287">
        <v>91475</v>
      </c>
    </row>
    <row r="36" spans="1:12" ht="15" customHeight="1">
      <c r="A36" s="2" t="s">
        <v>57</v>
      </c>
      <c r="E36" s="2"/>
      <c r="F36" s="236">
        <v>42790</v>
      </c>
      <c r="G36" s="42"/>
      <c r="H36" s="288">
        <v>39786</v>
      </c>
      <c r="I36" s="289"/>
      <c r="J36" s="318">
        <v>39759</v>
      </c>
      <c r="K36" s="289"/>
      <c r="L36" s="290">
        <v>35666</v>
      </c>
    </row>
    <row r="37" spans="1:12" ht="15" customHeight="1">
      <c r="D37" s="39"/>
      <c r="E37" s="11"/>
      <c r="F37" s="234"/>
      <c r="G37" s="11"/>
      <c r="I37" s="11"/>
      <c r="J37" s="234"/>
      <c r="K37" s="11"/>
    </row>
    <row r="38" spans="1:12" ht="15" customHeight="1">
      <c r="A38" s="8" t="s">
        <v>58</v>
      </c>
      <c r="D38" s="39"/>
      <c r="E38" s="27"/>
      <c r="F38" s="236">
        <f>SUM(F33:F36)</f>
        <v>800882</v>
      </c>
      <c r="G38" s="11"/>
      <c r="H38" s="34">
        <f>SUM(H33:H36)</f>
        <v>867057</v>
      </c>
      <c r="I38" s="11"/>
      <c r="J38" s="236">
        <f>SUM(J33:J36)</f>
        <v>580414</v>
      </c>
      <c r="K38" s="11"/>
      <c r="L38" s="34">
        <f>SUM(L33:L36)</f>
        <v>602659</v>
      </c>
    </row>
    <row r="39" spans="1:12" ht="15" customHeight="1">
      <c r="D39" s="39"/>
      <c r="E39" s="11"/>
      <c r="F39" s="235"/>
      <c r="G39" s="11"/>
      <c r="H39" s="11"/>
      <c r="I39" s="11"/>
      <c r="J39" s="235"/>
      <c r="K39" s="11"/>
      <c r="L39" s="11"/>
    </row>
    <row r="40" spans="1:12" ht="15" customHeight="1">
      <c r="A40" s="8" t="s">
        <v>59</v>
      </c>
      <c r="D40" s="39"/>
      <c r="E40" s="11"/>
      <c r="F40" s="235">
        <f>F23-F38</f>
        <v>209278</v>
      </c>
      <c r="G40" s="11"/>
      <c r="H40" s="11">
        <f>H23-H38</f>
        <v>335890</v>
      </c>
      <c r="I40" s="11"/>
      <c r="J40" s="235">
        <f>J23-J38</f>
        <v>214236</v>
      </c>
      <c r="K40" s="11"/>
      <c r="L40" s="11">
        <f>L23-L38</f>
        <v>356609</v>
      </c>
    </row>
    <row r="41" spans="1:12" ht="15" customHeight="1">
      <c r="A41" s="2" t="s">
        <v>168</v>
      </c>
      <c r="D41" s="43"/>
      <c r="E41" s="27"/>
      <c r="F41" s="236">
        <v>-55903</v>
      </c>
      <c r="G41" s="27"/>
      <c r="H41" s="291">
        <v>-65576</v>
      </c>
      <c r="I41" s="270"/>
      <c r="J41" s="318">
        <v>-44391</v>
      </c>
      <c r="K41" s="270"/>
      <c r="L41" s="292">
        <v>-55644</v>
      </c>
    </row>
    <row r="42" spans="1:12" ht="15" customHeight="1">
      <c r="D42" s="39"/>
      <c r="E42" s="27"/>
      <c r="F42" s="233"/>
      <c r="G42" s="11"/>
      <c r="H42" s="27"/>
      <c r="I42" s="11"/>
      <c r="J42" s="233"/>
      <c r="K42" s="11"/>
      <c r="L42" s="27"/>
    </row>
    <row r="43" spans="1:12" ht="15" customHeight="1">
      <c r="A43" s="8" t="s">
        <v>60</v>
      </c>
      <c r="D43" s="39"/>
      <c r="E43" s="11"/>
      <c r="F43" s="236">
        <f>SUM(F40:F42)</f>
        <v>153375</v>
      </c>
      <c r="G43" s="11"/>
      <c r="H43" s="34">
        <f>SUM(H40:H42)</f>
        <v>270314</v>
      </c>
      <c r="I43" s="11"/>
      <c r="J43" s="236">
        <f>SUM(J40:J42)</f>
        <v>169845</v>
      </c>
      <c r="K43" s="11"/>
      <c r="L43" s="34">
        <f>SUM(L40:L42)</f>
        <v>300965</v>
      </c>
    </row>
    <row r="44" spans="1:12" ht="15" customHeight="1">
      <c r="D44" s="39"/>
      <c r="E44" s="27"/>
      <c r="G44" s="27"/>
      <c r="I44" s="27"/>
      <c r="K44" s="27"/>
    </row>
    <row r="45" spans="1:12" ht="15" customHeight="1">
      <c r="D45" s="39"/>
      <c r="E45" s="27"/>
      <c r="G45" s="27"/>
      <c r="I45" s="27"/>
      <c r="K45" s="27"/>
    </row>
    <row r="46" spans="1:12" ht="15" customHeight="1">
      <c r="D46" s="39"/>
      <c r="E46" s="27"/>
      <c r="G46" s="27"/>
      <c r="I46" s="27"/>
      <c r="K46" s="27"/>
    </row>
    <row r="47" spans="1:12" ht="15" customHeight="1">
      <c r="D47" s="39"/>
      <c r="E47" s="27"/>
      <c r="G47" s="27"/>
      <c r="I47" s="27"/>
      <c r="K47" s="27"/>
    </row>
    <row r="48" spans="1:12" ht="15" customHeight="1">
      <c r="D48" s="39"/>
      <c r="E48" s="27"/>
      <c r="G48" s="27"/>
      <c r="I48" s="27"/>
      <c r="K48" s="27"/>
    </row>
    <row r="49" spans="1:12" ht="15" customHeight="1">
      <c r="D49" s="39"/>
      <c r="E49" s="27"/>
      <c r="G49" s="27"/>
      <c r="I49" s="27"/>
      <c r="K49" s="27"/>
    </row>
    <row r="50" spans="1:12" ht="15" customHeight="1">
      <c r="D50" s="39"/>
      <c r="E50" s="27"/>
      <c r="G50" s="27"/>
      <c r="I50" s="27"/>
      <c r="K50" s="27"/>
    </row>
    <row r="51" spans="1:12" ht="6.75" customHeight="1">
      <c r="D51" s="39"/>
      <c r="E51" s="27"/>
      <c r="G51" s="27"/>
      <c r="I51" s="27"/>
      <c r="K51" s="27"/>
    </row>
    <row r="52" spans="1:12" ht="21.95" customHeight="1">
      <c r="A52" s="421" t="str">
        <f>'BS YE2-4'!A52</f>
        <v>The accompanying condensed notes on pages 13 to 33 are an integral part of this interim financial information.</v>
      </c>
      <c r="B52" s="421"/>
      <c r="C52" s="421"/>
      <c r="D52" s="421"/>
      <c r="E52" s="421"/>
      <c r="F52" s="421"/>
      <c r="G52" s="421"/>
      <c r="H52" s="421"/>
      <c r="I52" s="421"/>
      <c r="J52" s="421"/>
      <c r="K52" s="421"/>
      <c r="L52" s="422"/>
    </row>
    <row r="53" spans="1:12" ht="15" customHeight="1">
      <c r="A53" s="8" t="s">
        <v>43</v>
      </c>
    </row>
    <row r="54" spans="1:12" ht="15" customHeight="1">
      <c r="A54" s="8" t="s">
        <v>155</v>
      </c>
    </row>
    <row r="55" spans="1:12" ht="15" customHeight="1">
      <c r="A55" s="4" t="str">
        <f>A3</f>
        <v>For the three-month period ended 30 June 2020</v>
      </c>
      <c r="B55" s="18"/>
      <c r="C55" s="18"/>
      <c r="D55" s="18"/>
      <c r="E55" s="20"/>
      <c r="F55" s="18"/>
      <c r="G55" s="20"/>
      <c r="H55" s="18"/>
      <c r="I55" s="20"/>
      <c r="J55" s="18"/>
      <c r="K55" s="20"/>
      <c r="L55" s="18"/>
    </row>
    <row r="56" spans="1:12" ht="15" customHeight="1">
      <c r="A56" s="37"/>
      <c r="B56" s="22"/>
      <c r="C56" s="22"/>
      <c r="D56" s="22"/>
      <c r="E56" s="21"/>
      <c r="F56" s="22"/>
      <c r="G56" s="21"/>
      <c r="H56" s="22"/>
      <c r="I56" s="21"/>
      <c r="J56" s="22"/>
      <c r="K56" s="21"/>
      <c r="L56" s="22"/>
    </row>
    <row r="57" spans="1:12" ht="15" customHeight="1">
      <c r="A57" s="37"/>
      <c r="B57" s="22"/>
      <c r="C57" s="22"/>
      <c r="D57" s="22"/>
      <c r="E57" s="21"/>
      <c r="F57" s="22"/>
      <c r="G57" s="21"/>
      <c r="H57" s="22"/>
      <c r="I57" s="21"/>
      <c r="J57" s="22"/>
      <c r="K57" s="21"/>
      <c r="L57" s="22"/>
    </row>
    <row r="58" spans="1:12" ht="15" customHeight="1">
      <c r="A58" s="37"/>
      <c r="B58" s="22"/>
      <c r="C58" s="22"/>
      <c r="D58" s="22"/>
      <c r="E58" s="21"/>
      <c r="F58" s="22"/>
      <c r="G58" s="21"/>
      <c r="H58" s="22"/>
      <c r="I58" s="21"/>
      <c r="J58" s="423" t="s">
        <v>2</v>
      </c>
      <c r="K58" s="424"/>
      <c r="L58" s="424"/>
    </row>
    <row r="59" spans="1:12" ht="15" customHeight="1">
      <c r="E59" s="7"/>
      <c r="F59" s="419" t="s">
        <v>150</v>
      </c>
      <c r="G59" s="419"/>
      <c r="H59" s="419"/>
      <c r="I59" s="7"/>
      <c r="J59" s="419" t="s">
        <v>152</v>
      </c>
      <c r="K59" s="419"/>
      <c r="L59" s="419"/>
    </row>
    <row r="60" spans="1:12" ht="15" customHeight="1">
      <c r="E60" s="7"/>
      <c r="F60" s="420" t="s">
        <v>151</v>
      </c>
      <c r="G60" s="420"/>
      <c r="H60" s="420"/>
      <c r="I60" s="7"/>
      <c r="J60" s="420" t="s">
        <v>151</v>
      </c>
      <c r="K60" s="420"/>
      <c r="L60" s="420"/>
    </row>
    <row r="61" spans="1:12" ht="15" customHeight="1">
      <c r="E61" s="7"/>
      <c r="F61" s="6" t="s">
        <v>3</v>
      </c>
      <c r="G61" s="7"/>
      <c r="H61" s="6" t="s">
        <v>3</v>
      </c>
      <c r="I61" s="7"/>
      <c r="J61" s="6" t="s">
        <v>3</v>
      </c>
      <c r="K61" s="7"/>
      <c r="L61" s="6" t="s">
        <v>3</v>
      </c>
    </row>
    <row r="62" spans="1:12" ht="15" customHeight="1">
      <c r="D62" s="36"/>
      <c r="E62" s="7"/>
      <c r="F62" s="24">
        <v>2020</v>
      </c>
      <c r="G62" s="25"/>
      <c r="H62" s="24">
        <v>2019</v>
      </c>
      <c r="I62" s="25"/>
      <c r="J62" s="24">
        <v>2020</v>
      </c>
      <c r="K62" s="25"/>
      <c r="L62" s="24">
        <v>2019</v>
      </c>
    </row>
    <row r="63" spans="1:12" ht="15" customHeight="1">
      <c r="D63" s="36"/>
      <c r="E63" s="7"/>
      <c r="F63" s="232"/>
      <c r="G63" s="25"/>
      <c r="H63" s="263"/>
      <c r="I63" s="25"/>
      <c r="J63" s="232"/>
      <c r="K63" s="25"/>
      <c r="L63" s="263"/>
    </row>
    <row r="64" spans="1:12" ht="15" customHeight="1">
      <c r="A64" s="8" t="s">
        <v>105</v>
      </c>
      <c r="D64" s="39"/>
      <c r="E64" s="27"/>
      <c r="F64" s="234"/>
      <c r="G64" s="27"/>
      <c r="I64" s="27"/>
      <c r="J64" s="234"/>
      <c r="K64" s="27"/>
    </row>
    <row r="65" spans="1:12" ht="15" customHeight="1">
      <c r="A65" s="8"/>
      <c r="B65" s="293" t="s">
        <v>202</v>
      </c>
      <c r="C65" s="273"/>
      <c r="D65" s="294"/>
      <c r="E65" s="268"/>
      <c r="F65" s="319"/>
      <c r="G65" s="296"/>
      <c r="H65" s="295"/>
      <c r="I65" s="296"/>
      <c r="J65" s="319"/>
      <c r="K65" s="296"/>
      <c r="L65" s="295"/>
    </row>
    <row r="66" spans="1:12" ht="15" customHeight="1">
      <c r="A66" s="8"/>
      <c r="B66" s="293" t="s">
        <v>203</v>
      </c>
      <c r="C66" s="273"/>
      <c r="D66" s="294"/>
      <c r="E66" s="268"/>
      <c r="F66" s="319"/>
      <c r="G66" s="296"/>
      <c r="H66" s="295"/>
      <c r="I66" s="296"/>
      <c r="J66" s="319"/>
      <c r="K66" s="296"/>
      <c r="L66" s="295"/>
    </row>
    <row r="67" spans="1:12" ht="15" customHeight="1">
      <c r="A67" s="8"/>
      <c r="B67" s="410" t="s">
        <v>204</v>
      </c>
      <c r="C67" s="273"/>
      <c r="D67" s="294"/>
      <c r="E67" s="268"/>
      <c r="F67" s="319"/>
      <c r="G67" s="296"/>
      <c r="H67" s="295"/>
      <c r="I67" s="296"/>
      <c r="J67" s="319"/>
      <c r="K67" s="296"/>
      <c r="L67" s="295"/>
    </row>
    <row r="68" spans="1:12" ht="15" customHeight="1">
      <c r="A68" s="8"/>
      <c r="B68" s="410" t="s">
        <v>205</v>
      </c>
      <c r="C68" s="273"/>
      <c r="D68" s="294"/>
      <c r="E68" s="268"/>
      <c r="F68" s="316">
        <v>0</v>
      </c>
      <c r="G68" s="270"/>
      <c r="H68" s="272">
        <v>-15833</v>
      </c>
      <c r="I68" s="270"/>
      <c r="J68" s="316">
        <v>0</v>
      </c>
      <c r="K68" s="270"/>
      <c r="L68" s="297">
        <v>-14106</v>
      </c>
    </row>
    <row r="69" spans="1:12" ht="15" customHeight="1">
      <c r="A69" s="8"/>
      <c r="B69" s="410" t="s">
        <v>206</v>
      </c>
      <c r="C69" s="273"/>
      <c r="D69" s="294"/>
      <c r="E69" s="268"/>
      <c r="F69" s="319"/>
      <c r="G69" s="296"/>
      <c r="H69" s="295"/>
      <c r="I69" s="296"/>
      <c r="J69" s="319"/>
      <c r="K69" s="296"/>
      <c r="L69" s="295"/>
    </row>
    <row r="70" spans="1:12" ht="15" customHeight="1">
      <c r="A70" s="8"/>
      <c r="B70" s="410" t="s">
        <v>207</v>
      </c>
      <c r="C70" s="273"/>
      <c r="D70" s="294"/>
      <c r="E70" s="268"/>
      <c r="F70" s="320">
        <v>0</v>
      </c>
      <c r="G70" s="299"/>
      <c r="H70" s="298">
        <v>3167</v>
      </c>
      <c r="I70" s="299"/>
      <c r="J70" s="322">
        <v>0</v>
      </c>
      <c r="K70" s="270"/>
      <c r="L70" s="300">
        <v>2821</v>
      </c>
    </row>
    <row r="71" spans="1:12" ht="15" customHeight="1">
      <c r="A71" s="8"/>
      <c r="B71" s="293" t="s">
        <v>208</v>
      </c>
      <c r="C71" s="273"/>
      <c r="D71" s="301"/>
      <c r="E71" s="270"/>
      <c r="F71" s="317"/>
      <c r="G71" s="270"/>
      <c r="H71" s="273"/>
      <c r="I71" s="270"/>
      <c r="J71" s="317"/>
      <c r="K71" s="270"/>
      <c r="L71" s="273"/>
    </row>
    <row r="72" spans="1:12" ht="15" customHeight="1">
      <c r="A72" s="8"/>
      <c r="B72" s="293" t="s">
        <v>209</v>
      </c>
      <c r="C72" s="273"/>
      <c r="D72" s="301"/>
      <c r="E72" s="270"/>
      <c r="F72" s="321">
        <f>SUM(F68:F70)</f>
        <v>0</v>
      </c>
      <c r="G72" s="303"/>
      <c r="H72" s="302">
        <f>SUM(H68:H70)</f>
        <v>-12666</v>
      </c>
      <c r="I72" s="303"/>
      <c r="J72" s="323">
        <f>SUM(J68:J70)</f>
        <v>0</v>
      </c>
      <c r="K72" s="303"/>
      <c r="L72" s="304">
        <f>SUM(L68:L70)</f>
        <v>-11285</v>
      </c>
    </row>
    <row r="73" spans="1:12" ht="15" customHeight="1">
      <c r="A73" s="8"/>
      <c r="B73" s="293" t="s">
        <v>175</v>
      </c>
      <c r="C73" s="273"/>
      <c r="D73" s="301"/>
      <c r="E73" s="270"/>
      <c r="F73" s="317"/>
      <c r="G73" s="270"/>
      <c r="H73" s="273"/>
      <c r="I73" s="270"/>
      <c r="J73" s="317"/>
      <c r="K73" s="270"/>
      <c r="L73" s="273"/>
    </row>
    <row r="74" spans="1:12" ht="15" customHeight="1">
      <c r="A74" s="8"/>
      <c r="B74" s="293" t="s">
        <v>203</v>
      </c>
      <c r="C74" s="273"/>
      <c r="D74" s="301"/>
      <c r="E74" s="270"/>
      <c r="F74" s="317"/>
      <c r="G74" s="270"/>
      <c r="H74" s="273"/>
      <c r="I74" s="270"/>
      <c r="J74" s="317"/>
      <c r="K74" s="270"/>
      <c r="L74" s="273"/>
    </row>
    <row r="75" spans="1:12" ht="15" customHeight="1">
      <c r="B75" s="273" t="s">
        <v>210</v>
      </c>
      <c r="C75" s="273"/>
      <c r="D75" s="301"/>
      <c r="E75" s="270"/>
      <c r="F75" s="320">
        <v>-846</v>
      </c>
      <c r="G75" s="299"/>
      <c r="H75" s="298">
        <v>-846</v>
      </c>
      <c r="I75" s="299"/>
      <c r="J75" s="322">
        <v>-846</v>
      </c>
      <c r="K75" s="270"/>
      <c r="L75" s="300">
        <v>-846</v>
      </c>
    </row>
    <row r="76" spans="1:12" ht="15" customHeight="1">
      <c r="D76" s="39"/>
      <c r="E76" s="27"/>
      <c r="F76" s="234"/>
      <c r="G76" s="27"/>
      <c r="I76" s="27"/>
      <c r="J76" s="234"/>
      <c r="K76" s="27"/>
    </row>
    <row r="77" spans="1:12" ht="15" customHeight="1">
      <c r="A77" s="8" t="s">
        <v>106</v>
      </c>
      <c r="B77" s="8"/>
      <c r="D77" s="39"/>
      <c r="E77" s="27"/>
      <c r="F77" s="238"/>
      <c r="G77" s="27"/>
      <c r="H77" s="41"/>
      <c r="I77" s="27"/>
      <c r="J77" s="238"/>
      <c r="K77" s="27"/>
      <c r="L77" s="41"/>
    </row>
    <row r="78" spans="1:12" ht="15" customHeight="1">
      <c r="A78" s="8"/>
      <c r="B78" s="8" t="s">
        <v>61</v>
      </c>
      <c r="D78" s="39"/>
      <c r="E78" s="27"/>
      <c r="F78" s="239">
        <f>SUM(F72:F75)</f>
        <v>-846</v>
      </c>
      <c r="G78" s="27"/>
      <c r="H78" s="178">
        <f>SUM(H72:H75)</f>
        <v>-13512</v>
      </c>
      <c r="I78" s="27"/>
      <c r="J78" s="239">
        <f>SUM(J72:J75)</f>
        <v>-846</v>
      </c>
      <c r="K78" s="27"/>
      <c r="L78" s="178">
        <f>SUM(L72:L75)</f>
        <v>-12131</v>
      </c>
    </row>
    <row r="79" spans="1:12" ht="15" customHeight="1">
      <c r="A79" s="8"/>
      <c r="B79" s="8"/>
      <c r="D79" s="39"/>
      <c r="E79" s="27"/>
      <c r="F79" s="234"/>
      <c r="G79" s="27"/>
      <c r="I79" s="27"/>
      <c r="J79" s="234"/>
      <c r="K79" s="27"/>
    </row>
    <row r="80" spans="1:12" ht="15" customHeight="1">
      <c r="A80" s="8" t="s">
        <v>119</v>
      </c>
      <c r="B80" s="8"/>
      <c r="D80" s="39"/>
      <c r="E80" s="27"/>
      <c r="F80" s="234"/>
      <c r="G80" s="2"/>
      <c r="I80" s="2"/>
      <c r="J80" s="234"/>
      <c r="K80" s="2"/>
    </row>
    <row r="81" spans="1:12" ht="15" customHeight="1" thickBot="1">
      <c r="B81" s="8" t="s">
        <v>120</v>
      </c>
      <c r="D81" s="39"/>
      <c r="E81" s="27"/>
      <c r="F81" s="240">
        <f>SUM(F43+F78)</f>
        <v>152529</v>
      </c>
      <c r="G81" s="27"/>
      <c r="H81" s="179">
        <f>SUM(H43+H78)</f>
        <v>256802</v>
      </c>
      <c r="I81" s="27"/>
      <c r="J81" s="240">
        <f>SUM(J43+J78)</f>
        <v>168999</v>
      </c>
      <c r="K81" s="27"/>
      <c r="L81" s="179">
        <f>SUM(L43+L78)</f>
        <v>288834</v>
      </c>
    </row>
    <row r="82" spans="1:12" ht="15" customHeight="1" thickTop="1">
      <c r="D82" s="39"/>
      <c r="E82" s="27"/>
      <c r="F82" s="238"/>
      <c r="G82" s="27"/>
      <c r="H82" s="41"/>
      <c r="I82" s="27"/>
      <c r="J82" s="238"/>
      <c r="K82" s="27"/>
      <c r="L82" s="41"/>
    </row>
    <row r="83" spans="1:12" ht="15" customHeight="1">
      <c r="A83" s="8" t="s">
        <v>62</v>
      </c>
      <c r="D83" s="39"/>
      <c r="E83" s="27"/>
      <c r="F83" s="235"/>
      <c r="G83" s="27"/>
      <c r="H83" s="11"/>
      <c r="I83" s="27"/>
      <c r="J83" s="235"/>
      <c r="K83" s="27"/>
      <c r="L83" s="11"/>
    </row>
    <row r="84" spans="1:12" ht="15" customHeight="1">
      <c r="A84" s="2" t="s">
        <v>148</v>
      </c>
      <c r="D84" s="39"/>
      <c r="E84" s="27"/>
      <c r="F84" s="235">
        <v>150570</v>
      </c>
      <c r="G84" s="27"/>
      <c r="H84" s="305">
        <v>267768</v>
      </c>
      <c r="I84" s="270"/>
      <c r="J84" s="316">
        <v>169845</v>
      </c>
      <c r="K84" s="270"/>
      <c r="L84" s="306">
        <v>300965</v>
      </c>
    </row>
    <row r="85" spans="1:12" ht="15" customHeight="1">
      <c r="A85" s="2" t="s">
        <v>42</v>
      </c>
      <c r="B85" s="1"/>
      <c r="D85" s="39"/>
      <c r="E85" s="27"/>
      <c r="F85" s="236">
        <v>2805</v>
      </c>
      <c r="G85" s="27"/>
      <c r="H85" s="307">
        <v>2546</v>
      </c>
      <c r="I85" s="270"/>
      <c r="J85" s="318">
        <v>0</v>
      </c>
      <c r="K85" s="270"/>
      <c r="L85" s="308">
        <v>0</v>
      </c>
    </row>
    <row r="86" spans="1:12" ht="15" customHeight="1">
      <c r="D86" s="39"/>
      <c r="E86" s="27"/>
      <c r="F86" s="234"/>
      <c r="G86" s="27"/>
      <c r="I86" s="27"/>
      <c r="J86" s="234"/>
      <c r="K86" s="27"/>
    </row>
    <row r="87" spans="1:12" ht="15" customHeight="1" thickBot="1">
      <c r="D87" s="39"/>
      <c r="E87" s="27"/>
      <c r="F87" s="241">
        <f>F43</f>
        <v>153375</v>
      </c>
      <c r="G87" s="27"/>
      <c r="H87" s="180">
        <f>H43</f>
        <v>270314</v>
      </c>
      <c r="I87" s="27"/>
      <c r="J87" s="241">
        <f>J43</f>
        <v>169845</v>
      </c>
      <c r="K87" s="27"/>
      <c r="L87" s="180">
        <f>L43</f>
        <v>300965</v>
      </c>
    </row>
    <row r="88" spans="1:12" ht="15" customHeight="1" thickTop="1">
      <c r="D88" s="39"/>
      <c r="E88" s="27"/>
      <c r="F88" s="235"/>
      <c r="G88" s="27"/>
      <c r="H88" s="11"/>
      <c r="I88" s="27"/>
      <c r="J88" s="235"/>
      <c r="K88" s="27"/>
      <c r="L88" s="11"/>
    </row>
    <row r="89" spans="1:12" ht="15" customHeight="1">
      <c r="A89" s="8" t="s">
        <v>63</v>
      </c>
      <c r="D89" s="39"/>
      <c r="E89" s="27"/>
      <c r="F89" s="234"/>
      <c r="G89" s="2"/>
      <c r="I89" s="2"/>
      <c r="J89" s="234"/>
      <c r="K89" s="2"/>
    </row>
    <row r="90" spans="1:12" ht="15" customHeight="1">
      <c r="A90" s="2" t="s">
        <v>148</v>
      </c>
      <c r="D90" s="39"/>
      <c r="E90" s="27"/>
      <c r="F90" s="235">
        <v>149724</v>
      </c>
      <c r="G90" s="27"/>
      <c r="H90" s="309">
        <v>254256</v>
      </c>
      <c r="I90" s="270"/>
      <c r="J90" s="316">
        <v>168999</v>
      </c>
      <c r="K90" s="270"/>
      <c r="L90" s="310">
        <v>288834</v>
      </c>
    </row>
    <row r="91" spans="1:12" ht="15" customHeight="1">
      <c r="A91" s="2" t="s">
        <v>42</v>
      </c>
      <c r="D91" s="39"/>
      <c r="E91" s="27"/>
      <c r="F91" s="236">
        <v>2805</v>
      </c>
      <c r="G91" s="27"/>
      <c r="H91" s="311">
        <v>2546</v>
      </c>
      <c r="I91" s="270"/>
      <c r="J91" s="318">
        <v>0</v>
      </c>
      <c r="K91" s="270"/>
      <c r="L91" s="312">
        <v>0</v>
      </c>
    </row>
    <row r="92" spans="1:12" ht="15" customHeight="1">
      <c r="D92" s="39"/>
      <c r="E92" s="27"/>
      <c r="F92" s="235"/>
      <c r="G92" s="27"/>
      <c r="H92" s="11"/>
      <c r="I92" s="27"/>
      <c r="J92" s="235"/>
      <c r="K92" s="27"/>
      <c r="L92" s="11"/>
    </row>
    <row r="93" spans="1:12" ht="15" customHeight="1" thickBot="1">
      <c r="D93" s="39"/>
      <c r="E93" s="27"/>
      <c r="F93" s="240">
        <f>SUM(F90:F91)</f>
        <v>152529</v>
      </c>
      <c r="H93" s="179">
        <f>SUM(H90:H91)</f>
        <v>256802</v>
      </c>
      <c r="J93" s="240">
        <f>SUM(J90:J91)</f>
        <v>168999</v>
      </c>
      <c r="K93" s="27"/>
      <c r="L93" s="179">
        <f>SUM(L90:L91)</f>
        <v>288834</v>
      </c>
    </row>
    <row r="94" spans="1:12" ht="15" customHeight="1" thickTop="1">
      <c r="D94" s="39"/>
      <c r="E94" s="27"/>
      <c r="F94" s="238"/>
      <c r="H94" s="41"/>
      <c r="J94" s="238"/>
      <c r="K94" s="27"/>
      <c r="L94" s="41"/>
    </row>
    <row r="95" spans="1:12" ht="15" customHeight="1">
      <c r="A95" s="8" t="s">
        <v>134</v>
      </c>
      <c r="D95" s="43"/>
      <c r="E95" s="27"/>
      <c r="F95" s="233"/>
      <c r="G95" s="27"/>
      <c r="H95" s="27"/>
      <c r="I95" s="27"/>
      <c r="J95" s="233"/>
      <c r="K95" s="27"/>
      <c r="L95" s="27"/>
    </row>
    <row r="96" spans="1:12" ht="15" customHeight="1" thickBot="1">
      <c r="A96" s="1" t="s">
        <v>64</v>
      </c>
      <c r="D96" s="39"/>
      <c r="E96" s="27"/>
      <c r="F96" s="242">
        <v>0.09</v>
      </c>
      <c r="G96" s="11"/>
      <c r="H96" s="313">
        <v>0.16</v>
      </c>
      <c r="I96" s="272"/>
      <c r="J96" s="324">
        <v>0.1</v>
      </c>
      <c r="K96" s="272"/>
      <c r="L96" s="314">
        <v>0.18</v>
      </c>
    </row>
    <row r="97" spans="1:12" ht="15" customHeight="1" thickTop="1">
      <c r="A97" s="1"/>
      <c r="D97" s="39"/>
      <c r="E97" s="27"/>
      <c r="F97" s="45"/>
      <c r="G97" s="11"/>
      <c r="H97" s="45"/>
      <c r="I97" s="27"/>
      <c r="J97" s="46"/>
      <c r="K97" s="27"/>
      <c r="L97" s="46"/>
    </row>
    <row r="98" spans="1:12" ht="15" customHeight="1">
      <c r="A98" s="1"/>
      <c r="D98" s="39"/>
      <c r="E98" s="27"/>
      <c r="F98" s="45"/>
      <c r="G98" s="11"/>
      <c r="H98" s="45"/>
      <c r="I98" s="27"/>
      <c r="J98" s="46"/>
      <c r="K98" s="27"/>
      <c r="L98" s="46"/>
    </row>
    <row r="99" spans="1:12" ht="15" customHeight="1">
      <c r="A99" s="1"/>
      <c r="D99" s="39"/>
      <c r="E99" s="27"/>
      <c r="F99" s="45"/>
      <c r="G99" s="11"/>
      <c r="H99" s="45"/>
      <c r="I99" s="27"/>
      <c r="J99" s="46"/>
      <c r="K99" s="27"/>
      <c r="L99" s="46"/>
    </row>
    <row r="100" spans="1:12" ht="15" customHeight="1">
      <c r="A100" s="1"/>
      <c r="D100" s="39"/>
      <c r="E100" s="27"/>
      <c r="F100" s="45"/>
      <c r="G100" s="11"/>
      <c r="H100" s="45"/>
      <c r="I100" s="27"/>
      <c r="J100" s="46"/>
      <c r="K100" s="27"/>
      <c r="L100" s="46"/>
    </row>
    <row r="101" spans="1:12" ht="15" customHeight="1">
      <c r="A101" s="1"/>
      <c r="D101" s="39"/>
      <c r="E101" s="27"/>
      <c r="F101" s="45"/>
      <c r="G101" s="11"/>
      <c r="H101" s="45"/>
      <c r="I101" s="27"/>
      <c r="J101" s="46"/>
      <c r="K101" s="27"/>
      <c r="L101" s="46"/>
    </row>
    <row r="102" spans="1:12" ht="15" customHeight="1">
      <c r="A102" s="1"/>
      <c r="D102" s="39"/>
      <c r="E102" s="27"/>
      <c r="F102" s="45"/>
      <c r="G102" s="11"/>
      <c r="H102" s="45"/>
      <c r="I102" s="27"/>
      <c r="J102" s="45"/>
      <c r="K102" s="27"/>
      <c r="L102" s="45"/>
    </row>
    <row r="103" spans="1:12" ht="6.75" customHeight="1">
      <c r="A103" s="1"/>
      <c r="D103" s="39"/>
      <c r="E103" s="27"/>
      <c r="F103" s="45"/>
      <c r="G103" s="11"/>
      <c r="H103" s="45"/>
      <c r="I103" s="27"/>
      <c r="J103" s="45"/>
      <c r="K103" s="27"/>
      <c r="L103" s="45"/>
    </row>
    <row r="104" spans="1:12" ht="21.95" customHeight="1">
      <c r="A104" s="421" t="str">
        <f>'BS YE2-4'!A52</f>
        <v>The accompanying condensed notes on pages 13 to 33 are an integral part of this interim financial information.</v>
      </c>
      <c r="B104" s="421"/>
      <c r="C104" s="421"/>
      <c r="D104" s="421"/>
      <c r="E104" s="421"/>
      <c r="F104" s="421"/>
      <c r="G104" s="421"/>
      <c r="H104" s="421"/>
      <c r="I104" s="421"/>
      <c r="J104" s="421"/>
      <c r="K104" s="421"/>
      <c r="L104" s="422"/>
    </row>
    <row r="105" spans="1:12" ht="15" customHeight="1">
      <c r="D105" s="27"/>
      <c r="E105" s="27"/>
      <c r="F105" s="27"/>
      <c r="G105" s="27"/>
      <c r="H105" s="27"/>
      <c r="I105" s="27"/>
      <c r="J105" s="27"/>
      <c r="K105" s="27"/>
      <c r="L105" s="27"/>
    </row>
    <row r="106" spans="1:12" ht="15" customHeight="1">
      <c r="D106" s="27"/>
      <c r="E106" s="27"/>
      <c r="F106" s="27"/>
      <c r="G106" s="27"/>
      <c r="H106" s="27"/>
      <c r="I106" s="27"/>
      <c r="J106" s="27"/>
      <c r="K106" s="27"/>
      <c r="L106" s="27"/>
    </row>
    <row r="107" spans="1:12" ht="15" customHeight="1">
      <c r="D107" s="27"/>
      <c r="E107" s="27"/>
      <c r="F107" s="27"/>
      <c r="G107" s="27"/>
      <c r="H107" s="27"/>
      <c r="I107" s="27"/>
      <c r="J107" s="27"/>
      <c r="K107" s="27"/>
      <c r="L107" s="27"/>
    </row>
    <row r="108" spans="1:12" ht="15" customHeight="1">
      <c r="D108" s="27"/>
      <c r="E108" s="27"/>
      <c r="F108" s="27"/>
      <c r="G108" s="27"/>
      <c r="H108" s="27"/>
      <c r="I108" s="27"/>
      <c r="J108" s="27"/>
      <c r="K108" s="27"/>
      <c r="L108" s="27"/>
    </row>
    <row r="109" spans="1:12" ht="15" customHeight="1">
      <c r="D109" s="27"/>
      <c r="E109" s="27"/>
      <c r="F109" s="27"/>
      <c r="G109" s="27"/>
      <c r="H109" s="27"/>
      <c r="I109" s="27"/>
      <c r="J109" s="27"/>
      <c r="K109" s="27"/>
      <c r="L109" s="27"/>
    </row>
    <row r="110" spans="1:12" ht="15" customHeight="1">
      <c r="D110" s="27"/>
      <c r="E110" s="27"/>
      <c r="F110" s="27"/>
      <c r="G110" s="27"/>
      <c r="H110" s="27"/>
      <c r="I110" s="27"/>
      <c r="J110" s="27"/>
      <c r="K110" s="27"/>
      <c r="L110" s="27"/>
    </row>
    <row r="111" spans="1:12" ht="15" customHeight="1">
      <c r="D111" s="27"/>
      <c r="E111" s="27"/>
      <c r="F111" s="27"/>
      <c r="G111" s="27"/>
      <c r="H111" s="27"/>
      <c r="I111" s="27"/>
      <c r="J111" s="27"/>
      <c r="K111" s="27"/>
      <c r="L111" s="27"/>
    </row>
    <row r="112" spans="1:12" ht="15" customHeight="1">
      <c r="D112" s="27"/>
      <c r="E112" s="27"/>
      <c r="F112" s="27"/>
      <c r="G112" s="27"/>
      <c r="H112" s="27"/>
      <c r="I112" s="27"/>
      <c r="J112" s="27"/>
      <c r="K112" s="27"/>
      <c r="L112" s="27"/>
    </row>
    <row r="113" spans="4:12" ht="15" customHeight="1">
      <c r="D113" s="27"/>
      <c r="E113" s="27"/>
      <c r="F113" s="27"/>
      <c r="G113" s="27"/>
      <c r="H113" s="27"/>
      <c r="I113" s="27"/>
      <c r="J113" s="27"/>
      <c r="K113" s="27"/>
      <c r="L113" s="27"/>
    </row>
    <row r="114" spans="4:12" ht="15" customHeight="1">
      <c r="D114" s="27"/>
      <c r="E114" s="27"/>
      <c r="F114" s="27"/>
      <c r="G114" s="27"/>
      <c r="H114" s="27"/>
      <c r="I114" s="27"/>
      <c r="J114" s="27"/>
      <c r="K114" s="27"/>
      <c r="L114" s="27"/>
    </row>
    <row r="115" spans="4:12" ht="15" customHeight="1">
      <c r="D115" s="47"/>
      <c r="E115" s="47"/>
      <c r="F115" s="47"/>
      <c r="G115" s="47"/>
      <c r="H115" s="47"/>
      <c r="I115" s="47"/>
      <c r="J115" s="47"/>
      <c r="K115" s="47"/>
      <c r="L115" s="47"/>
    </row>
    <row r="116" spans="4:12" ht="15" customHeight="1">
      <c r="D116" s="47"/>
      <c r="E116" s="47"/>
      <c r="F116" s="47"/>
      <c r="G116" s="47"/>
      <c r="H116" s="47"/>
      <c r="I116" s="47"/>
      <c r="J116" s="47"/>
      <c r="K116" s="47"/>
      <c r="L116" s="47"/>
    </row>
    <row r="117" spans="4:12" ht="15" customHeight="1">
      <c r="D117" s="47"/>
      <c r="E117" s="47"/>
      <c r="F117" s="47"/>
      <c r="G117" s="47"/>
      <c r="H117" s="47"/>
      <c r="I117" s="47"/>
      <c r="J117" s="47"/>
      <c r="K117" s="47"/>
      <c r="L117" s="47"/>
    </row>
    <row r="118" spans="4:12" ht="15" customHeight="1">
      <c r="D118" s="47"/>
      <c r="E118" s="47"/>
      <c r="F118" s="47"/>
      <c r="G118" s="47"/>
      <c r="H118" s="47"/>
      <c r="I118" s="47"/>
      <c r="J118" s="47"/>
      <c r="K118" s="47"/>
      <c r="L118" s="47"/>
    </row>
    <row r="119" spans="4:12" ht="15" customHeight="1">
      <c r="D119" s="47"/>
      <c r="E119" s="47"/>
      <c r="F119" s="47"/>
      <c r="G119" s="47"/>
      <c r="H119" s="47"/>
      <c r="I119" s="47"/>
      <c r="J119" s="47"/>
      <c r="K119" s="47"/>
      <c r="L119" s="47"/>
    </row>
    <row r="120" spans="4:12" ht="15" customHeight="1">
      <c r="D120" s="47"/>
      <c r="E120" s="47"/>
      <c r="F120" s="47"/>
      <c r="G120" s="47"/>
      <c r="H120" s="47"/>
      <c r="I120" s="47"/>
      <c r="J120" s="47"/>
      <c r="K120" s="47"/>
      <c r="L120" s="47"/>
    </row>
    <row r="121" spans="4:12" ht="15" customHeight="1">
      <c r="D121" s="47"/>
      <c r="E121" s="47"/>
      <c r="F121" s="47"/>
      <c r="G121" s="47"/>
      <c r="H121" s="47"/>
      <c r="I121" s="47"/>
      <c r="J121" s="47"/>
      <c r="K121" s="47"/>
      <c r="L121" s="47"/>
    </row>
    <row r="122" spans="4:12" ht="15" customHeight="1">
      <c r="D122" s="47"/>
      <c r="E122" s="47"/>
      <c r="F122" s="47"/>
      <c r="G122" s="47"/>
      <c r="H122" s="47"/>
      <c r="I122" s="47"/>
      <c r="J122" s="47"/>
      <c r="K122" s="47"/>
      <c r="L122" s="47"/>
    </row>
    <row r="123" spans="4:12" ht="15" customHeight="1">
      <c r="D123" s="47"/>
      <c r="E123" s="47"/>
      <c r="F123" s="47"/>
      <c r="G123" s="47"/>
      <c r="H123" s="47"/>
      <c r="I123" s="47"/>
      <c r="J123" s="47"/>
      <c r="K123" s="47"/>
      <c r="L123" s="47"/>
    </row>
    <row r="124" spans="4:12" ht="15" customHeight="1">
      <c r="D124" s="47"/>
      <c r="E124" s="47"/>
      <c r="F124" s="47"/>
      <c r="G124" s="47"/>
      <c r="H124" s="47"/>
      <c r="I124" s="47"/>
      <c r="J124" s="47"/>
      <c r="K124" s="47"/>
      <c r="L124" s="47"/>
    </row>
    <row r="125" spans="4:12" ht="15" customHeight="1">
      <c r="D125" s="47"/>
      <c r="E125" s="47"/>
      <c r="F125" s="47"/>
      <c r="G125" s="47"/>
      <c r="H125" s="47"/>
      <c r="I125" s="47"/>
      <c r="J125" s="47"/>
      <c r="K125" s="47"/>
      <c r="L125" s="47"/>
    </row>
    <row r="126" spans="4:12" ht="15" customHeight="1">
      <c r="D126" s="47"/>
      <c r="E126" s="47"/>
      <c r="F126" s="47"/>
      <c r="G126" s="47"/>
      <c r="H126" s="47"/>
      <c r="I126" s="47"/>
      <c r="J126" s="47"/>
      <c r="K126" s="47"/>
      <c r="L126" s="47"/>
    </row>
  </sheetData>
  <mergeCells count="12">
    <mergeCell ref="A52:L52"/>
    <mergeCell ref="J6:L6"/>
    <mergeCell ref="F7:H7"/>
    <mergeCell ref="J7:L7"/>
    <mergeCell ref="J58:L58"/>
    <mergeCell ref="F8:H8"/>
    <mergeCell ref="J8:L8"/>
    <mergeCell ref="F59:H59"/>
    <mergeCell ref="J59:L59"/>
    <mergeCell ref="F60:H60"/>
    <mergeCell ref="J60:L60"/>
    <mergeCell ref="A104:L10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9E545-61AE-43F7-8414-C00B778DCFD3}">
  <dimension ref="A1:L153"/>
  <sheetViews>
    <sheetView zoomScaleNormal="100" zoomScaleSheetLayoutView="100" workbookViewId="0">
      <selection activeCell="N11" sqref="N11"/>
    </sheetView>
  </sheetViews>
  <sheetFormatPr defaultColWidth="9.140625" defaultRowHeight="12"/>
  <cols>
    <col min="1" max="1" width="1.5703125" style="2" customWidth="1"/>
    <col min="2" max="2" width="9.140625" style="2"/>
    <col min="3" max="3" width="20.42578125" style="2" customWidth="1"/>
    <col min="4" max="4" width="6.42578125" style="2" customWidth="1"/>
    <col min="5" max="5" width="0.85546875" style="16" customWidth="1"/>
    <col min="6" max="6" width="12.140625" style="2" customWidth="1"/>
    <col min="7" max="7" width="0.85546875" style="16" customWidth="1"/>
    <col min="8" max="8" width="12.140625" style="2" customWidth="1"/>
    <col min="9" max="9" width="0.85546875" style="16" customWidth="1"/>
    <col min="10" max="10" width="12.140625" style="2" customWidth="1"/>
    <col min="11" max="11" width="0.85546875" style="16" customWidth="1"/>
    <col min="12" max="12" width="12.140625" style="2" customWidth="1"/>
    <col min="13" max="16384" width="9.140625" style="2"/>
  </cols>
  <sheetData>
    <row r="1" spans="1:12" ht="15" customHeight="1">
      <c r="A1" s="8" t="s">
        <v>43</v>
      </c>
    </row>
    <row r="2" spans="1:12" ht="15" customHeight="1">
      <c r="A2" s="8" t="s">
        <v>44</v>
      </c>
    </row>
    <row r="3" spans="1:12" ht="15" customHeight="1">
      <c r="A3" s="4" t="s">
        <v>211</v>
      </c>
      <c r="B3" s="18"/>
      <c r="C3" s="18"/>
      <c r="D3" s="18"/>
      <c r="E3" s="20"/>
      <c r="F3" s="18"/>
      <c r="G3" s="20"/>
      <c r="H3" s="18"/>
      <c r="I3" s="20"/>
      <c r="J3" s="18"/>
      <c r="K3" s="20"/>
      <c r="L3" s="18"/>
    </row>
    <row r="4" spans="1:12" ht="15" customHeight="1">
      <c r="A4" s="37"/>
      <c r="B4" s="22"/>
      <c r="C4" s="22"/>
      <c r="D4" s="22"/>
      <c r="E4" s="21"/>
      <c r="F4" s="22"/>
      <c r="G4" s="21"/>
      <c r="H4" s="22"/>
      <c r="I4" s="21"/>
      <c r="J4" s="22"/>
      <c r="K4" s="21"/>
      <c r="L4" s="22"/>
    </row>
    <row r="5" spans="1:12" ht="15" customHeight="1">
      <c r="A5" s="37"/>
      <c r="B5" s="22"/>
      <c r="C5" s="22"/>
      <c r="D5" s="22"/>
      <c r="E5" s="21"/>
      <c r="F5" s="22"/>
      <c r="G5" s="21"/>
      <c r="H5" s="22"/>
      <c r="I5" s="21"/>
      <c r="J5" s="22"/>
      <c r="K5" s="21"/>
      <c r="L5" s="22"/>
    </row>
    <row r="6" spans="1:12" ht="15" customHeight="1">
      <c r="A6" s="37"/>
      <c r="B6" s="22"/>
      <c r="C6" s="22"/>
      <c r="D6" s="22"/>
      <c r="E6" s="21"/>
      <c r="F6" s="22"/>
      <c r="G6" s="21"/>
      <c r="H6" s="22"/>
      <c r="I6" s="21"/>
      <c r="J6" s="423" t="s">
        <v>2</v>
      </c>
      <c r="K6" s="424"/>
      <c r="L6" s="424"/>
    </row>
    <row r="7" spans="1:12" ht="15" customHeight="1">
      <c r="E7" s="7"/>
      <c r="F7" s="419" t="s">
        <v>150</v>
      </c>
      <c r="G7" s="419"/>
      <c r="H7" s="419"/>
      <c r="I7" s="7"/>
      <c r="J7" s="419" t="s">
        <v>152</v>
      </c>
      <c r="K7" s="419"/>
      <c r="L7" s="419"/>
    </row>
    <row r="8" spans="1:12" ht="15" customHeight="1">
      <c r="E8" s="7"/>
      <c r="F8" s="420" t="s">
        <v>151</v>
      </c>
      <c r="G8" s="420"/>
      <c r="H8" s="420"/>
      <c r="I8" s="7"/>
      <c r="J8" s="420" t="s">
        <v>151</v>
      </c>
      <c r="K8" s="420"/>
      <c r="L8" s="420"/>
    </row>
    <row r="9" spans="1:12" ht="15" customHeight="1">
      <c r="E9" s="7"/>
      <c r="F9" s="6" t="s">
        <v>3</v>
      </c>
      <c r="G9" s="7"/>
      <c r="H9" s="6" t="s">
        <v>3</v>
      </c>
      <c r="I9" s="7"/>
      <c r="J9" s="6" t="s">
        <v>3</v>
      </c>
      <c r="K9" s="7"/>
      <c r="L9" s="6" t="s">
        <v>3</v>
      </c>
    </row>
    <row r="10" spans="1:12" ht="15" customHeight="1">
      <c r="D10" s="38" t="s">
        <v>6</v>
      </c>
      <c r="E10" s="7"/>
      <c r="F10" s="24">
        <v>2020</v>
      </c>
      <c r="G10" s="25"/>
      <c r="H10" s="24">
        <v>2019</v>
      </c>
      <c r="I10" s="25"/>
      <c r="J10" s="24">
        <v>2020</v>
      </c>
      <c r="K10" s="25"/>
      <c r="L10" s="24">
        <v>2019</v>
      </c>
    </row>
    <row r="11" spans="1:12" ht="15" customHeight="1">
      <c r="D11" s="36"/>
      <c r="E11" s="7"/>
      <c r="F11" s="232"/>
      <c r="G11" s="25"/>
      <c r="H11" s="263"/>
      <c r="I11" s="25"/>
      <c r="J11" s="232"/>
      <c r="K11" s="25"/>
      <c r="L11" s="263"/>
    </row>
    <row r="12" spans="1:12" ht="15" customHeight="1">
      <c r="A12" s="8" t="s">
        <v>45</v>
      </c>
      <c r="D12" s="39">
        <v>22.1</v>
      </c>
      <c r="E12" s="27"/>
      <c r="F12" s="233"/>
      <c r="G12" s="27"/>
      <c r="H12" s="27"/>
      <c r="I12" s="27"/>
      <c r="J12" s="233"/>
      <c r="K12" s="27"/>
      <c r="L12" s="27"/>
    </row>
    <row r="13" spans="1:12" ht="15" customHeight="1">
      <c r="D13" s="39"/>
      <c r="E13" s="27"/>
      <c r="F13" s="234"/>
      <c r="G13" s="11"/>
      <c r="I13" s="11"/>
      <c r="J13" s="234"/>
      <c r="K13" s="11"/>
    </row>
    <row r="14" spans="1:12" ht="15" customHeight="1">
      <c r="A14" s="2" t="s">
        <v>46</v>
      </c>
      <c r="D14" s="39"/>
      <c r="E14" s="27"/>
      <c r="F14" s="233">
        <v>1297403</v>
      </c>
      <c r="G14" s="27"/>
      <c r="H14" s="328">
        <v>1429953</v>
      </c>
      <c r="I14" s="27"/>
      <c r="J14" s="326">
        <v>1304300</v>
      </c>
      <c r="K14" s="325"/>
      <c r="L14" s="329">
        <v>1448217</v>
      </c>
    </row>
    <row r="15" spans="1:12" ht="15" customHeight="1">
      <c r="A15" s="2" t="s">
        <v>47</v>
      </c>
      <c r="D15" s="39"/>
      <c r="E15" s="27"/>
      <c r="F15" s="235">
        <v>735443</v>
      </c>
      <c r="G15" s="11"/>
      <c r="H15" s="328">
        <v>751931</v>
      </c>
      <c r="I15" s="11"/>
      <c r="J15" s="326">
        <v>194023</v>
      </c>
      <c r="K15" s="325"/>
      <c r="L15" s="329">
        <v>204517</v>
      </c>
    </row>
    <row r="16" spans="1:12" ht="15" customHeight="1">
      <c r="A16" s="2" t="s">
        <v>116</v>
      </c>
      <c r="D16" s="39"/>
      <c r="E16" s="27"/>
      <c r="F16" s="234"/>
      <c r="G16" s="11"/>
      <c r="I16" s="11"/>
      <c r="J16" s="234"/>
      <c r="K16" s="2"/>
    </row>
    <row r="17" spans="1:12" ht="15" customHeight="1">
      <c r="B17" s="2" t="s">
        <v>117</v>
      </c>
      <c r="D17" s="39"/>
      <c r="E17" s="27"/>
      <c r="F17" s="235">
        <v>56112</v>
      </c>
      <c r="G17" s="11"/>
      <c r="H17" s="330">
        <v>110411</v>
      </c>
      <c r="I17" s="11"/>
      <c r="J17" s="326">
        <v>0</v>
      </c>
      <c r="K17" s="325"/>
      <c r="L17" s="331">
        <v>0</v>
      </c>
    </row>
    <row r="18" spans="1:12" ht="15" customHeight="1">
      <c r="A18" s="2" t="s">
        <v>48</v>
      </c>
      <c r="D18" s="39"/>
      <c r="E18" s="11"/>
      <c r="F18" s="236">
        <v>68671</v>
      </c>
      <c r="G18" s="11"/>
      <c r="H18" s="332">
        <v>68457</v>
      </c>
      <c r="I18" s="11"/>
      <c r="J18" s="237">
        <v>64055</v>
      </c>
      <c r="K18" s="325"/>
      <c r="L18" s="333">
        <v>60105</v>
      </c>
    </row>
    <row r="19" spans="1:12" ht="15" customHeight="1">
      <c r="D19" s="39"/>
      <c r="E19" s="27"/>
      <c r="F19" s="234"/>
      <c r="G19" s="11"/>
      <c r="I19" s="11"/>
      <c r="J19" s="234"/>
      <c r="K19" s="11"/>
    </row>
    <row r="20" spans="1:12" ht="15" customHeight="1">
      <c r="A20" s="8" t="s">
        <v>98</v>
      </c>
      <c r="D20" s="39"/>
      <c r="E20" s="11"/>
      <c r="F20" s="233">
        <f>SUM(F14:F19)</f>
        <v>2157629</v>
      </c>
      <c r="G20" s="11"/>
      <c r="H20" s="27">
        <f>SUM(H14:H19)</f>
        <v>2360752</v>
      </c>
      <c r="I20" s="11"/>
      <c r="J20" s="233">
        <f>SUM(J14:J19)</f>
        <v>1562378</v>
      </c>
      <c r="K20" s="11"/>
      <c r="L20" s="27">
        <f>SUM(L14:L19)</f>
        <v>1712839</v>
      </c>
    </row>
    <row r="21" spans="1:12" ht="15" customHeight="1">
      <c r="A21" s="2" t="s">
        <v>49</v>
      </c>
      <c r="D21" s="9">
        <v>19</v>
      </c>
      <c r="E21" s="11"/>
      <c r="F21" s="236">
        <v>23334</v>
      </c>
      <c r="G21" s="11"/>
      <c r="H21" s="334">
        <v>26295</v>
      </c>
      <c r="I21" s="11"/>
      <c r="J21" s="237">
        <v>109817</v>
      </c>
      <c r="K21" s="12"/>
      <c r="L21" s="335">
        <v>108686</v>
      </c>
    </row>
    <row r="22" spans="1:12" ht="15" customHeight="1">
      <c r="D22" s="39"/>
      <c r="E22" s="27"/>
      <c r="F22" s="234"/>
      <c r="G22" s="11"/>
      <c r="I22" s="11"/>
      <c r="J22" s="234"/>
      <c r="K22" s="11"/>
    </row>
    <row r="23" spans="1:12" ht="15" customHeight="1">
      <c r="A23" s="8" t="s">
        <v>50</v>
      </c>
      <c r="D23" s="39"/>
      <c r="E23" s="27"/>
      <c r="F23" s="236">
        <f>SUM(F20:F22)</f>
        <v>2180963</v>
      </c>
      <c r="G23" s="27"/>
      <c r="H23" s="34">
        <f>SUM(H20:H22)</f>
        <v>2387047</v>
      </c>
      <c r="I23" s="27"/>
      <c r="J23" s="236">
        <f>SUM(J20:J22)</f>
        <v>1672195</v>
      </c>
      <c r="K23" s="27"/>
      <c r="L23" s="34">
        <f>SUM(L20:L22)</f>
        <v>1821525</v>
      </c>
    </row>
    <row r="24" spans="1:12" ht="15" customHeight="1">
      <c r="D24" s="39"/>
      <c r="E24" s="11"/>
      <c r="F24" s="235"/>
      <c r="G24" s="11"/>
      <c r="H24" s="11"/>
      <c r="I24" s="11"/>
      <c r="J24" s="235"/>
      <c r="K24" s="11"/>
      <c r="L24" s="11"/>
    </row>
    <row r="25" spans="1:12" ht="15" customHeight="1">
      <c r="A25" s="8" t="s">
        <v>51</v>
      </c>
      <c r="D25" s="39">
        <v>22.1</v>
      </c>
      <c r="E25" s="11"/>
      <c r="F25" s="235"/>
      <c r="G25" s="11"/>
      <c r="H25" s="11"/>
      <c r="I25" s="11"/>
      <c r="J25" s="235"/>
      <c r="K25" s="11"/>
      <c r="L25" s="11"/>
    </row>
    <row r="26" spans="1:12" ht="15" customHeight="1">
      <c r="D26" s="39"/>
      <c r="E26" s="11"/>
      <c r="F26" s="234"/>
      <c r="G26" s="11"/>
      <c r="I26" s="11"/>
      <c r="J26" s="234"/>
      <c r="K26" s="11"/>
    </row>
    <row r="27" spans="1:12" ht="15" customHeight="1">
      <c r="A27" s="2" t="s">
        <v>52</v>
      </c>
      <c r="D27" s="39"/>
      <c r="E27" s="11"/>
      <c r="F27" s="235">
        <v>647861</v>
      </c>
      <c r="G27" s="11"/>
      <c r="H27" s="336">
        <v>643626</v>
      </c>
      <c r="I27" s="11"/>
      <c r="J27" s="327">
        <v>659367</v>
      </c>
      <c r="K27" s="12"/>
      <c r="L27" s="337">
        <v>657420</v>
      </c>
    </row>
    <row r="28" spans="1:12" ht="15" customHeight="1">
      <c r="A28" s="2" t="s">
        <v>53</v>
      </c>
      <c r="D28" s="39"/>
      <c r="E28" s="27"/>
      <c r="F28" s="235">
        <v>483644</v>
      </c>
      <c r="G28" s="11"/>
      <c r="H28" s="336">
        <v>491224</v>
      </c>
      <c r="I28" s="11"/>
      <c r="J28" s="327">
        <v>176190</v>
      </c>
      <c r="K28" s="12"/>
      <c r="L28" s="337">
        <v>171245</v>
      </c>
    </row>
    <row r="29" spans="1:12" ht="15" customHeight="1">
      <c r="A29" s="2" t="s">
        <v>118</v>
      </c>
      <c r="D29" s="39"/>
      <c r="E29" s="27"/>
      <c r="F29" s="235"/>
      <c r="G29" s="11"/>
      <c r="H29" s="11"/>
      <c r="I29" s="11"/>
      <c r="J29" s="234"/>
      <c r="K29" s="2"/>
    </row>
    <row r="30" spans="1:12" ht="15" customHeight="1">
      <c r="B30" s="2" t="s">
        <v>117</v>
      </c>
      <c r="D30" s="39"/>
      <c r="E30" s="27"/>
      <c r="F30" s="235">
        <v>56112</v>
      </c>
      <c r="G30" s="11"/>
      <c r="H30" s="338">
        <v>110411</v>
      </c>
      <c r="I30" s="11"/>
      <c r="J30" s="327">
        <v>0</v>
      </c>
      <c r="K30" s="12"/>
      <c r="L30" s="339">
        <v>0</v>
      </c>
    </row>
    <row r="31" spans="1:12" ht="15" customHeight="1">
      <c r="A31" s="2" t="s">
        <v>54</v>
      </c>
      <c r="D31" s="39"/>
      <c r="E31" s="27"/>
      <c r="F31" s="236">
        <v>63404</v>
      </c>
      <c r="G31" s="11"/>
      <c r="H31" s="340">
        <v>66328</v>
      </c>
      <c r="I31" s="11"/>
      <c r="J31" s="237">
        <v>44946</v>
      </c>
      <c r="K31" s="12"/>
      <c r="L31" s="341">
        <v>51697</v>
      </c>
    </row>
    <row r="32" spans="1:12" ht="15" customHeight="1">
      <c r="D32" s="39"/>
      <c r="E32" s="11"/>
      <c r="F32" s="234"/>
      <c r="G32" s="11"/>
      <c r="I32" s="11"/>
      <c r="J32" s="234"/>
      <c r="K32" s="11"/>
    </row>
    <row r="33" spans="1:12" ht="15" customHeight="1">
      <c r="A33" s="8" t="s">
        <v>174</v>
      </c>
      <c r="D33" s="39"/>
      <c r="E33" s="27"/>
      <c r="F33" s="235">
        <f>SUM(F27:F32)</f>
        <v>1251021</v>
      </c>
      <c r="G33" s="11"/>
      <c r="H33" s="11">
        <f>SUM(H27:H32)</f>
        <v>1311589</v>
      </c>
      <c r="I33" s="11"/>
      <c r="J33" s="235">
        <f>SUM(J27:J32)</f>
        <v>880503</v>
      </c>
      <c r="K33" s="11"/>
      <c r="L33" s="11">
        <f>SUM(L27:L32)</f>
        <v>880362</v>
      </c>
    </row>
    <row r="34" spans="1:12" ht="15" customHeight="1">
      <c r="A34" s="2" t="s">
        <v>55</v>
      </c>
      <c r="D34" s="39"/>
      <c r="E34" s="11"/>
      <c r="F34" s="235">
        <v>3202</v>
      </c>
      <c r="G34" s="11"/>
      <c r="H34" s="342">
        <v>4169</v>
      </c>
      <c r="I34" s="11"/>
      <c r="J34" s="327">
        <v>2734</v>
      </c>
      <c r="K34" s="12"/>
      <c r="L34" s="343">
        <v>3644</v>
      </c>
    </row>
    <row r="35" spans="1:12" ht="15" customHeight="1">
      <c r="A35" s="2" t="s">
        <v>56</v>
      </c>
      <c r="D35" s="39"/>
      <c r="E35" s="27"/>
      <c r="F35" s="235">
        <v>242756</v>
      </c>
      <c r="G35" s="11"/>
      <c r="H35" s="342">
        <v>238342</v>
      </c>
      <c r="I35" s="11"/>
      <c r="J35" s="327">
        <v>178358</v>
      </c>
      <c r="K35" s="12"/>
      <c r="L35" s="343">
        <v>162528</v>
      </c>
    </row>
    <row r="36" spans="1:12" ht="15" customHeight="1">
      <c r="A36" s="2" t="s">
        <v>57</v>
      </c>
      <c r="E36" s="2"/>
      <c r="F36" s="236">
        <v>87048</v>
      </c>
      <c r="G36" s="42"/>
      <c r="H36" s="344">
        <v>81386</v>
      </c>
      <c r="I36" s="42"/>
      <c r="J36" s="237">
        <v>80509</v>
      </c>
      <c r="K36" s="12"/>
      <c r="L36" s="345">
        <v>73166</v>
      </c>
    </row>
    <row r="37" spans="1:12" ht="15" customHeight="1">
      <c r="D37" s="39"/>
      <c r="E37" s="11"/>
      <c r="F37" s="234"/>
      <c r="G37" s="11"/>
      <c r="I37" s="11"/>
      <c r="J37" s="234"/>
      <c r="K37" s="11"/>
    </row>
    <row r="38" spans="1:12" ht="15" customHeight="1">
      <c r="A38" s="8" t="s">
        <v>58</v>
      </c>
      <c r="D38" s="39"/>
      <c r="E38" s="27"/>
      <c r="F38" s="236">
        <f>SUM(F33:F36)</f>
        <v>1584027</v>
      </c>
      <c r="G38" s="11"/>
      <c r="H38" s="34">
        <f>SUM(H33:H36)</f>
        <v>1635486</v>
      </c>
      <c r="I38" s="11"/>
      <c r="J38" s="236">
        <f>SUM(J33:J36)</f>
        <v>1142104</v>
      </c>
      <c r="K38" s="11"/>
      <c r="L38" s="34">
        <f>SUM(L33:L36)</f>
        <v>1119700</v>
      </c>
    </row>
    <row r="39" spans="1:12" ht="15" customHeight="1">
      <c r="D39" s="39"/>
      <c r="E39" s="11"/>
      <c r="F39" s="235"/>
      <c r="G39" s="11"/>
      <c r="H39" s="11"/>
      <c r="I39" s="11"/>
      <c r="J39" s="235"/>
      <c r="K39" s="11"/>
      <c r="L39" s="11"/>
    </row>
    <row r="40" spans="1:12" ht="15" customHeight="1">
      <c r="A40" s="8" t="s">
        <v>59</v>
      </c>
      <c r="D40" s="39"/>
      <c r="E40" s="11"/>
      <c r="F40" s="235">
        <f>F23-F38</f>
        <v>596936</v>
      </c>
      <c r="G40" s="11"/>
      <c r="H40" s="11">
        <f>H23-H38</f>
        <v>751561</v>
      </c>
      <c r="I40" s="11"/>
      <c r="J40" s="235">
        <f>J23-J38</f>
        <v>530091</v>
      </c>
      <c r="K40" s="11"/>
      <c r="L40" s="11">
        <f>L23-L38</f>
        <v>701825</v>
      </c>
    </row>
    <row r="41" spans="1:12" ht="15" customHeight="1">
      <c r="A41" s="2" t="s">
        <v>168</v>
      </c>
      <c r="D41" s="43">
        <v>20</v>
      </c>
      <c r="E41" s="27"/>
      <c r="F41" s="236">
        <v>-126164</v>
      </c>
      <c r="G41" s="27"/>
      <c r="H41" s="346">
        <v>-136928</v>
      </c>
      <c r="I41" s="27"/>
      <c r="J41" s="362">
        <v>-102434</v>
      </c>
      <c r="K41" s="12"/>
      <c r="L41" s="347">
        <v>-116286</v>
      </c>
    </row>
    <row r="42" spans="1:12" ht="15" customHeight="1">
      <c r="D42" s="39"/>
      <c r="E42" s="27"/>
      <c r="F42" s="233"/>
      <c r="G42" s="11"/>
      <c r="H42" s="27"/>
      <c r="I42" s="11"/>
      <c r="J42" s="233"/>
      <c r="K42" s="11"/>
      <c r="L42" s="27"/>
    </row>
    <row r="43" spans="1:12" ht="15" customHeight="1">
      <c r="A43" s="8" t="s">
        <v>60</v>
      </c>
      <c r="D43" s="39"/>
      <c r="E43" s="11"/>
      <c r="F43" s="236">
        <f>SUM(F40:F42)</f>
        <v>470772</v>
      </c>
      <c r="G43" s="11"/>
      <c r="H43" s="34">
        <f>SUM(H40:H42)</f>
        <v>614633</v>
      </c>
      <c r="I43" s="11"/>
      <c r="J43" s="236">
        <f>SUM(J40:J42)</f>
        <v>427657</v>
      </c>
      <c r="K43" s="11"/>
      <c r="L43" s="34">
        <f>SUM(L40:L42)</f>
        <v>585539</v>
      </c>
    </row>
    <row r="44" spans="1:12" ht="15" customHeight="1">
      <c r="D44" s="39"/>
      <c r="E44" s="27"/>
      <c r="G44" s="27"/>
      <c r="I44" s="27"/>
      <c r="K44" s="27"/>
    </row>
    <row r="45" spans="1:12" ht="15" customHeight="1">
      <c r="D45" s="39"/>
      <c r="E45" s="27"/>
      <c r="G45" s="27"/>
      <c r="I45" s="27"/>
      <c r="K45" s="27"/>
    </row>
    <row r="46" spans="1:12" ht="15" customHeight="1">
      <c r="D46" s="39"/>
      <c r="E46" s="27"/>
      <c r="G46" s="27"/>
      <c r="I46" s="27"/>
      <c r="K46" s="27"/>
    </row>
    <row r="47" spans="1:12" ht="15" customHeight="1">
      <c r="D47" s="39"/>
      <c r="E47" s="27"/>
      <c r="G47" s="27"/>
      <c r="I47" s="27"/>
      <c r="K47" s="27"/>
    </row>
    <row r="48" spans="1:12" ht="15" customHeight="1">
      <c r="D48" s="39"/>
      <c r="E48" s="27"/>
      <c r="G48" s="27"/>
      <c r="I48" s="27"/>
      <c r="K48" s="27"/>
    </row>
    <row r="49" spans="1:12" ht="15" customHeight="1">
      <c r="D49" s="39"/>
      <c r="E49" s="27"/>
      <c r="G49" s="27"/>
      <c r="I49" s="27"/>
      <c r="K49" s="27"/>
    </row>
    <row r="50" spans="1:12" ht="15" customHeight="1">
      <c r="D50" s="39"/>
      <c r="E50" s="27"/>
      <c r="G50" s="27"/>
      <c r="I50" s="27"/>
      <c r="K50" s="27"/>
    </row>
    <row r="51" spans="1:12" ht="6.75" customHeight="1">
      <c r="D51" s="39"/>
      <c r="E51" s="27"/>
      <c r="G51" s="27"/>
      <c r="I51" s="27"/>
      <c r="K51" s="27"/>
    </row>
    <row r="52" spans="1:12" ht="21.95" customHeight="1">
      <c r="A52" s="421" t="str">
        <f>'BS YE2-4'!A52</f>
        <v>The accompanying condensed notes on pages 13 to 33 are an integral part of this interim financial information.</v>
      </c>
      <c r="B52" s="421"/>
      <c r="C52" s="421"/>
      <c r="D52" s="421"/>
      <c r="E52" s="421"/>
      <c r="F52" s="421"/>
      <c r="G52" s="421"/>
      <c r="H52" s="421"/>
      <c r="I52" s="421"/>
      <c r="J52" s="421"/>
      <c r="K52" s="421"/>
      <c r="L52" s="422"/>
    </row>
    <row r="53" spans="1:12" ht="15" customHeight="1">
      <c r="A53" s="8" t="s">
        <v>43</v>
      </c>
    </row>
    <row r="54" spans="1:12" ht="15" customHeight="1">
      <c r="A54" s="8" t="s">
        <v>155</v>
      </c>
    </row>
    <row r="55" spans="1:12" ht="15" customHeight="1">
      <c r="A55" s="4" t="str">
        <f>A3</f>
        <v>For the six-month period ended 30 June 2020</v>
      </c>
      <c r="B55" s="18"/>
      <c r="C55" s="18"/>
      <c r="D55" s="18"/>
      <c r="E55" s="20"/>
      <c r="F55" s="18"/>
      <c r="G55" s="20"/>
      <c r="H55" s="18"/>
      <c r="I55" s="20"/>
      <c r="J55" s="18"/>
      <c r="K55" s="20"/>
      <c r="L55" s="18"/>
    </row>
    <row r="56" spans="1:12" ht="15" customHeight="1">
      <c r="A56" s="37"/>
      <c r="B56" s="22"/>
      <c r="C56" s="22"/>
      <c r="D56" s="22"/>
      <c r="E56" s="21"/>
      <c r="F56" s="22"/>
      <c r="G56" s="21"/>
      <c r="H56" s="22"/>
      <c r="I56" s="21"/>
      <c r="J56" s="22"/>
      <c r="K56" s="21"/>
      <c r="L56" s="22"/>
    </row>
    <row r="57" spans="1:12" ht="15" customHeight="1">
      <c r="A57" s="37"/>
      <c r="B57" s="22"/>
      <c r="C57" s="22"/>
      <c r="D57" s="22"/>
      <c r="E57" s="21"/>
      <c r="F57" s="22"/>
      <c r="G57" s="21"/>
      <c r="H57" s="22"/>
      <c r="I57" s="21"/>
      <c r="J57" s="22"/>
      <c r="K57" s="21"/>
      <c r="L57" s="22"/>
    </row>
    <row r="58" spans="1:12" ht="15" customHeight="1">
      <c r="A58" s="37"/>
      <c r="B58" s="22"/>
      <c r="C58" s="22"/>
      <c r="D58" s="22"/>
      <c r="E58" s="21"/>
      <c r="F58" s="22"/>
      <c r="G58" s="21"/>
      <c r="H58" s="22"/>
      <c r="I58" s="21"/>
      <c r="J58" s="423" t="s">
        <v>2</v>
      </c>
      <c r="K58" s="424"/>
      <c r="L58" s="424"/>
    </row>
    <row r="59" spans="1:12" ht="15" customHeight="1">
      <c r="E59" s="7"/>
      <c r="F59" s="419" t="s">
        <v>150</v>
      </c>
      <c r="G59" s="419"/>
      <c r="H59" s="419"/>
      <c r="I59" s="7"/>
      <c r="J59" s="419" t="s">
        <v>152</v>
      </c>
      <c r="K59" s="419"/>
      <c r="L59" s="419"/>
    </row>
    <row r="60" spans="1:12" ht="15" customHeight="1">
      <c r="E60" s="7"/>
      <c r="F60" s="420" t="s">
        <v>151</v>
      </c>
      <c r="G60" s="420"/>
      <c r="H60" s="420"/>
      <c r="I60" s="7"/>
      <c r="J60" s="420" t="s">
        <v>151</v>
      </c>
      <c r="K60" s="420"/>
      <c r="L60" s="420"/>
    </row>
    <row r="61" spans="1:12" ht="15" customHeight="1">
      <c r="E61" s="7"/>
      <c r="F61" s="6" t="s">
        <v>3</v>
      </c>
      <c r="G61" s="7"/>
      <c r="H61" s="6" t="s">
        <v>3</v>
      </c>
      <c r="I61" s="7"/>
      <c r="J61" s="6" t="s">
        <v>3</v>
      </c>
      <c r="K61" s="7"/>
      <c r="L61" s="6" t="s">
        <v>3</v>
      </c>
    </row>
    <row r="62" spans="1:12" ht="15" customHeight="1">
      <c r="D62" s="36"/>
      <c r="E62" s="7"/>
      <c r="F62" s="24">
        <v>2020</v>
      </c>
      <c r="G62" s="25"/>
      <c r="H62" s="24">
        <v>2019</v>
      </c>
      <c r="I62" s="25"/>
      <c r="J62" s="24">
        <v>2020</v>
      </c>
      <c r="K62" s="25"/>
      <c r="L62" s="24">
        <v>2019</v>
      </c>
    </row>
    <row r="63" spans="1:12" ht="15" customHeight="1">
      <c r="D63" s="36"/>
      <c r="E63" s="7"/>
      <c r="F63" s="232"/>
      <c r="G63" s="25"/>
      <c r="H63" s="263"/>
      <c r="I63" s="25"/>
      <c r="J63" s="232"/>
      <c r="K63" s="25"/>
      <c r="L63" s="263"/>
    </row>
    <row r="64" spans="1:12" ht="15" customHeight="1">
      <c r="A64" s="8" t="s">
        <v>105</v>
      </c>
      <c r="D64" s="39"/>
      <c r="E64" s="27"/>
      <c r="F64" s="234"/>
      <c r="G64" s="27"/>
      <c r="I64" s="27"/>
      <c r="J64" s="234"/>
      <c r="K64" s="27"/>
    </row>
    <row r="65" spans="1:12" ht="15" customHeight="1">
      <c r="A65" s="8"/>
      <c r="B65" s="293" t="s">
        <v>202</v>
      </c>
      <c r="C65" s="273"/>
      <c r="D65" s="294"/>
      <c r="E65" s="268"/>
      <c r="F65" s="319"/>
      <c r="G65" s="296"/>
      <c r="H65" s="295"/>
      <c r="I65" s="296"/>
      <c r="J65" s="319"/>
      <c r="K65" s="296"/>
      <c r="L65" s="295"/>
    </row>
    <row r="66" spans="1:12" ht="15" customHeight="1">
      <c r="A66" s="8"/>
      <c r="B66" s="293" t="s">
        <v>203</v>
      </c>
      <c r="C66" s="273"/>
      <c r="D66" s="294"/>
      <c r="E66" s="268"/>
      <c r="F66" s="319"/>
      <c r="G66" s="296"/>
      <c r="H66" s="295"/>
      <c r="I66" s="296"/>
      <c r="J66" s="319"/>
      <c r="K66" s="296"/>
      <c r="L66" s="295"/>
    </row>
    <row r="67" spans="1:12" ht="15" customHeight="1">
      <c r="A67" s="8"/>
      <c r="B67" s="410" t="s">
        <v>204</v>
      </c>
      <c r="C67" s="273"/>
      <c r="D67" s="294"/>
      <c r="E67" s="268"/>
      <c r="F67" s="319"/>
      <c r="G67" s="296"/>
      <c r="H67" s="295"/>
      <c r="I67" s="296"/>
      <c r="J67" s="319"/>
      <c r="K67" s="296"/>
      <c r="L67" s="295"/>
    </row>
    <row r="68" spans="1:12" ht="15" customHeight="1">
      <c r="A68" s="8"/>
      <c r="B68" s="410" t="s">
        <v>205</v>
      </c>
      <c r="C68" s="273"/>
      <c r="D68" s="294"/>
      <c r="E68" s="268"/>
      <c r="F68" s="401">
        <v>0</v>
      </c>
      <c r="G68" s="270"/>
      <c r="H68" s="11">
        <v>-15833</v>
      </c>
      <c r="I68" s="27"/>
      <c r="J68" s="404">
        <v>0</v>
      </c>
      <c r="K68" s="27"/>
      <c r="L68" s="348">
        <v>-14106</v>
      </c>
    </row>
    <row r="69" spans="1:12" ht="15" customHeight="1">
      <c r="A69" s="8"/>
      <c r="B69" s="410" t="s">
        <v>206</v>
      </c>
      <c r="C69" s="273"/>
      <c r="D69" s="294"/>
      <c r="E69" s="268"/>
      <c r="F69" s="319"/>
      <c r="G69" s="296"/>
      <c r="H69" s="263"/>
      <c r="I69" s="25"/>
      <c r="J69" s="232"/>
      <c r="K69" s="25"/>
      <c r="L69" s="263"/>
    </row>
    <row r="70" spans="1:12" ht="15" customHeight="1">
      <c r="A70" s="8"/>
      <c r="B70" s="410" t="s">
        <v>207</v>
      </c>
      <c r="C70" s="273"/>
      <c r="D70" s="294"/>
      <c r="E70" s="268"/>
      <c r="F70" s="402">
        <v>0</v>
      </c>
      <c r="G70" s="299"/>
      <c r="H70" s="40">
        <v>3167</v>
      </c>
      <c r="I70" s="12"/>
      <c r="J70" s="403">
        <v>0</v>
      </c>
      <c r="K70" s="27"/>
      <c r="L70" s="178">
        <v>2821</v>
      </c>
    </row>
    <row r="71" spans="1:12" ht="15" customHeight="1">
      <c r="A71" s="8"/>
      <c r="B71" s="293" t="s">
        <v>208</v>
      </c>
      <c r="C71" s="273"/>
      <c r="D71" s="301"/>
      <c r="E71" s="270"/>
      <c r="F71" s="317"/>
      <c r="G71" s="270"/>
      <c r="H71" s="273"/>
      <c r="I71" s="270"/>
      <c r="J71" s="317"/>
      <c r="K71" s="270"/>
      <c r="L71" s="273"/>
    </row>
    <row r="72" spans="1:12" ht="15" customHeight="1">
      <c r="A72" s="8"/>
      <c r="B72" s="293" t="s">
        <v>209</v>
      </c>
      <c r="C72" s="273"/>
      <c r="D72" s="301"/>
      <c r="E72" s="270"/>
      <c r="F72" s="321">
        <f>SUM(F68:F70)</f>
        <v>0</v>
      </c>
      <c r="G72" s="303"/>
      <c r="H72" s="302">
        <f>SUM(H68:H70)</f>
        <v>-12666</v>
      </c>
      <c r="I72" s="303"/>
      <c r="J72" s="323">
        <v>0</v>
      </c>
      <c r="K72" s="303"/>
      <c r="L72" s="304">
        <f>SUM(L68:L70)</f>
        <v>-11285</v>
      </c>
    </row>
    <row r="73" spans="1:12" ht="15" customHeight="1">
      <c r="A73" s="8"/>
      <c r="B73" s="293" t="s">
        <v>175</v>
      </c>
      <c r="C73" s="273"/>
      <c r="D73" s="301"/>
      <c r="E73" s="270"/>
      <c r="F73" s="317"/>
      <c r="G73" s="270"/>
      <c r="H73" s="273"/>
      <c r="I73" s="270"/>
      <c r="J73" s="317"/>
      <c r="K73" s="270"/>
      <c r="L73" s="273"/>
    </row>
    <row r="74" spans="1:12" ht="15" customHeight="1">
      <c r="A74" s="8"/>
      <c r="B74" s="293" t="s">
        <v>203</v>
      </c>
      <c r="C74" s="273"/>
      <c r="D74" s="301"/>
      <c r="E74" s="270"/>
      <c r="F74" s="317"/>
      <c r="G74" s="270"/>
      <c r="H74" s="273"/>
      <c r="I74" s="270"/>
      <c r="J74" s="317"/>
      <c r="K74" s="270"/>
      <c r="L74" s="273"/>
    </row>
    <row r="75" spans="1:12" ht="15" customHeight="1">
      <c r="B75" s="273" t="s">
        <v>210</v>
      </c>
      <c r="C75" s="273"/>
      <c r="D75" s="301"/>
      <c r="E75" s="270"/>
      <c r="F75" s="402">
        <v>-1693</v>
      </c>
      <c r="G75" s="299"/>
      <c r="H75" s="349">
        <v>-1693</v>
      </c>
      <c r="I75" s="350"/>
      <c r="J75" s="403">
        <v>-1693</v>
      </c>
      <c r="K75" s="351"/>
      <c r="L75" s="349">
        <v>-1693</v>
      </c>
    </row>
    <row r="76" spans="1:12" ht="15" customHeight="1">
      <c r="D76" s="39"/>
      <c r="E76" s="27"/>
      <c r="F76" s="234"/>
      <c r="G76" s="27"/>
      <c r="I76" s="27"/>
      <c r="J76" s="234"/>
      <c r="K76" s="27"/>
    </row>
    <row r="77" spans="1:12" ht="15" customHeight="1">
      <c r="A77" s="8" t="s">
        <v>106</v>
      </c>
      <c r="B77" s="8"/>
      <c r="D77" s="39"/>
      <c r="E77" s="27"/>
      <c r="F77" s="238"/>
      <c r="G77" s="27"/>
      <c r="H77" s="41"/>
      <c r="I77" s="27"/>
      <c r="J77" s="238"/>
      <c r="K77" s="27"/>
      <c r="L77" s="41"/>
    </row>
    <row r="78" spans="1:12" ht="15" customHeight="1">
      <c r="A78" s="8"/>
      <c r="B78" s="8" t="s">
        <v>61</v>
      </c>
      <c r="D78" s="39"/>
      <c r="E78" s="27"/>
      <c r="F78" s="239">
        <f>SUM(F72:F75)</f>
        <v>-1693</v>
      </c>
      <c r="G78" s="27"/>
      <c r="H78" s="178">
        <f>SUM(H72:H75)</f>
        <v>-14359</v>
      </c>
      <c r="I78" s="27"/>
      <c r="J78" s="239">
        <f>SUM(J72:J75)</f>
        <v>-1693</v>
      </c>
      <c r="K78" s="27"/>
      <c r="L78" s="178">
        <f>SUM(L72:L75)</f>
        <v>-12978</v>
      </c>
    </row>
    <row r="79" spans="1:12" ht="15" customHeight="1">
      <c r="A79" s="8"/>
      <c r="B79" s="8"/>
      <c r="D79" s="39"/>
      <c r="E79" s="27"/>
      <c r="F79" s="234"/>
      <c r="G79" s="27"/>
      <c r="I79" s="27"/>
      <c r="J79" s="234"/>
      <c r="K79" s="27"/>
    </row>
    <row r="80" spans="1:12" ht="15" customHeight="1">
      <c r="A80" s="8" t="s">
        <v>119</v>
      </c>
      <c r="B80" s="8"/>
      <c r="D80" s="39"/>
      <c r="E80" s="27"/>
      <c r="F80" s="234"/>
      <c r="G80" s="2"/>
      <c r="I80" s="2"/>
      <c r="J80" s="234"/>
      <c r="K80" s="2"/>
    </row>
    <row r="81" spans="1:12" ht="15" customHeight="1" thickBot="1">
      <c r="B81" s="8" t="s">
        <v>120</v>
      </c>
      <c r="D81" s="39"/>
      <c r="E81" s="27"/>
      <c r="F81" s="240">
        <f>SUM(F43+F78)</f>
        <v>469079</v>
      </c>
      <c r="G81" s="27"/>
      <c r="H81" s="179">
        <f>SUM(H43+H78)</f>
        <v>600274</v>
      </c>
      <c r="I81" s="27"/>
      <c r="J81" s="240">
        <f>SUM(J43+J78)</f>
        <v>425964</v>
      </c>
      <c r="K81" s="27"/>
      <c r="L81" s="179">
        <f>SUM(L43+L78)</f>
        <v>572561</v>
      </c>
    </row>
    <row r="82" spans="1:12" ht="15" customHeight="1" thickTop="1">
      <c r="D82" s="39"/>
      <c r="E82" s="27"/>
      <c r="F82" s="238"/>
      <c r="G82" s="27"/>
      <c r="H82" s="41"/>
      <c r="I82" s="27"/>
      <c r="J82" s="238"/>
      <c r="K82" s="27"/>
      <c r="L82" s="41"/>
    </row>
    <row r="83" spans="1:12" ht="15" customHeight="1">
      <c r="A83" s="8" t="s">
        <v>62</v>
      </c>
      <c r="D83" s="39"/>
      <c r="E83" s="27"/>
      <c r="F83" s="235"/>
      <c r="G83" s="27"/>
      <c r="H83" s="11"/>
      <c r="I83" s="27"/>
      <c r="J83" s="235"/>
      <c r="K83" s="27"/>
      <c r="L83" s="11"/>
    </row>
    <row r="84" spans="1:12" ht="15" customHeight="1">
      <c r="A84" s="2" t="s">
        <v>148</v>
      </c>
      <c r="D84" s="39"/>
      <c r="E84" s="27"/>
      <c r="F84" s="235">
        <v>465054</v>
      </c>
      <c r="G84" s="27"/>
      <c r="H84" s="352">
        <v>609475</v>
      </c>
      <c r="I84" s="27"/>
      <c r="J84" s="327">
        <v>427657</v>
      </c>
      <c r="K84" s="12"/>
      <c r="L84" s="353">
        <v>585539</v>
      </c>
    </row>
    <row r="85" spans="1:12" ht="15" customHeight="1">
      <c r="A85" s="2" t="s">
        <v>42</v>
      </c>
      <c r="B85" s="1"/>
      <c r="D85" s="39"/>
      <c r="E85" s="27"/>
      <c r="F85" s="236">
        <v>5718</v>
      </c>
      <c r="G85" s="27"/>
      <c r="H85" s="354">
        <v>5158</v>
      </c>
      <c r="I85" s="27"/>
      <c r="J85" s="237">
        <v>0</v>
      </c>
      <c r="K85" s="12"/>
      <c r="L85" s="355">
        <v>0</v>
      </c>
    </row>
    <row r="86" spans="1:12" ht="15" customHeight="1">
      <c r="D86" s="39"/>
      <c r="E86" s="27"/>
      <c r="F86" s="234"/>
      <c r="G86" s="27"/>
      <c r="I86" s="27"/>
      <c r="J86" s="234"/>
      <c r="K86" s="27"/>
    </row>
    <row r="87" spans="1:12" ht="15" customHeight="1" thickBot="1">
      <c r="D87" s="39"/>
      <c r="E87" s="27"/>
      <c r="F87" s="241">
        <f>F43</f>
        <v>470772</v>
      </c>
      <c r="G87" s="27"/>
      <c r="H87" s="180">
        <f>H43</f>
        <v>614633</v>
      </c>
      <c r="I87" s="27"/>
      <c r="J87" s="241">
        <f>J43</f>
        <v>427657</v>
      </c>
      <c r="K87" s="27"/>
      <c r="L87" s="180">
        <f>L43</f>
        <v>585539</v>
      </c>
    </row>
    <row r="88" spans="1:12" ht="15" customHeight="1" thickTop="1">
      <c r="D88" s="39"/>
      <c r="E88" s="27"/>
      <c r="F88" s="235"/>
      <c r="G88" s="27"/>
      <c r="H88" s="11"/>
      <c r="I88" s="27"/>
      <c r="J88" s="235"/>
      <c r="K88" s="27"/>
      <c r="L88" s="11"/>
    </row>
    <row r="89" spans="1:12" ht="15" customHeight="1">
      <c r="A89" s="8" t="s">
        <v>63</v>
      </c>
      <c r="D89" s="39"/>
      <c r="E89" s="27"/>
      <c r="F89" s="234"/>
      <c r="G89" s="2"/>
      <c r="I89" s="2"/>
      <c r="J89" s="234"/>
      <c r="K89" s="2"/>
    </row>
    <row r="90" spans="1:12" ht="15" customHeight="1">
      <c r="A90" s="2" t="s">
        <v>148</v>
      </c>
      <c r="D90" s="39"/>
      <c r="E90" s="27"/>
      <c r="F90" s="235">
        <v>463361</v>
      </c>
      <c r="G90" s="27"/>
      <c r="H90" s="356">
        <v>595116</v>
      </c>
      <c r="I90" s="27"/>
      <c r="J90" s="327">
        <v>425964</v>
      </c>
      <c r="K90" s="12"/>
      <c r="L90" s="357">
        <v>572561</v>
      </c>
    </row>
    <row r="91" spans="1:12" ht="15" customHeight="1">
      <c r="A91" s="2" t="s">
        <v>42</v>
      </c>
      <c r="D91" s="39"/>
      <c r="E91" s="27"/>
      <c r="F91" s="236">
        <v>5718</v>
      </c>
      <c r="G91" s="27"/>
      <c r="H91" s="358">
        <v>5158</v>
      </c>
      <c r="I91" s="27"/>
      <c r="J91" s="237">
        <v>0</v>
      </c>
      <c r="K91" s="12"/>
      <c r="L91" s="359">
        <v>0</v>
      </c>
    </row>
    <row r="92" spans="1:12" ht="15" customHeight="1">
      <c r="D92" s="39"/>
      <c r="E92" s="27"/>
      <c r="F92" s="235"/>
      <c r="G92" s="27"/>
      <c r="H92" s="11"/>
      <c r="I92" s="27"/>
      <c r="J92" s="235"/>
      <c r="K92" s="27"/>
      <c r="L92" s="11"/>
    </row>
    <row r="93" spans="1:12" ht="15" customHeight="1" thickBot="1">
      <c r="D93" s="39"/>
      <c r="E93" s="27"/>
      <c r="F93" s="240">
        <f>SUM(F90:F91)</f>
        <v>469079</v>
      </c>
      <c r="H93" s="179">
        <f>SUM(H90:H91)</f>
        <v>600274</v>
      </c>
      <c r="J93" s="240">
        <f>SUM(J90:J91)</f>
        <v>425964</v>
      </c>
      <c r="K93" s="27"/>
      <c r="L93" s="179">
        <f>SUM(L90:L91)</f>
        <v>572561</v>
      </c>
    </row>
    <row r="94" spans="1:12" ht="15" customHeight="1" thickTop="1">
      <c r="D94" s="39"/>
      <c r="E94" s="27"/>
      <c r="F94" s="238"/>
      <c r="H94" s="41"/>
      <c r="J94" s="238"/>
      <c r="K94" s="27"/>
      <c r="L94" s="41"/>
    </row>
    <row r="95" spans="1:12" ht="15" customHeight="1">
      <c r="A95" s="8" t="s">
        <v>134</v>
      </c>
      <c r="D95" s="43"/>
      <c r="E95" s="27"/>
      <c r="F95" s="233"/>
      <c r="G95" s="27"/>
      <c r="H95" s="27"/>
      <c r="I95" s="27"/>
      <c r="J95" s="233"/>
      <c r="K95" s="27"/>
      <c r="L95" s="27"/>
    </row>
    <row r="96" spans="1:12" ht="15" customHeight="1" thickBot="1">
      <c r="A96" s="1" t="s">
        <v>64</v>
      </c>
      <c r="D96" s="39"/>
      <c r="E96" s="27"/>
      <c r="F96" s="242">
        <v>0.28000000000000003</v>
      </c>
      <c r="G96" s="11"/>
      <c r="H96" s="44">
        <v>0.37</v>
      </c>
      <c r="I96" s="11"/>
      <c r="J96" s="363">
        <v>0.26</v>
      </c>
      <c r="K96" s="361"/>
      <c r="L96" s="360">
        <v>0.35</v>
      </c>
    </row>
    <row r="97" spans="1:12" ht="15" customHeight="1" thickTop="1">
      <c r="A97" s="1"/>
      <c r="D97" s="39"/>
      <c r="E97" s="27"/>
      <c r="F97" s="45"/>
      <c r="G97" s="11"/>
      <c r="H97" s="45"/>
      <c r="I97" s="27"/>
      <c r="J97" s="46"/>
      <c r="K97" s="27"/>
      <c r="L97" s="46"/>
    </row>
    <row r="98" spans="1:12" ht="15" customHeight="1">
      <c r="A98" s="1"/>
      <c r="D98" s="39"/>
      <c r="E98" s="27"/>
      <c r="F98" s="45"/>
      <c r="G98" s="11"/>
      <c r="H98" s="45"/>
      <c r="I98" s="27"/>
      <c r="J98" s="46"/>
      <c r="K98" s="27"/>
      <c r="L98" s="46"/>
    </row>
    <row r="99" spans="1:12" ht="15" customHeight="1">
      <c r="A99" s="1"/>
      <c r="D99" s="39"/>
      <c r="E99" s="27"/>
      <c r="F99" s="45"/>
      <c r="G99" s="11"/>
      <c r="H99" s="45"/>
      <c r="I99" s="27"/>
      <c r="J99" s="46"/>
      <c r="K99" s="27"/>
      <c r="L99" s="46"/>
    </row>
    <row r="100" spans="1:12" ht="15" customHeight="1">
      <c r="A100" s="1"/>
      <c r="D100" s="39"/>
      <c r="E100" s="27"/>
      <c r="F100" s="45"/>
      <c r="G100" s="11"/>
      <c r="H100" s="45"/>
      <c r="I100" s="27"/>
      <c r="J100" s="46"/>
      <c r="K100" s="27"/>
      <c r="L100" s="46"/>
    </row>
    <row r="101" spans="1:12" ht="15" customHeight="1">
      <c r="A101" s="1"/>
      <c r="D101" s="39"/>
      <c r="E101" s="27"/>
      <c r="F101" s="45"/>
      <c r="G101" s="11"/>
      <c r="H101" s="45"/>
      <c r="I101" s="27"/>
      <c r="J101" s="46"/>
      <c r="K101" s="27"/>
      <c r="L101" s="46"/>
    </row>
    <row r="102" spans="1:12" ht="15" customHeight="1">
      <c r="A102" s="1"/>
      <c r="D102" s="39"/>
      <c r="E102" s="27"/>
      <c r="F102" s="45"/>
      <c r="G102" s="11"/>
      <c r="H102" s="45"/>
      <c r="I102" s="27"/>
      <c r="J102" s="45"/>
      <c r="K102" s="27"/>
      <c r="L102" s="45"/>
    </row>
    <row r="103" spans="1:12" ht="6.75" customHeight="1">
      <c r="A103" s="1"/>
      <c r="D103" s="39"/>
      <c r="E103" s="27"/>
      <c r="F103" s="45"/>
      <c r="G103" s="11"/>
      <c r="H103" s="45"/>
      <c r="I103" s="27"/>
      <c r="J103" s="45"/>
      <c r="K103" s="27"/>
      <c r="L103" s="45"/>
    </row>
    <row r="104" spans="1:12" ht="21.95" customHeight="1">
      <c r="A104" s="421" t="str">
        <f>'BS YE2-4'!A52</f>
        <v>The accompanying condensed notes on pages 13 to 33 are an integral part of this interim financial information.</v>
      </c>
      <c r="B104" s="421"/>
      <c r="C104" s="421"/>
      <c r="D104" s="421"/>
      <c r="E104" s="421"/>
      <c r="F104" s="421"/>
      <c r="G104" s="421"/>
      <c r="H104" s="421"/>
      <c r="I104" s="421"/>
      <c r="J104" s="421"/>
      <c r="K104" s="421"/>
      <c r="L104" s="422"/>
    </row>
    <row r="105" spans="1:12" ht="15" customHeight="1">
      <c r="D105" s="27"/>
      <c r="E105" s="27"/>
      <c r="F105" s="27"/>
      <c r="G105" s="27"/>
      <c r="H105" s="27"/>
      <c r="I105" s="27"/>
      <c r="J105" s="27"/>
      <c r="K105" s="27"/>
      <c r="L105" s="27"/>
    </row>
    <row r="106" spans="1:12" ht="15" customHeight="1">
      <c r="D106" s="27"/>
      <c r="E106" s="27"/>
      <c r="F106" s="27"/>
      <c r="G106" s="27"/>
      <c r="H106" s="27"/>
      <c r="I106" s="27"/>
      <c r="J106" s="27"/>
      <c r="K106" s="27"/>
      <c r="L106" s="27"/>
    </row>
    <row r="107" spans="1:12" ht="15" customHeight="1">
      <c r="D107" s="27"/>
      <c r="E107" s="27"/>
      <c r="F107" s="27"/>
      <c r="G107" s="27"/>
      <c r="H107" s="27"/>
      <c r="I107" s="27"/>
      <c r="J107" s="27"/>
      <c r="K107" s="27"/>
      <c r="L107" s="27"/>
    </row>
    <row r="108" spans="1:12" ht="15" customHeight="1">
      <c r="D108" s="27"/>
      <c r="E108" s="27"/>
      <c r="F108" s="27"/>
      <c r="G108" s="27"/>
      <c r="H108" s="27"/>
      <c r="I108" s="27"/>
      <c r="J108" s="27"/>
      <c r="K108" s="27"/>
      <c r="L108" s="27"/>
    </row>
    <row r="109" spans="1:12" ht="15" customHeight="1">
      <c r="D109" s="27"/>
      <c r="E109" s="27"/>
      <c r="F109" s="27"/>
      <c r="G109" s="27"/>
      <c r="H109" s="27"/>
      <c r="I109" s="27"/>
      <c r="J109" s="27"/>
      <c r="K109" s="27"/>
      <c r="L109" s="27"/>
    </row>
    <row r="110" spans="1:12" ht="15" customHeight="1">
      <c r="D110" s="27"/>
      <c r="E110" s="27"/>
      <c r="F110" s="27"/>
      <c r="G110" s="27"/>
      <c r="H110" s="27"/>
      <c r="I110" s="27"/>
      <c r="J110" s="27"/>
      <c r="K110" s="27"/>
      <c r="L110" s="27"/>
    </row>
    <row r="111" spans="1:12" ht="15" customHeight="1">
      <c r="D111" s="27"/>
      <c r="E111" s="27"/>
      <c r="F111" s="27"/>
      <c r="G111" s="27"/>
      <c r="H111" s="27"/>
      <c r="I111" s="27"/>
      <c r="J111" s="27"/>
      <c r="K111" s="27"/>
      <c r="L111" s="27"/>
    </row>
    <row r="112" spans="1:12" ht="15" customHeight="1">
      <c r="D112" s="27"/>
      <c r="E112" s="27"/>
      <c r="F112" s="27"/>
      <c r="G112" s="27"/>
      <c r="H112" s="27"/>
      <c r="I112" s="27"/>
      <c r="J112" s="27"/>
      <c r="K112" s="27"/>
      <c r="L112" s="27"/>
    </row>
    <row r="113" spans="4:12" ht="15" customHeight="1">
      <c r="D113" s="27"/>
      <c r="E113" s="27"/>
      <c r="F113" s="27"/>
      <c r="G113" s="27"/>
      <c r="H113" s="27"/>
      <c r="I113" s="27"/>
      <c r="J113" s="27"/>
      <c r="K113" s="27"/>
      <c r="L113" s="27"/>
    </row>
    <row r="114" spans="4:12" ht="15" customHeight="1">
      <c r="D114" s="27"/>
      <c r="E114" s="27"/>
      <c r="F114" s="27"/>
      <c r="G114" s="27"/>
      <c r="H114" s="27"/>
      <c r="I114" s="27"/>
      <c r="J114" s="27"/>
      <c r="K114" s="27"/>
      <c r="L114" s="27"/>
    </row>
    <row r="115" spans="4:12" ht="15" customHeight="1">
      <c r="D115" s="27"/>
      <c r="E115" s="27"/>
      <c r="F115" s="27"/>
      <c r="G115" s="27"/>
      <c r="H115" s="27"/>
      <c r="I115" s="27"/>
      <c r="J115" s="27"/>
      <c r="K115" s="27"/>
      <c r="L115" s="27"/>
    </row>
    <row r="116" spans="4:12" ht="15" customHeight="1">
      <c r="D116" s="27"/>
      <c r="E116" s="27"/>
      <c r="F116" s="27"/>
      <c r="G116" s="27"/>
      <c r="H116" s="27"/>
      <c r="I116" s="27"/>
      <c r="J116" s="27"/>
      <c r="K116" s="27"/>
      <c r="L116" s="27"/>
    </row>
    <row r="117" spans="4:12" ht="15" customHeight="1">
      <c r="D117" s="27"/>
      <c r="E117" s="27"/>
      <c r="F117" s="27"/>
      <c r="G117" s="27"/>
      <c r="H117" s="27"/>
      <c r="I117" s="27"/>
      <c r="J117" s="27"/>
      <c r="K117" s="27"/>
      <c r="L117" s="27"/>
    </row>
    <row r="118" spans="4:12" ht="15" customHeight="1">
      <c r="D118" s="27"/>
      <c r="E118" s="27"/>
      <c r="F118" s="27"/>
      <c r="G118" s="27"/>
      <c r="H118" s="27"/>
      <c r="I118" s="27"/>
      <c r="J118" s="27"/>
      <c r="K118" s="27"/>
      <c r="L118" s="27"/>
    </row>
    <row r="119" spans="4:12" ht="15" customHeight="1">
      <c r="D119" s="27"/>
      <c r="E119" s="27"/>
      <c r="F119" s="27"/>
      <c r="G119" s="27"/>
      <c r="H119" s="27"/>
      <c r="I119" s="27"/>
      <c r="J119" s="27"/>
      <c r="K119" s="27"/>
      <c r="L119" s="27"/>
    </row>
    <row r="120" spans="4:12" ht="15" customHeight="1">
      <c r="D120" s="27"/>
      <c r="E120" s="27"/>
      <c r="F120" s="27"/>
      <c r="G120" s="27"/>
      <c r="H120" s="27"/>
      <c r="I120" s="27"/>
      <c r="J120" s="27"/>
      <c r="K120" s="27"/>
      <c r="L120" s="27"/>
    </row>
    <row r="121" spans="4:12" ht="15" customHeight="1">
      <c r="D121" s="27"/>
      <c r="E121" s="27"/>
      <c r="F121" s="27"/>
      <c r="G121" s="27"/>
      <c r="H121" s="27"/>
      <c r="I121" s="27"/>
      <c r="J121" s="27"/>
      <c r="K121" s="27"/>
      <c r="L121" s="27"/>
    </row>
    <row r="122" spans="4:12" ht="15" customHeight="1">
      <c r="D122" s="27"/>
      <c r="E122" s="27"/>
      <c r="F122" s="27"/>
      <c r="G122" s="27"/>
      <c r="H122" s="27"/>
      <c r="I122" s="27"/>
      <c r="J122" s="27"/>
      <c r="K122" s="27"/>
      <c r="L122" s="27"/>
    </row>
    <row r="123" spans="4:12" ht="15" customHeight="1">
      <c r="D123" s="27"/>
      <c r="E123" s="27"/>
      <c r="F123" s="27"/>
      <c r="G123" s="27"/>
      <c r="H123" s="27"/>
      <c r="I123" s="27"/>
      <c r="J123" s="27"/>
      <c r="K123" s="27"/>
      <c r="L123" s="27"/>
    </row>
    <row r="124" spans="4:12" ht="15" customHeight="1">
      <c r="D124" s="27"/>
      <c r="E124" s="27"/>
      <c r="F124" s="27"/>
      <c r="G124" s="27"/>
      <c r="H124" s="27"/>
      <c r="I124" s="27"/>
      <c r="J124" s="27"/>
      <c r="K124" s="27"/>
      <c r="L124" s="27"/>
    </row>
    <row r="125" spans="4:12" ht="15" customHeight="1">
      <c r="D125" s="27"/>
      <c r="E125" s="27"/>
      <c r="F125" s="27"/>
      <c r="G125" s="27"/>
      <c r="H125" s="27"/>
      <c r="I125" s="27"/>
      <c r="J125" s="27"/>
      <c r="K125" s="27"/>
      <c r="L125" s="27"/>
    </row>
    <row r="126" spans="4:12" ht="15" customHeight="1">
      <c r="D126" s="27"/>
      <c r="E126" s="27"/>
      <c r="F126" s="27"/>
      <c r="G126" s="27"/>
      <c r="H126" s="27"/>
      <c r="I126" s="27"/>
      <c r="J126" s="27"/>
      <c r="K126" s="27"/>
      <c r="L126" s="27"/>
    </row>
    <row r="127" spans="4:12" ht="15" customHeight="1">
      <c r="D127" s="27"/>
      <c r="E127" s="27"/>
      <c r="F127" s="27"/>
      <c r="G127" s="27"/>
      <c r="H127" s="27"/>
      <c r="I127" s="27"/>
      <c r="J127" s="27"/>
      <c r="K127" s="27"/>
      <c r="L127" s="27"/>
    </row>
    <row r="128" spans="4:12" ht="15" customHeight="1">
      <c r="D128" s="27"/>
      <c r="E128" s="27"/>
      <c r="F128" s="27"/>
      <c r="G128" s="27"/>
      <c r="H128" s="27"/>
      <c r="I128" s="27"/>
      <c r="J128" s="27"/>
      <c r="K128" s="27"/>
      <c r="L128" s="27"/>
    </row>
    <row r="129" spans="4:12" ht="15" customHeight="1">
      <c r="D129" s="27"/>
      <c r="E129" s="27"/>
      <c r="F129" s="27"/>
      <c r="G129" s="27"/>
      <c r="H129" s="27"/>
      <c r="I129" s="27"/>
      <c r="J129" s="27"/>
      <c r="K129" s="27"/>
      <c r="L129" s="27"/>
    </row>
    <row r="130" spans="4:12" ht="15" customHeight="1">
      <c r="D130" s="27"/>
      <c r="E130" s="27"/>
      <c r="F130" s="27"/>
      <c r="G130" s="27"/>
      <c r="H130" s="27"/>
      <c r="I130" s="27"/>
      <c r="J130" s="27"/>
      <c r="K130" s="27"/>
      <c r="L130" s="27"/>
    </row>
    <row r="131" spans="4:12" ht="15" customHeight="1">
      <c r="D131" s="27"/>
      <c r="E131" s="27"/>
      <c r="F131" s="27"/>
      <c r="G131" s="27"/>
      <c r="H131" s="27"/>
      <c r="I131" s="27"/>
      <c r="J131" s="27"/>
      <c r="K131" s="27"/>
      <c r="L131" s="27"/>
    </row>
    <row r="132" spans="4:12" ht="15" customHeight="1">
      <c r="D132" s="27"/>
      <c r="E132" s="27"/>
      <c r="F132" s="27"/>
      <c r="G132" s="27"/>
      <c r="H132" s="27"/>
      <c r="I132" s="27"/>
      <c r="J132" s="27"/>
      <c r="K132" s="27"/>
      <c r="L132" s="27"/>
    </row>
    <row r="133" spans="4:12" ht="15" customHeight="1">
      <c r="D133" s="27"/>
      <c r="E133" s="27"/>
      <c r="F133" s="27"/>
      <c r="G133" s="27"/>
      <c r="H133" s="27"/>
      <c r="I133" s="27"/>
      <c r="J133" s="27"/>
      <c r="K133" s="27"/>
      <c r="L133" s="27"/>
    </row>
    <row r="134" spans="4:12" ht="15" customHeight="1">
      <c r="D134" s="27"/>
      <c r="E134" s="27"/>
      <c r="F134" s="27"/>
      <c r="G134" s="27"/>
      <c r="H134" s="27"/>
      <c r="I134" s="27"/>
      <c r="J134" s="27"/>
      <c r="K134" s="27"/>
      <c r="L134" s="27"/>
    </row>
    <row r="135" spans="4:12" ht="15" customHeight="1">
      <c r="D135" s="27"/>
      <c r="E135" s="27"/>
      <c r="F135" s="27"/>
      <c r="G135" s="27"/>
      <c r="H135" s="27"/>
      <c r="I135" s="27"/>
      <c r="J135" s="27"/>
      <c r="K135" s="27"/>
      <c r="L135" s="27"/>
    </row>
    <row r="136" spans="4:12" ht="15" customHeight="1">
      <c r="D136" s="27"/>
      <c r="E136" s="27"/>
      <c r="F136" s="27"/>
      <c r="G136" s="27"/>
      <c r="H136" s="27"/>
      <c r="I136" s="27"/>
      <c r="J136" s="27"/>
      <c r="K136" s="27"/>
      <c r="L136" s="27"/>
    </row>
    <row r="137" spans="4:12" ht="15" customHeight="1">
      <c r="D137" s="27"/>
      <c r="E137" s="27"/>
      <c r="F137" s="27"/>
      <c r="G137" s="27"/>
      <c r="H137" s="27"/>
      <c r="I137" s="27"/>
      <c r="J137" s="27"/>
      <c r="K137" s="27"/>
      <c r="L137" s="27"/>
    </row>
    <row r="138" spans="4:12" ht="15" customHeight="1">
      <c r="D138" s="27"/>
      <c r="E138" s="27"/>
      <c r="F138" s="27"/>
      <c r="G138" s="27"/>
      <c r="H138" s="27"/>
      <c r="I138" s="27"/>
      <c r="J138" s="27"/>
      <c r="K138" s="27"/>
      <c r="L138" s="27"/>
    </row>
    <row r="139" spans="4:12" ht="15" customHeight="1">
      <c r="D139" s="27"/>
      <c r="E139" s="27"/>
      <c r="F139" s="27"/>
      <c r="G139" s="27"/>
      <c r="H139" s="27"/>
      <c r="I139" s="27"/>
      <c r="J139" s="27"/>
      <c r="K139" s="27"/>
      <c r="L139" s="27"/>
    </row>
    <row r="140" spans="4:12" ht="15" customHeight="1">
      <c r="D140" s="27"/>
      <c r="E140" s="27"/>
      <c r="F140" s="27"/>
      <c r="G140" s="27"/>
      <c r="H140" s="27"/>
      <c r="I140" s="27"/>
      <c r="J140" s="27"/>
      <c r="K140" s="27"/>
      <c r="L140" s="27"/>
    </row>
    <row r="141" spans="4:12" ht="15" customHeight="1">
      <c r="D141" s="27"/>
      <c r="E141" s="27"/>
      <c r="F141" s="27"/>
      <c r="G141" s="27"/>
      <c r="H141" s="27"/>
      <c r="I141" s="27"/>
      <c r="J141" s="27"/>
      <c r="K141" s="27"/>
      <c r="L141" s="27"/>
    </row>
    <row r="142" spans="4:12" ht="15" customHeight="1">
      <c r="D142" s="47"/>
      <c r="E142" s="47"/>
      <c r="F142" s="47"/>
      <c r="G142" s="47"/>
      <c r="H142" s="47"/>
      <c r="I142" s="47"/>
      <c r="J142" s="47"/>
      <c r="K142" s="47"/>
      <c r="L142" s="47"/>
    </row>
    <row r="143" spans="4:12" ht="15" customHeight="1">
      <c r="D143" s="47"/>
      <c r="E143" s="47"/>
      <c r="F143" s="47"/>
      <c r="G143" s="47"/>
      <c r="H143" s="47"/>
      <c r="I143" s="47"/>
      <c r="J143" s="47"/>
      <c r="K143" s="47"/>
      <c r="L143" s="47"/>
    </row>
    <row r="144" spans="4:12" ht="15" customHeight="1">
      <c r="D144" s="47"/>
      <c r="E144" s="47"/>
      <c r="F144" s="47"/>
      <c r="G144" s="47"/>
      <c r="H144" s="47"/>
      <c r="I144" s="47"/>
      <c r="J144" s="47"/>
      <c r="K144" s="47"/>
      <c r="L144" s="47"/>
    </row>
    <row r="145" spans="4:12" ht="15" customHeight="1">
      <c r="D145" s="47"/>
      <c r="E145" s="47"/>
      <c r="F145" s="47"/>
      <c r="G145" s="47"/>
      <c r="H145" s="47"/>
      <c r="I145" s="47"/>
      <c r="J145" s="47"/>
      <c r="K145" s="47"/>
      <c r="L145" s="47"/>
    </row>
    <row r="146" spans="4:12" ht="15" customHeight="1">
      <c r="D146" s="47"/>
      <c r="E146" s="47"/>
      <c r="F146" s="47"/>
      <c r="G146" s="47"/>
      <c r="H146" s="47"/>
      <c r="I146" s="47"/>
      <c r="J146" s="47"/>
      <c r="K146" s="47"/>
      <c r="L146" s="47"/>
    </row>
    <row r="147" spans="4:12" ht="15" customHeight="1">
      <c r="D147" s="47"/>
      <c r="E147" s="47"/>
      <c r="F147" s="47"/>
      <c r="G147" s="47"/>
      <c r="H147" s="47"/>
      <c r="I147" s="47"/>
      <c r="J147" s="47"/>
      <c r="K147" s="47"/>
      <c r="L147" s="47"/>
    </row>
    <row r="148" spans="4:12" ht="15" customHeight="1">
      <c r="D148" s="47"/>
      <c r="E148" s="47"/>
      <c r="F148" s="47"/>
      <c r="G148" s="47"/>
      <c r="H148" s="47"/>
      <c r="I148" s="47"/>
      <c r="J148" s="47"/>
      <c r="K148" s="47"/>
      <c r="L148" s="47"/>
    </row>
    <row r="149" spans="4:12" ht="15" customHeight="1">
      <c r="D149" s="47"/>
      <c r="E149" s="47"/>
      <c r="F149" s="47"/>
      <c r="G149" s="47"/>
      <c r="H149" s="47"/>
      <c r="I149" s="47"/>
      <c r="J149" s="47"/>
      <c r="K149" s="47"/>
      <c r="L149" s="47"/>
    </row>
    <row r="150" spans="4:12" ht="15" customHeight="1">
      <c r="D150" s="47"/>
      <c r="E150" s="47"/>
      <c r="F150" s="47"/>
      <c r="G150" s="47"/>
      <c r="H150" s="47"/>
      <c r="I150" s="47"/>
      <c r="J150" s="47"/>
      <c r="K150" s="47"/>
      <c r="L150" s="47"/>
    </row>
    <row r="151" spans="4:12" ht="15" customHeight="1">
      <c r="D151" s="47"/>
      <c r="E151" s="47"/>
      <c r="F151" s="47"/>
      <c r="G151" s="47"/>
      <c r="H151" s="47"/>
      <c r="I151" s="47"/>
      <c r="J151" s="47"/>
      <c r="K151" s="47"/>
      <c r="L151" s="47"/>
    </row>
    <row r="152" spans="4:12" ht="15" customHeight="1">
      <c r="D152" s="47"/>
      <c r="E152" s="47"/>
      <c r="F152" s="47"/>
      <c r="G152" s="47"/>
      <c r="H152" s="47"/>
      <c r="I152" s="47"/>
      <c r="J152" s="47"/>
      <c r="K152" s="47"/>
      <c r="L152" s="47"/>
    </row>
    <row r="153" spans="4:12" ht="15" customHeight="1">
      <c r="D153" s="47"/>
      <c r="E153" s="47"/>
      <c r="F153" s="47"/>
      <c r="G153" s="47"/>
      <c r="H153" s="47"/>
      <c r="I153" s="47"/>
      <c r="J153" s="47"/>
      <c r="K153" s="47"/>
      <c r="L153" s="47"/>
    </row>
  </sheetData>
  <mergeCells count="12">
    <mergeCell ref="A104:L104"/>
    <mergeCell ref="J6:L6"/>
    <mergeCell ref="F7:H7"/>
    <mergeCell ref="J7:L7"/>
    <mergeCell ref="F8:H8"/>
    <mergeCell ref="J8:L8"/>
    <mergeCell ref="A52:L52"/>
    <mergeCell ref="J58:L58"/>
    <mergeCell ref="F59:H59"/>
    <mergeCell ref="J59:L59"/>
    <mergeCell ref="F60:H60"/>
    <mergeCell ref="J60:L6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9"/>
  <sheetViews>
    <sheetView zoomScale="110" zoomScaleNormal="110" zoomScaleSheetLayoutView="130" workbookViewId="0">
      <selection activeCell="AC25" sqref="AC25"/>
    </sheetView>
  </sheetViews>
  <sheetFormatPr defaultColWidth="10.85546875" defaultRowHeight="16.5" customHeight="1"/>
  <cols>
    <col min="1" max="2" width="1.85546875" style="88" customWidth="1"/>
    <col min="3" max="3" width="23.28515625" style="88" customWidth="1"/>
    <col min="4" max="4" width="4.42578125" style="88" customWidth="1"/>
    <col min="5" max="5" width="0.85546875" style="89" customWidth="1"/>
    <col min="6" max="6" width="9.140625" style="89" customWidth="1"/>
    <col min="7" max="7" width="0.85546875" style="89" customWidth="1"/>
    <col min="8" max="8" width="9.42578125" style="89" customWidth="1"/>
    <col min="9" max="9" width="0.85546875" style="89" customWidth="1"/>
    <col min="10" max="10" width="10" style="89" customWidth="1"/>
    <col min="11" max="11" width="0.85546875" style="89" customWidth="1"/>
    <col min="12" max="12" width="14.140625" style="89" customWidth="1"/>
    <col min="13" max="13" width="0.85546875" style="89" customWidth="1"/>
    <col min="14" max="14" width="10.5703125" style="89" customWidth="1"/>
    <col min="15" max="15" width="0.85546875" style="89" customWidth="1"/>
    <col min="16" max="16" width="14.42578125" style="89" customWidth="1"/>
    <col min="17" max="17" width="0.85546875" style="89" customWidth="1"/>
    <col min="18" max="18" width="8.5703125" style="89" customWidth="1"/>
    <col min="19" max="19" width="0.85546875" style="89" customWidth="1"/>
    <col min="20" max="20" width="8.42578125" style="89" customWidth="1"/>
    <col min="21" max="21" width="0.85546875" style="89" customWidth="1"/>
    <col min="22" max="22" width="10" style="89" customWidth="1"/>
    <col min="23" max="23" width="0.85546875" style="88" customWidth="1"/>
    <col min="24" max="24" width="10" style="88" customWidth="1"/>
    <col min="25" max="16384" width="10.85546875" style="88"/>
  </cols>
  <sheetData>
    <row r="1" spans="1:24" s="49" customFormat="1" ht="16.5" customHeight="1">
      <c r="A1" s="3" t="s">
        <v>0</v>
      </c>
      <c r="B1" s="3"/>
      <c r="C1" s="3"/>
      <c r="D1" s="3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3"/>
    </row>
    <row r="2" spans="1:24" s="49" customFormat="1" ht="16.5" customHeight="1">
      <c r="A2" s="3" t="s">
        <v>129</v>
      </c>
      <c r="B2" s="3"/>
      <c r="C2" s="3"/>
      <c r="D2" s="3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3"/>
    </row>
    <row r="3" spans="1:24" s="53" customFormat="1" ht="16.5" customHeight="1">
      <c r="A3" s="15" t="str">
        <f>'Eng 7-8 (6M)'!A3</f>
        <v>For the six-month period ended 30 June 2020</v>
      </c>
      <c r="B3" s="15"/>
      <c r="C3" s="15"/>
      <c r="D3" s="15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15"/>
      <c r="X3" s="52"/>
    </row>
    <row r="4" spans="1:24" s="57" customFormat="1" ht="14.1" customHeight="1">
      <c r="A4" s="54"/>
      <c r="B4" s="54"/>
      <c r="C4" s="54"/>
      <c r="D4" s="54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6"/>
    </row>
    <row r="5" spans="1:24" s="57" customFormat="1" ht="14.1" customHeight="1">
      <c r="A5" s="54"/>
      <c r="B5" s="54"/>
      <c r="C5" s="54"/>
      <c r="D5" s="54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6"/>
    </row>
    <row r="6" spans="1:24" s="58" customFormat="1" ht="14.1" customHeight="1">
      <c r="D6" s="59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1" t="s">
        <v>2</v>
      </c>
    </row>
    <row r="7" spans="1:24" s="58" customFormat="1" ht="14.1" customHeight="1">
      <c r="D7" s="59"/>
      <c r="E7" s="59"/>
      <c r="F7" s="425" t="s">
        <v>127</v>
      </c>
      <c r="G7" s="425"/>
      <c r="H7" s="425"/>
      <c r="I7" s="425"/>
      <c r="J7" s="425"/>
      <c r="K7" s="425"/>
      <c r="L7" s="425"/>
      <c r="M7" s="425"/>
      <c r="N7" s="425"/>
      <c r="O7" s="425"/>
      <c r="P7" s="425"/>
      <c r="Q7" s="425"/>
      <c r="R7" s="425"/>
      <c r="S7" s="425"/>
      <c r="T7" s="425"/>
      <c r="U7" s="425"/>
      <c r="V7" s="425"/>
      <c r="W7" s="190"/>
      <c r="X7" s="62" t="s">
        <v>3</v>
      </c>
    </row>
    <row r="8" spans="1:24" s="58" customFormat="1" ht="14.1" customHeight="1">
      <c r="D8" s="59"/>
      <c r="E8" s="59"/>
      <c r="F8" s="426" t="s">
        <v>128</v>
      </c>
      <c r="G8" s="426"/>
      <c r="H8" s="426"/>
      <c r="I8" s="426"/>
      <c r="J8" s="426"/>
      <c r="K8" s="426"/>
      <c r="L8" s="426"/>
      <c r="M8" s="426"/>
      <c r="N8" s="426"/>
      <c r="O8" s="426"/>
      <c r="P8" s="426"/>
      <c r="Q8" s="426"/>
      <c r="R8" s="426"/>
      <c r="S8" s="426"/>
      <c r="T8" s="426"/>
      <c r="U8" s="63"/>
      <c r="V8" s="63"/>
      <c r="W8" s="63"/>
      <c r="X8" s="63"/>
    </row>
    <row r="9" spans="1:24" s="58" customFormat="1" ht="14.1" customHeight="1">
      <c r="D9" s="59"/>
      <c r="E9" s="63"/>
      <c r="F9" s="63"/>
      <c r="G9" s="63"/>
      <c r="H9" s="63"/>
      <c r="I9" s="63"/>
      <c r="J9" s="63"/>
      <c r="K9" s="63"/>
      <c r="L9" s="63"/>
      <c r="M9" s="63"/>
      <c r="N9" s="63"/>
      <c r="P9" s="426" t="s">
        <v>40</v>
      </c>
      <c r="Q9" s="426"/>
      <c r="R9" s="426"/>
      <c r="S9" s="63"/>
      <c r="T9" s="63"/>
      <c r="U9" s="64"/>
      <c r="V9" s="64"/>
      <c r="W9" s="64"/>
      <c r="X9" s="65"/>
    </row>
    <row r="10" spans="1:24" s="58" customFormat="1" ht="14.1" customHeight="1">
      <c r="D10" s="59"/>
      <c r="E10" s="63"/>
      <c r="F10" s="63"/>
      <c r="G10" s="63"/>
      <c r="H10" s="63"/>
      <c r="I10" s="63"/>
      <c r="J10" s="63"/>
      <c r="K10" s="63"/>
      <c r="L10" s="63"/>
      <c r="M10" s="63"/>
      <c r="N10" s="63"/>
      <c r="P10" s="64" t="s">
        <v>171</v>
      </c>
      <c r="Q10" s="185"/>
      <c r="R10" s="63"/>
      <c r="S10" s="63"/>
      <c r="T10" s="63"/>
      <c r="U10" s="64"/>
      <c r="V10" s="64"/>
      <c r="W10" s="64"/>
      <c r="X10" s="65"/>
    </row>
    <row r="11" spans="1:24" s="59" customFormat="1" ht="14.1" customHeight="1">
      <c r="A11" s="58"/>
      <c r="B11" s="58"/>
      <c r="C11" s="58"/>
      <c r="E11" s="65"/>
      <c r="F11" s="65"/>
      <c r="G11" s="65"/>
      <c r="H11" s="65"/>
      <c r="I11" s="65"/>
      <c r="J11" s="66"/>
      <c r="K11" s="66"/>
      <c r="L11" s="66"/>
      <c r="M11" s="66"/>
      <c r="N11" s="66"/>
      <c r="O11" s="64"/>
      <c r="P11" s="184" t="s">
        <v>170</v>
      </c>
      <c r="Q11" s="185"/>
      <c r="R11" s="66"/>
      <c r="S11" s="65"/>
      <c r="T11" s="67"/>
      <c r="U11" s="61"/>
      <c r="V11" s="61"/>
      <c r="W11" s="61"/>
      <c r="X11" s="61"/>
    </row>
    <row r="12" spans="1:24" s="59" customFormat="1" ht="14.1" customHeight="1">
      <c r="A12" s="58"/>
      <c r="B12" s="58"/>
      <c r="C12" s="58"/>
      <c r="E12" s="68"/>
      <c r="F12" s="69" t="s">
        <v>65</v>
      </c>
      <c r="G12" s="68"/>
      <c r="H12" s="69"/>
      <c r="I12" s="68"/>
      <c r="J12" s="427" t="s">
        <v>66</v>
      </c>
      <c r="K12" s="427"/>
      <c r="L12" s="427"/>
      <c r="M12" s="427"/>
      <c r="N12" s="427"/>
      <c r="O12" s="68"/>
      <c r="P12" s="66" t="s">
        <v>7</v>
      </c>
      <c r="Q12" s="68"/>
      <c r="R12" s="64" t="s">
        <v>67</v>
      </c>
      <c r="S12" s="65"/>
      <c r="T12" s="69" t="s">
        <v>68</v>
      </c>
      <c r="U12" s="69"/>
      <c r="V12" s="60"/>
      <c r="W12" s="69"/>
      <c r="X12" s="69"/>
    </row>
    <row r="13" spans="1:24" s="59" customFormat="1" ht="14.1" customHeight="1">
      <c r="E13" s="68"/>
      <c r="F13" s="69" t="s">
        <v>69</v>
      </c>
      <c r="G13" s="68"/>
      <c r="H13" s="69" t="s">
        <v>139</v>
      </c>
      <c r="I13" s="68"/>
      <c r="J13" s="69" t="s">
        <v>140</v>
      </c>
      <c r="K13" s="67"/>
      <c r="L13" s="69" t="s">
        <v>140</v>
      </c>
      <c r="M13" s="67"/>
      <c r="N13" s="69"/>
      <c r="O13" s="68"/>
      <c r="P13" s="64" t="s">
        <v>141</v>
      </c>
      <c r="Q13" s="68"/>
      <c r="R13" s="69" t="s">
        <v>142</v>
      </c>
      <c r="S13" s="64"/>
      <c r="T13" s="70" t="s">
        <v>124</v>
      </c>
      <c r="U13" s="67"/>
      <c r="V13" s="69" t="s">
        <v>71</v>
      </c>
      <c r="W13" s="67"/>
      <c r="X13" s="69" t="s">
        <v>68</v>
      </c>
    </row>
    <row r="14" spans="1:24" s="59" customFormat="1" ht="14.1" customHeight="1">
      <c r="D14" s="406" t="s">
        <v>6</v>
      </c>
      <c r="E14" s="71"/>
      <c r="F14" s="72" t="s">
        <v>72</v>
      </c>
      <c r="G14" s="71"/>
      <c r="H14" s="72" t="s">
        <v>72</v>
      </c>
      <c r="I14" s="71"/>
      <c r="J14" s="73" t="s">
        <v>143</v>
      </c>
      <c r="K14" s="69"/>
      <c r="L14" s="73" t="s">
        <v>144</v>
      </c>
      <c r="M14" s="69"/>
      <c r="N14" s="72" t="s">
        <v>74</v>
      </c>
      <c r="O14" s="71"/>
      <c r="P14" s="72" t="s">
        <v>75</v>
      </c>
      <c r="Q14" s="71"/>
      <c r="R14" s="72" t="s">
        <v>76</v>
      </c>
      <c r="S14" s="74"/>
      <c r="T14" s="72" t="s">
        <v>77</v>
      </c>
      <c r="U14" s="69"/>
      <c r="V14" s="72" t="s">
        <v>78</v>
      </c>
      <c r="W14" s="69"/>
      <c r="X14" s="72" t="s">
        <v>79</v>
      </c>
    </row>
    <row r="15" spans="1:24" s="81" customFormat="1" ht="14.1" customHeight="1">
      <c r="A15" s="82"/>
      <c r="B15" s="77"/>
      <c r="C15" s="77"/>
      <c r="D15" s="59"/>
      <c r="E15" s="78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80"/>
    </row>
    <row r="16" spans="1:24" s="81" customFormat="1" ht="14.1" customHeight="1">
      <c r="A16" s="76" t="s">
        <v>161</v>
      </c>
      <c r="B16" s="77"/>
      <c r="C16" s="77"/>
      <c r="D16" s="59"/>
      <c r="E16" s="78"/>
      <c r="F16" s="79">
        <v>1663725</v>
      </c>
      <c r="G16" s="79"/>
      <c r="H16" s="79">
        <v>2138522</v>
      </c>
      <c r="I16" s="79"/>
      <c r="J16" s="79">
        <v>166500</v>
      </c>
      <c r="K16" s="79"/>
      <c r="L16" s="79">
        <v>351482</v>
      </c>
      <c r="M16" s="79"/>
      <c r="N16" s="79">
        <v>6293040</v>
      </c>
      <c r="O16" s="79"/>
      <c r="P16" s="79">
        <v>11388</v>
      </c>
      <c r="Q16" s="79"/>
      <c r="R16" s="79">
        <f>SUM(P16:Q16)</f>
        <v>11388</v>
      </c>
      <c r="S16" s="79"/>
      <c r="T16" s="79">
        <f>SUM(F16:N16,R16)</f>
        <v>10624657</v>
      </c>
      <c r="U16" s="79"/>
      <c r="V16" s="79">
        <v>180493</v>
      </c>
      <c r="W16" s="79"/>
      <c r="X16" s="79">
        <f>SUM(T16:V16)</f>
        <v>10805150</v>
      </c>
    </row>
    <row r="17" spans="1:24" s="81" customFormat="1" ht="12.75" customHeight="1">
      <c r="A17" s="82" t="s">
        <v>158</v>
      </c>
      <c r="B17" s="133"/>
      <c r="F17" s="79">
        <v>0</v>
      </c>
      <c r="G17" s="79"/>
      <c r="H17" s="79">
        <v>0</v>
      </c>
      <c r="I17" s="79"/>
      <c r="J17" s="79">
        <v>0</v>
      </c>
      <c r="K17" s="79"/>
      <c r="L17" s="79">
        <v>0</v>
      </c>
      <c r="M17" s="79"/>
      <c r="N17" s="79">
        <v>-449206</v>
      </c>
      <c r="O17" s="79"/>
      <c r="P17" s="79">
        <v>0</v>
      </c>
      <c r="R17" s="79">
        <v>0</v>
      </c>
      <c r="T17" s="79">
        <f>SUM(F17:N17,R17)</f>
        <v>-449206</v>
      </c>
      <c r="V17" s="79">
        <v>-7942</v>
      </c>
      <c r="X17" s="79">
        <f>SUM(T17:V17)</f>
        <v>-457148</v>
      </c>
    </row>
    <row r="18" spans="1:24" s="59" customFormat="1" ht="14.1" customHeight="1">
      <c r="A18" s="82" t="s">
        <v>156</v>
      </c>
      <c r="B18" s="133"/>
      <c r="C18" s="81"/>
      <c r="E18" s="78"/>
      <c r="F18" s="79">
        <v>0</v>
      </c>
      <c r="G18" s="79"/>
      <c r="H18" s="79">
        <v>0</v>
      </c>
      <c r="I18" s="79"/>
      <c r="J18" s="79">
        <v>0</v>
      </c>
      <c r="K18" s="405"/>
      <c r="L18" s="79">
        <v>21275</v>
      </c>
      <c r="M18" s="405"/>
      <c r="N18" s="79">
        <v>-21275</v>
      </c>
      <c r="O18" s="405"/>
      <c r="P18" s="79">
        <v>0</v>
      </c>
      <c r="Q18" s="405"/>
      <c r="R18" s="79">
        <v>0</v>
      </c>
      <c r="S18" s="405"/>
      <c r="T18" s="79">
        <f>SUM(F18:N18,R18)</f>
        <v>0</v>
      </c>
      <c r="U18" s="405"/>
      <c r="V18" s="79">
        <v>0</v>
      </c>
      <c r="W18" s="405"/>
      <c r="X18" s="79">
        <f>SUM(T18:V18)</f>
        <v>0</v>
      </c>
    </row>
    <row r="19" spans="1:24" s="81" customFormat="1" ht="14.1" customHeight="1">
      <c r="A19" s="82" t="s">
        <v>176</v>
      </c>
      <c r="D19" s="59"/>
      <c r="E19" s="78"/>
      <c r="F19" s="411">
        <v>0</v>
      </c>
      <c r="G19" s="79"/>
      <c r="H19" s="411">
        <v>0</v>
      </c>
      <c r="I19" s="79"/>
      <c r="J19" s="411">
        <v>0</v>
      </c>
      <c r="K19" s="79"/>
      <c r="L19" s="411">
        <v>0</v>
      </c>
      <c r="M19" s="79"/>
      <c r="N19" s="411">
        <v>596809</v>
      </c>
      <c r="O19" s="79"/>
      <c r="P19" s="411">
        <v>-1693</v>
      </c>
      <c r="Q19" s="83"/>
      <c r="R19" s="411">
        <f>SUM(P19:Q19)</f>
        <v>-1693</v>
      </c>
      <c r="S19" s="79"/>
      <c r="T19" s="411">
        <f>SUM(F19:N19,R19)</f>
        <v>595116</v>
      </c>
      <c r="U19" s="79"/>
      <c r="V19" s="411">
        <v>5158</v>
      </c>
      <c r="W19" s="79"/>
      <c r="X19" s="411">
        <f>SUM(T19:V19)</f>
        <v>600274</v>
      </c>
    </row>
    <row r="20" spans="1:24" s="81" customFormat="1" ht="10.15" customHeight="1">
      <c r="A20" s="84"/>
      <c r="D20" s="75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</row>
    <row r="21" spans="1:24" s="59" customFormat="1" ht="14.1" customHeight="1" thickBot="1">
      <c r="A21" s="85" t="s">
        <v>212</v>
      </c>
      <c r="B21" s="81"/>
      <c r="C21" s="81"/>
      <c r="D21" s="75"/>
      <c r="E21" s="80"/>
      <c r="F21" s="181">
        <f>SUM(F16:F19)</f>
        <v>1663725</v>
      </c>
      <c r="G21" s="80"/>
      <c r="H21" s="181">
        <f>SUM(H16:H19)</f>
        <v>2138522</v>
      </c>
      <c r="I21" s="80"/>
      <c r="J21" s="181">
        <f>SUM(J16:J19)</f>
        <v>166500</v>
      </c>
      <c r="K21" s="80"/>
      <c r="L21" s="181">
        <f>SUM(L16:L19)</f>
        <v>372757</v>
      </c>
      <c r="M21" s="80"/>
      <c r="N21" s="181">
        <f>SUM(N16:N19)</f>
        <v>6419368</v>
      </c>
      <c r="O21" s="80"/>
      <c r="P21" s="181">
        <f>SUM(P16:P19)</f>
        <v>9695</v>
      </c>
      <c r="Q21" s="80"/>
      <c r="R21" s="181">
        <f>SUM(R16:R19)</f>
        <v>9695</v>
      </c>
      <c r="S21" s="80"/>
      <c r="T21" s="181">
        <f>SUM(T16:T19)</f>
        <v>10770567</v>
      </c>
      <c r="U21" s="80"/>
      <c r="V21" s="181">
        <f>SUM(V16:V19)</f>
        <v>177709</v>
      </c>
      <c r="W21" s="80"/>
      <c r="X21" s="181">
        <f>SUM(X16:X19)</f>
        <v>10948276</v>
      </c>
    </row>
    <row r="22" spans="1:24" s="59" customFormat="1" ht="14.1" customHeight="1" thickTop="1">
      <c r="A22" s="85"/>
      <c r="B22" s="81"/>
      <c r="C22" s="81"/>
      <c r="D22" s="75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</row>
    <row r="23" spans="1:24" s="59" customFormat="1" ht="14.1" customHeight="1">
      <c r="A23" s="85"/>
      <c r="B23" s="81"/>
      <c r="C23" s="81"/>
      <c r="D23" s="75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</row>
    <row r="24" spans="1:24" s="81" customFormat="1" ht="14.1" customHeight="1">
      <c r="A24" s="76" t="s">
        <v>181</v>
      </c>
      <c r="B24" s="77"/>
      <c r="C24" s="77"/>
      <c r="D24" s="59"/>
      <c r="E24" s="78"/>
      <c r="F24" s="243">
        <v>1663725</v>
      </c>
      <c r="G24" s="79"/>
      <c r="H24" s="243">
        <v>2138522</v>
      </c>
      <c r="I24" s="79"/>
      <c r="J24" s="243">
        <v>166500</v>
      </c>
      <c r="K24" s="79"/>
      <c r="L24" s="243">
        <v>393729</v>
      </c>
      <c r="M24" s="79"/>
      <c r="N24" s="243">
        <v>6469124</v>
      </c>
      <c r="O24" s="79"/>
      <c r="P24" s="243">
        <v>8002</v>
      </c>
      <c r="Q24" s="79"/>
      <c r="R24" s="243">
        <v>8002</v>
      </c>
      <c r="S24" s="79"/>
      <c r="T24" s="243">
        <v>10839602</v>
      </c>
      <c r="U24" s="79"/>
      <c r="V24" s="243">
        <v>174213</v>
      </c>
      <c r="W24" s="79"/>
      <c r="X24" s="243">
        <f>SUM(T24:V24)</f>
        <v>11013815</v>
      </c>
    </row>
    <row r="25" spans="1:24" s="81" customFormat="1" ht="14.1" customHeight="1">
      <c r="A25" s="82" t="s">
        <v>158</v>
      </c>
      <c r="B25" s="77"/>
      <c r="C25" s="77"/>
      <c r="D25" s="59">
        <v>21</v>
      </c>
      <c r="E25" s="78"/>
      <c r="F25" s="243">
        <v>0</v>
      </c>
      <c r="G25" s="79"/>
      <c r="H25" s="243">
        <v>0</v>
      </c>
      <c r="I25" s="79"/>
      <c r="J25" s="243">
        <v>0</v>
      </c>
      <c r="K25" s="79"/>
      <c r="L25" s="243">
        <v>0</v>
      </c>
      <c r="M25" s="79"/>
      <c r="N25" s="243">
        <v>-432569</v>
      </c>
      <c r="O25" s="79"/>
      <c r="P25" s="243">
        <v>0</v>
      </c>
      <c r="Q25" s="79"/>
      <c r="R25" s="243">
        <v>0</v>
      </c>
      <c r="S25" s="79"/>
      <c r="T25" s="243">
        <v>-432569</v>
      </c>
      <c r="U25" s="79"/>
      <c r="V25" s="243">
        <v>-9552</v>
      </c>
      <c r="W25" s="79"/>
      <c r="X25" s="243">
        <f>SUM(T25:V25)</f>
        <v>-442121</v>
      </c>
    </row>
    <row r="26" spans="1:24" s="59" customFormat="1" ht="14.1" customHeight="1">
      <c r="A26" s="82" t="s">
        <v>156</v>
      </c>
      <c r="B26" s="133"/>
      <c r="C26" s="81"/>
      <c r="E26" s="78"/>
      <c r="F26" s="243">
        <v>0</v>
      </c>
      <c r="G26" s="79"/>
      <c r="H26" s="243">
        <v>0</v>
      </c>
      <c r="I26" s="79"/>
      <c r="J26" s="243">
        <v>0</v>
      </c>
      <c r="K26" s="79"/>
      <c r="L26" s="243">
        <v>6147</v>
      </c>
      <c r="M26" s="79"/>
      <c r="N26" s="243">
        <v>-6147</v>
      </c>
      <c r="O26" s="79"/>
      <c r="P26" s="243">
        <v>0</v>
      </c>
      <c r="Q26" s="83"/>
      <c r="R26" s="243">
        <v>0</v>
      </c>
      <c r="S26" s="79"/>
      <c r="T26" s="243">
        <v>0</v>
      </c>
      <c r="U26" s="79"/>
      <c r="V26" s="243">
        <v>0</v>
      </c>
      <c r="W26" s="79"/>
      <c r="X26" s="243">
        <f>SUM(T26:V26)</f>
        <v>0</v>
      </c>
    </row>
    <row r="27" spans="1:24" s="59" customFormat="1" ht="14.1" customHeight="1">
      <c r="A27" s="82" t="s">
        <v>176</v>
      </c>
      <c r="B27" s="81"/>
      <c r="C27" s="81"/>
      <c r="E27" s="78"/>
      <c r="F27" s="244">
        <v>0</v>
      </c>
      <c r="G27" s="79"/>
      <c r="H27" s="244">
        <v>0</v>
      </c>
      <c r="I27" s="79"/>
      <c r="J27" s="244">
        <v>0</v>
      </c>
      <c r="K27" s="83"/>
      <c r="L27" s="244">
        <v>0</v>
      </c>
      <c r="M27" s="83"/>
      <c r="N27" s="244">
        <v>465054</v>
      </c>
      <c r="O27" s="83"/>
      <c r="P27" s="244">
        <v>-1693</v>
      </c>
      <c r="Q27" s="83"/>
      <c r="R27" s="244">
        <v>-1693</v>
      </c>
      <c r="S27" s="83"/>
      <c r="T27" s="244">
        <v>463361</v>
      </c>
      <c r="U27" s="83"/>
      <c r="V27" s="244">
        <v>5718</v>
      </c>
      <c r="W27" s="83"/>
      <c r="X27" s="244">
        <f>SUM(T27:V27)</f>
        <v>469079</v>
      </c>
    </row>
    <row r="28" spans="1:24" s="81" customFormat="1" ht="10.15" customHeight="1">
      <c r="A28" s="84"/>
      <c r="D28" s="75"/>
      <c r="E28" s="80"/>
      <c r="F28" s="245"/>
      <c r="G28" s="80"/>
      <c r="H28" s="245"/>
      <c r="I28" s="80"/>
      <c r="J28" s="245"/>
      <c r="K28" s="80"/>
      <c r="L28" s="245"/>
      <c r="M28" s="80"/>
      <c r="N28" s="245"/>
      <c r="O28" s="80"/>
      <c r="P28" s="245"/>
      <c r="Q28" s="80"/>
      <c r="R28" s="245"/>
      <c r="S28" s="80"/>
      <c r="T28" s="245"/>
      <c r="U28" s="80"/>
      <c r="V28" s="245"/>
      <c r="W28" s="80"/>
      <c r="X28" s="245"/>
    </row>
    <row r="29" spans="1:24" s="59" customFormat="1" ht="14.1" customHeight="1" thickBot="1">
      <c r="A29" s="85" t="s">
        <v>213</v>
      </c>
      <c r="B29" s="81"/>
      <c r="C29" s="81"/>
      <c r="D29" s="75"/>
      <c r="E29" s="80"/>
      <c r="F29" s="246">
        <f>SUM(F24:F27)</f>
        <v>1663725</v>
      </c>
      <c r="G29" s="80"/>
      <c r="H29" s="246">
        <f>SUM(H24:H27)</f>
        <v>2138522</v>
      </c>
      <c r="I29" s="80"/>
      <c r="J29" s="246">
        <f>SUM(J24:J27)</f>
        <v>166500</v>
      </c>
      <c r="K29" s="80"/>
      <c r="L29" s="246">
        <f>SUM(L24:L27)</f>
        <v>399876</v>
      </c>
      <c r="M29" s="80"/>
      <c r="N29" s="246">
        <f>SUM(N24:N27)</f>
        <v>6495462</v>
      </c>
      <c r="O29" s="80"/>
      <c r="P29" s="246">
        <f>SUM(P24:P27)</f>
        <v>6309</v>
      </c>
      <c r="Q29" s="80"/>
      <c r="R29" s="246">
        <f>SUM(R24:R27)</f>
        <v>6309</v>
      </c>
      <c r="S29" s="80"/>
      <c r="T29" s="246">
        <f>SUM(T24:T27)</f>
        <v>10870394</v>
      </c>
      <c r="U29" s="80"/>
      <c r="V29" s="246">
        <f>SUM(V24:V27)</f>
        <v>170379</v>
      </c>
      <c r="W29" s="80"/>
      <c r="X29" s="246">
        <f>SUM(X24:X27)</f>
        <v>11040773</v>
      </c>
    </row>
    <row r="30" spans="1:24" s="59" customFormat="1" ht="14.1" customHeight="1" thickTop="1">
      <c r="A30" s="85"/>
      <c r="B30" s="81"/>
      <c r="C30" s="81"/>
      <c r="D30" s="75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</row>
    <row r="31" spans="1:24" s="59" customFormat="1" ht="14.1" customHeight="1">
      <c r="A31" s="85"/>
      <c r="B31" s="81"/>
      <c r="C31" s="81"/>
      <c r="D31" s="75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</row>
    <row r="32" spans="1:24" s="59" customFormat="1" ht="14.1" customHeight="1">
      <c r="A32" s="85"/>
      <c r="B32" s="81"/>
      <c r="C32" s="81"/>
      <c r="D32" s="75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</row>
    <row r="33" spans="1:24" s="59" customFormat="1" ht="14.1" customHeight="1">
      <c r="A33" s="85"/>
      <c r="B33" s="81"/>
      <c r="C33" s="81"/>
      <c r="D33" s="75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</row>
    <row r="34" spans="1:24" s="59" customFormat="1" ht="14.1" customHeight="1">
      <c r="A34" s="85"/>
      <c r="B34" s="81"/>
      <c r="C34" s="81"/>
      <c r="D34" s="75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</row>
    <row r="35" spans="1:24" s="59" customFormat="1" ht="14.1" customHeight="1">
      <c r="A35" s="85"/>
      <c r="B35" s="81"/>
      <c r="C35" s="81"/>
      <c r="D35" s="75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</row>
    <row r="36" spans="1:24" s="59" customFormat="1" ht="14.1" customHeight="1">
      <c r="A36" s="85"/>
      <c r="B36" s="81"/>
      <c r="C36" s="81"/>
      <c r="D36" s="75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</row>
    <row r="37" spans="1:24" s="59" customFormat="1" ht="14.1" customHeight="1">
      <c r="A37" s="85"/>
      <c r="B37" s="81"/>
      <c r="C37" s="81"/>
      <c r="D37" s="75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</row>
    <row r="38" spans="1:24" s="59" customFormat="1" ht="10.5" customHeight="1">
      <c r="A38" s="85"/>
      <c r="B38" s="81"/>
      <c r="C38" s="81"/>
      <c r="D38" s="75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</row>
    <row r="39" spans="1:24" s="53" customFormat="1" ht="21.95" customHeight="1">
      <c r="A39" s="182" t="str">
        <f>'Eng 5-6 (3M)'!A52:L52</f>
        <v>The accompanying condensed notes on pages 13 to 33 are an integral part of this interim financial information.</v>
      </c>
      <c r="B39" s="52"/>
      <c r="C39" s="52"/>
      <c r="D39" s="52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7"/>
      <c r="X39" s="52"/>
    </row>
  </sheetData>
  <mergeCells count="4">
    <mergeCell ref="F7:V7"/>
    <mergeCell ref="F8:T8"/>
    <mergeCell ref="P9:R9"/>
    <mergeCell ref="J12:N12"/>
  </mergeCells>
  <pageMargins left="0.5" right="0.5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5"/>
  <sheetViews>
    <sheetView zoomScaleNormal="100" zoomScaleSheetLayoutView="130" workbookViewId="0">
      <selection activeCell="X31" sqref="X31"/>
    </sheetView>
  </sheetViews>
  <sheetFormatPr defaultColWidth="10.85546875" defaultRowHeight="16.5" customHeight="1"/>
  <cols>
    <col min="1" max="2" width="1.85546875" style="88" customWidth="1"/>
    <col min="3" max="3" width="27.28515625" style="88" customWidth="1"/>
    <col min="4" max="4" width="5" style="88" customWidth="1"/>
    <col min="5" max="5" width="0.85546875" style="88" customWidth="1"/>
    <col min="6" max="6" width="10.5703125" style="131" customWidth="1"/>
    <col min="7" max="7" width="0.85546875" style="131" customWidth="1"/>
    <col min="8" max="8" width="10.5703125" style="131" customWidth="1"/>
    <col min="9" max="9" width="0.85546875" style="131" customWidth="1"/>
    <col min="10" max="10" width="10.5703125" style="131" customWidth="1"/>
    <col min="11" max="11" width="0.85546875" style="131" customWidth="1"/>
    <col min="12" max="12" width="15.42578125" style="131" customWidth="1"/>
    <col min="13" max="13" width="0.85546875" style="131" customWidth="1"/>
    <col min="14" max="14" width="10.5703125" style="131" customWidth="1"/>
    <col min="15" max="15" width="0.85546875" style="131" customWidth="1"/>
    <col min="16" max="16" width="16.42578125" style="131" customWidth="1"/>
    <col min="17" max="17" width="0.85546875" style="131" customWidth="1"/>
    <col min="18" max="18" width="10.140625" style="131" customWidth="1"/>
    <col min="19" max="19" width="0.85546875" style="131" customWidth="1"/>
    <col min="20" max="20" width="10.5703125" style="131" customWidth="1"/>
    <col min="21" max="16384" width="10.85546875" style="88"/>
  </cols>
  <sheetData>
    <row r="1" spans="1:20" s="49" customFormat="1" ht="16.5" customHeight="1">
      <c r="A1" s="3" t="s">
        <v>0</v>
      </c>
      <c r="B1" s="3"/>
      <c r="C1" s="3"/>
      <c r="D1" s="3"/>
      <c r="E1" s="3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1"/>
    </row>
    <row r="2" spans="1:20" s="49" customFormat="1" ht="16.5" customHeight="1">
      <c r="A2" s="3" t="s">
        <v>157</v>
      </c>
      <c r="B2" s="3"/>
      <c r="C2" s="3"/>
      <c r="D2" s="3"/>
      <c r="E2" s="3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1"/>
    </row>
    <row r="3" spans="1:20" s="49" customFormat="1" ht="16.5" customHeight="1">
      <c r="A3" s="15" t="str">
        <f>'Eng 7-8 (6M)'!A3</f>
        <v>For the six-month period ended 30 June 2020</v>
      </c>
      <c r="B3" s="15"/>
      <c r="C3" s="15"/>
      <c r="D3" s="15"/>
      <c r="E3" s="15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3"/>
    </row>
    <row r="4" spans="1:20" s="49" customFormat="1" ht="16.5" customHeight="1">
      <c r="A4" s="5"/>
      <c r="B4" s="5"/>
      <c r="C4" s="5"/>
      <c r="D4" s="5"/>
      <c r="E4" s="5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5"/>
    </row>
    <row r="5" spans="1:20" s="49" customFormat="1" ht="16.5" customHeight="1">
      <c r="A5" s="128"/>
      <c r="B5" s="128"/>
      <c r="C5" s="128"/>
      <c r="D5" s="128"/>
      <c r="E5" s="128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8"/>
      <c r="T5" s="189"/>
    </row>
    <row r="6" spans="1:20" s="96" customFormat="1" ht="15" customHeight="1">
      <c r="C6" s="97"/>
      <c r="D6" s="98"/>
      <c r="E6" s="98"/>
      <c r="F6" s="99"/>
      <c r="G6" s="100"/>
      <c r="H6" s="100"/>
      <c r="I6" s="100"/>
      <c r="J6" s="100"/>
      <c r="K6" s="100"/>
      <c r="L6" s="100"/>
      <c r="M6" s="100"/>
      <c r="N6" s="100"/>
      <c r="O6" s="100"/>
      <c r="P6" s="101"/>
      <c r="Q6" s="100"/>
      <c r="R6" s="102"/>
      <c r="S6" s="102"/>
      <c r="T6" s="103" t="s">
        <v>2</v>
      </c>
    </row>
    <row r="7" spans="1:20" s="48" customFormat="1" ht="15" customHeight="1">
      <c r="D7" s="104"/>
      <c r="E7" s="104"/>
      <c r="F7" s="428" t="s">
        <v>135</v>
      </c>
      <c r="G7" s="428"/>
      <c r="H7" s="428"/>
      <c r="I7" s="428"/>
      <c r="J7" s="428"/>
      <c r="K7" s="428"/>
      <c r="L7" s="428"/>
      <c r="M7" s="428"/>
      <c r="N7" s="428"/>
      <c r="O7" s="428"/>
      <c r="P7" s="428"/>
      <c r="Q7" s="428"/>
      <c r="R7" s="428"/>
      <c r="S7" s="191"/>
      <c r="T7" s="132" t="s">
        <v>3</v>
      </c>
    </row>
    <row r="8" spans="1:20" s="48" customFormat="1" ht="15" customHeight="1">
      <c r="D8" s="104"/>
      <c r="E8" s="104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429" t="s">
        <v>40</v>
      </c>
      <c r="Q8" s="429"/>
      <c r="R8" s="429"/>
      <c r="S8" s="105"/>
      <c r="T8" s="106"/>
    </row>
    <row r="9" spans="1:20" s="48" customFormat="1" ht="15" customHeight="1">
      <c r="D9" s="104"/>
      <c r="E9" s="104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10" t="s">
        <v>171</v>
      </c>
      <c r="Q9" s="105"/>
      <c r="R9" s="105"/>
      <c r="S9" s="105"/>
      <c r="T9" s="106"/>
    </row>
    <row r="10" spans="1:20" s="48" customFormat="1" ht="15" customHeight="1">
      <c r="D10" s="104"/>
      <c r="E10" s="104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86" t="s">
        <v>170</v>
      </c>
      <c r="Q10" s="107"/>
      <c r="R10" s="107"/>
      <c r="S10" s="107"/>
      <c r="T10" s="108"/>
    </row>
    <row r="11" spans="1:20" s="48" customFormat="1" ht="15" customHeight="1">
      <c r="D11" s="104"/>
      <c r="E11" s="104"/>
      <c r="F11" s="109" t="s">
        <v>65</v>
      </c>
      <c r="G11" s="101"/>
      <c r="I11" s="101"/>
      <c r="J11" s="428" t="s">
        <v>66</v>
      </c>
      <c r="K11" s="428"/>
      <c r="L11" s="428"/>
      <c r="M11" s="428"/>
      <c r="N11" s="428"/>
      <c r="O11" s="101"/>
      <c r="P11" s="110" t="s">
        <v>7</v>
      </c>
      <c r="Q11" s="111"/>
      <c r="R11" s="110" t="s">
        <v>67</v>
      </c>
      <c r="S11" s="108"/>
      <c r="T11" s="109"/>
    </row>
    <row r="12" spans="1:20" s="104" customFormat="1" ht="15" customHeight="1">
      <c r="F12" s="109" t="s">
        <v>69</v>
      </c>
      <c r="G12" s="101"/>
      <c r="H12" s="109" t="s">
        <v>139</v>
      </c>
      <c r="I12" s="101"/>
      <c r="J12" s="109" t="s">
        <v>70</v>
      </c>
      <c r="K12" s="111"/>
      <c r="L12" s="109" t="s">
        <v>140</v>
      </c>
      <c r="M12" s="111"/>
      <c r="N12" s="109"/>
      <c r="O12" s="101"/>
      <c r="P12" s="109" t="s">
        <v>141</v>
      </c>
      <c r="Q12" s="111"/>
      <c r="R12" s="109" t="s">
        <v>142</v>
      </c>
      <c r="S12" s="110"/>
      <c r="T12" s="109" t="s">
        <v>68</v>
      </c>
    </row>
    <row r="13" spans="1:20" s="104" customFormat="1" ht="15" customHeight="1">
      <c r="D13" s="407" t="s">
        <v>6</v>
      </c>
      <c r="F13" s="112" t="s">
        <v>72</v>
      </c>
      <c r="G13" s="113"/>
      <c r="H13" s="112" t="s">
        <v>72</v>
      </c>
      <c r="I13" s="113"/>
      <c r="J13" s="112" t="s">
        <v>73</v>
      </c>
      <c r="K13" s="109"/>
      <c r="L13" s="112" t="s">
        <v>144</v>
      </c>
      <c r="M13" s="109"/>
      <c r="N13" s="112" t="s">
        <v>74</v>
      </c>
      <c r="O13" s="113"/>
      <c r="P13" s="112" t="s">
        <v>75</v>
      </c>
      <c r="Q13" s="109"/>
      <c r="R13" s="112" t="s">
        <v>76</v>
      </c>
      <c r="S13" s="114"/>
      <c r="T13" s="112" t="s">
        <v>79</v>
      </c>
    </row>
    <row r="14" spans="1:20" s="104" customFormat="1" ht="15" customHeight="1">
      <c r="D14" s="115"/>
      <c r="F14" s="116"/>
      <c r="G14" s="106"/>
      <c r="H14" s="116"/>
      <c r="I14" s="106"/>
      <c r="J14" s="116"/>
      <c r="K14" s="117"/>
      <c r="L14" s="116"/>
      <c r="M14" s="117"/>
      <c r="N14" s="116"/>
      <c r="O14" s="106"/>
      <c r="P14" s="116"/>
      <c r="Q14" s="106"/>
      <c r="R14" s="116"/>
      <c r="S14" s="118"/>
      <c r="T14" s="116"/>
    </row>
    <row r="15" spans="1:20" s="123" customFormat="1" ht="15" customHeight="1">
      <c r="A15" s="119" t="s">
        <v>161</v>
      </c>
      <c r="B15" s="120"/>
      <c r="C15" s="120"/>
      <c r="D15" s="104"/>
      <c r="E15" s="104"/>
      <c r="F15" s="121">
        <v>1663725</v>
      </c>
      <c r="G15" s="121"/>
      <c r="H15" s="121">
        <v>2138522</v>
      </c>
      <c r="I15" s="121"/>
      <c r="J15" s="121">
        <v>166500</v>
      </c>
      <c r="K15" s="121"/>
      <c r="L15" s="121">
        <v>52223</v>
      </c>
      <c r="M15" s="121"/>
      <c r="N15" s="121">
        <v>5481478</v>
      </c>
      <c r="O15" s="121"/>
      <c r="P15" s="121">
        <v>11388</v>
      </c>
      <c r="Q15" s="121"/>
      <c r="R15" s="121">
        <f>SUM(P15)</f>
        <v>11388</v>
      </c>
      <c r="S15" s="121"/>
      <c r="T15" s="121">
        <f>N15+J15+H15+F15+R15+L15</f>
        <v>9513836</v>
      </c>
    </row>
    <row r="16" spans="1:20" s="123" customFormat="1" ht="15" customHeight="1">
      <c r="A16" s="365" t="s">
        <v>158</v>
      </c>
      <c r="B16" s="366"/>
      <c r="C16" s="120"/>
      <c r="F16" s="121">
        <v>0</v>
      </c>
      <c r="H16" s="121">
        <v>0</v>
      </c>
      <c r="J16" s="121">
        <v>0</v>
      </c>
      <c r="L16" s="121">
        <v>0</v>
      </c>
      <c r="N16" s="121">
        <v>-449206</v>
      </c>
      <c r="P16" s="121">
        <v>0</v>
      </c>
      <c r="R16" s="121">
        <f>SUM(P16)</f>
        <v>0</v>
      </c>
      <c r="T16" s="121">
        <f>N16+J16+H16+F16+R16+L16</f>
        <v>-449206</v>
      </c>
    </row>
    <row r="17" spans="1:20" s="123" customFormat="1" ht="15" customHeight="1">
      <c r="A17" s="365" t="s">
        <v>145</v>
      </c>
      <c r="B17" s="366"/>
      <c r="F17" s="122">
        <v>0</v>
      </c>
      <c r="G17" s="122"/>
      <c r="H17" s="121">
        <v>0</v>
      </c>
      <c r="I17" s="122"/>
      <c r="J17" s="122">
        <v>0</v>
      </c>
      <c r="K17" s="127"/>
      <c r="L17" s="122">
        <v>5297</v>
      </c>
      <c r="M17" s="127"/>
      <c r="N17" s="122">
        <v>-5297</v>
      </c>
      <c r="O17" s="122"/>
      <c r="P17" s="121">
        <v>0</v>
      </c>
      <c r="Q17" s="122"/>
      <c r="R17" s="121">
        <f>SUM(P17)</f>
        <v>0</v>
      </c>
      <c r="S17" s="122"/>
      <c r="T17" s="121">
        <f>SUM(R17,N17,L17,J17,H17,F17)</f>
        <v>0</v>
      </c>
    </row>
    <row r="18" spans="1:20" s="123" customFormat="1" ht="15" customHeight="1">
      <c r="A18" s="367" t="s">
        <v>176</v>
      </c>
      <c r="B18" s="368"/>
      <c r="C18" s="120"/>
      <c r="D18" s="104"/>
      <c r="E18" s="104"/>
      <c r="F18" s="409">
        <v>0</v>
      </c>
      <c r="G18" s="121"/>
      <c r="H18" s="409">
        <v>0</v>
      </c>
      <c r="I18" s="121"/>
      <c r="J18" s="409">
        <v>0</v>
      </c>
      <c r="K18" s="121"/>
      <c r="L18" s="409">
        <v>0</v>
      </c>
      <c r="M18" s="121"/>
      <c r="N18" s="409">
        <v>574254</v>
      </c>
      <c r="O18" s="121"/>
      <c r="P18" s="409">
        <v>-1693</v>
      </c>
      <c r="Q18" s="121"/>
      <c r="R18" s="409">
        <f>SUM(P18)</f>
        <v>-1693</v>
      </c>
      <c r="S18" s="121"/>
      <c r="T18" s="409">
        <f>N18+J18+H18+F18+R18+L18</f>
        <v>572561</v>
      </c>
    </row>
    <row r="19" spans="1:20" s="123" customFormat="1" ht="6.95" customHeight="1">
      <c r="A19" s="128"/>
      <c r="D19" s="115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</row>
    <row r="20" spans="1:20" s="123" customFormat="1" ht="15" customHeight="1" thickBot="1">
      <c r="A20" s="364" t="s">
        <v>212</v>
      </c>
      <c r="D20" s="115"/>
      <c r="F20" s="183">
        <f>SUM(F15:F19)</f>
        <v>1663725</v>
      </c>
      <c r="G20" s="121"/>
      <c r="H20" s="183">
        <f>SUM(H15:H19)</f>
        <v>2138522</v>
      </c>
      <c r="I20" s="121"/>
      <c r="J20" s="183">
        <f>SUM(J15:J19)</f>
        <v>166500</v>
      </c>
      <c r="K20" s="121"/>
      <c r="L20" s="183">
        <f>SUM(L15:L19)</f>
        <v>57520</v>
      </c>
      <c r="M20" s="121"/>
      <c r="N20" s="183">
        <f>SUM(N15:N19)</f>
        <v>5601229</v>
      </c>
      <c r="O20" s="121"/>
      <c r="P20" s="183">
        <f>SUM(P15:P19)</f>
        <v>9695</v>
      </c>
      <c r="Q20" s="121"/>
      <c r="R20" s="183">
        <f>SUM(R15:R19)</f>
        <v>9695</v>
      </c>
      <c r="S20" s="121"/>
      <c r="T20" s="183">
        <f>SUM(T15:T19)</f>
        <v>9637191</v>
      </c>
    </row>
    <row r="21" spans="1:20" s="123" customFormat="1" ht="15" customHeight="1" thickTop="1">
      <c r="A21" s="128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</row>
    <row r="22" spans="1:20" s="123" customFormat="1" ht="15" customHeight="1">
      <c r="A22" s="128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</row>
    <row r="23" spans="1:20" s="123" customFormat="1" ht="15" customHeight="1">
      <c r="A23" s="119" t="s">
        <v>181</v>
      </c>
      <c r="B23" s="120"/>
      <c r="C23" s="120"/>
      <c r="D23" s="104"/>
      <c r="E23" s="104"/>
      <c r="F23" s="247">
        <v>1663725</v>
      </c>
      <c r="G23" s="121"/>
      <c r="H23" s="247">
        <v>2138522</v>
      </c>
      <c r="I23" s="121"/>
      <c r="J23" s="247">
        <v>166500</v>
      </c>
      <c r="K23" s="121"/>
      <c r="L23" s="247">
        <v>61516</v>
      </c>
      <c r="M23" s="121"/>
      <c r="N23" s="247">
        <v>5614287</v>
      </c>
      <c r="O23" s="121"/>
      <c r="P23" s="247">
        <v>8002</v>
      </c>
      <c r="Q23" s="121"/>
      <c r="R23" s="247">
        <v>8002</v>
      </c>
      <c r="S23" s="121"/>
      <c r="T23" s="247">
        <f>N23+J23+H23+F23+R23+L23</f>
        <v>9652552</v>
      </c>
    </row>
    <row r="24" spans="1:20" s="123" customFormat="1" ht="15" customHeight="1">
      <c r="A24" s="124" t="s">
        <v>158</v>
      </c>
      <c r="D24" s="123">
        <v>21</v>
      </c>
      <c r="F24" s="247">
        <v>0</v>
      </c>
      <c r="G24" s="121"/>
      <c r="H24" s="247">
        <v>0</v>
      </c>
      <c r="I24" s="121"/>
      <c r="J24" s="247">
        <v>0</v>
      </c>
      <c r="L24" s="399">
        <v>0</v>
      </c>
      <c r="N24" s="247">
        <v>-432569</v>
      </c>
      <c r="O24" s="400"/>
      <c r="P24" s="247">
        <v>0</v>
      </c>
      <c r="Q24" s="400"/>
      <c r="R24" s="247">
        <v>0</v>
      </c>
      <c r="T24" s="247">
        <f>N24+J24+H24+F24+R24+L24</f>
        <v>-432569</v>
      </c>
    </row>
    <row r="25" spans="1:20" s="123" customFormat="1" ht="15" customHeight="1">
      <c r="A25" s="124" t="s">
        <v>145</v>
      </c>
      <c r="B25" s="134"/>
      <c r="D25" s="104"/>
      <c r="E25" s="104"/>
      <c r="F25" s="247">
        <v>0</v>
      </c>
      <c r="G25" s="121"/>
      <c r="H25" s="247">
        <v>0</v>
      </c>
      <c r="I25" s="121"/>
      <c r="J25" s="247">
        <v>0</v>
      </c>
      <c r="K25" s="121"/>
      <c r="L25" s="247">
        <v>-11262</v>
      </c>
      <c r="M25" s="121"/>
      <c r="N25" s="247">
        <v>11262</v>
      </c>
      <c r="O25" s="121"/>
      <c r="P25" s="247">
        <v>0</v>
      </c>
      <c r="Q25" s="121"/>
      <c r="R25" s="247">
        <v>0</v>
      </c>
      <c r="S25" s="122"/>
      <c r="T25" s="247">
        <f>N25+J25+H25+F25+R25+L25</f>
        <v>0</v>
      </c>
    </row>
    <row r="26" spans="1:20" s="123" customFormat="1" ht="15" customHeight="1">
      <c r="A26" s="125" t="s">
        <v>176</v>
      </c>
      <c r="B26" s="126"/>
      <c r="E26" s="104"/>
      <c r="F26" s="248">
        <v>0</v>
      </c>
      <c r="G26" s="122"/>
      <c r="H26" s="250">
        <v>0</v>
      </c>
      <c r="I26" s="122"/>
      <c r="J26" s="248">
        <v>0</v>
      </c>
      <c r="K26" s="127"/>
      <c r="L26" s="248">
        <v>0</v>
      </c>
      <c r="M26" s="127"/>
      <c r="N26" s="248">
        <v>427657</v>
      </c>
      <c r="O26" s="122"/>
      <c r="P26" s="250">
        <v>-1693</v>
      </c>
      <c r="Q26" s="122"/>
      <c r="R26" s="250">
        <v>-1693</v>
      </c>
      <c r="S26" s="122"/>
      <c r="T26" s="250">
        <f>N26+J26+H26+F26+R26+L26</f>
        <v>425964</v>
      </c>
    </row>
    <row r="27" spans="1:20" s="123" customFormat="1" ht="15" customHeight="1">
      <c r="A27" s="128"/>
      <c r="D27" s="115"/>
      <c r="F27" s="247"/>
      <c r="G27" s="121"/>
      <c r="H27" s="247"/>
      <c r="I27" s="121"/>
      <c r="J27" s="247"/>
      <c r="K27" s="121"/>
      <c r="L27" s="247"/>
      <c r="M27" s="121"/>
      <c r="N27" s="247"/>
      <c r="O27" s="121"/>
      <c r="P27" s="247"/>
      <c r="Q27" s="121"/>
      <c r="R27" s="247"/>
      <c r="S27" s="121"/>
      <c r="T27" s="247"/>
    </row>
    <row r="28" spans="1:20" s="123" customFormat="1" ht="15" customHeight="1" thickBot="1">
      <c r="A28" s="364" t="s">
        <v>213</v>
      </c>
      <c r="D28" s="115"/>
      <c r="F28" s="249">
        <f>SUM(F23:F26)</f>
        <v>1663725</v>
      </c>
      <c r="G28" s="121"/>
      <c r="H28" s="249">
        <f>SUM(H23:H26)</f>
        <v>2138522</v>
      </c>
      <c r="I28" s="121"/>
      <c r="J28" s="249">
        <f>SUM(J23:J26)</f>
        <v>166500</v>
      </c>
      <c r="K28" s="121"/>
      <c r="L28" s="249">
        <f>SUM(L23:L26)</f>
        <v>50254</v>
      </c>
      <c r="M28" s="121"/>
      <c r="N28" s="249">
        <f>SUM(N23:N26)</f>
        <v>5620637</v>
      </c>
      <c r="O28" s="121"/>
      <c r="P28" s="249">
        <f>SUM(P23:P26)</f>
        <v>6309</v>
      </c>
      <c r="Q28" s="121"/>
      <c r="R28" s="249">
        <f>SUM(R23:R26)</f>
        <v>6309</v>
      </c>
      <c r="S28" s="121"/>
      <c r="T28" s="249">
        <f>SUM(T23:T26)</f>
        <v>9645947</v>
      </c>
    </row>
    <row r="29" spans="1:20" s="123" customFormat="1" ht="15" customHeight="1" thickTop="1">
      <c r="A29" s="128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</row>
    <row r="30" spans="1:20" s="123" customFormat="1" ht="15" customHeight="1">
      <c r="A30" s="128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</row>
    <row r="31" spans="1:20" s="123" customFormat="1" ht="15" customHeight="1">
      <c r="A31" s="128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</row>
    <row r="32" spans="1:20" s="123" customFormat="1" ht="15" customHeight="1">
      <c r="A32" s="128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</row>
    <row r="33" spans="1:20" s="123" customFormat="1" ht="15" customHeight="1">
      <c r="A33" s="128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</row>
    <row r="34" spans="1:20" s="123" customFormat="1" ht="8.4499999999999993" customHeight="1">
      <c r="A34" s="128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</row>
    <row r="35" spans="1:20" s="53" customFormat="1" ht="21.95" customHeight="1">
      <c r="A35" s="182" t="str">
        <f>'Eng 5-6 (3M)'!A52:L52</f>
        <v>The accompanying condensed notes on pages 13 to 33 are an integral part of this interim financial information.</v>
      </c>
      <c r="B35" s="52"/>
      <c r="C35" s="52"/>
      <c r="D35" s="52"/>
      <c r="E35" s="52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</row>
    <row r="46" spans="1:20" ht="16.5" customHeight="1">
      <c r="I46" s="131">
        <v>-605722</v>
      </c>
      <c r="M46" s="131">
        <v>-599661</v>
      </c>
    </row>
    <row r="47" spans="1:20" ht="16.5" customHeight="1">
      <c r="I47" s="131">
        <v>-9431</v>
      </c>
      <c r="M47" s="131">
        <v>-9431</v>
      </c>
    </row>
    <row r="65" spans="9:13" ht="16.5" customHeight="1">
      <c r="I65" s="131">
        <v>-22172</v>
      </c>
      <c r="M65" s="131">
        <v>-12162</v>
      </c>
    </row>
  </sheetData>
  <mergeCells count="3">
    <mergeCell ref="F7:R7"/>
    <mergeCell ref="P8:R8"/>
    <mergeCell ref="J11:N11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T17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4"/>
  <sheetViews>
    <sheetView tabSelected="1" zoomScaleNormal="100" zoomScaleSheetLayoutView="100" workbookViewId="0">
      <selection activeCell="U20" sqref="U20"/>
    </sheetView>
  </sheetViews>
  <sheetFormatPr defaultColWidth="9.140625" defaultRowHeight="15" customHeight="1"/>
  <cols>
    <col min="1" max="3" width="1.42578125" style="2" customWidth="1"/>
    <col min="4" max="4" width="9.140625" style="2"/>
    <col min="5" max="5" width="10.85546875" style="2" customWidth="1"/>
    <col min="6" max="6" width="18.42578125" style="2" customWidth="1"/>
    <col min="7" max="7" width="5.140625" style="14" customWidth="1"/>
    <col min="8" max="8" width="0.5703125" style="16" customWidth="1"/>
    <col min="9" max="9" width="11" style="2" customWidth="1"/>
    <col min="10" max="10" width="0.5703125" style="16" customWidth="1"/>
    <col min="11" max="11" width="11" style="2" customWidth="1"/>
    <col min="12" max="12" width="0.5703125" style="16" customWidth="1"/>
    <col min="13" max="13" width="11" style="2" customWidth="1"/>
    <col min="14" max="14" width="0.5703125" style="16" customWidth="1"/>
    <col min="15" max="15" width="11" style="2" customWidth="1"/>
    <col min="16" max="16384" width="9.140625" style="2"/>
  </cols>
  <sheetData>
    <row r="1" spans="1:15" ht="15" customHeight="1">
      <c r="A1" s="8" t="s">
        <v>43</v>
      </c>
    </row>
    <row r="2" spans="1:15" ht="15" customHeight="1">
      <c r="A2" s="8" t="s">
        <v>99</v>
      </c>
    </row>
    <row r="3" spans="1:15" ht="15" customHeight="1">
      <c r="A3" s="17" t="str">
        <f>'Eng 7-8 (6M)'!A3</f>
        <v>For the six-month period ended 30 June 2020</v>
      </c>
      <c r="B3" s="18"/>
      <c r="C3" s="18"/>
      <c r="D3" s="18"/>
      <c r="E3" s="18"/>
      <c r="F3" s="18"/>
      <c r="G3" s="19"/>
      <c r="H3" s="20"/>
      <c r="I3" s="18"/>
      <c r="J3" s="20"/>
      <c r="K3" s="18"/>
      <c r="L3" s="20"/>
      <c r="M3" s="18"/>
      <c r="N3" s="20"/>
      <c r="O3" s="18"/>
    </row>
    <row r="4" spans="1:15" ht="15" customHeight="1">
      <c r="H4" s="21"/>
      <c r="I4" s="22"/>
      <c r="J4" s="21"/>
      <c r="K4" s="22"/>
      <c r="L4" s="21"/>
      <c r="M4" s="22"/>
      <c r="N4" s="21"/>
      <c r="O4" s="22"/>
    </row>
    <row r="5" spans="1:15" ht="15" customHeight="1">
      <c r="H5" s="21"/>
      <c r="I5" s="22"/>
      <c r="J5" s="21"/>
      <c r="K5" s="22"/>
      <c r="L5" s="21"/>
      <c r="M5" s="22"/>
      <c r="N5" s="21"/>
      <c r="O5" s="22"/>
    </row>
    <row r="6" spans="1:15" ht="15" customHeight="1">
      <c r="H6" s="21"/>
      <c r="I6" s="22"/>
      <c r="J6" s="21"/>
      <c r="K6" s="22"/>
      <c r="L6" s="21"/>
      <c r="M6" s="423" t="s">
        <v>2</v>
      </c>
      <c r="N6" s="424"/>
      <c r="O6" s="424"/>
    </row>
    <row r="7" spans="1:15" ht="15" customHeight="1">
      <c r="H7" s="7"/>
      <c r="I7" s="430" t="s">
        <v>150</v>
      </c>
      <c r="J7" s="430"/>
      <c r="K7" s="430"/>
      <c r="L7" s="7"/>
      <c r="M7" s="419" t="s">
        <v>152</v>
      </c>
      <c r="N7" s="419"/>
      <c r="O7" s="419"/>
    </row>
    <row r="8" spans="1:15" ht="15" customHeight="1">
      <c r="H8" s="7"/>
      <c r="I8" s="431" t="s">
        <v>153</v>
      </c>
      <c r="J8" s="431"/>
      <c r="K8" s="431"/>
      <c r="L8" s="7"/>
      <c r="M8" s="420" t="s">
        <v>153</v>
      </c>
      <c r="N8" s="420"/>
      <c r="O8" s="420"/>
    </row>
    <row r="9" spans="1:15" ht="15" customHeight="1">
      <c r="H9" s="7"/>
      <c r="I9" s="6" t="s">
        <v>3</v>
      </c>
      <c r="J9" s="23"/>
      <c r="K9" s="6" t="s">
        <v>3</v>
      </c>
      <c r="L9" s="23"/>
      <c r="M9" s="6" t="s">
        <v>3</v>
      </c>
      <c r="N9" s="23"/>
      <c r="O9" s="6" t="s">
        <v>3</v>
      </c>
    </row>
    <row r="10" spans="1:15" ht="15" customHeight="1">
      <c r="G10" s="264" t="s">
        <v>6</v>
      </c>
      <c r="H10" s="7"/>
      <c r="I10" s="24">
        <v>2020</v>
      </c>
      <c r="J10" s="25"/>
      <c r="K10" s="24">
        <v>2019</v>
      </c>
      <c r="L10" s="25"/>
      <c r="M10" s="24">
        <v>2020</v>
      </c>
      <c r="N10" s="25"/>
      <c r="O10" s="24">
        <v>2019</v>
      </c>
    </row>
    <row r="11" spans="1:15" ht="15" customHeight="1">
      <c r="A11" s="26" t="s">
        <v>80</v>
      </c>
      <c r="B11" s="8"/>
      <c r="C11" s="8"/>
      <c r="H11" s="27"/>
      <c r="I11" s="235"/>
      <c r="J11" s="11"/>
      <c r="K11" s="11"/>
      <c r="L11" s="11"/>
      <c r="M11" s="235"/>
      <c r="N11" s="11"/>
      <c r="O11" s="11"/>
    </row>
    <row r="12" spans="1:15" ht="15" customHeight="1">
      <c r="A12" s="28" t="s">
        <v>59</v>
      </c>
      <c r="H12" s="27"/>
      <c r="I12" s="251">
        <v>596936</v>
      </c>
      <c r="J12" s="12"/>
      <c r="K12" s="369">
        <v>751561</v>
      </c>
      <c r="L12" s="12"/>
      <c r="M12" s="251">
        <v>530091</v>
      </c>
      <c r="N12" s="12"/>
      <c r="O12" s="370">
        <v>701825</v>
      </c>
    </row>
    <row r="13" spans="1:15" ht="15" customHeight="1">
      <c r="A13" s="29" t="s">
        <v>81</v>
      </c>
      <c r="H13" s="27"/>
      <c r="I13" s="251"/>
      <c r="J13" s="12"/>
      <c r="K13" s="12"/>
      <c r="L13" s="12"/>
      <c r="M13" s="251"/>
      <c r="N13" s="12"/>
      <c r="O13" s="12"/>
    </row>
    <row r="14" spans="1:15" ht="15" customHeight="1">
      <c r="A14" s="29"/>
      <c r="B14" s="2" t="s">
        <v>82</v>
      </c>
      <c r="H14" s="27"/>
      <c r="I14" s="251"/>
      <c r="J14" s="12"/>
      <c r="K14" s="12"/>
      <c r="L14" s="12"/>
      <c r="M14" s="251"/>
      <c r="N14" s="12"/>
      <c r="O14" s="12"/>
    </row>
    <row r="15" spans="1:15" ht="15" customHeight="1">
      <c r="B15" s="30" t="s">
        <v>83</v>
      </c>
      <c r="H15" s="27"/>
      <c r="I15" s="252"/>
      <c r="J15" s="12"/>
      <c r="K15" s="10"/>
      <c r="L15" s="12"/>
      <c r="M15" s="252"/>
      <c r="N15" s="12"/>
      <c r="O15" s="10"/>
    </row>
    <row r="16" spans="1:15" ht="15" customHeight="1">
      <c r="C16" s="28" t="s">
        <v>84</v>
      </c>
      <c r="G16" s="14" t="s">
        <v>226</v>
      </c>
      <c r="H16" s="11"/>
      <c r="I16" s="251">
        <v>278714</v>
      </c>
      <c r="J16" s="12"/>
      <c r="K16" s="369">
        <v>249232</v>
      </c>
      <c r="L16" s="12"/>
      <c r="M16" s="251">
        <v>257692</v>
      </c>
      <c r="N16" s="12"/>
      <c r="O16" s="371">
        <v>234219</v>
      </c>
    </row>
    <row r="17" spans="1:15" ht="15" customHeight="1">
      <c r="C17" s="28" t="s">
        <v>121</v>
      </c>
      <c r="G17" s="14">
        <v>12</v>
      </c>
      <c r="H17" s="11"/>
      <c r="I17" s="252">
        <v>167098</v>
      </c>
      <c r="J17" s="12"/>
      <c r="K17" s="369">
        <v>159859</v>
      </c>
      <c r="L17" s="12"/>
      <c r="M17" s="252">
        <v>5276</v>
      </c>
      <c r="N17" s="12"/>
      <c r="O17" s="371">
        <v>4738</v>
      </c>
    </row>
    <row r="18" spans="1:15" ht="15" customHeight="1">
      <c r="C18" s="28" t="s">
        <v>122</v>
      </c>
      <c r="I18" s="234"/>
      <c r="J18" s="10"/>
      <c r="L18" s="10"/>
      <c r="M18" s="234"/>
      <c r="N18" s="10"/>
    </row>
    <row r="19" spans="1:15" ht="15" customHeight="1">
      <c r="D19" s="2" t="s">
        <v>123</v>
      </c>
      <c r="H19" s="27"/>
      <c r="I19" s="252">
        <v>-1693</v>
      </c>
      <c r="J19" s="12"/>
      <c r="K19" s="369">
        <v>-1693</v>
      </c>
      <c r="L19" s="12"/>
      <c r="M19" s="252">
        <v>-1693</v>
      </c>
      <c r="N19" s="12"/>
      <c r="O19" s="371">
        <v>-1693</v>
      </c>
    </row>
    <row r="20" spans="1:15" ht="15" customHeight="1">
      <c r="C20" s="2" t="s">
        <v>198</v>
      </c>
      <c r="H20" s="27"/>
      <c r="I20" s="252">
        <v>-700</v>
      </c>
      <c r="J20" s="12"/>
      <c r="K20" s="369">
        <v>5107</v>
      </c>
      <c r="L20" s="12"/>
      <c r="M20" s="252">
        <v>-553</v>
      </c>
      <c r="N20" s="12"/>
      <c r="O20" s="371">
        <v>5105</v>
      </c>
    </row>
    <row r="21" spans="1:15" ht="15" customHeight="1">
      <c r="B21" s="30"/>
      <c r="C21" s="2" t="s">
        <v>97</v>
      </c>
      <c r="H21" s="27"/>
      <c r="I21" s="251">
        <v>4679</v>
      </c>
      <c r="J21" s="12"/>
      <c r="K21" s="372">
        <v>14597</v>
      </c>
      <c r="L21" s="12"/>
      <c r="M21" s="251">
        <v>0</v>
      </c>
      <c r="N21" s="12"/>
      <c r="O21" s="373">
        <v>0</v>
      </c>
    </row>
    <row r="22" spans="1:15" ht="15" customHeight="1">
      <c r="B22" s="30"/>
      <c r="C22" s="2" t="s">
        <v>29</v>
      </c>
      <c r="H22" s="27"/>
      <c r="I22" s="251">
        <v>12395</v>
      </c>
      <c r="J22" s="12"/>
      <c r="K22" s="372">
        <v>32078</v>
      </c>
      <c r="L22" s="12"/>
      <c r="M22" s="251">
        <v>9048</v>
      </c>
      <c r="N22" s="12"/>
      <c r="O22" s="373">
        <v>23279</v>
      </c>
    </row>
    <row r="23" spans="1:15" ht="15" customHeight="1">
      <c r="B23" s="30"/>
      <c r="C23" s="2" t="s">
        <v>214</v>
      </c>
      <c r="G23" s="14">
        <v>19</v>
      </c>
      <c r="H23" s="27"/>
      <c r="I23" s="398">
        <v>0</v>
      </c>
      <c r="J23" s="12"/>
      <c r="K23" s="372">
        <v>0</v>
      </c>
      <c r="L23" s="12"/>
      <c r="M23" s="398">
        <v>-73440</v>
      </c>
      <c r="N23" s="348"/>
      <c r="O23" s="374">
        <v>-67320</v>
      </c>
    </row>
    <row r="24" spans="1:15" ht="15" customHeight="1">
      <c r="C24" s="28" t="s">
        <v>85</v>
      </c>
      <c r="G24" s="14">
        <v>19</v>
      </c>
      <c r="H24" s="11"/>
      <c r="I24" s="251">
        <v>-5213</v>
      </c>
      <c r="J24" s="12"/>
      <c r="K24" s="372">
        <v>-3636</v>
      </c>
      <c r="L24" s="12"/>
      <c r="M24" s="251">
        <v>-22523</v>
      </c>
      <c r="N24" s="12"/>
      <c r="O24" s="373">
        <v>-21791</v>
      </c>
    </row>
    <row r="25" spans="1:15" ht="15" customHeight="1">
      <c r="C25" s="28" t="s">
        <v>100</v>
      </c>
      <c r="H25" s="11"/>
      <c r="I25" s="253">
        <v>86560</v>
      </c>
      <c r="J25" s="12"/>
      <c r="K25" s="375">
        <v>80947</v>
      </c>
      <c r="L25" s="12"/>
      <c r="M25" s="253">
        <v>80021</v>
      </c>
      <c r="N25" s="12"/>
      <c r="O25" s="376">
        <v>72728</v>
      </c>
    </row>
    <row r="26" spans="1:15" ht="15" customHeight="1">
      <c r="C26" s="28"/>
      <c r="H26" s="11"/>
      <c r="I26" s="252"/>
      <c r="J26" s="10"/>
      <c r="K26" s="10"/>
      <c r="L26" s="10"/>
      <c r="M26" s="252"/>
      <c r="N26" s="10"/>
      <c r="O26" s="10"/>
    </row>
    <row r="27" spans="1:15" ht="15" customHeight="1">
      <c r="A27" s="31" t="s">
        <v>103</v>
      </c>
      <c r="H27" s="27"/>
      <c r="I27" s="252"/>
      <c r="J27" s="12"/>
      <c r="K27" s="10"/>
      <c r="L27" s="12"/>
      <c r="M27" s="252"/>
      <c r="N27" s="12"/>
      <c r="O27" s="10"/>
    </row>
    <row r="28" spans="1:15" ht="15" customHeight="1">
      <c r="B28" s="31" t="s">
        <v>86</v>
      </c>
      <c r="H28" s="27"/>
      <c r="I28" s="251">
        <f>SUM(I12:I25)</f>
        <v>1138776</v>
      </c>
      <c r="J28" s="12"/>
      <c r="K28" s="12">
        <f>SUM(K12:K25)</f>
        <v>1288052</v>
      </c>
      <c r="L28" s="12"/>
      <c r="M28" s="251">
        <f>SUM(M12:M25)</f>
        <v>783919</v>
      </c>
      <c r="N28" s="12"/>
      <c r="O28" s="12">
        <f>SUM(O12:O25)</f>
        <v>951090</v>
      </c>
    </row>
    <row r="29" spans="1:15" ht="15" customHeight="1">
      <c r="A29" s="30" t="s">
        <v>87</v>
      </c>
      <c r="H29" s="27"/>
      <c r="I29" s="252"/>
      <c r="J29" s="12"/>
      <c r="K29" s="10"/>
      <c r="L29" s="12"/>
      <c r="M29" s="252"/>
      <c r="N29" s="12"/>
      <c r="O29" s="10"/>
    </row>
    <row r="30" spans="1:15" ht="15" customHeight="1">
      <c r="B30" s="30" t="s">
        <v>10</v>
      </c>
      <c r="H30" s="27"/>
      <c r="I30" s="251">
        <v>23808</v>
      </c>
      <c r="J30" s="12"/>
      <c r="K30" s="377">
        <v>-47330</v>
      </c>
      <c r="L30" s="12"/>
      <c r="M30" s="251">
        <v>19379</v>
      </c>
      <c r="N30" s="12"/>
      <c r="O30" s="378">
        <v>-39756</v>
      </c>
    </row>
    <row r="31" spans="1:15" ht="15" customHeight="1">
      <c r="B31" s="30" t="s">
        <v>11</v>
      </c>
      <c r="H31" s="27"/>
      <c r="I31" s="251">
        <v>-38841</v>
      </c>
      <c r="J31" s="12"/>
      <c r="K31" s="377">
        <v>474</v>
      </c>
      <c r="L31" s="12"/>
      <c r="M31" s="251">
        <v>-39081</v>
      </c>
      <c r="N31" s="12"/>
      <c r="O31" s="378">
        <v>0</v>
      </c>
    </row>
    <row r="32" spans="1:15" ht="15" customHeight="1">
      <c r="B32" s="30" t="s">
        <v>12</v>
      </c>
      <c r="H32" s="27"/>
      <c r="I32" s="251">
        <v>9001</v>
      </c>
      <c r="J32" s="12"/>
      <c r="K32" s="377">
        <v>3645</v>
      </c>
      <c r="L32" s="12"/>
      <c r="M32" s="251">
        <v>8656</v>
      </c>
      <c r="N32" s="12"/>
      <c r="O32" s="378">
        <v>3834</v>
      </c>
    </row>
    <row r="33" spans="1:15" ht="15" customHeight="1">
      <c r="B33" s="30" t="s">
        <v>19</v>
      </c>
      <c r="H33" s="27"/>
      <c r="I33" s="251">
        <v>281</v>
      </c>
      <c r="J33" s="12"/>
      <c r="K33" s="377">
        <v>-6823</v>
      </c>
      <c r="L33" s="12"/>
      <c r="M33" s="251">
        <v>-768</v>
      </c>
      <c r="N33" s="12"/>
      <c r="O33" s="378">
        <v>-7971</v>
      </c>
    </row>
    <row r="34" spans="1:15" ht="15" customHeight="1">
      <c r="A34" s="30" t="s">
        <v>88</v>
      </c>
      <c r="C34" s="8"/>
      <c r="H34" s="27"/>
      <c r="I34" s="251"/>
      <c r="J34" s="12"/>
      <c r="K34" s="12"/>
      <c r="L34" s="12"/>
      <c r="M34" s="251"/>
      <c r="N34" s="12"/>
      <c r="O34" s="12"/>
    </row>
    <row r="35" spans="1:15" ht="15" customHeight="1">
      <c r="B35" s="30" t="s">
        <v>173</v>
      </c>
      <c r="H35" s="27"/>
      <c r="I35" s="251">
        <v>-190442</v>
      </c>
      <c r="J35" s="12"/>
      <c r="K35" s="379">
        <v>127761</v>
      </c>
      <c r="L35" s="12"/>
      <c r="M35" s="251">
        <v>-180168</v>
      </c>
      <c r="N35" s="12"/>
      <c r="O35" s="380">
        <v>107639</v>
      </c>
    </row>
    <row r="36" spans="1:15" ht="15" customHeight="1">
      <c r="B36" s="2" t="s">
        <v>24</v>
      </c>
      <c r="H36" s="27"/>
      <c r="I36" s="251">
        <v>-39379</v>
      </c>
      <c r="J36" s="12"/>
      <c r="K36" s="379">
        <v>-22924</v>
      </c>
      <c r="L36" s="12"/>
      <c r="M36" s="251">
        <v>-32955</v>
      </c>
      <c r="N36" s="12"/>
      <c r="O36" s="380">
        <v>-13789</v>
      </c>
    </row>
    <row r="37" spans="1:15" ht="15" customHeight="1">
      <c r="B37" s="1" t="s">
        <v>25</v>
      </c>
      <c r="H37" s="27"/>
      <c r="I37" s="251">
        <v>-11749</v>
      </c>
      <c r="J37" s="12"/>
      <c r="K37" s="379">
        <v>4679</v>
      </c>
      <c r="L37" s="12"/>
      <c r="M37" s="251">
        <v>-9726</v>
      </c>
      <c r="N37" s="12"/>
      <c r="O37" s="380">
        <v>2712</v>
      </c>
    </row>
    <row r="38" spans="1:15" ht="15" customHeight="1">
      <c r="B38" s="1" t="s">
        <v>166</v>
      </c>
      <c r="H38" s="27"/>
      <c r="I38" s="251">
        <v>-435</v>
      </c>
      <c r="J38" s="12"/>
      <c r="K38" s="379">
        <v>-4840</v>
      </c>
      <c r="L38" s="12"/>
      <c r="M38" s="251">
        <v>0</v>
      </c>
      <c r="N38" s="12"/>
      <c r="O38" s="380">
        <v>-4840</v>
      </c>
    </row>
    <row r="39" spans="1:15" ht="15" customHeight="1">
      <c r="B39" s="2" t="s">
        <v>101</v>
      </c>
      <c r="H39" s="27"/>
      <c r="I39" s="251">
        <v>-583</v>
      </c>
      <c r="J39" s="12"/>
      <c r="K39" s="379">
        <v>-4215</v>
      </c>
      <c r="L39" s="12"/>
      <c r="M39" s="251">
        <v>0</v>
      </c>
      <c r="N39" s="12"/>
      <c r="O39" s="380">
        <v>0</v>
      </c>
    </row>
    <row r="40" spans="1:15" ht="15" customHeight="1">
      <c r="B40" s="30" t="s">
        <v>30</v>
      </c>
      <c r="H40" s="27"/>
      <c r="I40" s="253">
        <v>22615</v>
      </c>
      <c r="J40" s="12"/>
      <c r="K40" s="381">
        <v>-3750</v>
      </c>
      <c r="L40" s="12"/>
      <c r="M40" s="253">
        <v>26241</v>
      </c>
      <c r="N40" s="12"/>
      <c r="O40" s="382">
        <v>-4290</v>
      </c>
    </row>
    <row r="41" spans="1:15" ht="15" customHeight="1">
      <c r="B41" s="30"/>
      <c r="H41" s="27"/>
      <c r="I41" s="251"/>
      <c r="J41" s="12"/>
      <c r="K41" s="12"/>
      <c r="L41" s="12"/>
      <c r="M41" s="251"/>
      <c r="N41" s="12"/>
      <c r="O41" s="12"/>
    </row>
    <row r="42" spans="1:15" ht="15" customHeight="1">
      <c r="A42" s="30" t="s">
        <v>104</v>
      </c>
      <c r="H42" s="27"/>
      <c r="I42" s="251">
        <f>SUM(I28:I40)</f>
        <v>913052</v>
      </c>
      <c r="J42" s="12"/>
      <c r="K42" s="12">
        <f>SUM(K28:K40)</f>
        <v>1334729</v>
      </c>
      <c r="L42" s="12"/>
      <c r="M42" s="251">
        <f>SUM(M28:M40)</f>
        <v>575497</v>
      </c>
      <c r="N42" s="12"/>
      <c r="O42" s="12">
        <f>SUM(O28:O40)</f>
        <v>994629</v>
      </c>
    </row>
    <row r="43" spans="1:15" ht="15" customHeight="1">
      <c r="B43" s="30" t="s">
        <v>90</v>
      </c>
      <c r="H43" s="27"/>
      <c r="I43" s="253">
        <v>-95719</v>
      </c>
      <c r="J43" s="12"/>
      <c r="K43" s="383">
        <v>-143614</v>
      </c>
      <c r="L43" s="12"/>
      <c r="M43" s="253">
        <v>-83746</v>
      </c>
      <c r="N43" s="12"/>
      <c r="O43" s="384">
        <v>-109466</v>
      </c>
    </row>
    <row r="44" spans="1:15" s="22" customFormat="1" ht="15" customHeight="1">
      <c r="B44" s="32"/>
      <c r="G44" s="33"/>
      <c r="H44" s="11"/>
      <c r="I44" s="251"/>
      <c r="J44" s="12"/>
      <c r="K44" s="12"/>
      <c r="L44" s="12"/>
      <c r="M44" s="251"/>
      <c r="N44" s="12"/>
      <c r="O44" s="12"/>
    </row>
    <row r="45" spans="1:15" ht="15" customHeight="1">
      <c r="A45" s="31" t="s">
        <v>91</v>
      </c>
      <c r="H45" s="27"/>
      <c r="I45" s="253">
        <f>SUM(I42:I43)</f>
        <v>817333</v>
      </c>
      <c r="J45" s="12"/>
      <c r="K45" s="13">
        <f>SUM(K42:K43)</f>
        <v>1191115</v>
      </c>
      <c r="L45" s="12"/>
      <c r="M45" s="253">
        <f>SUM(M42:M43)</f>
        <v>491751</v>
      </c>
      <c r="N45" s="12"/>
      <c r="O45" s="13">
        <f>SUM(O42:O43)</f>
        <v>885163</v>
      </c>
    </row>
    <row r="46" spans="1:15" ht="15" customHeight="1">
      <c r="A46" s="31"/>
      <c r="H46" s="27"/>
      <c r="I46" s="12"/>
      <c r="J46" s="12"/>
      <c r="K46" s="12"/>
      <c r="L46" s="12"/>
      <c r="M46" s="12"/>
      <c r="N46" s="12"/>
      <c r="O46" s="12"/>
    </row>
    <row r="47" spans="1:15" ht="15" customHeight="1">
      <c r="A47" s="31"/>
      <c r="H47" s="27"/>
      <c r="I47" s="12"/>
      <c r="J47" s="12"/>
      <c r="K47" s="12"/>
      <c r="L47" s="12"/>
      <c r="M47" s="12"/>
      <c r="N47" s="12"/>
      <c r="O47" s="12"/>
    </row>
    <row r="48" spans="1:15" ht="15" customHeight="1">
      <c r="A48" s="31"/>
      <c r="H48" s="27"/>
      <c r="I48" s="12"/>
      <c r="J48" s="12"/>
      <c r="K48" s="12"/>
      <c r="L48" s="12"/>
      <c r="M48" s="12"/>
      <c r="N48" s="12"/>
      <c r="O48" s="12"/>
    </row>
    <row r="49" spans="1:15" ht="15" customHeight="1">
      <c r="A49" s="31"/>
      <c r="H49" s="27"/>
      <c r="I49" s="12"/>
      <c r="J49" s="12"/>
      <c r="K49" s="12"/>
      <c r="L49" s="12"/>
      <c r="M49" s="12"/>
      <c r="N49" s="12"/>
      <c r="O49" s="12"/>
    </row>
    <row r="50" spans="1:15" ht="3.2" customHeight="1">
      <c r="A50" s="31"/>
      <c r="H50" s="27"/>
      <c r="I50" s="12"/>
      <c r="J50" s="12"/>
      <c r="K50" s="12"/>
      <c r="L50" s="12"/>
      <c r="M50" s="12"/>
      <c r="N50" s="12"/>
      <c r="O50" s="12"/>
    </row>
    <row r="51" spans="1:15" ht="15" customHeight="1">
      <c r="A51" s="31"/>
      <c r="H51" s="27"/>
      <c r="I51" s="12"/>
      <c r="J51" s="12"/>
      <c r="K51" s="12"/>
      <c r="L51" s="12"/>
      <c r="M51" s="12"/>
      <c r="N51" s="12"/>
      <c r="O51" s="12"/>
    </row>
    <row r="52" spans="1:15" ht="15" customHeight="1">
      <c r="A52" s="31"/>
      <c r="H52" s="27"/>
      <c r="I52" s="12"/>
      <c r="J52" s="12"/>
      <c r="K52" s="12"/>
      <c r="L52" s="12"/>
      <c r="M52" s="12"/>
      <c r="N52" s="12"/>
      <c r="O52" s="12"/>
    </row>
    <row r="53" spans="1:15" ht="15" customHeight="1">
      <c r="A53" s="31"/>
      <c r="H53" s="27"/>
      <c r="I53" s="12"/>
      <c r="J53" s="12"/>
      <c r="K53" s="12"/>
      <c r="L53" s="12"/>
      <c r="M53" s="12"/>
      <c r="N53" s="12"/>
      <c r="O53" s="12"/>
    </row>
    <row r="54" spans="1:15" ht="12" customHeight="1">
      <c r="A54" s="31"/>
      <c r="H54" s="27"/>
      <c r="I54" s="12"/>
      <c r="J54" s="12"/>
      <c r="K54" s="12"/>
      <c r="L54" s="12"/>
      <c r="M54" s="12"/>
      <c r="N54" s="12"/>
      <c r="O54" s="12"/>
    </row>
    <row r="55" spans="1:15" ht="21.95" customHeight="1">
      <c r="A55" s="421" t="str">
        <f>'BS YE2-4'!A52</f>
        <v>The accompanying condensed notes on pages 13 to 33 are an integral part of this interim financial information.</v>
      </c>
      <c r="B55" s="422"/>
      <c r="C55" s="422"/>
      <c r="D55" s="422"/>
      <c r="E55" s="422"/>
      <c r="F55" s="422"/>
      <c r="G55" s="422"/>
      <c r="H55" s="422"/>
      <c r="I55" s="422"/>
      <c r="J55" s="422"/>
      <c r="K55" s="422"/>
      <c r="L55" s="422"/>
      <c r="M55" s="422"/>
      <c r="N55" s="422"/>
      <c r="O55" s="422"/>
    </row>
    <row r="56" spans="1:15" ht="15" customHeight="1">
      <c r="A56" s="8" t="s">
        <v>43</v>
      </c>
    </row>
    <row r="57" spans="1:15" ht="15" customHeight="1">
      <c r="A57" s="8" t="s">
        <v>126</v>
      </c>
    </row>
    <row r="58" spans="1:15" ht="15" customHeight="1">
      <c r="A58" s="17" t="str">
        <f>A3</f>
        <v>For the six-month period ended 30 June 2020</v>
      </c>
      <c r="B58" s="18"/>
      <c r="C58" s="18"/>
      <c r="D58" s="18"/>
      <c r="E58" s="18"/>
      <c r="F58" s="18"/>
      <c r="G58" s="19"/>
      <c r="H58" s="20"/>
      <c r="I58" s="18"/>
      <c r="J58" s="20"/>
      <c r="K58" s="18"/>
      <c r="L58" s="20"/>
      <c r="M58" s="18"/>
      <c r="N58" s="20"/>
      <c r="O58" s="18"/>
    </row>
    <row r="59" spans="1:15" ht="14.45" customHeight="1">
      <c r="H59" s="21"/>
      <c r="I59" s="22"/>
      <c r="J59" s="21"/>
      <c r="K59" s="22"/>
      <c r="L59" s="21"/>
      <c r="M59" s="22"/>
      <c r="N59" s="21"/>
      <c r="O59" s="22"/>
    </row>
    <row r="60" spans="1:15" ht="14.45" customHeight="1">
      <c r="H60" s="21"/>
      <c r="I60" s="22"/>
      <c r="J60" s="21"/>
      <c r="K60" s="22"/>
      <c r="L60" s="21"/>
      <c r="M60" s="22"/>
      <c r="N60" s="21"/>
      <c r="O60" s="22"/>
    </row>
    <row r="61" spans="1:15" ht="14.45" customHeight="1">
      <c r="H61" s="21"/>
      <c r="I61" s="22"/>
      <c r="J61" s="21"/>
      <c r="K61" s="22"/>
      <c r="L61" s="21"/>
      <c r="M61" s="423" t="s">
        <v>2</v>
      </c>
      <c r="N61" s="424"/>
      <c r="O61" s="424"/>
    </row>
    <row r="62" spans="1:15" ht="14.45" customHeight="1">
      <c r="H62" s="7"/>
      <c r="I62" s="430" t="s">
        <v>150</v>
      </c>
      <c r="J62" s="430"/>
      <c r="K62" s="430"/>
      <c r="L62" s="7"/>
      <c r="M62" s="419" t="s">
        <v>152</v>
      </c>
      <c r="N62" s="419"/>
      <c r="O62" s="419"/>
    </row>
    <row r="63" spans="1:15" ht="14.45" customHeight="1">
      <c r="H63" s="7"/>
      <c r="I63" s="431" t="s">
        <v>153</v>
      </c>
      <c r="J63" s="431"/>
      <c r="K63" s="431"/>
      <c r="L63" s="7"/>
      <c r="M63" s="420" t="s">
        <v>153</v>
      </c>
      <c r="N63" s="420"/>
      <c r="O63" s="420"/>
    </row>
    <row r="64" spans="1:15" ht="14.45" customHeight="1">
      <c r="H64" s="7"/>
      <c r="I64" s="6" t="s">
        <v>3</v>
      </c>
      <c r="J64" s="23"/>
      <c r="K64" s="6" t="s">
        <v>3</v>
      </c>
      <c r="L64" s="23"/>
      <c r="M64" s="6" t="s">
        <v>3</v>
      </c>
      <c r="N64" s="23"/>
      <c r="O64" s="6" t="s">
        <v>3</v>
      </c>
    </row>
    <row r="65" spans="1:15" ht="14.45" customHeight="1">
      <c r="G65" s="264" t="s">
        <v>6</v>
      </c>
      <c r="H65" s="7"/>
      <c r="I65" s="24">
        <v>2020</v>
      </c>
      <c r="J65" s="25"/>
      <c r="K65" s="24">
        <v>2019</v>
      </c>
      <c r="L65" s="25"/>
      <c r="M65" s="24">
        <v>2020</v>
      </c>
      <c r="N65" s="25"/>
      <c r="O65" s="24">
        <v>2019</v>
      </c>
    </row>
    <row r="66" spans="1:15" ht="14.45" customHeight="1">
      <c r="A66" s="35" t="s">
        <v>92</v>
      </c>
      <c r="H66" s="27"/>
      <c r="I66" s="234"/>
      <c r="J66" s="11"/>
      <c r="L66" s="11"/>
      <c r="M66" s="234"/>
      <c r="N66" s="11"/>
    </row>
    <row r="67" spans="1:15" ht="14.45" customHeight="1">
      <c r="A67" s="30" t="s">
        <v>188</v>
      </c>
      <c r="I67" s="235">
        <v>0</v>
      </c>
      <c r="J67" s="11"/>
      <c r="K67" s="385">
        <v>-446249</v>
      </c>
      <c r="L67" s="11"/>
      <c r="M67" s="235">
        <v>0</v>
      </c>
      <c r="N67" s="11"/>
      <c r="O67" s="386">
        <v>-5103</v>
      </c>
    </row>
    <row r="68" spans="1:15" ht="14.45" customHeight="1">
      <c r="A68" s="30" t="s">
        <v>229</v>
      </c>
      <c r="I68" s="235">
        <v>-313451</v>
      </c>
      <c r="J68" s="11"/>
      <c r="K68" s="11">
        <v>0</v>
      </c>
      <c r="L68" s="11"/>
      <c r="M68" s="235">
        <v>-1475</v>
      </c>
      <c r="N68" s="11"/>
      <c r="O68" s="11">
        <v>0</v>
      </c>
    </row>
    <row r="69" spans="1:15" ht="14.45" customHeight="1">
      <c r="A69" s="30" t="s">
        <v>149</v>
      </c>
      <c r="I69" s="235">
        <v>0</v>
      </c>
      <c r="J69" s="11"/>
      <c r="K69" s="385">
        <v>385137</v>
      </c>
      <c r="L69" s="11"/>
      <c r="M69" s="235">
        <v>0</v>
      </c>
      <c r="N69" s="11"/>
      <c r="O69" s="386">
        <v>0</v>
      </c>
    </row>
    <row r="70" spans="1:15" ht="14.45" customHeight="1">
      <c r="A70" s="30" t="s">
        <v>186</v>
      </c>
      <c r="I70" s="235"/>
      <c r="J70" s="11"/>
      <c r="K70" s="11"/>
      <c r="L70" s="11"/>
      <c r="M70" s="235"/>
      <c r="N70" s="11"/>
      <c r="O70" s="11"/>
    </row>
    <row r="71" spans="1:15" ht="14.45" customHeight="1">
      <c r="A71" s="30"/>
      <c r="B71" s="2" t="s">
        <v>187</v>
      </c>
      <c r="I71" s="235">
        <v>274282</v>
      </c>
      <c r="J71" s="11"/>
      <c r="K71" s="11">
        <v>0</v>
      </c>
      <c r="L71" s="11"/>
      <c r="M71" s="235">
        <v>0</v>
      </c>
      <c r="N71" s="11"/>
      <c r="O71" s="11">
        <v>0</v>
      </c>
    </row>
    <row r="72" spans="1:15" ht="14.45" customHeight="1">
      <c r="A72" s="30" t="s">
        <v>93</v>
      </c>
      <c r="H72" s="27"/>
      <c r="I72" s="251">
        <v>4877</v>
      </c>
      <c r="J72" s="11"/>
      <c r="K72" s="385">
        <v>3995</v>
      </c>
      <c r="L72" s="11"/>
      <c r="M72" s="251">
        <v>22994</v>
      </c>
      <c r="N72" s="11"/>
      <c r="O72" s="386">
        <v>22150</v>
      </c>
    </row>
    <row r="73" spans="1:15" ht="14.45" customHeight="1">
      <c r="A73" s="30" t="s">
        <v>215</v>
      </c>
      <c r="H73" s="27"/>
      <c r="I73" s="251">
        <v>0</v>
      </c>
      <c r="J73" s="11"/>
      <c r="K73" s="385">
        <v>0</v>
      </c>
      <c r="L73" s="11"/>
      <c r="M73" s="398">
        <v>73440</v>
      </c>
      <c r="N73" s="387"/>
      <c r="O73" s="386">
        <v>67320</v>
      </c>
    </row>
    <row r="74" spans="1:15" ht="14.45" customHeight="1">
      <c r="A74" s="30" t="s">
        <v>169</v>
      </c>
      <c r="H74" s="27"/>
      <c r="I74" s="251">
        <v>9536</v>
      </c>
      <c r="J74" s="11"/>
      <c r="K74" s="385">
        <v>62</v>
      </c>
      <c r="L74" s="11"/>
      <c r="M74" s="251">
        <v>8421</v>
      </c>
      <c r="N74" s="11"/>
      <c r="O74" s="386">
        <v>58</v>
      </c>
    </row>
    <row r="75" spans="1:15" ht="14.45" customHeight="1">
      <c r="A75" s="2" t="s">
        <v>189</v>
      </c>
      <c r="H75" s="27"/>
      <c r="I75" s="251">
        <f>-419</f>
        <v>-419</v>
      </c>
      <c r="J75" s="12"/>
      <c r="K75" s="385">
        <v>-721</v>
      </c>
      <c r="L75" s="12"/>
      <c r="M75" s="251">
        <f>-452</f>
        <v>-452</v>
      </c>
      <c r="N75" s="12"/>
      <c r="O75" s="386">
        <v>-779</v>
      </c>
    </row>
    <row r="76" spans="1:15" ht="14.45" customHeight="1">
      <c r="A76" s="30" t="s">
        <v>190</v>
      </c>
      <c r="H76" s="27"/>
      <c r="I76" s="235"/>
      <c r="J76" s="11"/>
      <c r="K76" s="11"/>
      <c r="L76" s="11"/>
      <c r="M76" s="235"/>
      <c r="N76" s="11"/>
      <c r="O76" s="11"/>
    </row>
    <row r="77" spans="1:15" ht="14.45" customHeight="1">
      <c r="A77" s="30"/>
      <c r="B77" s="30" t="s">
        <v>137</v>
      </c>
      <c r="H77" s="27"/>
      <c r="I77" s="251">
        <f>-606477</f>
        <v>-606477</v>
      </c>
      <c r="J77" s="11"/>
      <c r="K77" s="385">
        <v>-248880</v>
      </c>
      <c r="L77" s="11"/>
      <c r="M77" s="251">
        <f>-600415</f>
        <v>-600415</v>
      </c>
      <c r="N77" s="11"/>
      <c r="O77" s="386">
        <v>-244555</v>
      </c>
    </row>
    <row r="78" spans="1:15" ht="14.45" customHeight="1">
      <c r="A78" s="408" t="s">
        <v>224</v>
      </c>
      <c r="B78" s="28"/>
      <c r="H78" s="27"/>
      <c r="I78" s="251">
        <v>-2348</v>
      </c>
      <c r="J78" s="11"/>
      <c r="K78" s="385">
        <v>0</v>
      </c>
      <c r="L78" s="11"/>
      <c r="M78" s="251">
        <v>-2348</v>
      </c>
      <c r="N78" s="11"/>
      <c r="O78" s="386">
        <v>0</v>
      </c>
    </row>
    <row r="79" spans="1:15" ht="14.45" customHeight="1">
      <c r="A79" s="30" t="s">
        <v>191</v>
      </c>
      <c r="H79" s="27"/>
      <c r="I79" s="251">
        <v>-84512</v>
      </c>
      <c r="J79" s="12"/>
      <c r="K79" s="385">
        <v>-102196</v>
      </c>
      <c r="L79" s="12"/>
      <c r="M79" s="251">
        <v>-7939</v>
      </c>
      <c r="N79" s="12"/>
      <c r="O79" s="386">
        <v>-4735</v>
      </c>
    </row>
    <row r="80" spans="1:15" ht="14.45" customHeight="1">
      <c r="A80" s="30" t="s">
        <v>216</v>
      </c>
      <c r="H80" s="27"/>
      <c r="I80" s="251">
        <v>0</v>
      </c>
      <c r="J80" s="12"/>
      <c r="K80" s="385">
        <v>-299000</v>
      </c>
      <c r="L80" s="12"/>
      <c r="M80" s="251">
        <v>0</v>
      </c>
      <c r="N80" s="12"/>
      <c r="O80" s="385">
        <v>-299000</v>
      </c>
    </row>
    <row r="81" spans="1:15" ht="14.45" customHeight="1">
      <c r="A81" s="2" t="s">
        <v>102</v>
      </c>
      <c r="H81" s="27"/>
      <c r="I81" s="253">
        <v>-39877</v>
      </c>
      <c r="J81" s="11"/>
      <c r="K81" s="388">
        <v>-25804</v>
      </c>
      <c r="L81" s="11"/>
      <c r="M81" s="253">
        <v>-39877</v>
      </c>
      <c r="N81" s="11"/>
      <c r="O81" s="389">
        <v>-25804</v>
      </c>
    </row>
    <row r="82" spans="1:15" s="22" customFormat="1" ht="8.1" customHeight="1">
      <c r="B82" s="32"/>
      <c r="G82" s="33"/>
      <c r="H82" s="11"/>
      <c r="I82" s="235"/>
      <c r="J82" s="11"/>
      <c r="K82" s="11"/>
      <c r="L82" s="11"/>
      <c r="M82" s="235"/>
      <c r="N82" s="11"/>
      <c r="O82" s="11"/>
    </row>
    <row r="83" spans="1:15" ht="14.45" customHeight="1">
      <c r="A83" s="31" t="s">
        <v>180</v>
      </c>
      <c r="B83" s="8"/>
      <c r="H83" s="27"/>
      <c r="I83" s="236">
        <f>SUM(I67:I82)</f>
        <v>-758389</v>
      </c>
      <c r="J83" s="11"/>
      <c r="K83" s="34">
        <f>SUM(K67:K82)</f>
        <v>-733656</v>
      </c>
      <c r="L83" s="11"/>
      <c r="M83" s="236">
        <f>SUM(M67:M82)</f>
        <v>-547651</v>
      </c>
      <c r="N83" s="11"/>
      <c r="O83" s="34">
        <f>SUM(O67:O82)</f>
        <v>-490448</v>
      </c>
    </row>
    <row r="84" spans="1:15" ht="10.15" customHeight="1">
      <c r="B84" s="31"/>
      <c r="H84" s="27"/>
      <c r="I84" s="234"/>
      <c r="J84" s="11"/>
      <c r="L84" s="11"/>
      <c r="M84" s="234"/>
      <c r="N84" s="11"/>
    </row>
    <row r="85" spans="1:15" ht="14.45" customHeight="1">
      <c r="A85" s="35" t="s">
        <v>94</v>
      </c>
      <c r="B85" s="8"/>
      <c r="H85" s="27"/>
      <c r="I85" s="234"/>
      <c r="J85" s="11"/>
      <c r="L85" s="11"/>
      <c r="M85" s="234"/>
      <c r="N85" s="11"/>
    </row>
    <row r="86" spans="1:15" ht="14.45" customHeight="1">
      <c r="A86" s="30" t="s">
        <v>146</v>
      </c>
      <c r="B86" s="8"/>
      <c r="H86" s="27"/>
      <c r="I86" s="234"/>
      <c r="J86" s="11"/>
      <c r="L86" s="11"/>
      <c r="M86" s="234"/>
      <c r="N86" s="11"/>
    </row>
    <row r="87" spans="1:15" ht="14.45" customHeight="1">
      <c r="A87" s="30"/>
      <c r="B87" s="2" t="s">
        <v>147</v>
      </c>
      <c r="G87" s="14">
        <v>15.1</v>
      </c>
      <c r="H87" s="27"/>
      <c r="I87" s="235">
        <v>3333000</v>
      </c>
      <c r="J87" s="11"/>
      <c r="K87" s="11">
        <v>2360000</v>
      </c>
      <c r="L87" s="11"/>
      <c r="M87" s="235">
        <v>2804000</v>
      </c>
      <c r="N87" s="11"/>
      <c r="O87" s="390">
        <v>2042000</v>
      </c>
    </row>
    <row r="88" spans="1:15" ht="14.45" customHeight="1">
      <c r="A88" s="30" t="s">
        <v>177</v>
      </c>
      <c r="B88" s="8"/>
      <c r="H88" s="27"/>
      <c r="I88" s="234"/>
      <c r="J88" s="11"/>
      <c r="L88" s="11"/>
      <c r="M88" s="234"/>
      <c r="N88" s="11"/>
    </row>
    <row r="89" spans="1:15" ht="14.45" customHeight="1">
      <c r="A89" s="30"/>
      <c r="B89" s="2" t="s">
        <v>147</v>
      </c>
      <c r="G89" s="14">
        <v>15.1</v>
      </c>
      <c r="H89" s="27"/>
      <c r="I89" s="251">
        <v>-2301000</v>
      </c>
      <c r="J89" s="11"/>
      <c r="K89" s="12">
        <v>-2347000</v>
      </c>
      <c r="L89" s="11"/>
      <c r="M89" s="251">
        <v>-1962000</v>
      </c>
      <c r="N89" s="11"/>
      <c r="O89" s="391">
        <v>-2205000</v>
      </c>
    </row>
    <row r="90" spans="1:15" ht="14.45" customHeight="1">
      <c r="A90" s="30" t="s">
        <v>167</v>
      </c>
      <c r="H90" s="27"/>
      <c r="I90" s="251"/>
      <c r="J90" s="11"/>
      <c r="K90" s="12"/>
      <c r="L90" s="11"/>
      <c r="M90" s="251"/>
      <c r="N90" s="12"/>
    </row>
    <row r="91" spans="1:15" ht="14.45" customHeight="1">
      <c r="A91" s="30"/>
      <c r="B91" s="2" t="s">
        <v>147</v>
      </c>
      <c r="G91" s="14">
        <v>15.2</v>
      </c>
      <c r="H91" s="27"/>
      <c r="I91" s="251">
        <v>487000</v>
      </c>
      <c r="J91" s="11"/>
      <c r="K91" s="12">
        <v>400000</v>
      </c>
      <c r="L91" s="11"/>
      <c r="M91" s="398">
        <v>487000</v>
      </c>
      <c r="N91" s="2"/>
      <c r="O91" s="392">
        <v>400000</v>
      </c>
    </row>
    <row r="92" spans="1:15" ht="14.45" customHeight="1">
      <c r="A92" s="30" t="s">
        <v>178</v>
      </c>
      <c r="H92" s="27"/>
      <c r="I92" s="251"/>
      <c r="J92" s="12"/>
      <c r="K92" s="12"/>
      <c r="L92" s="12"/>
      <c r="M92" s="234"/>
      <c r="N92" s="2"/>
    </row>
    <row r="93" spans="1:15" ht="14.45" customHeight="1">
      <c r="A93" s="30"/>
      <c r="B93" s="2" t="s">
        <v>147</v>
      </c>
      <c r="G93" s="14">
        <v>15.2</v>
      </c>
      <c r="H93" s="27"/>
      <c r="I93" s="251">
        <v>-826200</v>
      </c>
      <c r="J93" s="12"/>
      <c r="K93" s="12">
        <v>-826200</v>
      </c>
      <c r="L93" s="12"/>
      <c r="M93" s="251">
        <v>-634000</v>
      </c>
      <c r="N93" s="12"/>
      <c r="O93" s="393">
        <v>-634000</v>
      </c>
    </row>
    <row r="94" spans="1:15" ht="14.45" customHeight="1">
      <c r="A94" s="30" t="s">
        <v>228</v>
      </c>
      <c r="H94" s="27"/>
      <c r="I94" s="235">
        <v>0</v>
      </c>
      <c r="J94" s="12"/>
      <c r="K94" s="394">
        <v>-979</v>
      </c>
      <c r="L94" s="12"/>
      <c r="M94" s="235">
        <v>0</v>
      </c>
      <c r="N94" s="12"/>
      <c r="O94" s="395">
        <v>-979</v>
      </c>
    </row>
    <row r="95" spans="1:15" ht="14.45" customHeight="1">
      <c r="A95" s="432" t="s">
        <v>223</v>
      </c>
      <c r="B95" s="432"/>
      <c r="C95" s="432"/>
      <c r="D95" s="432"/>
      <c r="E95" s="432"/>
      <c r="F95" s="432"/>
      <c r="H95" s="27"/>
      <c r="I95" s="235">
        <v>-14305</v>
      </c>
      <c r="J95" s="12"/>
      <c r="K95" s="394">
        <v>0</v>
      </c>
      <c r="L95" s="12"/>
      <c r="M95" s="235">
        <v>-8769</v>
      </c>
      <c r="N95" s="12"/>
      <c r="O95" s="395">
        <v>0</v>
      </c>
    </row>
    <row r="96" spans="1:15" ht="14.45" customHeight="1">
      <c r="A96" s="30" t="s">
        <v>158</v>
      </c>
      <c r="H96" s="27"/>
      <c r="I96" s="251">
        <v>-437443</v>
      </c>
      <c r="J96" s="11"/>
      <c r="K96" s="394">
        <v>-457103</v>
      </c>
      <c r="L96" s="11"/>
      <c r="M96" s="251">
        <v>-432479</v>
      </c>
      <c r="N96" s="11"/>
      <c r="O96" s="395">
        <v>-449160</v>
      </c>
    </row>
    <row r="97" spans="1:15" ht="14.45" customHeight="1">
      <c r="A97" s="30" t="s">
        <v>89</v>
      </c>
      <c r="H97" s="27"/>
      <c r="I97" s="236">
        <v>-86434</v>
      </c>
      <c r="J97" s="12"/>
      <c r="K97" s="396">
        <v>-83726</v>
      </c>
      <c r="L97" s="12"/>
      <c r="M97" s="236">
        <v>-79515</v>
      </c>
      <c r="N97" s="12"/>
      <c r="O97" s="397">
        <v>-75309</v>
      </c>
    </row>
    <row r="98" spans="1:15" s="22" customFormat="1" ht="8.1" customHeight="1">
      <c r="G98" s="33"/>
      <c r="H98" s="11"/>
      <c r="I98" s="254"/>
      <c r="J98" s="11"/>
      <c r="L98" s="11"/>
      <c r="M98" s="254"/>
      <c r="N98" s="11"/>
    </row>
    <row r="99" spans="1:15" ht="14.45" customHeight="1">
      <c r="A99" s="31" t="s">
        <v>192</v>
      </c>
      <c r="B99" s="8"/>
      <c r="H99" s="27"/>
      <c r="I99" s="236">
        <f>SUM(I86:I97)</f>
        <v>154618</v>
      </c>
      <c r="J99" s="11"/>
      <c r="K99" s="34">
        <f>SUM(K86:K97)</f>
        <v>-955008</v>
      </c>
      <c r="L99" s="11"/>
      <c r="M99" s="236">
        <f>SUM(M86:M97)</f>
        <v>174237</v>
      </c>
      <c r="N99" s="11"/>
      <c r="O99" s="34">
        <f>SUM(O86:O97)</f>
        <v>-922448</v>
      </c>
    </row>
    <row r="100" spans="1:15" ht="10.15" customHeight="1">
      <c r="B100" s="8"/>
      <c r="H100" s="27"/>
      <c r="I100" s="235"/>
      <c r="J100" s="11"/>
      <c r="K100" s="11"/>
      <c r="L100" s="11"/>
      <c r="M100" s="235"/>
      <c r="N100" s="11"/>
      <c r="O100" s="11"/>
    </row>
    <row r="101" spans="1:15" ht="14.45" customHeight="1">
      <c r="A101" s="31" t="s">
        <v>231</v>
      </c>
      <c r="B101" s="8"/>
      <c r="H101" s="27"/>
      <c r="I101" s="235">
        <f>I99+I83+I45</f>
        <v>213562</v>
      </c>
      <c r="J101" s="11"/>
      <c r="K101" s="11">
        <f>K99+K83+K45</f>
        <v>-497549</v>
      </c>
      <c r="L101" s="11"/>
      <c r="M101" s="235">
        <f>M99+M83+M45</f>
        <v>118337</v>
      </c>
      <c r="N101" s="11"/>
      <c r="O101" s="11">
        <f>O99+O83+O45</f>
        <v>-527733</v>
      </c>
    </row>
    <row r="102" spans="1:15" ht="14.45" customHeight="1">
      <c r="A102" s="28" t="s">
        <v>232</v>
      </c>
      <c r="D102" s="22"/>
      <c r="H102" s="27"/>
      <c r="I102" s="253">
        <v>58211</v>
      </c>
      <c r="J102" s="12"/>
      <c r="K102" s="13">
        <v>578213</v>
      </c>
      <c r="L102" s="12"/>
      <c r="M102" s="253">
        <v>15710</v>
      </c>
      <c r="N102" s="12"/>
      <c r="O102" s="13">
        <v>540946</v>
      </c>
    </row>
    <row r="103" spans="1:15" ht="8.1" customHeight="1">
      <c r="A103" s="28"/>
      <c r="D103" s="22"/>
      <c r="H103" s="27"/>
      <c r="I103" s="235"/>
      <c r="J103" s="11"/>
      <c r="K103" s="11"/>
      <c r="L103" s="11"/>
      <c r="M103" s="235"/>
      <c r="N103" s="11"/>
      <c r="O103" s="11"/>
    </row>
    <row r="104" spans="1:15" ht="14.45" customHeight="1" thickBot="1">
      <c r="A104" s="31" t="s">
        <v>230</v>
      </c>
      <c r="B104" s="8"/>
      <c r="H104" s="27"/>
      <c r="I104" s="241">
        <f>SUM(I101:I102)</f>
        <v>271773</v>
      </c>
      <c r="J104" s="11"/>
      <c r="K104" s="180">
        <f>SUM(K101:K102)</f>
        <v>80664</v>
      </c>
      <c r="L104" s="11"/>
      <c r="M104" s="241">
        <f>SUM(M101:M102)</f>
        <v>134047</v>
      </c>
      <c r="N104" s="11"/>
      <c r="O104" s="180">
        <f>SUM(O101:O102)</f>
        <v>13213</v>
      </c>
    </row>
    <row r="105" spans="1:15" ht="10.15" customHeight="1" thickTop="1">
      <c r="H105" s="27"/>
      <c r="I105" s="235"/>
      <c r="J105" s="11"/>
      <c r="K105" s="11"/>
      <c r="L105" s="11"/>
      <c r="M105" s="235"/>
      <c r="N105" s="11"/>
      <c r="O105" s="11"/>
    </row>
    <row r="106" spans="1:15" ht="14.45" customHeight="1">
      <c r="A106" s="35" t="s">
        <v>95</v>
      </c>
      <c r="H106" s="27"/>
      <c r="I106" s="235"/>
      <c r="J106" s="11"/>
      <c r="K106" s="11"/>
      <c r="L106" s="11"/>
      <c r="M106" s="235"/>
      <c r="N106" s="11"/>
      <c r="O106" s="11"/>
    </row>
    <row r="107" spans="1:15" ht="14.45" customHeight="1">
      <c r="A107" s="28" t="s">
        <v>179</v>
      </c>
      <c r="H107" s="27"/>
      <c r="I107" s="235"/>
      <c r="J107" s="11"/>
      <c r="K107" s="11"/>
      <c r="L107" s="11"/>
      <c r="M107" s="235"/>
      <c r="N107" s="11"/>
      <c r="O107" s="11"/>
    </row>
    <row r="108" spans="1:15" ht="14.45" customHeight="1">
      <c r="A108" s="28"/>
      <c r="B108" s="28" t="s">
        <v>138</v>
      </c>
      <c r="H108" s="27"/>
      <c r="I108" s="235"/>
      <c r="J108" s="11"/>
      <c r="K108" s="11"/>
      <c r="L108" s="11"/>
      <c r="M108" s="235"/>
      <c r="N108" s="11"/>
      <c r="O108" s="11"/>
    </row>
    <row r="109" spans="1:15" ht="14.45" customHeight="1">
      <c r="B109" s="28"/>
      <c r="C109" s="28" t="s">
        <v>125</v>
      </c>
      <c r="H109" s="27"/>
      <c r="I109" s="235">
        <v>1517480</v>
      </c>
      <c r="J109" s="11"/>
      <c r="K109" s="11">
        <v>115398</v>
      </c>
      <c r="L109" s="11"/>
      <c r="M109" s="235">
        <v>1515396</v>
      </c>
      <c r="N109" s="11"/>
      <c r="O109" s="12">
        <v>90843</v>
      </c>
    </row>
    <row r="110" spans="1:15" ht="14.45" customHeight="1">
      <c r="B110" s="28" t="s">
        <v>233</v>
      </c>
      <c r="C110" s="28"/>
      <c r="H110" s="27"/>
      <c r="I110" s="235">
        <v>550072</v>
      </c>
      <c r="J110" s="11"/>
      <c r="K110" s="11">
        <v>0</v>
      </c>
      <c r="L110" s="11"/>
      <c r="M110" s="235">
        <v>486574</v>
      </c>
      <c r="N110" s="11"/>
      <c r="O110" s="387">
        <v>0</v>
      </c>
    </row>
    <row r="111" spans="1:15" ht="14.45" customHeight="1">
      <c r="B111" s="28"/>
      <c r="C111" s="28"/>
      <c r="H111" s="27"/>
      <c r="I111" s="11"/>
      <c r="J111" s="11"/>
      <c r="K111" s="11"/>
      <c r="L111" s="11"/>
      <c r="M111" s="11"/>
      <c r="N111" s="11"/>
      <c r="O111" s="387"/>
    </row>
    <row r="112" spans="1:15" ht="14.45" customHeight="1">
      <c r="B112" s="28"/>
      <c r="C112" s="28"/>
      <c r="H112" s="27"/>
      <c r="I112" s="11"/>
      <c r="J112" s="11"/>
      <c r="K112" s="11"/>
      <c r="L112" s="11"/>
      <c r="M112" s="11"/>
      <c r="N112" s="11"/>
      <c r="O112" s="387"/>
    </row>
    <row r="113" spans="1:15" ht="9" customHeight="1">
      <c r="B113" s="28"/>
      <c r="C113" s="28"/>
      <c r="H113" s="27"/>
      <c r="I113" s="11"/>
      <c r="J113" s="11"/>
      <c r="K113" s="11"/>
      <c r="L113" s="11"/>
      <c r="M113" s="11"/>
      <c r="N113" s="11"/>
      <c r="O113" s="11"/>
    </row>
    <row r="114" spans="1:15" ht="15.75" customHeight="1">
      <c r="A114" s="421" t="str">
        <f>'BS YE2-4'!A52</f>
        <v>The accompanying condensed notes on pages 13 to 33 are an integral part of this interim financial information.</v>
      </c>
      <c r="B114" s="421"/>
      <c r="C114" s="421"/>
      <c r="D114" s="421"/>
      <c r="E114" s="421"/>
      <c r="F114" s="421"/>
      <c r="G114" s="421"/>
      <c r="H114" s="421"/>
      <c r="I114" s="421"/>
      <c r="J114" s="421"/>
      <c r="K114" s="421"/>
      <c r="L114" s="422"/>
      <c r="M114" s="422"/>
      <c r="N114" s="422"/>
      <c r="O114" s="422"/>
    </row>
  </sheetData>
  <mergeCells count="13">
    <mergeCell ref="A114:O114"/>
    <mergeCell ref="M6:O6"/>
    <mergeCell ref="I7:K7"/>
    <mergeCell ref="M7:O7"/>
    <mergeCell ref="M61:O61"/>
    <mergeCell ref="I8:K8"/>
    <mergeCell ref="M8:O8"/>
    <mergeCell ref="I62:K62"/>
    <mergeCell ref="M62:O62"/>
    <mergeCell ref="I63:K63"/>
    <mergeCell ref="M63:O63"/>
    <mergeCell ref="A55:O55"/>
    <mergeCell ref="A95:F95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5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669CFD1702F4D89695654B1AA2D33" ma:contentTypeVersion="12" ma:contentTypeDescription="Create a new document." ma:contentTypeScope="" ma:versionID="14864a0a57f2ac07df0b398bec8856eb">
  <xsd:schema xmlns:xsd="http://www.w3.org/2001/XMLSchema" xmlns:xs="http://www.w3.org/2001/XMLSchema" xmlns:p="http://schemas.microsoft.com/office/2006/metadata/properties" xmlns:ns2="ec8b31b8-7499-4de8-ae63-2358b09ba4e3" xmlns:ns3="829c52cd-1d05-491e-95be-1e4002f46b57" targetNamespace="http://schemas.microsoft.com/office/2006/metadata/properties" ma:root="true" ma:fieldsID="f9d061799a561e7c271098e69e3839b2" ns2:_="" ns3:_="">
    <xsd:import namespace="ec8b31b8-7499-4de8-ae63-2358b09ba4e3"/>
    <xsd:import namespace="829c52cd-1d05-491e-95be-1e4002f46b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b31b8-7499-4de8-ae63-2358b09ba4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c52cd-1d05-491e-95be-1e4002f46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277E75-AADA-4952-B675-5B93336646C3}">
  <ds:schemaRefs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829c52cd-1d05-491e-95be-1e4002f46b57"/>
    <ds:schemaRef ds:uri="ec8b31b8-7499-4de8-ae63-2358b09ba4e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7EA9AFA-9128-4111-BE4D-AD5C197707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b31b8-7499-4de8-ae63-2358b09ba4e3"/>
    <ds:schemaRef ds:uri="829c52cd-1d05-491e-95be-1e4002f46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YE2-4</vt:lpstr>
      <vt:lpstr>Eng 5-6 (3M)</vt:lpstr>
      <vt:lpstr>Eng 7-8 (6M)</vt:lpstr>
      <vt:lpstr>conso EN 9</vt:lpstr>
      <vt:lpstr>separate EN10</vt:lpstr>
      <vt:lpstr>11-12</vt:lpstr>
      <vt:lpstr>'11-12'!Print_Area</vt:lpstr>
      <vt:lpstr>'Eng 5-6 (3M)'!Print_Area</vt:lpstr>
      <vt:lpstr>'separate EN10'!Print_Area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Chutikarn Trakarnkijvichit</cp:lastModifiedBy>
  <cp:lastPrinted>2020-08-13T07:14:42Z</cp:lastPrinted>
  <dcterms:created xsi:type="dcterms:W3CDTF">2009-01-23T10:19:39Z</dcterms:created>
  <dcterms:modified xsi:type="dcterms:W3CDTF">2020-08-13T09:35:34Z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