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20-63)\BJC (3000191)\"/>
    </mc:Choice>
  </mc:AlternateContent>
  <bookViews>
    <workbookView xWindow="-120" yWindow="-120" windowWidth="20740" windowHeight="11170" tabRatio="758" activeTab="6"/>
  </bookViews>
  <sheets>
    <sheet name="BS" sheetId="44" r:id="rId1"/>
    <sheet name="BS (2)" sheetId="45" r:id="rId2"/>
    <sheet name="PL 3 Months" sheetId="13" r:id="rId3"/>
    <sheet name="PL 6 Months" sheetId="46" r:id="rId4"/>
    <sheet name="SE 19 (Conso)" sheetId="42" r:id="rId5"/>
    <sheet name="SE 20 (Conso)" sheetId="47" r:id="rId6"/>
    <sheet name="SE 19 (separate) " sheetId="43" r:id="rId7"/>
    <sheet name="SE 20 (separate)" sheetId="48" r:id="rId8"/>
    <sheet name="CF " sheetId="41" r:id="rId9"/>
  </sheets>
  <definedNames>
    <definedName name="AS2DocOpenMode" hidden="1">"AS2DocumentEdit"</definedName>
    <definedName name="_xlnm.Print_Area" localSheetId="1">'BS (2)'!$A$1:$J$99</definedName>
    <definedName name="_xlnm.Print_Area" localSheetId="8">'CF '!$A$1:$I$105</definedName>
    <definedName name="TextRefCopyRangeCount" hidden="1">1</definedName>
  </definedNames>
  <calcPr calcId="162913" calcOnSave="0"/>
</workbook>
</file>

<file path=xl/calcChain.xml><?xml version="1.0" encoding="utf-8"?>
<calcChain xmlns="http://schemas.openxmlformats.org/spreadsheetml/2006/main">
  <c r="I12" i="41" l="1"/>
  <c r="G12" i="41"/>
  <c r="E12" i="41"/>
  <c r="C12" i="41"/>
  <c r="AH42" i="47" l="1"/>
  <c r="AD42" i="47"/>
  <c r="AB42" i="47"/>
  <c r="Z42" i="47"/>
  <c r="X42" i="47"/>
  <c r="V42" i="47"/>
  <c r="T42" i="47"/>
  <c r="R42" i="47"/>
  <c r="P42" i="47"/>
  <c r="N42" i="47"/>
  <c r="L42" i="47"/>
  <c r="J42" i="47"/>
  <c r="H42" i="47"/>
  <c r="F42" i="47"/>
  <c r="D42" i="47"/>
  <c r="AF41" i="47"/>
  <c r="AF40" i="47"/>
  <c r="AJ40" i="47" s="1"/>
  <c r="AF32" i="47"/>
  <c r="AF30" i="47"/>
  <c r="AJ30" i="47" s="1"/>
  <c r="AF29" i="47"/>
  <c r="AJ29" i="47" s="1"/>
  <c r="AF28" i="47"/>
  <c r="AJ28" i="47" s="1"/>
  <c r="AF27" i="47"/>
  <c r="AJ27" i="47" s="1"/>
  <c r="AF26" i="47"/>
  <c r="AJ26" i="47" s="1"/>
  <c r="AH34" i="47"/>
  <c r="AH37" i="47" s="1"/>
  <c r="AD34" i="47"/>
  <c r="AD37" i="47" s="1"/>
  <c r="AB34" i="47"/>
  <c r="AB37" i="47" s="1"/>
  <c r="Z34" i="47"/>
  <c r="Z37" i="47" s="1"/>
  <c r="X34" i="47"/>
  <c r="X37" i="47" s="1"/>
  <c r="V34" i="47"/>
  <c r="V37" i="47" s="1"/>
  <c r="T34" i="47"/>
  <c r="T37" i="47" s="1"/>
  <c r="R34" i="47"/>
  <c r="R37" i="47" s="1"/>
  <c r="P34" i="47"/>
  <c r="P37" i="47" s="1"/>
  <c r="N34" i="47"/>
  <c r="N37" i="47" s="1"/>
  <c r="L34" i="47"/>
  <c r="L37" i="47" s="1"/>
  <c r="J34" i="47"/>
  <c r="J37" i="47" s="1"/>
  <c r="H34" i="47"/>
  <c r="H37" i="47" s="1"/>
  <c r="F34" i="47"/>
  <c r="F37" i="47" s="1"/>
  <c r="D34" i="47"/>
  <c r="D37" i="47" s="1"/>
  <c r="H66" i="13"/>
  <c r="AF34" i="47" l="1"/>
  <c r="AF37" i="47" s="1"/>
  <c r="AF42" i="47"/>
  <c r="AJ32" i="47"/>
  <c r="AJ34" i="47" s="1"/>
  <c r="AJ37" i="47" s="1"/>
  <c r="AJ41" i="47"/>
  <c r="AJ42" i="47" s="1"/>
  <c r="J24" i="48"/>
  <c r="V24" i="48"/>
  <c r="T24" i="48"/>
  <c r="R24" i="48"/>
  <c r="P24" i="48"/>
  <c r="N24" i="48"/>
  <c r="L24" i="48"/>
  <c r="H24" i="48"/>
  <c r="F24" i="48"/>
  <c r="D24" i="48"/>
  <c r="V29" i="48"/>
  <c r="V31" i="48" s="1"/>
  <c r="T29" i="48"/>
  <c r="R29" i="48"/>
  <c r="P29" i="48"/>
  <c r="P31" i="48" s="1"/>
  <c r="N29" i="48"/>
  <c r="L29" i="48"/>
  <c r="J29" i="48"/>
  <c r="H29" i="48"/>
  <c r="F29" i="48"/>
  <c r="F31" i="48" s="1"/>
  <c r="D29" i="48"/>
  <c r="D31" i="48" s="1"/>
  <c r="X28" i="48"/>
  <c r="X27" i="48"/>
  <c r="X29" i="48" s="1"/>
  <c r="X23" i="48"/>
  <c r="X22" i="48"/>
  <c r="X21" i="48"/>
  <c r="X20" i="48"/>
  <c r="X19" i="48"/>
  <c r="H31" i="48" l="1"/>
  <c r="L31" i="48"/>
  <c r="X24" i="48"/>
  <c r="N31" i="48"/>
  <c r="T31" i="48"/>
  <c r="R31" i="48"/>
  <c r="J31" i="48"/>
  <c r="X31" i="48"/>
  <c r="I97" i="41" l="1"/>
  <c r="G97" i="41"/>
  <c r="E97" i="41"/>
  <c r="C97" i="41"/>
  <c r="I80" i="41"/>
  <c r="G80" i="41"/>
  <c r="E80" i="41"/>
  <c r="C80" i="41"/>
  <c r="J85" i="46"/>
  <c r="F85" i="46"/>
  <c r="H85" i="46"/>
  <c r="D85" i="46"/>
  <c r="J80" i="46"/>
  <c r="H80" i="46"/>
  <c r="F80" i="46"/>
  <c r="D80" i="46"/>
  <c r="H73" i="46"/>
  <c r="D73" i="46"/>
  <c r="H64" i="46"/>
  <c r="D64" i="46"/>
  <c r="H24" i="46"/>
  <c r="D24" i="46"/>
  <c r="J16" i="46"/>
  <c r="H16" i="46"/>
  <c r="D16" i="46"/>
  <c r="F16" i="46"/>
  <c r="D66" i="13"/>
  <c r="H82" i="13"/>
  <c r="D82" i="13"/>
  <c r="F82" i="13"/>
  <c r="J87" i="13"/>
  <c r="H87" i="13"/>
  <c r="D87" i="13"/>
  <c r="F87" i="13"/>
  <c r="H75" i="13"/>
  <c r="H76" i="13" s="1"/>
  <c r="D75" i="13"/>
  <c r="J23" i="13"/>
  <c r="H23" i="13"/>
  <c r="F23" i="13"/>
  <c r="D23" i="13"/>
  <c r="J15" i="13"/>
  <c r="J24" i="13" s="1"/>
  <c r="J29" i="13" s="1"/>
  <c r="H15" i="13"/>
  <c r="F15" i="13"/>
  <c r="D15" i="13"/>
  <c r="D74" i="46" l="1"/>
  <c r="F24" i="13"/>
  <c r="D25" i="46"/>
  <c r="D30" i="46" s="1"/>
  <c r="D32" i="46" s="1"/>
  <c r="H74" i="46"/>
  <c r="H25" i="46"/>
  <c r="H30" i="46" s="1"/>
  <c r="H32" i="46" s="1"/>
  <c r="G10" i="41" s="1"/>
  <c r="G33" i="41" s="1"/>
  <c r="G46" i="41" s="1"/>
  <c r="G48" i="41" s="1"/>
  <c r="G99" i="41" s="1"/>
  <c r="G102" i="41" s="1"/>
  <c r="H24" i="13"/>
  <c r="H29" i="13" s="1"/>
  <c r="H31" i="13" s="1"/>
  <c r="H77" i="13" s="1"/>
  <c r="D76" i="13"/>
  <c r="D24" i="13"/>
  <c r="D29" i="13" s="1"/>
  <c r="D31" i="13" s="1"/>
  <c r="F86" i="45"/>
  <c r="J84" i="45"/>
  <c r="J86" i="45" s="1"/>
  <c r="H84" i="45"/>
  <c r="H86" i="45" s="1"/>
  <c r="F84" i="45"/>
  <c r="D84" i="45"/>
  <c r="D86" i="45" s="1"/>
  <c r="J36" i="45"/>
  <c r="H36" i="45"/>
  <c r="F36" i="45"/>
  <c r="D36" i="45"/>
  <c r="J26" i="45"/>
  <c r="H26" i="45"/>
  <c r="F26" i="45"/>
  <c r="D26" i="45"/>
  <c r="J41" i="44"/>
  <c r="H41" i="44"/>
  <c r="F41" i="44"/>
  <c r="D41" i="44"/>
  <c r="D37" i="45" l="1"/>
  <c r="D87" i="45" s="1"/>
  <c r="D75" i="46"/>
  <c r="C10" i="41"/>
  <c r="C33" i="41" s="1"/>
  <c r="C46" i="41" s="1"/>
  <c r="C48" i="41" s="1"/>
  <c r="C99" i="41" s="1"/>
  <c r="C102" i="41" s="1"/>
  <c r="F37" i="45"/>
  <c r="F87" i="45" s="1"/>
  <c r="J37" i="45"/>
  <c r="J87" i="45" s="1"/>
  <c r="H75" i="46"/>
  <c r="D77" i="13"/>
  <c r="H37" i="45"/>
  <c r="H87" i="45" s="1"/>
  <c r="F75" i="13"/>
  <c r="J66" i="13"/>
  <c r="F66" i="13"/>
  <c r="J73" i="46"/>
  <c r="F73" i="46"/>
  <c r="J64" i="46"/>
  <c r="F64" i="46"/>
  <c r="J76" i="13" l="1"/>
  <c r="J77" i="13" s="1"/>
  <c r="J74" i="46"/>
  <c r="F74" i="46"/>
  <c r="F76" i="13"/>
  <c r="AH21" i="47"/>
  <c r="AH43" i="47" s="1"/>
  <c r="AD21" i="47"/>
  <c r="AD43" i="47" s="1"/>
  <c r="AB21" i="47"/>
  <c r="AB43" i="47" s="1"/>
  <c r="Z21" i="47"/>
  <c r="Z43" i="47" s="1"/>
  <c r="X21" i="47"/>
  <c r="X43" i="47" s="1"/>
  <c r="V21" i="47"/>
  <c r="V43" i="47" s="1"/>
  <c r="T21" i="47"/>
  <c r="T43" i="47" s="1"/>
  <c r="R21" i="47"/>
  <c r="R43" i="47" s="1"/>
  <c r="P21" i="47"/>
  <c r="P43" i="47" s="1"/>
  <c r="N21" i="47"/>
  <c r="N43" i="47" s="1"/>
  <c r="L21" i="47"/>
  <c r="L43" i="47" s="1"/>
  <c r="J21" i="47"/>
  <c r="J43" i="47" s="1"/>
  <c r="H21" i="47"/>
  <c r="H43" i="47" s="1"/>
  <c r="F21" i="47"/>
  <c r="F43" i="47" s="1"/>
  <c r="D21" i="47"/>
  <c r="D43" i="47" s="1"/>
  <c r="AF19" i="47"/>
  <c r="AJ19" i="47" s="1"/>
  <c r="AF18" i="47"/>
  <c r="AJ18" i="47" s="1"/>
  <c r="L45" i="42"/>
  <c r="AF45" i="42"/>
  <c r="AD17" i="42"/>
  <c r="AH17" i="42" s="1"/>
  <c r="AH45" i="42" s="1"/>
  <c r="J24" i="46"/>
  <c r="J25" i="46" s="1"/>
  <c r="J30" i="46" s="1"/>
  <c r="J32" i="46" s="1"/>
  <c r="I10" i="41" s="1"/>
  <c r="I33" i="41" s="1"/>
  <c r="I46" i="41" s="1"/>
  <c r="I48" i="41" s="1"/>
  <c r="I99" i="41" s="1"/>
  <c r="I102" i="41" s="1"/>
  <c r="F24" i="46"/>
  <c r="F25" i="46" s="1"/>
  <c r="F30" i="46" s="1"/>
  <c r="F32" i="46" s="1"/>
  <c r="F29" i="13"/>
  <c r="F31" i="13" s="1"/>
  <c r="F75" i="46" l="1"/>
  <c r="E10" i="41"/>
  <c r="E33" i="41" s="1"/>
  <c r="E46" i="41" s="1"/>
  <c r="E48" i="41" s="1"/>
  <c r="E99" i="41" s="1"/>
  <c r="E102" i="41" s="1"/>
  <c r="J75" i="46"/>
  <c r="F77" i="13"/>
  <c r="AJ21" i="47"/>
  <c r="AJ43" i="47" s="1"/>
  <c r="AF21" i="47"/>
  <c r="AF43" i="47" s="1"/>
  <c r="D24" i="44" l="1"/>
  <c r="D42" i="44" s="1"/>
  <c r="H24" i="44"/>
  <c r="H42" i="44" s="1"/>
  <c r="J24" i="44"/>
  <c r="J42" i="44" s="1"/>
  <c r="F24" i="44"/>
  <c r="F42" i="44" s="1"/>
</calcChain>
</file>

<file path=xl/sharedStrings.xml><?xml version="1.0" encoding="utf-8"?>
<sst xmlns="http://schemas.openxmlformats.org/spreadsheetml/2006/main" count="671" uniqueCount="326">
  <si>
    <t>Other current assets</t>
  </si>
  <si>
    <t>Other current liabilities</t>
  </si>
  <si>
    <t>Retained earnings</t>
  </si>
  <si>
    <t>Total</t>
  </si>
  <si>
    <t>Cash and cash equivalents</t>
  </si>
  <si>
    <t>Expenses</t>
  </si>
  <si>
    <t>Issued and</t>
  </si>
  <si>
    <t>Donated</t>
  </si>
  <si>
    <t>Other non-current assets</t>
  </si>
  <si>
    <t>Other non-current liabilities</t>
  </si>
  <si>
    <t>Inventories</t>
  </si>
  <si>
    <t>Other income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</si>
  <si>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</si>
  <si>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</si>
  <si>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</si>
  <si>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</si>
  <si>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</si>
  <si>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</si>
  <si>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</si>
  <si>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</si>
  <si>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</si>
  <si>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</si>
  <si>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</si>
  <si>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</si>
  <si>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expenses</t>
  </si>
  <si>
    <t>Share</t>
  </si>
  <si>
    <t>reserve</t>
  </si>
  <si>
    <t>share capital</t>
  </si>
  <si>
    <t>premium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</si>
  <si>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</si>
  <si>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</si>
  <si>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</si>
  <si>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</si>
  <si>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surplus</t>
  </si>
  <si>
    <t>Unappropriated</t>
  </si>
  <si>
    <t>Income tax paid</t>
  </si>
  <si>
    <t>Interest received</t>
  </si>
  <si>
    <t>Dividends received</t>
  </si>
  <si>
    <t>Other long-term investments</t>
  </si>
  <si>
    <t>Separate financial statements</t>
  </si>
  <si>
    <t>shares held by</t>
  </si>
  <si>
    <t>Consolidated financial statements</t>
  </si>
  <si>
    <t>Income tax payable</t>
  </si>
  <si>
    <t>Surplus on disposals</t>
  </si>
  <si>
    <t xml:space="preserve"> expansion</t>
  </si>
  <si>
    <t>business</t>
  </si>
  <si>
    <t>Investments in subsidiaries</t>
  </si>
  <si>
    <t>Administrative expenses</t>
  </si>
  <si>
    <t xml:space="preserve">from business </t>
  </si>
  <si>
    <t>combination under</t>
  </si>
  <si>
    <t xml:space="preserve"> common control</t>
  </si>
  <si>
    <t>Short-term loans to related parties</t>
  </si>
  <si>
    <t xml:space="preserve">Cost of sale of goods and rendering of services </t>
  </si>
  <si>
    <t>interests</t>
  </si>
  <si>
    <t>Finance costs</t>
  </si>
  <si>
    <t>Consolidated</t>
  </si>
  <si>
    <t>financial statements</t>
  </si>
  <si>
    <t>Separate</t>
  </si>
  <si>
    <t>Legal</t>
  </si>
  <si>
    <t>Reserve for</t>
  </si>
  <si>
    <t>Deferred tax liabilities</t>
  </si>
  <si>
    <t>Investment properties</t>
  </si>
  <si>
    <t>Goodwill</t>
  </si>
  <si>
    <t xml:space="preserve">   Non-controlling interests</t>
  </si>
  <si>
    <t xml:space="preserve">Depreciation </t>
  </si>
  <si>
    <t>Non-controlling interests</t>
  </si>
  <si>
    <t>Non-</t>
  </si>
  <si>
    <t xml:space="preserve">controlling </t>
  </si>
  <si>
    <t>Other</t>
  </si>
  <si>
    <t>Other receivables</t>
  </si>
  <si>
    <t>Other payables</t>
  </si>
  <si>
    <t>Revenue from sale of goods and rendering of services</t>
  </si>
  <si>
    <t>Notes</t>
  </si>
  <si>
    <t>Total comprehensive income for the periods</t>
  </si>
  <si>
    <t>statements</t>
  </si>
  <si>
    <t>shareholders' equity</t>
  </si>
  <si>
    <t>a subsidiary</t>
  </si>
  <si>
    <t>December 31,</t>
  </si>
  <si>
    <t>See condensed notes to the financial statements</t>
  </si>
  <si>
    <t>Employee benefit obligations paid during the periods</t>
  </si>
  <si>
    <t>Unit: Thousand Baht</t>
  </si>
  <si>
    <t>BERLI  JUCKER  PUBLIC  COMPANY  LIMITED  AND  ITS  SUBSIDIARIES</t>
  </si>
  <si>
    <t>Proceeds from sales of property, plant and equipment</t>
  </si>
  <si>
    <t>Trade payables</t>
  </si>
  <si>
    <t>Trade receivables</t>
  </si>
  <si>
    <t>expansion</t>
  </si>
  <si>
    <t>Profit for the period</t>
  </si>
  <si>
    <t>equity</t>
  </si>
  <si>
    <t>Legal reserve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</si>
  <si>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</si>
  <si>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</si>
  <si>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CASH  FLOWS</t>
  </si>
  <si>
    <r>
      <t xml:space="preserve">STATEMENTS  OF  CASH  FLOWS  </t>
    </r>
    <r>
      <rPr>
        <sz val="10"/>
        <rFont val="Times New Roman"/>
        <family val="1"/>
      </rPr>
      <t xml:space="preserve"> (CONTINUED)</t>
    </r>
  </si>
  <si>
    <t xml:space="preserve"> equity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</si>
  <si>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</si>
  <si>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</si>
  <si>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</si>
  <si>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</si>
  <si>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</si>
  <si>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</si>
  <si>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</si>
  <si>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</si>
  <si>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</si>
  <si>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</si>
  <si>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STATEMENTS  OF  PROFIT  OR  LOSS  AND  OTHER  COMPREHENSIVE  INCOME</t>
  </si>
  <si>
    <t>Short-term provision</t>
  </si>
  <si>
    <t>Net foreign exchange loss</t>
  </si>
  <si>
    <t>Supplier receivables and tenant receivables</t>
  </si>
  <si>
    <t>Current portion of unearned leasehold rights</t>
  </si>
  <si>
    <t>Unearned leasehold rights - net of current portion</t>
  </si>
  <si>
    <t>Liabilities and shareholders’ equity</t>
  </si>
  <si>
    <t>Shareholders’ equity</t>
  </si>
  <si>
    <t>Total shareholders’ equity</t>
  </si>
  <si>
    <t>Total liabilities and shareholders’ equity</t>
  </si>
  <si>
    <t>shareholders’</t>
  </si>
  <si>
    <t>of Company’s</t>
  </si>
  <si>
    <t>Authorized share capital</t>
  </si>
  <si>
    <t>Share premium</t>
  </si>
  <si>
    <t>Donated surplus</t>
  </si>
  <si>
    <t>Reserve for business expansion</t>
  </si>
  <si>
    <t>Other components of shareholders’ equity</t>
  </si>
  <si>
    <t>Adjustments for</t>
  </si>
  <si>
    <t>Profit before income tax expense</t>
  </si>
  <si>
    <t>Share subscription received in advance</t>
  </si>
  <si>
    <t xml:space="preserve">  in shareholders’ equity</t>
  </si>
  <si>
    <t>Profit for the periods</t>
  </si>
  <si>
    <t>Profit attributable to:</t>
  </si>
  <si>
    <t>Total comprehensive income attributable to:</t>
  </si>
  <si>
    <t xml:space="preserve">   Basic earnings per share</t>
  </si>
  <si>
    <t xml:space="preserve">   Diluted earnings per share</t>
  </si>
  <si>
    <t xml:space="preserve">Consolidated financial statements </t>
  </si>
  <si>
    <t>attributable to</t>
  </si>
  <si>
    <t>owners of</t>
  </si>
  <si>
    <t xml:space="preserve">Shareholders’ equity </t>
  </si>
  <si>
    <t>Transactions with owners, recorded directly in shareholders’ equity</t>
  </si>
  <si>
    <t>Debentures</t>
  </si>
  <si>
    <t>in advance</t>
  </si>
  <si>
    <t>received</t>
  </si>
  <si>
    <t>Increase in ordinary shares</t>
  </si>
  <si>
    <t>Unearned leasehold rights recognized during the periods</t>
  </si>
  <si>
    <t>Cash paid for purchase of leasehold rights</t>
  </si>
  <si>
    <t>Proceeds from issuance of debentures</t>
  </si>
  <si>
    <t>subscription</t>
  </si>
  <si>
    <t>Surplus arising</t>
  </si>
  <si>
    <t>Total revenues</t>
  </si>
  <si>
    <t>Revenues</t>
  </si>
  <si>
    <t>Trade and other current payables</t>
  </si>
  <si>
    <t>Short-term borrowings from related parties</t>
  </si>
  <si>
    <t>Expired</t>
  </si>
  <si>
    <t>Cash paid for long-term loans to related parties</t>
  </si>
  <si>
    <t>Proceeds from long-term loans to related parties</t>
  </si>
  <si>
    <t>-</t>
  </si>
  <si>
    <t>Current portion of debentures</t>
  </si>
  <si>
    <t>Non-current provisions for employee benefit</t>
  </si>
  <si>
    <t>Expired warrant surplus</t>
  </si>
  <si>
    <t>Distribution costs</t>
  </si>
  <si>
    <t>Total comprehensive income for the period</t>
  </si>
  <si>
    <t>Profit or loss and other comprehensive income</t>
  </si>
  <si>
    <t>Net foreign exchange gain</t>
  </si>
  <si>
    <t>Dividends income</t>
  </si>
  <si>
    <t>Interest income</t>
  </si>
  <si>
    <t>Share of profit from investments in an associate</t>
  </si>
  <si>
    <t>components of</t>
  </si>
  <si>
    <t xml:space="preserve">Deficit arising </t>
  </si>
  <si>
    <t xml:space="preserve">from change </t>
  </si>
  <si>
    <t xml:space="preserve">Expired </t>
  </si>
  <si>
    <t xml:space="preserve">in ownership </t>
  </si>
  <si>
    <t xml:space="preserve">warrant </t>
  </si>
  <si>
    <t>interest in</t>
  </si>
  <si>
    <t xml:space="preserve">business </t>
  </si>
  <si>
    <t>received in advance</t>
  </si>
  <si>
    <t xml:space="preserve"> subsidiaries</t>
  </si>
  <si>
    <t xml:space="preserve">Contributions by and distributions to owners </t>
  </si>
  <si>
    <t xml:space="preserve">Dividends of subsidiaries paid to </t>
  </si>
  <si>
    <t>non-controlling interests</t>
  </si>
  <si>
    <t xml:space="preserve">Total contributions by and distributions to </t>
  </si>
  <si>
    <t>Changes in ownership interests in subsidiaries</t>
  </si>
  <si>
    <t xml:space="preserve">Total changes in ownership interests </t>
  </si>
  <si>
    <t xml:space="preserve">     in subsidiaries</t>
  </si>
  <si>
    <t>directly in shareholders’ equity</t>
  </si>
  <si>
    <t>Trade and other current receivables</t>
  </si>
  <si>
    <t>Long-term borrowings from financial institutions</t>
  </si>
  <si>
    <t>Warrants</t>
  </si>
  <si>
    <t>Share subscription</t>
  </si>
  <si>
    <t>warrant</t>
  </si>
  <si>
    <t>Total transactions with owners, recorded directly in shareholders’ equity</t>
  </si>
  <si>
    <t>Cash paid for purchase of property, plant and equipment</t>
  </si>
  <si>
    <t>Cash paid for purchase of subsidiaries from non-controlling interests</t>
  </si>
  <si>
    <t>Finance cost paid</t>
  </si>
  <si>
    <t>Advance received from warrant exercise</t>
  </si>
  <si>
    <t>Effect of exchange rate changes on balances held in foreign currencies</t>
  </si>
  <si>
    <t>Net cash provided by (used in) investing activities</t>
  </si>
  <si>
    <t>Cash and cash equivalents at January 1,</t>
  </si>
  <si>
    <t>Net cash provided by (used in) operating activities</t>
  </si>
  <si>
    <t>4,114,626,699 ordinary shares of Baht 1 each</t>
  </si>
  <si>
    <t>Exchange differences on translating financial statements</t>
  </si>
  <si>
    <t>on translating</t>
  </si>
  <si>
    <t>Exchange</t>
  </si>
  <si>
    <t>differences</t>
  </si>
  <si>
    <t>financial</t>
  </si>
  <si>
    <t>Loss on write-off of property, plant and equipment,</t>
  </si>
  <si>
    <t>Amortization of other intangible assets and leasehold rights</t>
  </si>
  <si>
    <t>As at</t>
  </si>
  <si>
    <t>Leasehold right</t>
  </si>
  <si>
    <t xml:space="preserve">Property, plant and equipment </t>
  </si>
  <si>
    <t>Unit : Thousand Baht</t>
  </si>
  <si>
    <t xml:space="preserve">   Appropriated :</t>
  </si>
  <si>
    <t xml:space="preserve">   Unappropriated</t>
  </si>
  <si>
    <t>Balance as at January 1, 2019</t>
  </si>
  <si>
    <t>(Unaudited)</t>
  </si>
  <si>
    <t>Repayment of debentures</t>
  </si>
  <si>
    <t>Cash provided by (used in) operating activities</t>
  </si>
  <si>
    <t>Net cash used in financing activities</t>
  </si>
  <si>
    <t>Investments in an associate</t>
  </si>
  <si>
    <t>investment properties and other intangible assets</t>
  </si>
  <si>
    <t>Cash paid for purchase of other intangible assets</t>
  </si>
  <si>
    <t>Proceeds from sales of other intangible assets</t>
  </si>
  <si>
    <t>Proceeds from warrant exercise</t>
  </si>
  <si>
    <t>Changing in ownership interest in subsidiaries</t>
  </si>
  <si>
    <t>Appropriate to legal reserve</t>
  </si>
  <si>
    <t>June 30,</t>
  </si>
  <si>
    <t>Expired warrant</t>
  </si>
  <si>
    <t>Balance as at June 30, 2019</t>
  </si>
  <si>
    <t>Cash and cash equivalents at June 30,</t>
  </si>
  <si>
    <t>4, 6</t>
  </si>
  <si>
    <t>4, 7</t>
  </si>
  <si>
    <t>4, 13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</si>
  <si>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</si>
  <si>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</si>
  <si>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Bad debts and doubtful debts expense</t>
  </si>
  <si>
    <t>Reversal of short-term provision expense</t>
  </si>
  <si>
    <t>Gain on disposals of property, plant and equipment and</t>
  </si>
  <si>
    <t>Share of loss from investments in joint ventures</t>
  </si>
  <si>
    <t>Net decrease in cash and cash equivalents</t>
  </si>
  <si>
    <t>Income tax income (expense)</t>
  </si>
  <si>
    <t>Actuarial losses</t>
  </si>
  <si>
    <t>Loss from impairment on property, plant and equipment</t>
  </si>
  <si>
    <t>Unrealized (gain) loss on exchange rate</t>
  </si>
  <si>
    <r>
      <t xml:space="preserve">STATEMENT  OF  CHANGES  IN  SHAREHOLDERS’  EQUITY  </t>
    </r>
    <r>
      <rPr>
        <sz val="12"/>
        <rFont val="Times New Roman"/>
        <family val="1"/>
      </rPr>
      <t>(CONTINUED)</t>
    </r>
  </si>
  <si>
    <t>Repayment of liabilities under a finance lease agreement</t>
  </si>
  <si>
    <t>Expenses of amendment of the post-employment benefit plans</t>
  </si>
  <si>
    <t>Dividends of subsidiaries paid to non-controlling interests</t>
  </si>
  <si>
    <t xml:space="preserve">  Notes</t>
  </si>
  <si>
    <t>Transactions with owners, recorded directly</t>
  </si>
  <si>
    <t xml:space="preserve">Total transactions with owners, recorded </t>
  </si>
  <si>
    <t>Temporary investment</t>
  </si>
  <si>
    <t>Current portion of long-term loan to a related party</t>
  </si>
  <si>
    <t>Other current financial assets</t>
  </si>
  <si>
    <t>Long-term loan to related parties</t>
  </si>
  <si>
    <t>3.3, 11</t>
  </si>
  <si>
    <t>Right-of-use assets</t>
  </si>
  <si>
    <t>Other intangible assets other than goodwill</t>
  </si>
  <si>
    <t>Other non-current financial assets</t>
  </si>
  <si>
    <t>3.3, 4</t>
  </si>
  <si>
    <t>Current portion of long-term borrowings from financial institutions</t>
  </si>
  <si>
    <t>Current portion of lease liabilities</t>
  </si>
  <si>
    <t>Other current financial liabilities</t>
  </si>
  <si>
    <t>Lease liabilities - net of current portion</t>
  </si>
  <si>
    <t xml:space="preserve">Issued and paid share capital </t>
  </si>
  <si>
    <t>4,006,839,899 ordinary shares of Baht 1 each, fully paid</t>
  </si>
  <si>
    <t>Surplus</t>
  </si>
  <si>
    <t>Deficit arising from business combination under common control</t>
  </si>
  <si>
    <t>Surplus arising from change in ownership interest in subsidiaries</t>
  </si>
  <si>
    <t>Surplus on disposals of Company’s shares held by a subsidiary</t>
  </si>
  <si>
    <t>Total shareholders’ equity attributable to owners of parent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</si>
  <si>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30,  2020 </t>
    </r>
    <r>
      <rPr>
        <b/>
        <sz val="10"/>
        <rFont val="Times New Roman"/>
        <family val="1"/>
      </rPr>
      <t xml:space="preserve"> (UNAUDITED)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</si>
  <si>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30,  2020 </t>
    </r>
    <r>
      <rPr>
        <b/>
        <sz val="10"/>
        <rFont val="Times New Roman"/>
        <family val="1"/>
      </rPr>
      <t xml:space="preserve"> (UNAUDITED)</t>
    </r>
  </si>
  <si>
    <t>FOR  THE  SIX-MONTH  PERIOD  ENDED  JUNE  30,  2020  (UNAUDITED)</t>
  </si>
  <si>
    <t>Balance as at June 30, 2020</t>
  </si>
  <si>
    <r>
      <t xml:space="preserve">FOR  THE  SIX-MONTH  PERIOD  ENDED  JUNE  </t>
    </r>
    <r>
      <rPr>
        <b/>
        <sz val="11"/>
        <rFont val="Times New Roman"/>
        <family val="1"/>
      </rPr>
      <t>30,  2020</t>
    </r>
    <r>
      <rPr>
        <b/>
        <sz val="10"/>
        <rFont val="Times New Roman"/>
        <family val="1"/>
      </rPr>
      <t xml:space="preserve">  (UNAUDITED)</t>
    </r>
  </si>
  <si>
    <t>Share of profit of an associate accounted for using equity method</t>
  </si>
  <si>
    <t>Profit from operating activities</t>
  </si>
  <si>
    <t>Other comprehensive income (expense)</t>
  </si>
  <si>
    <t>Other comprehensive income (expense) for the periods - net of tax</t>
  </si>
  <si>
    <t xml:space="preserve">   Owners of parent</t>
  </si>
  <si>
    <t>using equity method</t>
  </si>
  <si>
    <t>Share of other comprehensive income (expense) of joint ventures</t>
  </si>
  <si>
    <t>Components of other comprehensive income that will be reclassified</t>
  </si>
  <si>
    <t>Income tax relating to components of other comprehensive income</t>
  </si>
  <si>
    <t xml:space="preserve"> that will be reclassified to profit or loss</t>
  </si>
  <si>
    <t>Loss on cash flow hedges</t>
  </si>
  <si>
    <t>Effect from adoption of Thai Financial Reporting Standard 16</t>
  </si>
  <si>
    <t>Balance as at January 1, 2020 - as under new Thai Financial Reporting Standards</t>
  </si>
  <si>
    <t>Loss on</t>
  </si>
  <si>
    <t xml:space="preserve">cash flow </t>
  </si>
  <si>
    <t>hedges</t>
  </si>
  <si>
    <t>- net of tax</t>
  </si>
  <si>
    <t>Balance as at January 1, 2020 - as under previous Thai Financial Reporting Standards</t>
  </si>
  <si>
    <t>Contributions by and distributions to owners of parent</t>
  </si>
  <si>
    <t>Total comprehensive income (expense) for the period</t>
  </si>
  <si>
    <t>Other components of</t>
  </si>
  <si>
    <t>Components of other comprehensive income that will not be reclassified</t>
  </si>
  <si>
    <t>4,007,620,499 ordinary shares of Baht 1 each, fully paid</t>
  </si>
  <si>
    <t>AS  AT  JUNE  30,  2020</t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</si>
  <si>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</si>
  <si>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</si>
  <si>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>Share of loss of joint ventures accounted for using equity method</t>
  </si>
  <si>
    <t>Loss from obsolete and slow-moving inventories</t>
  </si>
  <si>
    <t>Gain on revaluation of other non-current financial asset</t>
  </si>
  <si>
    <t>Cash paid for purchase of other current financial asset</t>
  </si>
  <si>
    <t>Proceeds from disposal of other current financial asset</t>
  </si>
  <si>
    <t>4, 17</t>
  </si>
  <si>
    <t>Employee benefit expenses (reversal)</t>
  </si>
  <si>
    <t>Unrealized loss on fair value of derivative</t>
  </si>
  <si>
    <t xml:space="preserve">Balance as at January 1, 2020 - as under previous </t>
  </si>
  <si>
    <t>Balance as at January 1, 2020 - as under new</t>
  </si>
  <si>
    <t xml:space="preserve">  Thai Financial Reporting Standards</t>
  </si>
  <si>
    <t xml:space="preserve"> shareholders' equity</t>
  </si>
  <si>
    <t>Cash flow hedges</t>
  </si>
  <si>
    <t xml:space="preserve">  to profit or loss</t>
  </si>
  <si>
    <t>Income tax expense (income)</t>
  </si>
  <si>
    <t>investment properties and right-of-use assets</t>
  </si>
  <si>
    <t>paid</t>
  </si>
  <si>
    <t xml:space="preserve">Income tax relating to component of other comprehensive income </t>
  </si>
  <si>
    <t>that will not be reclassified to profit or loss</t>
  </si>
  <si>
    <t xml:space="preserve">STATEMENT  OF  CHANGES  IN  SHAREHOLDERS’  EQUITY  </t>
  </si>
  <si>
    <t>Shareholders' equity attributable to owners of parent</t>
  </si>
  <si>
    <t>parent</t>
  </si>
  <si>
    <t xml:space="preserve">   owners of parent</t>
  </si>
  <si>
    <t>Cash paid for purchase of temporary investments</t>
  </si>
  <si>
    <t xml:space="preserve">     of parent</t>
  </si>
  <si>
    <t>Cash paid for investment in subsidiary - net</t>
  </si>
  <si>
    <t>Share capital</t>
  </si>
  <si>
    <t>Dividends paid to shareholders of parent</t>
  </si>
  <si>
    <t>Dividends to owner of parent</t>
  </si>
  <si>
    <t>Dividend to owner of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</si>
</sst>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</numFmts>
  <fonts count="210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4"/>
      <name val="Times New Roman"/>
      <family val="1"/>
    </font>
    <font>
      <sz val="16"/>
      <name val="Times New Roman"/>
      <family val="1"/>
    </font>
    <font>
      <sz val="11"/>
      <color theme="1"/>
      <name val="Tahoma"/>
      <family val="2"/>
    </font>
    <font>
      <sz val="16"/>
      <name val="Angsana New"/>
      <family val="1"/>
    </font>
    <font>
      <sz val="11"/>
      <name val="Angsana New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i/>
      <sz val="11"/>
      <name val="Angsana New"/>
      <family val="1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3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9" fillId="0" borderId="0"/>
    <xf numFmtId="169" fontId="114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5" fillId="0" borderId="0" applyFont="0" applyFill="0" applyBorder="0" applyAlignment="0" applyProtection="0"/>
    <xf numFmtId="0" fontId="76" fillId="0" borderId="0"/>
    <xf numFmtId="176" fontId="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66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8" fillId="0" borderId="0" applyFont="0" applyFill="0" applyBorder="0" applyAlignment="0" applyProtection="0"/>
    <xf numFmtId="0" fontId="79" fillId="0" borderId="0"/>
    <xf numFmtId="0" fontId="11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7" fillId="0" borderId="0"/>
    <xf numFmtId="0" fontId="118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9" fillId="0" borderId="0" applyFont="0" applyFill="0" applyBorder="0" applyAlignment="0" applyProtection="0"/>
    <xf numFmtId="212" fontId="120" fillId="0" borderId="0" applyFont="0" applyFill="0" applyBorder="0" applyAlignment="0" applyProtection="0"/>
    <xf numFmtId="0" fontId="121" fillId="0" borderId="0"/>
    <xf numFmtId="166" fontId="120" fillId="0" borderId="0" applyFont="0" applyFill="0" applyBorder="0" applyAlignment="0" applyProtection="0"/>
    <xf numFmtId="40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9" fontId="122" fillId="0" borderId="0" applyFont="0" applyFill="0" applyBorder="0" applyAlignment="0" applyProtection="0"/>
    <xf numFmtId="168" fontId="120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9" fillId="0" borderId="0" applyFont="0" applyFill="0" applyBorder="0" applyAlignment="0" applyProtection="0"/>
    <xf numFmtId="193" fontId="119" fillId="0" borderId="0" applyFont="0" applyFill="0" applyBorder="0" applyAlignment="0" applyProtection="0"/>
    <xf numFmtId="0" fontId="120" fillId="0" borderId="0"/>
    <xf numFmtId="213" fontId="1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9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9" fillId="0" borderId="0"/>
    <xf numFmtId="42" fontId="123" fillId="0" borderId="0" applyFont="0" applyFill="0" applyBorder="0" applyAlignment="0" applyProtection="0"/>
    <xf numFmtId="212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43" fontId="123" fillId="0" borderId="0" applyFont="0" applyFill="0" applyBorder="0" applyAlignment="0" applyProtection="0"/>
    <xf numFmtId="166" fontId="113" fillId="0" borderId="0" applyFont="0" applyFill="0" applyBorder="0" applyAlignment="0" applyProtection="0"/>
    <xf numFmtId="42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68" fontId="113" fillId="0" borderId="0" applyFont="0" applyFill="0" applyBorder="0" applyAlignment="0" applyProtection="0"/>
    <xf numFmtId="41" fontId="123" fillId="0" borderId="0" applyFont="0" applyFill="0" applyBorder="0" applyAlignment="0" applyProtection="0"/>
    <xf numFmtId="166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166" fontId="113" fillId="0" borderId="0" applyFont="0" applyFill="0" applyBorder="0" applyAlignment="0" applyProtection="0"/>
    <xf numFmtId="212" fontId="113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3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9" fillId="0" borderId="0"/>
    <xf numFmtId="166" fontId="113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212" fontId="113" fillId="0" borderId="0" applyFont="0" applyFill="0" applyBorder="0" applyAlignment="0" applyProtection="0"/>
    <xf numFmtId="168" fontId="113" fillId="0" borderId="0" applyFont="0" applyFill="0" applyBorder="0" applyAlignment="0" applyProtection="0"/>
    <xf numFmtId="193" fontId="80" fillId="0" borderId="0" applyFont="0" applyFill="0" applyBorder="0" applyAlignment="0" applyProtection="0"/>
    <xf numFmtId="194" fontId="80" fillId="0" borderId="0" applyFont="0" applyFill="0" applyBorder="0" applyAlignment="0" applyProtection="0"/>
    <xf numFmtId="181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80" fillId="0" borderId="0"/>
    <xf numFmtId="0" fontId="42" fillId="0" borderId="0"/>
    <xf numFmtId="0" fontId="2" fillId="0" borderId="0"/>
    <xf numFmtId="168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1" fillId="0" borderId="0"/>
    <xf numFmtId="0" fontId="124" fillId="2" borderId="0"/>
    <xf numFmtId="9" fontId="125" fillId="0" borderId="0" applyFont="0" applyFill="0" applyBorder="0" applyAlignment="0" applyProtection="0"/>
    <xf numFmtId="0" fontId="126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225" fontId="39" fillId="9" borderId="0"/>
    <xf numFmtId="0" fontId="127" fillId="2" borderId="0"/>
    <xf numFmtId="0" fontId="128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44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9" fontId="48" fillId="0" borderId="0"/>
    <xf numFmtId="0" fontId="45" fillId="0" borderId="2" applyBorder="0">
      <alignment vertical="center"/>
    </xf>
    <xf numFmtId="226" fontId="2" fillId="0" borderId="0"/>
    <xf numFmtId="0" fontId="30" fillId="2" borderId="3">
      <alignment horizontal="centerContinuous" vertical="top"/>
    </xf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227" fontId="33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3" fillId="0" borderId="0" applyFont="0" applyFill="0" applyBorder="0" applyAlignment="0" applyProtection="0">
      <protection hidden="1"/>
    </xf>
    <xf numFmtId="0" fontId="129" fillId="2" borderId="0" applyFont="0" applyFill="0" applyBorder="0" applyAlignment="0" applyProtection="0">
      <protection locked="0"/>
    </xf>
    <xf numFmtId="0" fontId="33" fillId="0" borderId="0" applyNumberFormat="0" applyAlignment="0"/>
    <xf numFmtId="0" fontId="33" fillId="0" borderId="0" applyNumberFormat="0" applyAlignment="0"/>
    <xf numFmtId="0" fontId="33" fillId="0" borderId="0" applyNumberFormat="0" applyAlignment="0"/>
    <xf numFmtId="229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230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3" fillId="0" borderId="4" applyNumberFormat="0" applyFill="0" applyAlignment="0" applyProtection="0"/>
    <xf numFmtId="231" fontId="39" fillId="0" borderId="0"/>
    <xf numFmtId="231" fontId="39" fillId="9" borderId="0"/>
    <xf numFmtId="225" fontId="39" fillId="9" borderId="0"/>
    <xf numFmtId="232" fontId="39" fillId="0" borderId="0"/>
    <xf numFmtId="231" fontId="39" fillId="9" borderId="0"/>
    <xf numFmtId="225" fontId="39" fillId="9" borderId="0"/>
    <xf numFmtId="187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188" fontId="130" fillId="0" borderId="0" applyFont="0" applyFill="0" applyBorder="0" applyAlignment="0" applyProtection="0"/>
    <xf numFmtId="0" fontId="131" fillId="0" borderId="0" applyFont="0" applyFill="0" applyBorder="0" applyAlignment="0" applyProtection="0"/>
    <xf numFmtId="188" fontId="125" fillId="0" borderId="0" applyFont="0" applyFill="0" applyBorder="0" applyAlignment="0" applyProtection="0"/>
    <xf numFmtId="212" fontId="113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233" fontId="132" fillId="0" borderId="0" applyFont="0" applyFill="0" applyBorder="0" applyAlignment="0" applyProtection="0">
      <protection hidden="1"/>
    </xf>
    <xf numFmtId="40" fontId="39" fillId="9" borderId="5" applyNumberFormat="0" applyFont="0" applyFill="0" applyAlignment="0" applyProtection="0"/>
    <xf numFmtId="172" fontId="13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38" fontId="39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4" fillId="0" borderId="0"/>
    <xf numFmtId="0" fontId="13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Fill="0" applyBorder="0" applyAlignment="0"/>
    <xf numFmtId="0" fontId="2" fillId="0" borderId="0" applyFill="0" applyBorder="0" applyAlignment="0"/>
    <xf numFmtId="0" fontId="15" fillId="24" borderId="7" applyNumberFormat="0" applyAlignment="0" applyProtection="0"/>
    <xf numFmtId="0" fontId="15" fillId="24" borderId="7" applyNumberFormat="0" applyAlignment="0" applyProtection="0"/>
    <xf numFmtId="0" fontId="135" fillId="0" borderId="0"/>
    <xf numFmtId="0" fontId="47" fillId="0" borderId="0"/>
    <xf numFmtId="232" fontId="39" fillId="23" borderId="0" applyNumberFormat="0" applyFont="0" applyBorder="0" applyAlignment="0" applyProtection="0"/>
    <xf numFmtId="0" fontId="16" fillId="25" borderId="8" applyNumberFormat="0" applyAlignment="0" applyProtection="0"/>
    <xf numFmtId="0" fontId="16" fillId="25" borderId="8" applyNumberFormat="0" applyAlignment="0" applyProtection="0"/>
    <xf numFmtId="1" fontId="136" fillId="0" borderId="9" applyBorder="0"/>
    <xf numFmtId="0" fontId="137" fillId="0" borderId="2" applyNumberFormat="0" applyFill="0" applyBorder="0" applyAlignment="0" applyProtection="0">
      <alignment horizontal="center"/>
    </xf>
    <xf numFmtId="0" fontId="138" fillId="26" borderId="0"/>
    <xf numFmtId="0" fontId="40" fillId="0" borderId="6">
      <alignment horizontal="left" wrapText="1"/>
    </xf>
    <xf numFmtId="0" fontId="112" fillId="27" borderId="0"/>
    <xf numFmtId="43" fontId="2" fillId="0" borderId="0" applyFont="0" applyFill="0" applyBorder="0" applyAlignment="0" applyProtection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99" fontId="82" fillId="0" borderId="0"/>
    <xf numFmtId="166" fontId="31" fillId="0" borderId="0" applyFont="0" applyFill="0" applyBorder="0" applyAlignment="0" applyProtection="0"/>
    <xf numFmtId="166" fontId="29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9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8" fillId="0" borderId="0"/>
    <xf numFmtId="174" fontId="48" fillId="0" borderId="0"/>
    <xf numFmtId="172" fontId="139" fillId="0" borderId="0" applyFill="0" applyBorder="0" applyAlignment="0" applyProtection="0">
      <alignment horizontal="right"/>
    </xf>
    <xf numFmtId="39" fontId="139" fillId="0" borderId="0" applyFill="0" applyBorder="0" applyAlignment="0" applyProtection="0">
      <alignment horizontal="right"/>
    </xf>
    <xf numFmtId="3" fontId="49" fillId="0" borderId="0" applyFont="0" applyFill="0" applyBorder="0" applyAlignment="0" applyProtection="0"/>
    <xf numFmtId="0" fontId="30" fillId="2" borderId="3">
      <alignment horizontal="centerContinuous" vertical="top"/>
    </xf>
    <xf numFmtId="0" fontId="83" fillId="0" borderId="0" applyNumberFormat="0" applyAlignment="0">
      <alignment horizontal="left"/>
    </xf>
    <xf numFmtId="0" fontId="95" fillId="0" borderId="0" applyNumberFormat="0" applyAlignment="0"/>
    <xf numFmtId="164" fontId="32" fillId="0" borderId="0" applyFont="0" applyFill="0" applyBorder="0" applyAlignment="0" applyProtection="0"/>
    <xf numFmtId="0" fontId="84" fillId="0" borderId="0"/>
    <xf numFmtId="0" fontId="84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40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6" fillId="0" borderId="0" applyFont="0" applyFill="0" applyBorder="0" applyAlignment="0" applyProtection="0"/>
    <xf numFmtId="189" fontId="48" fillId="0" borderId="0"/>
    <xf numFmtId="189" fontId="48" fillId="0" borderId="0"/>
    <xf numFmtId="200" fontId="2" fillId="0" borderId="0"/>
    <xf numFmtId="0" fontId="40" fillId="2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7" fillId="0" borderId="0" applyFill="0" applyBorder="0" applyAlignment="0"/>
    <xf numFmtId="14" fontId="47" fillId="0" borderId="0" applyFill="0" applyBorder="0" applyAlignment="0"/>
    <xf numFmtId="14" fontId="47" fillId="0" borderId="0" applyFill="0" applyBorder="0" applyAlignment="0"/>
    <xf numFmtId="237" fontId="2" fillId="0" borderId="0" applyFont="0" applyFill="0" applyBorder="0" applyAlignment="0" applyProtection="0"/>
    <xf numFmtId="38" fontId="50" fillId="0" borderId="11">
      <alignment vertical="center"/>
    </xf>
    <xf numFmtId="38" fontId="32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3" fillId="0" borderId="12" applyFont="0" applyFill="0" applyBorder="0" applyAlignment="0" applyProtection="0">
      <alignment horizontal="center"/>
      <protection hidden="1"/>
    </xf>
    <xf numFmtId="190" fontId="48" fillId="0" borderId="0"/>
    <xf numFmtId="190" fontId="48" fillId="0" borderId="0"/>
    <xf numFmtId="238" fontId="141" fillId="0" borderId="0" applyFont="0" applyFill="0" applyBorder="0" applyAlignment="0" applyProtection="0"/>
    <xf numFmtId="38" fontId="142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3" fillId="2" borderId="0" applyNumberFormat="0" applyBorder="0" applyAlignment="0" applyProtection="0">
      <alignment horizontal="left" indent="1"/>
    </xf>
    <xf numFmtId="0" fontId="123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Fill="0" applyBorder="0" applyAlignment="0"/>
    <xf numFmtId="0" fontId="2" fillId="0" borderId="0" applyFill="0" applyBorder="0" applyAlignment="0"/>
    <xf numFmtId="0" fontId="85" fillId="0" borderId="0" applyNumberFormat="0" applyAlignment="0">
      <alignment horizontal="left"/>
    </xf>
    <xf numFmtId="0" fontId="129" fillId="0" borderId="0" applyFont="0" applyFill="0" applyBorder="0" applyProtection="0">
      <alignment horizontal="left"/>
      <protection locked="0"/>
    </xf>
    <xf numFmtId="239" fontId="132" fillId="0" borderId="0" applyFont="0" applyFill="0" applyBorder="0" applyAlignment="0" applyProtection="0">
      <alignment horizontal="center"/>
      <protection hidden="1"/>
    </xf>
    <xf numFmtId="215" fontId="29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40" fontId="133" fillId="0" borderId="12" applyFont="0" applyFill="0" applyBorder="0" applyAlignment="0" applyProtection="0">
      <alignment horizontal="right"/>
      <protection hidden="1"/>
    </xf>
    <xf numFmtId="2" fontId="49" fillId="0" borderId="0" applyFont="0" applyFill="0" applyBorder="0" applyAlignment="0" applyProtection="0"/>
    <xf numFmtId="0" fontId="144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40" fontId="51" fillId="9" borderId="15"/>
    <xf numFmtId="232" fontId="39" fillId="2" borderId="0" applyFont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38" fontId="143" fillId="0" borderId="0" applyFill="0" applyBorder="0" applyAlignment="0" applyProtection="0"/>
    <xf numFmtId="0" fontId="145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6" fillId="0" borderId="0" applyProtection="0">
      <alignment horizontal="right"/>
    </xf>
    <xf numFmtId="0" fontId="52" fillId="0" borderId="16" applyNumberFormat="0" applyAlignment="0" applyProtection="0">
      <alignment horizontal="left" vertical="center"/>
    </xf>
    <xf numFmtId="0" fontId="52" fillId="0" borderId="17">
      <alignment horizontal="left" vertical="center"/>
    </xf>
    <xf numFmtId="203" fontId="36" fillId="29" borderId="0">
      <alignment horizontal="left" vertical="top"/>
    </xf>
    <xf numFmtId="0" fontId="19" fillId="0" borderId="18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42" fontId="147" fillId="0" borderId="0" applyFill="0" applyBorder="0" applyAlignment="0" applyProtection="0"/>
    <xf numFmtId="5" fontId="148" fillId="30" borderId="6" applyNumberFormat="0" applyAlignment="0">
      <alignment horizontal="left" vertical="top"/>
    </xf>
    <xf numFmtId="0" fontId="149" fillId="0" borderId="0" applyNumberForma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41" fontId="123" fillId="0" borderId="0" applyFont="0" applyFill="0" applyBorder="0" applyAlignment="0" applyProtection="0"/>
    <xf numFmtId="0" fontId="38" fillId="29" borderId="0">
      <alignment horizontal="left" wrapText="1"/>
    </xf>
    <xf numFmtId="0" fontId="8" fillId="0" borderId="0"/>
    <xf numFmtId="204" fontId="2" fillId="0" borderId="0" applyBorder="0" applyAlignment="0"/>
    <xf numFmtId="10" fontId="33" fillId="29" borderId="6" applyNumberFormat="0" applyBorder="0" applyAlignment="0" applyProtection="0"/>
    <xf numFmtId="10" fontId="33" fillId="29" borderId="6" applyNumberFormat="0" applyBorder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2" fillId="8" borderId="7" applyNumberFormat="0" applyAlignment="0" applyProtection="0"/>
    <xf numFmtId="0" fontId="2" fillId="31" borderId="0"/>
    <xf numFmtId="205" fontId="2" fillId="0" borderId="0"/>
    <xf numFmtId="201" fontId="86" fillId="0" borderId="0"/>
    <xf numFmtId="0" fontId="150" fillId="0" borderId="0"/>
    <xf numFmtId="38" fontId="39" fillId="9" borderId="0" applyNumberFormat="0" applyBorder="0" applyAlignment="0" applyProtection="0"/>
    <xf numFmtId="0" fontId="2" fillId="32" borderId="21"/>
    <xf numFmtId="38" fontId="87" fillId="0" borderId="0"/>
    <xf numFmtId="38" fontId="88" fillId="0" borderId="0"/>
    <xf numFmtId="38" fontId="89" fillId="0" borderId="0"/>
    <xf numFmtId="38" fontId="90" fillId="0" borderId="0"/>
    <xf numFmtId="0" fontId="4" fillId="0" borderId="0"/>
    <xf numFmtId="0" fontId="4" fillId="0" borderId="0"/>
    <xf numFmtId="0" fontId="129" fillId="0" borderId="0" applyFont="0" applyFill="0" applyBorder="0" applyAlignment="0" applyProtection="0">
      <protection hidden="1"/>
    </xf>
    <xf numFmtId="0" fontId="50" fillId="0" borderId="0"/>
    <xf numFmtId="0" fontId="9" fillId="0" borderId="0" applyNumberFormat="0" applyFont="0" applyFill="0" applyBorder="0" applyProtection="0">
      <alignment horizontal="left" vertical="center"/>
    </xf>
    <xf numFmtId="38" fontId="151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6" fillId="0" borderId="0" applyFill="0" applyBorder="0" applyAlignment="0"/>
    <xf numFmtId="0" fontId="2" fillId="0" borderId="0" applyFill="0" applyBorder="0" applyAlignment="0"/>
    <xf numFmtId="38" fontId="151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3" fillId="0" borderId="22" applyNumberFormat="0" applyFill="0" applyAlignment="0" applyProtection="0"/>
    <xf numFmtId="0" fontId="2" fillId="33" borderId="0"/>
    <xf numFmtId="243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2" fillId="0" borderId="0" applyFont="0" applyFill="0" applyBorder="0" applyAlignment="0" applyProtection="0">
      <alignment horizontal="center"/>
      <protection hidden="1"/>
    </xf>
    <xf numFmtId="251" fontId="152" fillId="0" borderId="0" applyFont="0" applyFill="0" applyBorder="0" applyAlignment="0" applyProtection="0">
      <alignment horizontal="center"/>
      <protection hidden="1"/>
    </xf>
    <xf numFmtId="0" fontId="153" fillId="0" borderId="23"/>
    <xf numFmtId="0" fontId="154" fillId="0" borderId="0" applyFont="0" applyFill="0" applyBorder="0" applyAlignment="0" applyProtection="0"/>
    <xf numFmtId="0" fontId="113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5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2" fillId="0" borderId="0" applyNumberFormat="0" applyFont="0" applyFill="0" applyAlignment="0"/>
    <xf numFmtId="0" fontId="133" fillId="0" borderId="24" applyFont="0" applyFill="0" applyBorder="0" applyAlignment="0" applyProtection="0">
      <alignment horizontal="center"/>
      <protection hidden="1"/>
    </xf>
    <xf numFmtId="206" fontId="32" fillId="0" borderId="0"/>
    <xf numFmtId="206" fontId="32" fillId="0" borderId="0"/>
    <xf numFmtId="206" fontId="32" fillId="0" borderId="0"/>
    <xf numFmtId="38" fontId="2" fillId="0" borderId="0" applyNumberFormat="0" applyFont="0" applyFill="0" applyAlignment="0" applyProtection="0">
      <alignment horizontal="left" indent="1"/>
    </xf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56" fillId="35" borderId="0"/>
    <xf numFmtId="0" fontId="157" fillId="36" borderId="0"/>
    <xf numFmtId="0" fontId="158" fillId="0" borderId="0"/>
    <xf numFmtId="38" fontId="39" fillId="0" borderId="0" applyNumberFormat="0" applyFont="0" applyBorder="0" applyAlignment="0" applyProtection="0"/>
    <xf numFmtId="37" fontId="55" fillId="0" borderId="0"/>
    <xf numFmtId="0" fontId="159" fillId="0" borderId="6" applyNumberFormat="0" applyFont="0" applyFill="0" applyBorder="0" applyAlignment="0">
      <alignment horizontal="center"/>
    </xf>
    <xf numFmtId="177" fontId="34" fillId="0" borderId="0"/>
    <xf numFmtId="0" fontId="84" fillId="0" borderId="0"/>
    <xf numFmtId="0" fontId="160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5" fillId="0" borderId="0"/>
    <xf numFmtId="39" fontId="9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1" fontId="200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" fontId="200" fillId="0" borderId="0"/>
    <xf numFmtId="1" fontId="200" fillId="0" borderId="0"/>
    <xf numFmtId="1" fontId="200" fillId="0" borderId="0"/>
    <xf numFmtId="1" fontId="200" fillId="0" borderId="0"/>
    <xf numFmtId="1" fontId="200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" fillId="0" borderId="0"/>
    <xf numFmtId="0" fontId="4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2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61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31" fillId="37" borderId="26" applyNumberFormat="0" applyFont="0" applyAlignment="0" applyProtection="0"/>
    <xf numFmtId="0" fontId="31" fillId="37" borderId="26" applyNumberFormat="0" applyFont="0" applyAlignment="0" applyProtection="0"/>
    <xf numFmtId="3" fontId="162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38" fontId="163" fillId="38" borderId="0"/>
    <xf numFmtId="38" fontId="2" fillId="39" borderId="0"/>
    <xf numFmtId="38" fontId="2" fillId="32" borderId="0" applyNumberFormat="0" applyFont="0" applyBorder="0" applyAlignment="0" applyProtection="0"/>
    <xf numFmtId="38" fontId="164" fillId="0" borderId="0" applyNumberFormat="0" applyFill="0" applyBorder="0" applyAlignment="0" applyProtection="0"/>
    <xf numFmtId="0" fontId="25" fillId="24" borderId="27" applyNumberFormat="0" applyAlignment="0" applyProtection="0"/>
    <xf numFmtId="0" fontId="25" fillId="24" borderId="27" applyNumberFormat="0" applyAlignment="0" applyProtection="0"/>
    <xf numFmtId="40" fontId="56" fillId="40" borderId="0">
      <alignment horizontal="right"/>
    </xf>
    <xf numFmtId="0" fontId="57" fillId="40" borderId="0">
      <alignment horizontal="right"/>
    </xf>
    <xf numFmtId="0" fontId="58" fillId="40" borderId="28"/>
    <xf numFmtId="0" fontId="58" fillId="0" borderId="0" applyBorder="0">
      <alignment horizontal="centerContinuous"/>
    </xf>
    <xf numFmtId="0" fontId="92" fillId="0" borderId="0" applyBorder="0">
      <alignment horizontal="centerContinuous"/>
    </xf>
    <xf numFmtId="1" fontId="165" fillId="0" borderId="0" applyProtection="0">
      <alignment horizontal="right" vertical="center"/>
    </xf>
    <xf numFmtId="0" fontId="93" fillId="0" borderId="0">
      <alignment horizontal="center"/>
    </xf>
    <xf numFmtId="0" fontId="94" fillId="0" borderId="0">
      <alignment horizontal="center"/>
    </xf>
    <xf numFmtId="255" fontId="166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5" fillId="0" borderId="0" applyFont="0" applyFill="0" applyBorder="0" applyAlignment="0" applyProtection="0"/>
    <xf numFmtId="208" fontId="96" fillId="0" borderId="0" applyFont="0" applyFill="0" applyBorder="0" applyAlignment="0" applyProtection="0"/>
    <xf numFmtId="234" fontId="81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9" fillId="0" borderId="0" applyFill="0" applyBorder="0" applyAlignment="0">
      <protection locked="0"/>
    </xf>
    <xf numFmtId="9" fontId="50" fillId="0" borderId="29" applyNumberFormat="0" applyBorder="0"/>
    <xf numFmtId="0" fontId="129" fillId="0" borderId="0" applyFont="0" applyFill="0" applyBorder="0" applyProtection="0">
      <alignment horizontal="left"/>
      <protection locked="0"/>
    </xf>
    <xf numFmtId="0" fontId="39" fillId="41" borderId="0" applyNumberFormat="0" applyFont="0" applyBorder="0" applyAlignment="0" applyProtection="0"/>
    <xf numFmtId="3" fontId="97" fillId="0" borderId="0" applyNumberFormat="0" applyFill="0" applyBorder="0" applyAlignment="0" applyProtection="0"/>
    <xf numFmtId="197" fontId="96" fillId="0" borderId="0" applyFill="0" applyBorder="0" applyAlignment="0"/>
    <xf numFmtId="195" fontId="96" fillId="0" borderId="0" applyFill="0" applyBorder="0" applyAlignment="0"/>
    <xf numFmtId="197" fontId="96" fillId="0" borderId="0" applyFill="0" applyBorder="0" applyAlignment="0"/>
    <xf numFmtId="198" fontId="95" fillId="0" borderId="0" applyFill="0" applyBorder="0" applyAlignment="0"/>
    <xf numFmtId="195" fontId="96" fillId="0" borderId="0" applyFill="0" applyBorder="0" applyAlignment="0"/>
    <xf numFmtId="5" fontId="167" fillId="0" borderId="0"/>
    <xf numFmtId="0" fontId="32" fillId="0" borderId="0" applyNumberFormat="0" applyFont="0" applyFill="0" applyBorder="0" applyAlignment="0" applyProtection="0">
      <alignment horizontal="left"/>
    </xf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98" fillId="0" borderId="23">
      <alignment horizontal="center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32" fillId="42" borderId="0" applyNumberFormat="0" applyFont="0" applyBorder="0" applyAlignment="0" applyProtection="0"/>
    <xf numFmtId="0" fontId="32" fillId="42" borderId="0" applyNumberFormat="0" applyFont="0" applyBorder="0" applyAlignment="0" applyProtection="0"/>
    <xf numFmtId="37" fontId="81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9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41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8" fillId="9" borderId="28" applyNumberFormat="0" applyFont="0" applyFill="0" applyAlignment="0" applyProtection="0">
      <alignment horizontal="center"/>
    </xf>
    <xf numFmtId="41" fontId="123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9" fillId="43" borderId="0"/>
    <xf numFmtId="39" fontId="99" fillId="0" borderId="0"/>
    <xf numFmtId="0" fontId="7" fillId="0" borderId="0" applyFont="0" applyFill="0" applyBorder="0" applyAlignment="0" applyProtection="0"/>
    <xf numFmtId="0" fontId="2" fillId="0" borderId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100" fillId="0" borderId="0" applyNumberFormat="0" applyBorder="0"/>
    <xf numFmtId="0" fontId="153" fillId="0" borderId="0"/>
    <xf numFmtId="0" fontId="37" fillId="29" borderId="0">
      <alignment wrapText="1"/>
    </xf>
    <xf numFmtId="0" fontId="170" fillId="0" borderId="0"/>
    <xf numFmtId="40" fontId="101" fillId="0" borderId="0" applyBorder="0">
      <alignment horizontal="right"/>
    </xf>
    <xf numFmtId="0" fontId="171" fillId="0" borderId="0"/>
    <xf numFmtId="38" fontId="2" fillId="0" borderId="32" applyNumberFormat="0" applyFont="0" applyFill="0" applyAlignment="0" applyProtection="0"/>
    <xf numFmtId="0" fontId="172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3" fillId="44" borderId="0" applyBorder="0" applyProtection="0">
      <alignment horizontal="centerContinuous" vertical="center"/>
    </xf>
    <xf numFmtId="0" fontId="173" fillId="45" borderId="2" applyBorder="0" applyProtection="0">
      <alignment horizontal="centerContinuous" vertical="center"/>
    </xf>
    <xf numFmtId="0" fontId="174" fillId="0" borderId="0" applyFill="0" applyBorder="0" applyProtection="0">
      <alignment horizontal="left"/>
    </xf>
    <xf numFmtId="0" fontId="144" fillId="0" borderId="13" applyFill="0" applyBorder="0" applyProtection="0">
      <alignment horizontal="left" vertical="top"/>
    </xf>
    <xf numFmtId="255" fontId="166" fillId="0" borderId="33" applyNumberFormat="0" applyFont="0" applyFill="0" applyAlignment="0" applyProtection="0">
      <alignment horizontal="left"/>
    </xf>
    <xf numFmtId="242" fontId="33" fillId="0" borderId="0" applyFont="0" applyFill="0" applyBorder="0" applyAlignment="0" applyProtection="0">
      <protection hidden="1"/>
    </xf>
    <xf numFmtId="49" fontId="152" fillId="0" borderId="0" applyFont="0" applyFill="0" applyBorder="0" applyAlignment="0" applyProtection="0">
      <protection hidden="1"/>
    </xf>
    <xf numFmtId="49" fontId="47" fillId="0" borderId="0" applyFill="0" applyBorder="0" applyAlignment="0"/>
    <xf numFmtId="49" fontId="47" fillId="0" borderId="0" applyFill="0" applyBorder="0" applyAlignment="0"/>
    <xf numFmtId="49" fontId="47" fillId="0" borderId="0" applyFill="0" applyBorder="0" applyAlignment="0"/>
    <xf numFmtId="210" fontId="95" fillId="0" borderId="0" applyFill="0" applyBorder="0" applyAlignment="0"/>
    <xf numFmtId="211" fontId="95" fillId="0" borderId="0" applyFill="0" applyBorder="0" applyAlignment="0"/>
    <xf numFmtId="257" fontId="129" fillId="0" borderId="0" applyFont="0" applyFill="0" applyBorder="0" applyAlignment="0" applyProtection="0">
      <protection locked="0"/>
    </xf>
    <xf numFmtId="0" fontId="175" fillId="0" borderId="0"/>
    <xf numFmtId="0" fontId="176" fillId="0" borderId="0"/>
    <xf numFmtId="0" fontId="177" fillId="0" borderId="0"/>
    <xf numFmtId="0" fontId="178" fillId="0" borderId="34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0" fontId="3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9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7" fillId="0" borderId="35" applyNumberFormat="0" applyFill="0" applyAlignment="0" applyProtection="0"/>
    <xf numFmtId="0" fontId="27" fillId="0" borderId="35" applyNumberFormat="0" applyFill="0" applyAlignment="0" applyProtection="0"/>
    <xf numFmtId="182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8" fillId="0" borderId="0" applyFont="0" applyFill="0" applyBorder="0" applyAlignment="0" applyProtection="0"/>
    <xf numFmtId="178" fontId="35" fillId="0" borderId="0" applyFont="0" applyFill="0" applyBorder="0" applyAlignment="0" applyProtection="0"/>
    <xf numFmtId="38" fontId="2" fillId="0" borderId="0"/>
    <xf numFmtId="0" fontId="180" fillId="0" borderId="0"/>
    <xf numFmtId="0" fontId="180" fillId="0" borderId="0"/>
    <xf numFmtId="5" fontId="181" fillId="22" borderId="36">
      <alignment vertical="top"/>
    </xf>
    <xf numFmtId="0" fontId="182" fillId="46" borderId="6">
      <alignment horizontal="left" vertical="center"/>
    </xf>
    <xf numFmtId="6" fontId="183" fillId="47" borderId="36"/>
    <xf numFmtId="5" fontId="148" fillId="0" borderId="36">
      <alignment horizontal="left" vertical="top"/>
    </xf>
    <xf numFmtId="0" fontId="184" fillId="48" borderId="0">
      <alignment horizontal="left" vertical="center"/>
    </xf>
    <xf numFmtId="5" fontId="185" fillId="0" borderId="30">
      <alignment horizontal="left" vertical="top"/>
    </xf>
    <xf numFmtId="0" fontId="186" fillId="0" borderId="30">
      <alignment horizontal="left" vertical="center"/>
    </xf>
    <xf numFmtId="38" fontId="110" fillId="0" borderId="0" applyFill="0" applyBorder="0" applyAlignment="0" applyProtection="0"/>
    <xf numFmtId="38" fontId="110" fillId="0" borderId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38" fontId="2" fillId="49" borderId="0"/>
    <xf numFmtId="38" fontId="110" fillId="0" borderId="0" applyFill="0" applyBorder="0" applyAlignment="0" applyProtection="0"/>
    <xf numFmtId="0" fontId="91" fillId="0" borderId="0" applyNumberFormat="0" applyFont="0" applyFill="0" applyBorder="0" applyProtection="0">
      <alignment horizontal="center" vertical="center" wrapText="1"/>
    </xf>
    <xf numFmtId="184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2" fillId="0" borderId="0"/>
    <xf numFmtId="0" fontId="9" fillId="0" borderId="0" applyFont="0" applyFill="0" applyBorder="0" applyAlignment="0" applyProtection="0">
      <alignment horizontal="right"/>
    </xf>
    <xf numFmtId="0" fontId="187" fillId="0" borderId="0" applyNumberFormat="0" applyFill="0" applyBorder="0" applyAlignment="0" applyProtection="0"/>
    <xf numFmtId="0" fontId="188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2" fillId="0" borderId="0" applyFont="0" applyFill="0" applyBorder="0" applyAlignment="0" applyProtection="0">
      <alignment horizontal="left"/>
    </xf>
    <xf numFmtId="0" fontId="104" fillId="0" borderId="0" applyNumberFormat="0" applyFill="0" applyBorder="0" applyAlignment="0" applyProtection="0">
      <alignment vertical="top"/>
      <protection locked="0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59" fillId="25" borderId="8" applyNumberFormat="0" applyAlignment="0" applyProtection="0"/>
    <xf numFmtId="0" fontId="60" fillId="0" borderId="22" applyNumberFormat="0" applyFill="0" applyAlignment="0" applyProtection="0"/>
    <xf numFmtId="0" fontId="61" fillId="4" borderId="0" applyNumberFormat="0" applyBorder="0" applyAlignment="0" applyProtection="0"/>
    <xf numFmtId="0" fontId="62" fillId="24" borderId="27" applyNumberFormat="0" applyAlignment="0" applyProtection="0"/>
    <xf numFmtId="0" fontId="63" fillId="24" borderId="7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5" borderId="0" applyNumberFormat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39" fontId="189" fillId="0" borderId="0"/>
    <xf numFmtId="0" fontId="2" fillId="0" borderId="0"/>
    <xf numFmtId="0" fontId="69" fillId="8" borderId="7" applyNumberFormat="0" applyAlignment="0" applyProtection="0"/>
    <xf numFmtId="0" fontId="70" fillId="34" borderId="0" applyNumberFormat="0" applyBorder="0" applyAlignment="0" applyProtection="0"/>
    <xf numFmtId="0" fontId="71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8" fillId="0" borderId="0" applyFont="0" applyFill="0" applyBorder="0" applyAlignment="0" applyProtection="0"/>
    <xf numFmtId="188" fontId="68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0" fontId="99" fillId="0" borderId="0"/>
    <xf numFmtId="38" fontId="50" fillId="0" borderId="0" applyFont="0" applyFill="0" applyBorder="0" applyAlignment="0" applyProtection="0"/>
    <xf numFmtId="0" fontId="68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21" borderId="0" applyNumberFormat="0" applyBorder="0" applyAlignment="0" applyProtection="0"/>
    <xf numFmtId="0" fontId="29" fillId="37" borderId="26" applyNumberFormat="0" applyFont="0" applyAlignment="0" applyProtection="0"/>
    <xf numFmtId="0" fontId="2" fillId="37" borderId="26" applyNumberFormat="0" applyFont="0" applyAlignment="0" applyProtection="0"/>
    <xf numFmtId="0" fontId="72" fillId="0" borderId="18" applyNumberFormat="0" applyFill="0" applyAlignment="0" applyProtection="0"/>
    <xf numFmtId="0" fontId="73" fillId="0" borderId="19" applyNumberFormat="0" applyFill="0" applyAlignment="0" applyProtection="0"/>
    <xf numFmtId="0" fontId="74" fillId="0" borderId="20" applyNumberFormat="0" applyFill="0" applyAlignment="0" applyProtection="0"/>
    <xf numFmtId="0" fontId="74" fillId="0" borderId="0" applyNumberFormat="0" applyFill="0" applyBorder="0" applyAlignment="0" applyProtection="0"/>
    <xf numFmtId="0" fontId="190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81" fillId="0" borderId="0">
      <alignment vertical="center"/>
    </xf>
    <xf numFmtId="40" fontId="191" fillId="0" borderId="0" applyFont="0" applyFill="0" applyBorder="0" applyAlignment="0" applyProtection="0"/>
    <xf numFmtId="38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0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9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166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229" fontId="195" fillId="0" borderId="0" applyFont="0" applyFill="0" applyBorder="0" applyAlignment="0" applyProtection="0"/>
    <xf numFmtId="230" fontId="195" fillId="0" borderId="0" applyFont="0" applyFill="0" applyBorder="0" applyAlignment="0" applyProtection="0"/>
    <xf numFmtId="0" fontId="196" fillId="0" borderId="0"/>
    <xf numFmtId="195" fontId="99" fillId="0" borderId="0"/>
    <xf numFmtId="166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2" fillId="0" borderId="0"/>
    <xf numFmtId="0" fontId="105" fillId="0" borderId="0"/>
    <xf numFmtId="41" fontId="31" fillId="0" borderId="0" applyFont="0" applyFill="0" applyBorder="0" applyAlignment="0" applyProtection="0"/>
    <xf numFmtId="0" fontId="197" fillId="0" borderId="0"/>
    <xf numFmtId="0" fontId="106" fillId="0" borderId="0" applyNumberFormat="0" applyFill="0" applyBorder="0" applyAlignment="0" applyProtection="0">
      <alignment vertical="top"/>
      <protection locked="0"/>
    </xf>
    <xf numFmtId="212" fontId="109" fillId="0" borderId="0" applyFont="0" applyFill="0" applyBorder="0" applyAlignment="0" applyProtection="0"/>
    <xf numFmtId="260" fontId="198" fillId="0" borderId="0" applyFont="0" applyFill="0" applyBorder="0" applyAlignment="0" applyProtection="0"/>
    <xf numFmtId="213" fontId="109" fillId="0" borderId="0" applyFont="0" applyFill="0" applyBorder="0" applyAlignment="0" applyProtection="0"/>
  </cellStyleXfs>
  <cellXfs count="364">
    <xf numFmtId="0" fontId="0" fillId="0" borderId="0" xfId="0"/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70" fontId="8" fillId="0" borderId="0" xfId="222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169" fontId="8" fillId="0" borderId="0" xfId="222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/>
    <xf numFmtId="37" fontId="9" fillId="0" borderId="0" xfId="0" applyNumberFormat="1" applyFont="1" applyFill="1" applyBorder="1" applyAlignment="1">
      <alignment horizontal="center"/>
    </xf>
    <xf numFmtId="0" fontId="9" fillId="0" borderId="0" xfId="0" applyFont="1" applyFill="1"/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0" fontId="81" fillId="0" borderId="0" xfId="0" applyFont="1" applyFill="1" applyAlignment="1">
      <alignment vertical="center"/>
    </xf>
    <xf numFmtId="41" fontId="81" fillId="0" borderId="0" xfId="0" applyNumberFormat="1" applyFont="1" applyFill="1" applyBorder="1" applyAlignment="1">
      <alignment horizontal="center" vertical="center"/>
    </xf>
    <xf numFmtId="41" fontId="81" fillId="0" borderId="0" xfId="0" applyNumberFormat="1" applyFont="1" applyFill="1" applyBorder="1" applyAlignment="1">
      <alignment vertical="center"/>
    </xf>
    <xf numFmtId="0" fontId="81" fillId="0" borderId="0" xfId="0" applyNumberFormat="1" applyFont="1" applyFill="1" applyAlignment="1">
      <alignment horizontal="left" vertical="center"/>
    </xf>
    <xf numFmtId="0" fontId="89" fillId="0" borderId="0" xfId="0" applyNumberFormat="1" applyFont="1" applyFill="1" applyBorder="1" applyAlignment="1">
      <alignment horizontal="center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0" fontId="90" fillId="0" borderId="0" xfId="0" applyNumberFormat="1" applyFont="1" applyFill="1" applyBorder="1" applyAlignment="1">
      <alignment horizontal="center" vertical="center"/>
    </xf>
    <xf numFmtId="0" fontId="89" fillId="0" borderId="0" xfId="0" applyNumberFormat="1" applyFont="1" applyFill="1" applyAlignment="1">
      <alignment horizontal="left" vertical="center"/>
    </xf>
    <xf numFmtId="0" fontId="81" fillId="0" borderId="0" xfId="0" applyNumberFormat="1" applyFont="1" applyFill="1" applyAlignment="1">
      <alignment vertical="center"/>
    </xf>
    <xf numFmtId="0" fontId="90" fillId="0" borderId="0" xfId="0" applyNumberFormat="1" applyFont="1" applyFill="1" applyAlignment="1">
      <alignment horizontal="center" vertical="center"/>
    </xf>
    <xf numFmtId="169" fontId="81" fillId="0" borderId="0" xfId="222" applyNumberFormat="1" applyFont="1" applyFill="1" applyAlignment="1">
      <alignment vertical="center"/>
    </xf>
    <xf numFmtId="169" fontId="81" fillId="0" borderId="0" xfId="222" applyNumberFormat="1" applyFont="1" applyFill="1" applyBorder="1" applyAlignment="1">
      <alignment vertical="center"/>
    </xf>
    <xf numFmtId="169" fontId="81" fillId="0" borderId="0" xfId="222" applyNumberFormat="1" applyFont="1" applyFill="1" applyAlignment="1">
      <alignment horizontal="left" vertical="center"/>
    </xf>
    <xf numFmtId="261" fontId="81" fillId="0" borderId="0" xfId="222" applyNumberFormat="1" applyFont="1" applyFill="1" applyAlignment="1">
      <alignment horizontal="center" vertical="center"/>
    </xf>
    <xf numFmtId="41" fontId="81" fillId="0" borderId="0" xfId="0" applyNumberFormat="1" applyFont="1" applyFill="1" applyAlignment="1">
      <alignment vertical="center"/>
    </xf>
    <xf numFmtId="169" fontId="11" fillId="0" borderId="17" xfId="222" applyNumberFormat="1" applyFont="1" applyFill="1" applyBorder="1" applyAlignment="1">
      <alignment vertical="center"/>
    </xf>
    <xf numFmtId="0" fontId="8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81" fillId="0" borderId="0" xfId="0" applyNumberFormat="1" applyFont="1" applyFill="1" applyBorder="1" applyAlignment="1">
      <alignment vertical="center"/>
    </xf>
    <xf numFmtId="37" fontId="11" fillId="0" borderId="0" xfId="222" applyNumberFormat="1" applyFont="1" applyFill="1" applyBorder="1" applyAlignment="1">
      <alignment horizontal="right" vertical="center"/>
    </xf>
    <xf numFmtId="37" fontId="81" fillId="0" borderId="0" xfId="222" applyNumberFormat="1" applyFont="1" applyFill="1" applyAlignment="1">
      <alignment horizontal="right" vertical="center"/>
    </xf>
    <xf numFmtId="37" fontId="81" fillId="0" borderId="0" xfId="222" applyNumberFormat="1" applyFont="1" applyFill="1" applyBorder="1" applyAlignment="1">
      <alignment horizontal="right" vertical="center"/>
    </xf>
    <xf numFmtId="37" fontId="11" fillId="0" borderId="0" xfId="222" applyNumberFormat="1" applyFont="1" applyFill="1" applyAlignment="1">
      <alignment horizontal="right" vertical="center"/>
    </xf>
    <xf numFmtId="169" fontId="11" fillId="0" borderId="32" xfId="222" applyNumberFormat="1" applyFont="1" applyFill="1" applyBorder="1" applyAlignment="1">
      <alignment horizontal="left" vertical="center"/>
    </xf>
    <xf numFmtId="169" fontId="11" fillId="0" borderId="17" xfId="222" applyNumberFormat="1" applyFont="1" applyFill="1" applyBorder="1" applyAlignment="1">
      <alignment horizontal="left" vertical="center"/>
    </xf>
    <xf numFmtId="17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43" fontId="81" fillId="0" borderId="0" xfId="222" applyNumberFormat="1" applyFont="1" applyFill="1" applyAlignment="1">
      <alignment vertical="center"/>
    </xf>
    <xf numFmtId="2" fontId="11" fillId="0" borderId="0" xfId="0" applyNumberFormat="1" applyFont="1" applyFill="1" applyBorder="1" applyAlignment="1">
      <alignment vertical="center"/>
    </xf>
    <xf numFmtId="43" fontId="81" fillId="0" borderId="0" xfId="222" applyNumberFormat="1" applyFont="1" applyFill="1" applyAlignment="1">
      <alignment horizontal="left" vertic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9" fontId="0" fillId="0" borderId="2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9" fontId="0" fillId="0" borderId="0" xfId="222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/>
    </xf>
    <xf numFmtId="3" fontId="9" fillId="0" borderId="0" xfId="0" applyNumberFormat="1" applyFont="1" applyFill="1" applyBorder="1"/>
    <xf numFmtId="0" fontId="8" fillId="0" borderId="0" xfId="0" applyFont="1" applyFill="1" applyAlignment="1"/>
    <xf numFmtId="3" fontId="9" fillId="0" borderId="0" xfId="0" applyNumberFormat="1" applyFont="1" applyFill="1"/>
    <xf numFmtId="0" fontId="8" fillId="0" borderId="0" xfId="0" applyFont="1" applyFill="1" applyBorder="1"/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right"/>
    </xf>
    <xf numFmtId="3" fontId="8" fillId="0" borderId="0" xfId="222" applyNumberFormat="1" applyFont="1" applyFill="1" applyBorder="1" applyAlignment="1"/>
    <xf numFmtId="3" fontId="8" fillId="0" borderId="0" xfId="0" applyNumberFormat="1" applyFont="1" applyFill="1" applyBorder="1"/>
    <xf numFmtId="0" fontId="3" fillId="0" borderId="0" xfId="0" applyNumberFormat="1" applyFont="1" applyFill="1" applyBorder="1" applyAlignment="1">
      <alignment vertical="center"/>
    </xf>
    <xf numFmtId="15" fontId="3" fillId="0" borderId="0" xfId="0" quotePrefix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right" vertical="center"/>
    </xf>
    <xf numFmtId="170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Border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0" fontId="202" fillId="0" borderId="0" xfId="0" applyFont="1" applyFill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 indent="3"/>
    </xf>
    <xf numFmtId="169" fontId="0" fillId="0" borderId="0" xfId="222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lef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37" fontId="0" fillId="0" borderId="0" xfId="0" applyNumberFormat="1" applyFont="1" applyFill="1" applyBorder="1" applyAlignment="1">
      <alignment horizontal="center"/>
    </xf>
    <xf numFmtId="41" fontId="0" fillId="0" borderId="0" xfId="222" applyNumberFormat="1" applyFont="1" applyFill="1" applyBorder="1" applyAlignment="1">
      <alignment horizontal="right" vertical="center"/>
    </xf>
    <xf numFmtId="170" fontId="3" fillId="0" borderId="17" xfId="222" applyNumberFormat="1" applyFont="1" applyFill="1" applyBorder="1" applyAlignment="1">
      <alignment horizontal="right" vertical="center"/>
    </xf>
    <xf numFmtId="170" fontId="3" fillId="0" borderId="37" xfId="222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horizontal="right"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41" fontId="3" fillId="0" borderId="2" xfId="22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69" fontId="81" fillId="0" borderId="0" xfId="0" applyNumberFormat="1" applyFont="1" applyFill="1" applyAlignment="1">
      <alignment vertical="center"/>
    </xf>
    <xf numFmtId="261" fontId="3" fillId="0" borderId="0" xfId="222" applyNumberFormat="1" applyFont="1" applyFill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quotePrefix="1" applyNumberFormat="1" applyFont="1" applyFill="1" applyAlignment="1">
      <alignment horizontal="left"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3" fillId="0" borderId="37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vertical="center"/>
    </xf>
    <xf numFmtId="262" fontId="0" fillId="0" borderId="0" xfId="222" applyNumberFormat="1" applyFont="1" applyFill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263" fontId="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170" fontId="0" fillId="0" borderId="2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81" fillId="0" borderId="0" xfId="0" applyFont="1" applyFill="1" applyBorder="1" applyAlignment="1">
      <alignment vertical="center"/>
    </xf>
    <xf numFmtId="169" fontId="204" fillId="0" borderId="0" xfId="222" applyNumberFormat="1" applyFont="1" applyFill="1" applyBorder="1" applyAlignment="1">
      <alignment horizontal="left" vertical="center"/>
    </xf>
    <xf numFmtId="169" fontId="81" fillId="0" borderId="0" xfId="0" applyNumberFormat="1" applyFont="1" applyFill="1" applyBorder="1" applyAlignment="1">
      <alignment vertical="center"/>
    </xf>
    <xf numFmtId="261" fontId="204" fillId="0" borderId="0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Alignment="1"/>
    <xf numFmtId="0" fontId="3" fillId="0" borderId="0" xfId="0" applyFont="1" applyFill="1" applyAlignment="1"/>
    <xf numFmtId="0" fontId="0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ont="1" applyFill="1" applyAlignment="1">
      <alignment horizontal="center" vertical="center"/>
    </xf>
    <xf numFmtId="3" fontId="0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center"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206" fontId="5" fillId="0" borderId="0" xfId="222" applyNumberFormat="1" applyFont="1" applyFill="1" applyBorder="1" applyAlignment="1">
      <alignment horizontal="center" vertical="center"/>
    </xf>
    <xf numFmtId="169" fontId="5" fillId="0" borderId="0" xfId="222" applyNumberFormat="1" applyFont="1" applyFill="1" applyBorder="1" applyAlignment="1">
      <alignment horizontal="right" vertical="center"/>
    </xf>
    <xf numFmtId="169" fontId="5" fillId="0" borderId="0" xfId="222" applyNumberFormat="1" applyFont="1" applyFill="1" applyBorder="1" applyAlignment="1">
      <alignment horizontal="center" vertical="center"/>
    </xf>
    <xf numFmtId="170" fontId="6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169" fontId="3" fillId="0" borderId="32" xfId="222" applyNumberFormat="1" applyFont="1" applyFill="1" applyBorder="1" applyAlignment="1">
      <alignment vertical="center"/>
    </xf>
    <xf numFmtId="169" fontId="3" fillId="0" borderId="0" xfId="222" applyNumberFormat="1" applyFont="1" applyFill="1" applyBorder="1" applyAlignment="1"/>
    <xf numFmtId="169" fontId="0" fillId="0" borderId="0" xfId="222" applyNumberFormat="1" applyFont="1" applyFill="1" applyBorder="1" applyAlignment="1">
      <alignment horizontal="right"/>
    </xf>
    <xf numFmtId="37" fontId="3" fillId="0" borderId="2" xfId="222" applyNumberFormat="1" applyFont="1" applyFill="1" applyBorder="1" applyAlignment="1">
      <alignment horizontal="right"/>
    </xf>
    <xf numFmtId="0" fontId="81" fillId="0" borderId="0" xfId="0" applyNumberFormat="1" applyFont="1" applyFill="1" applyAlignment="1">
      <alignment horizontal="center" vertical="center"/>
    </xf>
    <xf numFmtId="169" fontId="0" fillId="0" borderId="2" xfId="222" applyNumberFormat="1" applyFont="1" applyFill="1" applyBorder="1" applyAlignment="1">
      <alignment horizontal="left" vertical="center"/>
    </xf>
    <xf numFmtId="43" fontId="81" fillId="0" borderId="0" xfId="222" applyFont="1" applyFill="1" applyAlignment="1">
      <alignment vertical="center"/>
    </xf>
    <xf numFmtId="43" fontId="81" fillId="0" borderId="0" xfId="222" applyFont="1" applyFill="1" applyAlignment="1">
      <alignment horizontal="left" vertical="center"/>
    </xf>
    <xf numFmtId="169" fontId="11" fillId="0" borderId="0" xfId="222" applyNumberFormat="1" applyFont="1" applyFill="1" applyBorder="1" applyAlignment="1">
      <alignment horizontal="left" vertical="center"/>
    </xf>
    <xf numFmtId="0" fontId="88" fillId="0" borderId="0" xfId="0" applyNumberFormat="1" applyFont="1" applyFill="1" applyBorder="1" applyAlignment="1">
      <alignment horizontal="center" vertical="center"/>
    </xf>
    <xf numFmtId="0" fontId="88" fillId="0" borderId="0" xfId="0" applyFont="1" applyFill="1" applyAlignment="1">
      <alignment vertical="center"/>
    </xf>
    <xf numFmtId="0" fontId="88" fillId="0" borderId="0" xfId="0" applyFont="1" applyFill="1" applyBorder="1" applyAlignment="1">
      <alignment vertical="center"/>
    </xf>
    <xf numFmtId="0" fontId="88" fillId="0" borderId="0" xfId="0" applyFont="1" applyFill="1" applyBorder="1" applyAlignment="1">
      <alignment horizontal="right" vertical="center"/>
    </xf>
    <xf numFmtId="41" fontId="88" fillId="0" borderId="0" xfId="0" applyNumberFormat="1" applyFont="1" applyFill="1" applyBorder="1" applyAlignment="1">
      <alignment horizontal="center" vertical="center"/>
    </xf>
    <xf numFmtId="15" fontId="88" fillId="0" borderId="0" xfId="0" quotePrefix="1" applyNumberFormat="1" applyFont="1" applyFill="1" applyAlignment="1">
      <alignment vertical="center"/>
    </xf>
    <xf numFmtId="0" fontId="88" fillId="0" borderId="0" xfId="0" applyNumberFormat="1" applyFont="1" applyFill="1" applyAlignment="1">
      <alignment horizontal="center" vertical="center"/>
    </xf>
    <xf numFmtId="0" fontId="88" fillId="0" borderId="0" xfId="0" applyFont="1" applyFill="1" applyAlignment="1">
      <alignment horizontal="center" vertical="center"/>
    </xf>
    <xf numFmtId="0" fontId="88" fillId="0" borderId="0" xfId="0" applyFont="1" applyFill="1" applyAlignment="1">
      <alignment horizontal="right" vertical="center"/>
    </xf>
    <xf numFmtId="15" fontId="206" fillId="0" borderId="0" xfId="0" quotePrefix="1" applyNumberFormat="1" applyFont="1" applyFill="1" applyAlignment="1">
      <alignment vertical="center"/>
    </xf>
    <xf numFmtId="0" fontId="207" fillId="0" borderId="0" xfId="0" applyFont="1" applyFill="1" applyAlignment="1">
      <alignment vertical="center"/>
    </xf>
    <xf numFmtId="0" fontId="207" fillId="0" borderId="0" xfId="0" applyFont="1" applyFill="1" applyBorder="1" applyAlignment="1">
      <alignment vertical="center"/>
    </xf>
    <xf numFmtId="0" fontId="208" fillId="0" borderId="0" xfId="0" applyFont="1" applyFill="1" applyAlignment="1">
      <alignment vertical="center"/>
    </xf>
    <xf numFmtId="169" fontId="88" fillId="0" borderId="0" xfId="222" applyNumberFormat="1" applyFont="1" applyFill="1" applyAlignment="1">
      <alignment horizontal="right" vertical="center"/>
    </xf>
    <xf numFmtId="169" fontId="88" fillId="0" borderId="0" xfId="222" applyNumberFormat="1" applyFont="1" applyFill="1" applyBorder="1" applyAlignment="1">
      <alignment horizontal="right" vertical="center"/>
    </xf>
    <xf numFmtId="0" fontId="207" fillId="0" borderId="0" xfId="0" applyFont="1" applyFill="1" applyAlignment="1">
      <alignment horizontal="center" vertical="center"/>
    </xf>
    <xf numFmtId="261" fontId="88" fillId="0" borderId="0" xfId="222" applyNumberFormat="1" applyFont="1" applyFill="1" applyBorder="1" applyAlignment="1">
      <alignment horizontal="center" vertical="center"/>
    </xf>
    <xf numFmtId="169" fontId="88" fillId="0" borderId="0" xfId="222" applyNumberFormat="1" applyFont="1" applyFill="1" applyBorder="1" applyAlignment="1">
      <alignment vertical="center"/>
    </xf>
    <xf numFmtId="169" fontId="88" fillId="0" borderId="0" xfId="222" applyNumberFormat="1" applyFont="1" applyFill="1" applyAlignment="1">
      <alignment vertical="center"/>
    </xf>
    <xf numFmtId="169" fontId="208" fillId="0" borderId="0" xfId="222" applyNumberFormat="1" applyFont="1" applyFill="1" applyBorder="1" applyAlignment="1">
      <alignment horizontal="right" vertical="center"/>
    </xf>
    <xf numFmtId="0" fontId="206" fillId="0" borderId="0" xfId="0" applyFont="1" applyFill="1" applyAlignment="1">
      <alignment horizontal="left" vertical="center"/>
    </xf>
    <xf numFmtId="169" fontId="208" fillId="0" borderId="0" xfId="222" applyNumberFormat="1" applyFont="1" applyFill="1" applyAlignment="1">
      <alignment vertical="center"/>
    </xf>
    <xf numFmtId="169" fontId="208" fillId="0" borderId="0" xfId="222" applyNumberFormat="1" applyFont="1" applyFill="1" applyAlignment="1">
      <alignment horizontal="center" vertical="center"/>
    </xf>
    <xf numFmtId="169" fontId="208" fillId="0" borderId="0" xfId="222" applyNumberFormat="1" applyFont="1" applyFill="1" applyBorder="1" applyAlignment="1">
      <alignment vertical="center"/>
    </xf>
    <xf numFmtId="169" fontId="208" fillId="0" borderId="0" xfId="222" applyNumberFormat="1" applyFont="1" applyFill="1" applyAlignment="1">
      <alignment horizontal="right" vertical="center"/>
    </xf>
    <xf numFmtId="261" fontId="88" fillId="0" borderId="2" xfId="222" applyNumberFormat="1" applyFont="1" applyFill="1" applyBorder="1" applyAlignment="1">
      <alignment horizontal="center" vertical="center"/>
    </xf>
    <xf numFmtId="169" fontId="88" fillId="0" borderId="0" xfId="222" applyNumberFormat="1" applyFont="1" applyFill="1" applyBorder="1" applyAlignment="1">
      <alignment horizontal="center" vertical="center"/>
    </xf>
    <xf numFmtId="261" fontId="208" fillId="0" borderId="2" xfId="222" applyNumberFormat="1" applyFont="1" applyFill="1" applyBorder="1" applyAlignment="1">
      <alignment horizontal="center" vertical="center"/>
    </xf>
    <xf numFmtId="0" fontId="207" fillId="0" borderId="0" xfId="0" applyNumberFormat="1" applyFont="1" applyFill="1" applyAlignment="1">
      <alignment horizontal="center" vertical="center"/>
    </xf>
    <xf numFmtId="261" fontId="208" fillId="0" borderId="0" xfId="222" applyNumberFormat="1" applyFont="1" applyFill="1" applyBorder="1" applyAlignment="1">
      <alignment horizontal="center" vertical="center"/>
    </xf>
    <xf numFmtId="169" fontId="208" fillId="0" borderId="0" xfId="222" applyNumberFormat="1" applyFont="1" applyFill="1" applyBorder="1" applyAlignment="1">
      <alignment horizontal="center" vertical="center"/>
    </xf>
    <xf numFmtId="169" fontId="88" fillId="0" borderId="2" xfId="222" applyNumberFormat="1" applyFont="1" applyFill="1" applyBorder="1" applyAlignment="1">
      <alignment horizontal="center" vertical="center"/>
    </xf>
    <xf numFmtId="169" fontId="88" fillId="0" borderId="37" xfId="222" applyNumberFormat="1" applyFont="1" applyFill="1" applyBorder="1" applyAlignment="1">
      <alignment horizontal="right" vertical="center"/>
    </xf>
    <xf numFmtId="0" fontId="208" fillId="0" borderId="0" xfId="0" applyFont="1" applyFill="1" applyBorder="1" applyAlignment="1">
      <alignment horizontal="center" vertical="center"/>
    </xf>
    <xf numFmtId="0" fontId="88" fillId="0" borderId="0" xfId="0" applyNumberFormat="1" applyFont="1" applyFill="1" applyBorder="1" applyAlignment="1">
      <alignment vertical="center"/>
    </xf>
    <xf numFmtId="0" fontId="206" fillId="0" borderId="0" xfId="0" applyNumberFormat="1" applyFont="1" applyFill="1" applyBorder="1" applyAlignment="1">
      <alignment horizontal="center" vertical="center"/>
    </xf>
    <xf numFmtId="0" fontId="206" fillId="0" borderId="0" xfId="0" applyFont="1" applyFill="1" applyAlignment="1">
      <alignment vertical="center"/>
    </xf>
    <xf numFmtId="169" fontId="208" fillId="0" borderId="2" xfId="222" applyNumberFormat="1" applyFont="1" applyFill="1" applyBorder="1" applyAlignment="1">
      <alignment horizontal="center" vertical="center"/>
    </xf>
    <xf numFmtId="37" fontId="88" fillId="0" borderId="2" xfId="222" applyNumberFormat="1" applyFont="1" applyFill="1" applyBorder="1" applyAlignment="1">
      <alignment horizontal="right" vertical="center"/>
    </xf>
    <xf numFmtId="0" fontId="88" fillId="0" borderId="0" xfId="0" applyFont="1" applyFill="1" applyAlignment="1">
      <alignment horizontal="left" vertical="center"/>
    </xf>
    <xf numFmtId="0" fontId="208" fillId="0" borderId="0" xfId="0" applyFont="1" applyFill="1" applyAlignment="1">
      <alignment horizontal="left" vertical="center"/>
    </xf>
    <xf numFmtId="37" fontId="88" fillId="0" borderId="0" xfId="222" applyNumberFormat="1" applyFont="1" applyFill="1" applyBorder="1" applyAlignment="1">
      <alignment vertical="center"/>
    </xf>
    <xf numFmtId="37" fontId="88" fillId="0" borderId="2" xfId="222" applyNumberFormat="1" applyFont="1" applyFill="1" applyBorder="1" applyAlignment="1">
      <alignment vertical="center"/>
    </xf>
    <xf numFmtId="170" fontId="208" fillId="0" borderId="0" xfId="222" applyNumberFormat="1" applyFont="1" applyFill="1" applyAlignment="1">
      <alignment horizontal="right" vertical="center"/>
    </xf>
    <xf numFmtId="170" fontId="88" fillId="0" borderId="0" xfId="222" applyNumberFormat="1" applyFont="1" applyFill="1" applyAlignment="1">
      <alignment horizontal="right" vertical="center"/>
    </xf>
    <xf numFmtId="0" fontId="208" fillId="0" borderId="0" xfId="0" applyFont="1" applyFill="1"/>
    <xf numFmtId="170" fontId="88" fillId="0" borderId="0" xfId="222" applyNumberFormat="1" applyFont="1" applyFill="1" applyBorder="1" applyAlignment="1">
      <alignment horizontal="right" vertical="center"/>
    </xf>
    <xf numFmtId="169" fontId="88" fillId="0" borderId="2" xfId="222" applyNumberFormat="1" applyFont="1" applyFill="1" applyBorder="1" applyAlignment="1">
      <alignment horizontal="center"/>
    </xf>
    <xf numFmtId="0" fontId="81" fillId="0" borderId="0" xfId="0" applyFont="1" applyFill="1" applyAlignment="1">
      <alignment horizontal="left" vertical="center"/>
    </xf>
    <xf numFmtId="169" fontId="4" fillId="0" borderId="0" xfId="222" applyNumberFormat="1" applyFont="1" applyFill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3" fontId="3" fillId="0" borderId="0" xfId="0" quotePrefix="1" applyNumberFormat="1" applyFont="1" applyFill="1" applyBorder="1" applyAlignment="1">
      <alignment horizontal="center" vertical="center"/>
    </xf>
    <xf numFmtId="37" fontId="88" fillId="0" borderId="0" xfId="222" applyNumberFormat="1" applyFont="1" applyFill="1" applyBorder="1" applyAlignment="1">
      <alignment horizontal="right" vertical="center"/>
    </xf>
    <xf numFmtId="169" fontId="88" fillId="0" borderId="17" xfId="222" applyNumberFormat="1" applyFont="1" applyFill="1" applyBorder="1" applyAlignment="1">
      <alignment horizontal="right" vertical="center"/>
    </xf>
    <xf numFmtId="169" fontId="88" fillId="0" borderId="17" xfId="222" applyNumberFormat="1" applyFont="1" applyFill="1" applyBorder="1" applyAlignment="1">
      <alignment horizontal="center" vertical="center"/>
    </xf>
    <xf numFmtId="170" fontId="3" fillId="0" borderId="17" xfId="222" applyNumberFormat="1" applyFont="1" applyFill="1" applyBorder="1" applyAlignment="1">
      <alignment vertical="center"/>
    </xf>
    <xf numFmtId="170" fontId="3" fillId="0" borderId="15" xfId="222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left" vertical="center"/>
    </xf>
    <xf numFmtId="170" fontId="3" fillId="0" borderId="17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169" fontId="3" fillId="0" borderId="2" xfId="222" applyNumberFormat="1" applyFont="1" applyFill="1" applyBorder="1" applyAlignment="1">
      <alignment horizontal="left" vertical="center"/>
    </xf>
    <xf numFmtId="261" fontId="4" fillId="0" borderId="2" xfId="222" applyNumberFormat="1" applyFont="1" applyFill="1" applyBorder="1" applyAlignment="1">
      <alignment horizontal="center" vertical="center"/>
    </xf>
    <xf numFmtId="0" fontId="209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vertical="center"/>
    </xf>
    <xf numFmtId="169" fontId="205" fillId="0" borderId="0" xfId="222" applyNumberFormat="1" applyFont="1" applyFill="1" applyBorder="1" applyAlignment="1">
      <alignment horizontal="left" vertical="center"/>
    </xf>
    <xf numFmtId="169" fontId="0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9" fontId="0" fillId="0" borderId="0" xfId="0" applyNumberFormat="1" applyFont="1" applyFill="1" applyAlignment="1">
      <alignment vertical="center"/>
    </xf>
    <xf numFmtId="37" fontId="3" fillId="0" borderId="0" xfId="222" applyNumberFormat="1" applyFont="1" applyFill="1" applyAlignment="1">
      <alignment horizontal="right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69" fontId="3" fillId="0" borderId="15" xfId="222" applyNumberFormat="1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43" fontId="0" fillId="0" borderId="0" xfId="222" applyFont="1" applyFill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3" fontId="0" fillId="0" borderId="0" xfId="222" applyFont="1" applyFill="1" applyAlignment="1">
      <alignment vertical="center"/>
    </xf>
    <xf numFmtId="37" fontId="4" fillId="0" borderId="0" xfId="222" applyNumberFormat="1" applyFont="1" applyFill="1" applyAlignment="1">
      <alignment horizontal="right" vertical="center"/>
    </xf>
    <xf numFmtId="37" fontId="4" fillId="0" borderId="0" xfId="222" applyNumberFormat="1" applyFont="1" applyFill="1" applyBorder="1" applyAlignment="1">
      <alignment horizontal="right" vertical="center"/>
    </xf>
    <xf numFmtId="37" fontId="4" fillId="0" borderId="17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Border="1" applyAlignment="1">
      <alignment horizontal="left" vertical="center"/>
    </xf>
    <xf numFmtId="261" fontId="4" fillId="0" borderId="0" xfId="222" applyNumberFormat="1" applyFont="1" applyFill="1" applyBorder="1" applyAlignment="1">
      <alignment horizontal="center" vertical="center"/>
    </xf>
    <xf numFmtId="37" fontId="4" fillId="0" borderId="2" xfId="222" applyNumberFormat="1" applyFont="1" applyFill="1" applyBorder="1" applyAlignment="1">
      <alignment horizontal="right" vertical="center"/>
    </xf>
    <xf numFmtId="261" fontId="4" fillId="0" borderId="17" xfId="222" applyNumberFormat="1" applyFont="1" applyFill="1" applyBorder="1" applyAlignment="1">
      <alignment horizontal="center" vertical="center"/>
    </xf>
    <xf numFmtId="261" fontId="204" fillId="0" borderId="0" xfId="222" applyNumberFormat="1" applyFont="1" applyFill="1" applyBorder="1" applyAlignment="1">
      <alignment horizontal="center"/>
    </xf>
    <xf numFmtId="261" fontId="204" fillId="0" borderId="2" xfId="222" applyNumberFormat="1" applyFont="1" applyFill="1" applyBorder="1" applyAlignment="1">
      <alignment horizontal="center"/>
    </xf>
    <xf numFmtId="169" fontId="88" fillId="0" borderId="2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Alignment="1">
      <alignment vertical="center"/>
    </xf>
    <xf numFmtId="261" fontId="4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169" fontId="3" fillId="0" borderId="2" xfId="222" applyNumberFormat="1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Border="1" applyAlignment="1">
      <alignment vertical="center"/>
    </xf>
    <xf numFmtId="169" fontId="3" fillId="0" borderId="17" xfId="222" applyNumberFormat="1" applyFont="1" applyFill="1" applyBorder="1" applyAlignment="1">
      <alignment horizontal="center" vertical="center"/>
    </xf>
    <xf numFmtId="169" fontId="88" fillId="0" borderId="17" xfId="222" applyNumberFormat="1" applyFont="1" applyFill="1" applyBorder="1" applyAlignment="1">
      <alignment horizontal="center"/>
    </xf>
    <xf numFmtId="261" fontId="88" fillId="0" borderId="17" xfId="222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/>
    <xf numFmtId="0" fontId="0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88" fillId="0" borderId="0" xfId="0" quotePrefix="1" applyFont="1" applyFill="1" applyBorder="1" applyAlignment="1">
      <alignment horizontal="center" vertical="center"/>
    </xf>
    <xf numFmtId="1" fontId="5" fillId="0" borderId="0" xfId="222" applyNumberFormat="1" applyFont="1" applyFill="1" applyBorder="1" applyAlignment="1">
      <alignment horizontal="center" vertical="center"/>
    </xf>
    <xf numFmtId="170" fontId="3" fillId="0" borderId="32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88" fillId="0" borderId="0" xfId="0" applyFont="1" applyFill="1" applyBorder="1" applyAlignment="1">
      <alignment horizontal="center" vertical="center"/>
    </xf>
    <xf numFmtId="0" fontId="88" fillId="0" borderId="2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vertical="center"/>
    </xf>
    <xf numFmtId="170" fontId="3" fillId="0" borderId="15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261" fontId="0" fillId="0" borderId="17" xfId="222" applyNumberFormat="1" applyFont="1" applyFill="1" applyBorder="1" applyAlignment="1">
      <alignment horizontal="center" vertical="center"/>
    </xf>
    <xf numFmtId="37" fontId="0" fillId="0" borderId="17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left" vertical="center"/>
    </xf>
    <xf numFmtId="261" fontId="0" fillId="0" borderId="2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left" vertical="center"/>
    </xf>
    <xf numFmtId="43" fontId="0" fillId="0" borderId="0" xfId="222" applyNumberFormat="1" applyFont="1" applyFill="1" applyAlignment="1">
      <alignment horizontal="left" vertical="center"/>
    </xf>
    <xf numFmtId="43" fontId="0" fillId="0" borderId="0" xfId="222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261" fontId="0" fillId="0" borderId="0" xfId="222" applyNumberFormat="1" applyFont="1" applyFill="1" applyAlignment="1">
      <alignment horizontal="center"/>
    </xf>
    <xf numFmtId="261" fontId="3" fillId="0" borderId="0" xfId="222" applyNumberFormat="1" applyFont="1" applyFill="1" applyBorder="1" applyAlignment="1">
      <alignment horizontal="center"/>
    </xf>
    <xf numFmtId="261" fontId="0" fillId="0" borderId="0" xfId="222" applyNumberFormat="1" applyFont="1" applyFill="1" applyBorder="1" applyAlignment="1">
      <alignment horizontal="center"/>
    </xf>
    <xf numFmtId="261" fontId="0" fillId="0" borderId="2" xfId="222" applyNumberFormat="1" applyFont="1" applyFill="1" applyBorder="1" applyAlignment="1">
      <alignment horizontal="center"/>
    </xf>
    <xf numFmtId="261" fontId="3" fillId="0" borderId="2" xfId="222" applyNumberFormat="1" applyFont="1" applyFill="1" applyBorder="1" applyAlignment="1">
      <alignment horizontal="center"/>
    </xf>
    <xf numFmtId="169" fontId="3" fillId="0" borderId="0" xfId="222" applyNumberFormat="1" applyFont="1" applyFill="1" applyBorder="1"/>
    <xf numFmtId="261" fontId="3" fillId="0" borderId="0" xfId="222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3" fontId="3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center" vertical="center"/>
    </xf>
    <xf numFmtId="0" fontId="201" fillId="0" borderId="0" xfId="0" applyFont="1" applyFill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208" fillId="0" borderId="0" xfId="0" applyFont="1" applyFill="1" applyAlignment="1">
      <alignment horizontal="center" vertical="center"/>
    </xf>
    <xf numFmtId="0" fontId="88" fillId="0" borderId="0" xfId="0" applyFont="1" applyFill="1" applyBorder="1" applyAlignment="1">
      <alignment horizontal="center" vertical="center"/>
    </xf>
    <xf numFmtId="0" fontId="88" fillId="0" borderId="2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41" fontId="88" fillId="0" borderId="2" xfId="0" applyNumberFormat="1" applyFont="1" applyFill="1" applyBorder="1" applyAlignment="1">
      <alignment horizontal="right" vertical="center"/>
    </xf>
    <xf numFmtId="0" fontId="8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vertical="center"/>
    </xf>
  </cellXfs>
  <cellStyles count="920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?" xfId="10"/>
    <cellStyle name="???? [0.00]_ADMAG" xfId="11"/>
    <cellStyle name="?????????????????" xfId="12"/>
    <cellStyle name="????????????????? [0]_MOGAS97" xfId="13"/>
    <cellStyle name="??????????????????? [0]_MOGAS97" xfId="14"/>
    <cellStyle name="???????????????????_MOGAS97" xfId="15"/>
    <cellStyle name="?????????????????_MOGAS97" xfId="16"/>
    <cellStyle name="????_ADMAG" xfId="17"/>
    <cellStyle name="???[0]_liz-ss" xfId="18"/>
    <cellStyle name="???_'01.11" xfId="19"/>
    <cellStyle name="??_(????)??????" xfId="20"/>
    <cellStyle name="?E?E?? [0.00]_laroux" xfId="21"/>
    <cellStyle name="?E?E??_laroux" xfId="22"/>
    <cellStyle name="_?_BOOKSHIP" xfId="23"/>
    <cellStyle name="__ [0.00]_PRODUCT DETAIL Q1" xfId="24"/>
    <cellStyle name="__ [0]_1202" xfId="25"/>
    <cellStyle name="__ [0]_1202_Result Red Store Jun" xfId="26"/>
    <cellStyle name="__ [0]_Book1" xfId="27"/>
    <cellStyle name="___(____)______" xfId="28"/>
    <cellStyle name="___[0]_Book1" xfId="29"/>
    <cellStyle name="____ [0.00]_PRODUCT DETAIL Q1" xfId="30"/>
    <cellStyle name="_____PRODUCT DETAIL Q1" xfId="31"/>
    <cellStyle name="____95" xfId="32"/>
    <cellStyle name="____Book1" xfId="33"/>
    <cellStyle name="___1202" xfId="34"/>
    <cellStyle name="___1202_Result Red Store Jun" xfId="35"/>
    <cellStyle name="___1202_Result Red Store Jun_1" xfId="36"/>
    <cellStyle name="___Book1" xfId="37"/>
    <cellStyle name="___Book1_Result Red Store Jun" xfId="38"/>
    <cellStyle name="___kc-elec system check list" xfId="39"/>
    <cellStyle name="___kc-elec system check list_SGP_DCF_FinalDraft-18 Oct CPC" xfId="40"/>
    <cellStyle name="___kc-elec system check list_SGP_DCF_FinalDraft-20 Oct CPC v1 7xx" xfId="41"/>
    <cellStyle name="___kc-elec system check list_SGP_DCF_FinalDraft-30 Oct CPC v 2x" xfId="42"/>
    <cellStyle name="___PRODUCT DETAIL Q1" xfId="43"/>
    <cellStyle name="_3.CSC KPI-LE Nov-Dec09" xfId="44"/>
    <cellStyle name="_Balance Score Card Nov09 041209" xfId="45"/>
    <cellStyle name="_BJF -BSC 12  LE09 FINAL" xfId="46"/>
    <cellStyle name="_BusinessDriver-by month" xfId="47"/>
    <cellStyle name="_Comma" xfId="48"/>
    <cellStyle name="_Currency" xfId="49"/>
    <cellStyle name="_CurrencySpace" xfId="50"/>
    <cellStyle name="_Kpi cal.Total 2010" xfId="51"/>
    <cellStyle name="_KT (2)" xfId="52"/>
    <cellStyle name="_KT (2)_1" xfId="53"/>
    <cellStyle name="_KT (2)_2" xfId="54"/>
    <cellStyle name="_KT (2)_2_TG-TH" xfId="55"/>
    <cellStyle name="_KT (2)_3" xfId="56"/>
    <cellStyle name="_KT (2)_3_TG-TH" xfId="57"/>
    <cellStyle name="_KT (2)_4" xfId="58"/>
    <cellStyle name="_KT (2)_4_TG-TH" xfId="59"/>
    <cellStyle name="_KT (2)_5" xfId="60"/>
    <cellStyle name="_KT (2)_TG-TH" xfId="61"/>
    <cellStyle name="_KT_TG" xfId="62"/>
    <cellStyle name="_KT_TG_1" xfId="63"/>
    <cellStyle name="_KT_TG_2" xfId="64"/>
    <cellStyle name="_KT_TG_3" xfId="65"/>
    <cellStyle name="_KT_TG_4" xfId="66"/>
    <cellStyle name="_Multiple" xfId="67"/>
    <cellStyle name="_MultipleSpace" xfId="68"/>
    <cellStyle name="_Overview_Charts+Tables_Financial highlight" xfId="69"/>
    <cellStyle name="_Percent" xfId="70"/>
    <cellStyle name="_PercentSpace" xfId="71"/>
    <cellStyle name="_RIL-1.Flash-Feb2010" xfId="72"/>
    <cellStyle name="_TG-TH" xfId="73"/>
    <cellStyle name="_TG-TH_1" xfId="74"/>
    <cellStyle name="_TG-TH_2" xfId="75"/>
    <cellStyle name="_TG-TH_3" xfId="76"/>
    <cellStyle name="_TG-TH_4" xfId="77"/>
    <cellStyle name="’??? [0.00]_TMCA Spreadsheet(body)" xfId="78"/>
    <cellStyle name="’???_TMCA Spreadsheet(body)" xfId="79"/>
    <cellStyle name="’?? [0.00]_RESULTS" xfId="80"/>
    <cellStyle name="’??_RESULTS" xfId="81"/>
    <cellStyle name="•W?_TMCA Spreadsheet(body)" xfId="82"/>
    <cellStyle name="•W_RESULTS" xfId="83"/>
    <cellStyle name="•WE_laroux" xfId="84"/>
    <cellStyle name="…??? [0.00]_RESULTS" xfId="85"/>
    <cellStyle name="…???_RESULTS" xfId="86"/>
    <cellStyle name="E?? [0.00]_laroux" xfId="87"/>
    <cellStyle name="E??_laroux" xfId="88"/>
    <cellStyle name="0,0_x000d__x000a_NA_x000d__x000a_" xfId="89"/>
    <cellStyle name="1" xfId="90"/>
    <cellStyle name="¹éºÐÀ²_±âÅ¸" xfId="91"/>
    <cellStyle name="2" xfId="92"/>
    <cellStyle name="20% - Accent1 2" xfId="93"/>
    <cellStyle name="20% - Accent1 3" xfId="94"/>
    <cellStyle name="20% - Accent2 2" xfId="95"/>
    <cellStyle name="20% - Accent2 3" xfId="96"/>
    <cellStyle name="20% - Accent3 2" xfId="97"/>
    <cellStyle name="20% - Accent3 3" xfId="98"/>
    <cellStyle name="20% - Accent4 2" xfId="99"/>
    <cellStyle name="20% - Accent4 3" xfId="100"/>
    <cellStyle name="20% - Accent5 2" xfId="101"/>
    <cellStyle name="20% - Accent5 3" xfId="102"/>
    <cellStyle name="20% - Accent6 2" xfId="103"/>
    <cellStyle name="20% - Accent6 3" xfId="104"/>
    <cellStyle name="20% - ส่วนที่ถูกเน้น1" xfId="105"/>
    <cellStyle name="20% - ส่วนที่ถูกเน้น2" xfId="106"/>
    <cellStyle name="20% - ส่วนที่ถูกเน้น3" xfId="107"/>
    <cellStyle name="20% - ส่วนที่ถูกเน้น4" xfId="108"/>
    <cellStyle name="20% - ส่วนที่ถูกเน้น5" xfId="109"/>
    <cellStyle name="20% - ส่วนที่ถูกเน้น6" xfId="110"/>
    <cellStyle name="2dc" xfId="111"/>
    <cellStyle name="3" xfId="112"/>
    <cellStyle name="4" xfId="113"/>
    <cellStyle name="40% - Accent1 2" xfId="114"/>
    <cellStyle name="40% - Accent1 3" xfId="115"/>
    <cellStyle name="40% - Accent2 2" xfId="116"/>
    <cellStyle name="40% - Accent2 3" xfId="117"/>
    <cellStyle name="40% - Accent3 2" xfId="118"/>
    <cellStyle name="40% - Accent3 3" xfId="119"/>
    <cellStyle name="40% - Accent4 2" xfId="120"/>
    <cellStyle name="40% - Accent4 3" xfId="121"/>
    <cellStyle name="40% - Accent5 2" xfId="122"/>
    <cellStyle name="40% - Accent5 3" xfId="123"/>
    <cellStyle name="40% - Accent6 2" xfId="124"/>
    <cellStyle name="40% - Accent6 3" xfId="125"/>
    <cellStyle name="40% - ส่วนที่ถูกเน้น1" xfId="126"/>
    <cellStyle name="40% - ส่วนที่ถูกเน้น2" xfId="127"/>
    <cellStyle name="40% - ส่วนที่ถูกเน้น3" xfId="128"/>
    <cellStyle name="40% - ส่วนที่ถูกเน้น4" xfId="129"/>
    <cellStyle name="40% - ส่วนที่ถูกเน้น5" xfId="130"/>
    <cellStyle name="40% - ส่วนที่ถูกเน้น6" xfId="131"/>
    <cellStyle name="60% - Accent1 2" xfId="132"/>
    <cellStyle name="60% - Accent1 3" xfId="133"/>
    <cellStyle name="60% - Accent2 2" xfId="134"/>
    <cellStyle name="60% - Accent2 3" xfId="135"/>
    <cellStyle name="60% - Accent3 2" xfId="136"/>
    <cellStyle name="60% - Accent3 3" xfId="137"/>
    <cellStyle name="60% - Accent4 2" xfId="138"/>
    <cellStyle name="60% - Accent4 3" xfId="139"/>
    <cellStyle name="60% - Accent5 2" xfId="140"/>
    <cellStyle name="60% - Accent5 3" xfId="141"/>
    <cellStyle name="60% - Accent6 2" xfId="142"/>
    <cellStyle name="60% - Accent6 3" xfId="143"/>
    <cellStyle name="60% - ส่วนที่ถูกเน้น1" xfId="144"/>
    <cellStyle name="60% - ส่วนที่ถูกเน้น2" xfId="145"/>
    <cellStyle name="60% - ส่วนที่ถูกเน้น3" xfId="146"/>
    <cellStyle name="60% - ส่วนที่ถูกเน้น4" xfId="147"/>
    <cellStyle name="60% - ส่วนที่ถูกเน้น5" xfId="148"/>
    <cellStyle name="60% - ส่วนที่ถูกเน้น6" xfId="149"/>
    <cellStyle name="75" xfId="150"/>
    <cellStyle name="a1" xfId="151"/>
    <cellStyle name="Aasp" xfId="152"/>
    <cellStyle name="abc" xfId="153"/>
    <cellStyle name="Accent1 2" xfId="154"/>
    <cellStyle name="Accent1 3" xfId="155"/>
    <cellStyle name="Accent2 2" xfId="156"/>
    <cellStyle name="Accent2 3" xfId="157"/>
    <cellStyle name="Accent3 2" xfId="158"/>
    <cellStyle name="Accent3 3" xfId="159"/>
    <cellStyle name="Accent4 2" xfId="160"/>
    <cellStyle name="Accent4 3" xfId="161"/>
    <cellStyle name="Accent5 2" xfId="162"/>
    <cellStyle name="Accent5 3" xfId="163"/>
    <cellStyle name="Accent6 2" xfId="164"/>
    <cellStyle name="Accent6 3" xfId="165"/>
    <cellStyle name="Account[0]" xfId="166"/>
    <cellStyle name="Account[1]" xfId="167"/>
    <cellStyle name="Account[2]" xfId="168"/>
    <cellStyle name="Account[3]" xfId="169"/>
    <cellStyle name="active" xfId="170"/>
    <cellStyle name="active 2" xfId="171"/>
    <cellStyle name="active_บ3" xfId="172"/>
    <cellStyle name="ÅëÈ­ [0]_¿ì¹°Åë" xfId="173"/>
    <cellStyle name="AeE­ [0]_INQUIRY ¿µ¾÷AßAø " xfId="174"/>
    <cellStyle name="ÅëÈ­_¿ì¹°Åë" xfId="175"/>
    <cellStyle name="AeE­_INQUIRY ¿µ¾÷AßAø " xfId="176"/>
    <cellStyle name="args.style" xfId="177"/>
    <cellStyle name="ArialNormal" xfId="178"/>
    <cellStyle name="as[" xfId="179"/>
    <cellStyle name="Asp" xfId="180"/>
    <cellStyle name="asp 2dc" xfId="181"/>
    <cellStyle name="aspp" xfId="182"/>
    <cellStyle name="assumption" xfId="183"/>
    <cellStyle name="assumption 2dc" xfId="184"/>
    <cellStyle name="ÄÞ¸¶ [0]_¿ì¹°Åë" xfId="185"/>
    <cellStyle name="AÞ¸¶ [0]_INQUIRY ¿?¾÷AßAø " xfId="186"/>
    <cellStyle name="ÄÞ¸¶_¿ì¹°Åë" xfId="187"/>
    <cellStyle name="AÞ¸¶_INQUIRY ¿?¾÷AßAø " xfId="188"/>
    <cellStyle name="ÄÞ¸¶_L601CPT" xfId="189"/>
    <cellStyle name="AutoFormat Options" xfId="190"/>
    <cellStyle name="Bad 2" xfId="191"/>
    <cellStyle name="Bad 3" xfId="192"/>
    <cellStyle name="BALANCE VER" xfId="193"/>
    <cellStyle name="Bbox" xfId="194"/>
    <cellStyle name="Black" xfId="195"/>
    <cellStyle name="Blue" xfId="196"/>
    <cellStyle name="Box" xfId="197"/>
    <cellStyle name="C" xfId="198"/>
    <cellStyle name="C?AØ_¿?¾÷CoE²" xfId="199"/>
    <cellStyle name="Ç¥ÁØ_#2(M17)_1" xfId="200"/>
    <cellStyle name="C￥AØ_¿μ¾÷CoE² 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lculation 2" xfId="210"/>
    <cellStyle name="Calculation 3" xfId="211"/>
    <cellStyle name="category" xfId="212"/>
    <cellStyle name="ChartingText" xfId="213"/>
    <cellStyle name="check" xfId="214"/>
    <cellStyle name="Check Cell 2" xfId="215"/>
    <cellStyle name="Check Cell 3" xfId="216"/>
    <cellStyle name="CHUONG" xfId="217"/>
    <cellStyle name="COL HEADINGS" xfId="218"/>
    <cellStyle name="ColumnHeaderNormal" xfId="219"/>
    <cellStyle name="ColumnHeading" xfId="220"/>
    <cellStyle name="com" xfId="221"/>
    <cellStyle name="Comma" xfId="222" builtinId="3"/>
    <cellStyle name="Comma  - Style1" xfId="223"/>
    <cellStyle name="Comma  - Style2" xfId="224"/>
    <cellStyle name="Comma  - Style3" xfId="225"/>
    <cellStyle name="Comma  - Style4" xfId="226"/>
    <cellStyle name="Comma  - Style5" xfId="227"/>
    <cellStyle name="Comma  - Style6" xfId="228"/>
    <cellStyle name="Comma  - Style7" xfId="229"/>
    <cellStyle name="Comma  - Style8" xfId="230"/>
    <cellStyle name="Comma [0] 2" xfId="231"/>
    <cellStyle name="Comma [0]ᱟ" xfId="232"/>
    <cellStyle name="Comma [0]ᱟ 2" xfId="233"/>
    <cellStyle name="Comma [00]" xfId="234"/>
    <cellStyle name="Comma [1]" xfId="235"/>
    <cellStyle name="Comma 0" xfId="236"/>
    <cellStyle name="Comma 0*" xfId="237"/>
    <cellStyle name="Comma 10" xfId="238"/>
    <cellStyle name="Comma 11" xfId="239"/>
    <cellStyle name="Comma 12" xfId="240"/>
    <cellStyle name="Comma 13" xfId="241"/>
    <cellStyle name="Comma 14" xfId="242"/>
    <cellStyle name="Comma 15" xfId="243"/>
    <cellStyle name="Comma 16" xfId="244"/>
    <cellStyle name="Comma 17" xfId="245"/>
    <cellStyle name="Comma 18" xfId="246"/>
    <cellStyle name="Comma 19" xfId="247"/>
    <cellStyle name="Comma 2" xfId="248"/>
    <cellStyle name="Comma 2 2" xfId="249"/>
    <cellStyle name="Comma 20" xfId="250"/>
    <cellStyle name="Comma 21" xfId="251"/>
    <cellStyle name="Comma 22" xfId="252"/>
    <cellStyle name="Comma 22 2" xfId="253"/>
    <cellStyle name="Comma 23" xfId="254"/>
    <cellStyle name="Comma 23 2" xfId="255"/>
    <cellStyle name="Comma 24" xfId="256"/>
    <cellStyle name="Comma 24 2" xfId="257"/>
    <cellStyle name="Comma 25" xfId="258"/>
    <cellStyle name="Comma 25 2" xfId="259"/>
    <cellStyle name="Comma 26" xfId="260"/>
    <cellStyle name="Comma 26 2" xfId="261"/>
    <cellStyle name="Comma 27" xfId="262"/>
    <cellStyle name="Comma 27 2" xfId="263"/>
    <cellStyle name="Comma 28" xfId="264"/>
    <cellStyle name="Comma 28 2" xfId="265"/>
    <cellStyle name="Comma 29" xfId="266"/>
    <cellStyle name="Comma 29 2" xfId="267"/>
    <cellStyle name="Comma 3" xfId="268"/>
    <cellStyle name="Comma 30" xfId="269"/>
    <cellStyle name="Comma 30 2" xfId="270"/>
    <cellStyle name="Comma 31" xfId="271"/>
    <cellStyle name="Comma 31 2" xfId="272"/>
    <cellStyle name="Comma 32" xfId="273"/>
    <cellStyle name="Comma 32 2" xfId="274"/>
    <cellStyle name="Comma 33" xfId="275"/>
    <cellStyle name="Comma 33 2" xfId="276"/>
    <cellStyle name="Comma 34" xfId="277"/>
    <cellStyle name="Comma 34 2" xfId="278"/>
    <cellStyle name="Comma 35" xfId="279"/>
    <cellStyle name="Comma 35 2" xfId="280"/>
    <cellStyle name="Comma 36" xfId="281"/>
    <cellStyle name="Comma 36 2" xfId="282"/>
    <cellStyle name="Comma 37" xfId="283"/>
    <cellStyle name="Comma 37 2" xfId="284"/>
    <cellStyle name="Comma 38" xfId="285"/>
    <cellStyle name="Comma 38 2" xfId="286"/>
    <cellStyle name="Comma 39" xfId="287"/>
    <cellStyle name="Comma 39 2" xfId="288"/>
    <cellStyle name="Comma 4" xfId="289"/>
    <cellStyle name="Comma 40" xfId="290"/>
    <cellStyle name="Comma 40 2" xfId="291"/>
    <cellStyle name="Comma 41" xfId="292"/>
    <cellStyle name="Comma 41 2" xfId="293"/>
    <cellStyle name="Comma 42" xfId="294"/>
    <cellStyle name="Comma 42 2" xfId="295"/>
    <cellStyle name="Comma 43" xfId="296"/>
    <cellStyle name="Comma 43 2" xfId="297"/>
    <cellStyle name="Comma 44" xfId="298"/>
    <cellStyle name="Comma 44 2" xfId="299"/>
    <cellStyle name="Comma 45" xfId="300"/>
    <cellStyle name="Comma 45 2" xfId="301"/>
    <cellStyle name="Comma 46" xfId="302"/>
    <cellStyle name="Comma 46 2" xfId="303"/>
    <cellStyle name="Comma 47" xfId="304"/>
    <cellStyle name="Comma 47 2" xfId="305"/>
    <cellStyle name="Comma 48" xfId="306"/>
    <cellStyle name="Comma 48 2" xfId="307"/>
    <cellStyle name="Comma 49" xfId="308"/>
    <cellStyle name="Comma 49 2" xfId="309"/>
    <cellStyle name="Comma 5" xfId="310"/>
    <cellStyle name="Comma 5 2" xfId="311"/>
    <cellStyle name="Comma 50" xfId="312"/>
    <cellStyle name="Comma 50 2" xfId="313"/>
    <cellStyle name="Comma 51" xfId="314"/>
    <cellStyle name="Comma 51 2" xfId="315"/>
    <cellStyle name="Comma 52" xfId="316"/>
    <cellStyle name="Comma 52 2" xfId="317"/>
    <cellStyle name="Comma 6" xfId="318"/>
    <cellStyle name="Comma 7" xfId="319"/>
    <cellStyle name="Comma 7 2" xfId="320"/>
    <cellStyle name="Comma 8" xfId="321"/>
    <cellStyle name="Comma 9" xfId="322"/>
    <cellStyle name="comma zerodec" xfId="323"/>
    <cellStyle name="comma zerodec 2" xfId="324"/>
    <cellStyle name="Comma.1" xfId="325"/>
    <cellStyle name="Comma.2" xfId="326"/>
    <cellStyle name="Comma0" xfId="327"/>
    <cellStyle name="company_title" xfId="328"/>
    <cellStyle name="Copied" xfId="329"/>
    <cellStyle name="COST1" xfId="330"/>
    <cellStyle name="Curpency_FGCOST-1_TCC-LCASH" xfId="331"/>
    <cellStyle name="Curren - Style3" xfId="332"/>
    <cellStyle name="Curren - Style4" xfId="333"/>
    <cellStyle name="Currency [00]" xfId="334"/>
    <cellStyle name="Currency [1]" xfId="335"/>
    <cellStyle name="Currency [2]" xfId="336"/>
    <cellStyle name="Currency 0" xfId="337"/>
    <cellStyle name="Currency 2" xfId="338"/>
    <cellStyle name="Currency 3" xfId="339"/>
    <cellStyle name="Currency0" xfId="340"/>
    <cellStyle name="Currency1" xfId="341"/>
    <cellStyle name="Currency1 2" xfId="342"/>
    <cellStyle name="Currency2" xfId="343"/>
    <cellStyle name="Dan" xfId="344"/>
    <cellStyle name="Date" xfId="345"/>
    <cellStyle name="Date Aligned" xfId="346"/>
    <cellStyle name="Date Short" xfId="347"/>
    <cellStyle name="Date Short 2" xfId="348"/>
    <cellStyle name="Date Short_บ3" xfId="349"/>
    <cellStyle name="date_BusinessDriver-by month" xfId="350"/>
    <cellStyle name="DELTA" xfId="351"/>
    <cellStyle name="Dezimal [0]_OPTIMIR1 (deutsch)" xfId="352"/>
    <cellStyle name="Dezimal_Additional UTOPIA examples" xfId="353"/>
    <cellStyle name="d-mmm-yy" xfId="354"/>
    <cellStyle name="Dollar (zero dec)" xfId="355"/>
    <cellStyle name="Dollar (zero dec) 2" xfId="356"/>
    <cellStyle name="Dollars" xfId="357"/>
    <cellStyle name="Done" xfId="358"/>
    <cellStyle name="Dotted Line" xfId="359"/>
    <cellStyle name="dt" xfId="360"/>
    <cellStyle name="EN CO.," xfId="361"/>
    <cellStyle name="Enter Currency (0)" xfId="362"/>
    <cellStyle name="Enter Currency (2)" xfId="363"/>
    <cellStyle name="Enter Units (0)" xfId="364"/>
    <cellStyle name="Enter Units (1)" xfId="365"/>
    <cellStyle name="Enter Units (2)" xfId="366"/>
    <cellStyle name="Entered" xfId="367"/>
    <cellStyle name="EnterpriseTable[1]" xfId="368"/>
    <cellStyle name="ERROR" xfId="369"/>
    <cellStyle name="Euro" xfId="370"/>
    <cellStyle name="Euro 2" xfId="371"/>
    <cellStyle name="Explanatory Text 2" xfId="372"/>
    <cellStyle name="Explanatory Text 3" xfId="373"/>
    <cellStyle name="Figures[0]" xfId="374"/>
    <cellStyle name="Fixed" xfId="375"/>
    <cellStyle name="Footnote" xfId="376"/>
    <cellStyle name="Format Number Column" xfId="377"/>
    <cellStyle name="gen" xfId="378"/>
    <cellStyle name="Good 2" xfId="379"/>
    <cellStyle name="Good 3" xfId="380"/>
    <cellStyle name="Grand total" xfId="381"/>
    <cellStyle name="Gray" xfId="382"/>
    <cellStyle name="Grey" xfId="383"/>
    <cellStyle name="Grey 2" xfId="384"/>
    <cellStyle name="gt" xfId="385"/>
    <cellStyle name="ha" xfId="386"/>
    <cellStyle name="Hard Percent" xfId="387"/>
    <cellStyle name="Header" xfId="388"/>
    <cellStyle name="Header1" xfId="389"/>
    <cellStyle name="Header2" xfId="390"/>
    <cellStyle name="Heading" xfId="391"/>
    <cellStyle name="Heading 1 2" xfId="392"/>
    <cellStyle name="Heading 1 3" xfId="393"/>
    <cellStyle name="Heading 1 4" xfId="394"/>
    <cellStyle name="Heading 2 2" xfId="395"/>
    <cellStyle name="Heading 2 3" xfId="396"/>
    <cellStyle name="Heading 2 4" xfId="397"/>
    <cellStyle name="Heading 3 2" xfId="398"/>
    <cellStyle name="Heading 3 3" xfId="399"/>
    <cellStyle name="Heading 4 2" xfId="400"/>
    <cellStyle name="Heading 4 3" xfId="401"/>
    <cellStyle name="Heading1" xfId="402"/>
    <cellStyle name="headoption" xfId="403"/>
    <cellStyle name="hidenorm" xfId="404"/>
    <cellStyle name="Hyperlink 2" xfId="405"/>
    <cellStyle name="i·0" xfId="406"/>
    <cellStyle name="Indent" xfId="407"/>
    <cellStyle name="Indent Bold" xfId="408"/>
    <cellStyle name="Info_Main" xfId="409"/>
    <cellStyle name="Input [yellow]" xfId="410"/>
    <cellStyle name="Input [yellow] 2" xfId="411"/>
    <cellStyle name="Input 10" xfId="412"/>
    <cellStyle name="Input 11" xfId="413"/>
    <cellStyle name="Input 12" xfId="414"/>
    <cellStyle name="Input 13" xfId="415"/>
    <cellStyle name="Input 14" xfId="416"/>
    <cellStyle name="Input 15" xfId="417"/>
    <cellStyle name="Input 16" xfId="418"/>
    <cellStyle name="Input 17" xfId="419"/>
    <cellStyle name="Input 18" xfId="420"/>
    <cellStyle name="Input 19" xfId="421"/>
    <cellStyle name="Input 2" xfId="422"/>
    <cellStyle name="Input 20" xfId="423"/>
    <cellStyle name="Input 21" xfId="424"/>
    <cellStyle name="Input 22" xfId="425"/>
    <cellStyle name="Input 23" xfId="426"/>
    <cellStyle name="Input 24" xfId="427"/>
    <cellStyle name="Input 25" xfId="428"/>
    <cellStyle name="Input 26" xfId="429"/>
    <cellStyle name="Input 27" xfId="430"/>
    <cellStyle name="Input 28" xfId="431"/>
    <cellStyle name="Input 29" xfId="432"/>
    <cellStyle name="Input 3" xfId="433"/>
    <cellStyle name="Input 30" xfId="434"/>
    <cellStyle name="Input 31" xfId="435"/>
    <cellStyle name="Input 32" xfId="436"/>
    <cellStyle name="Input 33" xfId="437"/>
    <cellStyle name="Input 4" xfId="438"/>
    <cellStyle name="Input 5" xfId="439"/>
    <cellStyle name="Input 6" xfId="440"/>
    <cellStyle name="Input 7" xfId="441"/>
    <cellStyle name="Input 8" xfId="442"/>
    <cellStyle name="Input 9" xfId="443"/>
    <cellStyle name="Input Cells" xfId="444"/>
    <cellStyle name="InputCurrency" xfId="445"/>
    <cellStyle name="InputPercent1" xfId="446"/>
    <cellStyle name="Invisible" xfId="447"/>
    <cellStyle name="ip" xfId="448"/>
    <cellStyle name="k" xfId="449"/>
    <cellStyle name="KPMG Heading 1" xfId="450"/>
    <cellStyle name="KPMG Heading 2" xfId="451"/>
    <cellStyle name="KPMG Heading 3" xfId="452"/>
    <cellStyle name="KPMG Heading 4" xfId="453"/>
    <cellStyle name="KPMG Normal" xfId="454"/>
    <cellStyle name="KPMG Normal Text" xfId="455"/>
    <cellStyle name="Label_Manual" xfId="456"/>
    <cellStyle name="Ledger 17 x 11 in" xfId="457"/>
    <cellStyle name="left" xfId="458"/>
    <cellStyle name="link" xfId="459"/>
    <cellStyle name="Link Currency (0)" xfId="460"/>
    <cellStyle name="Link Currency (2)" xfId="461"/>
    <cellStyle name="Link Units (0)" xfId="462"/>
    <cellStyle name="Link Units (1)" xfId="463"/>
    <cellStyle name="Link Units (2)" xfId="464"/>
    <cellStyle name="link_Performance matrix v4 - ISC-1" xfId="465"/>
    <cellStyle name="Linked Cell 2" xfId="466"/>
    <cellStyle name="Linked Cell 3" xfId="467"/>
    <cellStyle name="Linked Cells" xfId="468"/>
    <cellStyle name="Milliers [0]_!!!GO" xfId="469"/>
    <cellStyle name="Milliers_!!!GO" xfId="470"/>
    <cellStyle name="MLComma0" xfId="471"/>
    <cellStyle name="MLDollar0" xfId="472"/>
    <cellStyle name="MLEuro0" xfId="473"/>
    <cellStyle name="MLMultiple0" xfId="474"/>
    <cellStyle name="MLPercent0" xfId="475"/>
    <cellStyle name="MLPound0" xfId="476"/>
    <cellStyle name="MLYen0" xfId="477"/>
    <cellStyle name="mmm" xfId="478"/>
    <cellStyle name="mmm-yy" xfId="479"/>
    <cellStyle name="Model" xfId="480"/>
    <cellStyle name="Mon?aire [0]_!!!GO" xfId="481"/>
    <cellStyle name="Mon?aire_!!!GO" xfId="482"/>
    <cellStyle name="Mon?taire [0]_AR1194" xfId="483"/>
    <cellStyle name="Mon?taire_AR1194" xfId="484"/>
    <cellStyle name="Monétaire [0]_!!!GO" xfId="485"/>
    <cellStyle name="Monétaire_!!!GO" xfId="486"/>
    <cellStyle name="Mult No x" xfId="487"/>
    <cellStyle name="Mult With x" xfId="488"/>
    <cellStyle name="Multiple" xfId="489"/>
    <cellStyle name="Multiple (no x)" xfId="490"/>
    <cellStyle name="Multiple (x)" xfId="491"/>
    <cellStyle name="Multiple [0]" xfId="492"/>
    <cellStyle name="Multiple_Cobra_Modelling Assumptions (Final)_2009.05.28" xfId="493"/>
    <cellStyle name="MultipleBelow" xfId="494"/>
    <cellStyle name="n" xfId="495"/>
    <cellStyle name="N/Y" xfId="496"/>
    <cellStyle name="NATTIDA" xfId="497"/>
    <cellStyle name="NATTIDA 2" xfId="498"/>
    <cellStyle name="NATTIDA_บ3" xfId="499"/>
    <cellStyle name="Nb" xfId="500"/>
    <cellStyle name="Neutral 2" xfId="501"/>
    <cellStyle name="Neutral 3" xfId="502"/>
    <cellStyle name="NewColumnHeaderNormal" xfId="503"/>
    <cellStyle name="NewSectionHeaderNormal" xfId="504"/>
    <cellStyle name="NewTitleNormal" xfId="505"/>
    <cellStyle name="Nf" xfId="506"/>
    <cellStyle name="no dec" xfId="507"/>
    <cellStyle name="ÑONVÒ" xfId="508"/>
    <cellStyle name="Normal" xfId="0" builtinId="0"/>
    <cellStyle name="Normal - Style1" xfId="509"/>
    <cellStyle name="Normal - Style5" xfId="510"/>
    <cellStyle name="Normal - 유형1" xfId="511"/>
    <cellStyle name="Normal 10" xfId="512"/>
    <cellStyle name="Normal 11" xfId="513"/>
    <cellStyle name="Normal 11 2" xfId="514"/>
    <cellStyle name="Normal 12" xfId="515"/>
    <cellStyle name="Normal 13" xfId="516"/>
    <cellStyle name="Normal 14" xfId="517"/>
    <cellStyle name="Normal 15" xfId="518"/>
    <cellStyle name="Normal 15 2" xfId="519"/>
    <cellStyle name="Normal 16" xfId="520"/>
    <cellStyle name="Normal 16 2" xfId="521"/>
    <cellStyle name="Normal 17" xfId="522"/>
    <cellStyle name="Normal 17 2" xfId="523"/>
    <cellStyle name="Normal 18" xfId="524"/>
    <cellStyle name="Normal 18 2" xfId="525"/>
    <cellStyle name="Normal 19" xfId="526"/>
    <cellStyle name="Normal 19 2" xfId="527"/>
    <cellStyle name="Normal 2" xfId="528"/>
    <cellStyle name="Normal 2 10" xfId="529"/>
    <cellStyle name="Normal 2 2" xfId="530"/>
    <cellStyle name="Normal 2 2 2" xfId="531"/>
    <cellStyle name="Normal 2 2 2 2" xfId="532"/>
    <cellStyle name="Normal 2 2_Cash flow Q1'11" xfId="533"/>
    <cellStyle name="Normal 2 3" xfId="534"/>
    <cellStyle name="Normal 2 4" xfId="535"/>
    <cellStyle name="Normal 2 5" xfId="536"/>
    <cellStyle name="Normal 2 6" xfId="537"/>
    <cellStyle name="Normal 2 7" xfId="538"/>
    <cellStyle name="Normal 2 8" xfId="539"/>
    <cellStyle name="Normal 2 9" xfId="540"/>
    <cellStyle name="Normal 2_9 Sep Depre Old 2009#12-10-09" xfId="541"/>
    <cellStyle name="Normal 20" xfId="542"/>
    <cellStyle name="Normal 20 2" xfId="543"/>
    <cellStyle name="Normal 21" xfId="544"/>
    <cellStyle name="Normal 21 2" xfId="545"/>
    <cellStyle name="Normal 22" xfId="546"/>
    <cellStyle name="Normal 22 2" xfId="547"/>
    <cellStyle name="Normal 23" xfId="548"/>
    <cellStyle name="Normal 23 2" xfId="549"/>
    <cellStyle name="Normal 24" xfId="550"/>
    <cellStyle name="Normal 24 2" xfId="551"/>
    <cellStyle name="Normal 25" xfId="552"/>
    <cellStyle name="Normal 25 2" xfId="553"/>
    <cellStyle name="Normal 26" xfId="554"/>
    <cellStyle name="Normal 26 2" xfId="555"/>
    <cellStyle name="Normal 27" xfId="556"/>
    <cellStyle name="Normal 27 2" xfId="557"/>
    <cellStyle name="Normal 28" xfId="558"/>
    <cellStyle name="Normal 28 2" xfId="559"/>
    <cellStyle name="Normal 29" xfId="560"/>
    <cellStyle name="Normal 29 2" xfId="561"/>
    <cellStyle name="Normal 3" xfId="562"/>
    <cellStyle name="Normal 3 2" xfId="563"/>
    <cellStyle name="Normal 3 3" xfId="564"/>
    <cellStyle name="Normal 3 4" xfId="565"/>
    <cellStyle name="Normal 3 5" xfId="566"/>
    <cellStyle name="Normal 3_Xl0000356" xfId="567"/>
    <cellStyle name="Normal 30" xfId="568"/>
    <cellStyle name="Normal 31" xfId="569"/>
    <cellStyle name="Normal 32" xfId="570"/>
    <cellStyle name="Normal 32 2" xfId="571"/>
    <cellStyle name="Normal 33" xfId="572"/>
    <cellStyle name="Normal 33 2" xfId="573"/>
    <cellStyle name="Normal 34" xfId="574"/>
    <cellStyle name="Normal 34 2" xfId="575"/>
    <cellStyle name="Normal 35" xfId="576"/>
    <cellStyle name="Normal 35 2" xfId="577"/>
    <cellStyle name="Normal 36" xfId="578"/>
    <cellStyle name="Normal 36 2" xfId="579"/>
    <cellStyle name="Normal 37" xfId="580"/>
    <cellStyle name="Normal 37 2" xfId="581"/>
    <cellStyle name="Normal 38" xfId="582"/>
    <cellStyle name="Normal 38 2" xfId="583"/>
    <cellStyle name="Normal 39" xfId="584"/>
    <cellStyle name="Normal 39 2" xfId="585"/>
    <cellStyle name="Normal 4" xfId="586"/>
    <cellStyle name="Normal 40" xfId="587"/>
    <cellStyle name="Normal 40 2" xfId="588"/>
    <cellStyle name="Normal 41" xfId="589"/>
    <cellStyle name="Normal 41 2" xfId="590"/>
    <cellStyle name="Normal 42" xfId="591"/>
    <cellStyle name="Normal 42 2" xfId="592"/>
    <cellStyle name="Normal 43" xfId="593"/>
    <cellStyle name="Normal 43 2" xfId="594"/>
    <cellStyle name="Normal 44" xfId="595"/>
    <cellStyle name="Normal 44 2" xfId="596"/>
    <cellStyle name="Normal 45" xfId="597"/>
    <cellStyle name="Normal 45 2" xfId="598"/>
    <cellStyle name="Normal 46" xfId="599"/>
    <cellStyle name="Normal 46 2" xfId="600"/>
    <cellStyle name="Normal 47" xfId="601"/>
    <cellStyle name="Normal 47 2" xfId="602"/>
    <cellStyle name="Normal 48" xfId="603"/>
    <cellStyle name="Normal 49" xfId="604"/>
    <cellStyle name="Normal 5" xfId="605"/>
    <cellStyle name="Normal 5 2" xfId="606"/>
    <cellStyle name="Normal 5_บ3" xfId="607"/>
    <cellStyle name="Normal 50" xfId="608"/>
    <cellStyle name="Normal 51" xfId="609"/>
    <cellStyle name="Normal 52" xfId="610"/>
    <cellStyle name="Normal 53" xfId="611"/>
    <cellStyle name="Normal 54" xfId="612"/>
    <cellStyle name="Normal 55" xfId="613"/>
    <cellStyle name="Normal 56" xfId="614"/>
    <cellStyle name="Normal 57" xfId="615"/>
    <cellStyle name="Normal 58" xfId="616"/>
    <cellStyle name="Normal 59" xfId="617"/>
    <cellStyle name="Normal 6" xfId="618"/>
    <cellStyle name="Normal 6 2" xfId="619"/>
    <cellStyle name="Normal 60" xfId="620"/>
    <cellStyle name="Normal 61" xfId="621"/>
    <cellStyle name="Normal 62" xfId="622"/>
    <cellStyle name="Normal 63" xfId="623"/>
    <cellStyle name="Normal 7" xfId="624"/>
    <cellStyle name="Normal 8" xfId="625"/>
    <cellStyle name="Normal 9" xfId="626"/>
    <cellStyle name="Normal Indent 1 sp" xfId="627"/>
    <cellStyle name="Normal Indent 1 sp bold und" xfId="628"/>
    <cellStyle name="Normal0" xfId="629"/>
    <cellStyle name="Note 2" xfId="630"/>
    <cellStyle name="Note 3" xfId="631"/>
    <cellStyle name="Note 4" xfId="632"/>
    <cellStyle name="Œ…‹æ_Ø‚è [0.00]_ÆÂ__" xfId="633"/>
    <cellStyle name="Œ…‹æØ‚è [0.00]_Region Orders (2)" xfId="634"/>
    <cellStyle name="Œ…‹æØ‚è_Region Orders (2)" xfId="635"/>
    <cellStyle name="oft Excel]_x000d__x000a_Comment=open=/f ‚ðw’è‚·‚é‚ÆAƒ†[ƒU[’è‹`ŠÖ”‚ðŠÖ”“\‚è•t‚¯‚Ìˆê——‚É“o˜^‚·‚é‚±‚Æ‚ª‚Å‚«‚Ü‚·B_x000d__x000a_Maximized" xfId="636"/>
    <cellStyle name="oft Excel]_x000d__x000a_Comment=open=/f ‚ðŽw’è‚·‚é‚ÆAƒ†[ƒU[’è‹`ŠÖ”‚ðŠÖ”“\‚è•t‚¯‚Ìˆê——‚É“o˜^‚·‚é‚±‚Æ‚ª‚Å‚«‚Ü‚·B_x000d__x000a_Maximized" xfId="637"/>
    <cellStyle name="ok" xfId="638"/>
    <cellStyle name="opwc" xfId="639"/>
    <cellStyle name="or" xfId="640"/>
    <cellStyle name="ora" xfId="641"/>
    <cellStyle name="Output 2" xfId="642"/>
    <cellStyle name="Output 3" xfId="643"/>
    <cellStyle name="Output Amounts" xfId="644"/>
    <cellStyle name="Output Column Headings" xfId="645"/>
    <cellStyle name="Output Line Items" xfId="646"/>
    <cellStyle name="Output Report Heading" xfId="647"/>
    <cellStyle name="Output Report Title" xfId="648"/>
    <cellStyle name="Page Number" xfId="649"/>
    <cellStyle name="PageSubTitle" xfId="650"/>
    <cellStyle name="PageTitle" xfId="651"/>
    <cellStyle name="per" xfId="652"/>
    <cellStyle name="per.style" xfId="653"/>
    <cellStyle name="Percent [0]" xfId="654"/>
    <cellStyle name="Percent [00]" xfId="655"/>
    <cellStyle name="Percent [1]" xfId="656"/>
    <cellStyle name="Percent [2]" xfId="657"/>
    <cellStyle name="Percent [2] 2" xfId="658"/>
    <cellStyle name="Percent 10" xfId="659"/>
    <cellStyle name="Percent 11" xfId="660"/>
    <cellStyle name="Percent 12" xfId="661"/>
    <cellStyle name="Percent 13" xfId="662"/>
    <cellStyle name="Percent 13 2" xfId="663"/>
    <cellStyle name="Percent 14" xfId="664"/>
    <cellStyle name="Percent 14 2" xfId="665"/>
    <cellStyle name="Percent 15" xfId="666"/>
    <cellStyle name="Percent 15 2" xfId="667"/>
    <cellStyle name="Percent 16" xfId="668"/>
    <cellStyle name="Percent 16 2" xfId="669"/>
    <cellStyle name="Percent 17" xfId="670"/>
    <cellStyle name="Percent 17 2" xfId="671"/>
    <cellStyle name="Percent 18" xfId="672"/>
    <cellStyle name="Percent 18 2" xfId="673"/>
    <cellStyle name="Percent 19" xfId="674"/>
    <cellStyle name="Percent 19 2" xfId="675"/>
    <cellStyle name="Percent 2" xfId="676"/>
    <cellStyle name="Percent 20" xfId="677"/>
    <cellStyle name="Percent 20 2" xfId="678"/>
    <cellStyle name="Percent 21" xfId="679"/>
    <cellStyle name="Percent 21 2" xfId="680"/>
    <cellStyle name="Percent 22" xfId="681"/>
    <cellStyle name="Percent 22 2" xfId="682"/>
    <cellStyle name="Percent 23" xfId="683"/>
    <cellStyle name="Percent 23 2" xfId="684"/>
    <cellStyle name="Percent 24" xfId="685"/>
    <cellStyle name="Percent 24 2" xfId="686"/>
    <cellStyle name="Percent 25" xfId="687"/>
    <cellStyle name="Percent 25 2" xfId="688"/>
    <cellStyle name="Percent 26" xfId="689"/>
    <cellStyle name="Percent 26 2" xfId="690"/>
    <cellStyle name="Percent 27" xfId="691"/>
    <cellStyle name="Percent 27 2" xfId="692"/>
    <cellStyle name="Percent 28" xfId="693"/>
    <cellStyle name="Percent 28 2" xfId="694"/>
    <cellStyle name="Percent 29" xfId="695"/>
    <cellStyle name="Percent 29 2" xfId="696"/>
    <cellStyle name="Percent 3" xfId="697"/>
    <cellStyle name="Percent 30" xfId="698"/>
    <cellStyle name="Percent 30 2" xfId="699"/>
    <cellStyle name="Percent 31" xfId="700"/>
    <cellStyle name="Percent 31 2" xfId="701"/>
    <cellStyle name="Percent 32" xfId="702"/>
    <cellStyle name="Percent 32 2" xfId="703"/>
    <cellStyle name="Percent 33" xfId="704"/>
    <cellStyle name="Percent 33 2" xfId="705"/>
    <cellStyle name="Percent 34" xfId="706"/>
    <cellStyle name="Percent 34 2" xfId="707"/>
    <cellStyle name="Percent 35" xfId="708"/>
    <cellStyle name="Percent 35 2" xfId="709"/>
    <cellStyle name="Percent 36" xfId="710"/>
    <cellStyle name="Percent 36 2" xfId="711"/>
    <cellStyle name="Percent 37" xfId="712"/>
    <cellStyle name="Percent 37 2" xfId="713"/>
    <cellStyle name="Percent 38" xfId="714"/>
    <cellStyle name="Percent 38 2" xfId="715"/>
    <cellStyle name="Percent 39" xfId="716"/>
    <cellStyle name="Percent 39 2" xfId="717"/>
    <cellStyle name="Percent 4" xfId="718"/>
    <cellStyle name="Percent 40" xfId="719"/>
    <cellStyle name="Percent 40 2" xfId="720"/>
    <cellStyle name="Percent 41" xfId="721"/>
    <cellStyle name="Percent 41 2" xfId="722"/>
    <cellStyle name="Percent 42" xfId="723"/>
    <cellStyle name="Percent 42 2" xfId="724"/>
    <cellStyle name="Percent 43" xfId="725"/>
    <cellStyle name="Percent 43 2" xfId="726"/>
    <cellStyle name="Percent 5" xfId="727"/>
    <cellStyle name="Percent 6" xfId="728"/>
    <cellStyle name="Percent 7" xfId="729"/>
    <cellStyle name="Percent 8" xfId="730"/>
    <cellStyle name="Percent 9" xfId="731"/>
    <cellStyle name="Percent.1" xfId="732"/>
    <cellStyle name="PERCENTAGE" xfId="733"/>
    <cellStyle name="PETable[1]" xfId="734"/>
    <cellStyle name="Pink" xfId="735"/>
    <cellStyle name="PLAN" xfId="736"/>
    <cellStyle name="PrePop Currency (0)" xfId="737"/>
    <cellStyle name="PrePop Currency (2)" xfId="738"/>
    <cellStyle name="PrePop Units (0)" xfId="739"/>
    <cellStyle name="PrePop Units (1)" xfId="740"/>
    <cellStyle name="PrePop Units (2)" xfId="741"/>
    <cellStyle name="pricing" xfId="742"/>
    <cellStyle name="PSChar" xfId="743"/>
    <cellStyle name="PSChar 2" xfId="744"/>
    <cellStyle name="PSDate" xfId="745"/>
    <cellStyle name="PSDate 2" xfId="746"/>
    <cellStyle name="PSDec" xfId="747"/>
    <cellStyle name="PSDec 2" xfId="748"/>
    <cellStyle name="PSHeading" xfId="749"/>
    <cellStyle name="PSInt" xfId="750"/>
    <cellStyle name="PSInt 2" xfId="751"/>
    <cellStyle name="PSSpacer" xfId="752"/>
    <cellStyle name="PSSpacer 2" xfId="753"/>
    <cellStyle name="pwstyle" xfId="754"/>
    <cellStyle name="Quantity" xfId="755"/>
    <cellStyle name="r" xfId="756"/>
    <cellStyle name="Ratios[1]" xfId="757"/>
    <cellStyle name="rb" xfId="758"/>
    <cellStyle name="report" xfId="759"/>
    <cellStyle name="RevList" xfId="760"/>
    <cellStyle name="Rgt" xfId="761"/>
    <cellStyle name="S—_x0008_" xfId="762"/>
    <cellStyle name="SCH1" xfId="763"/>
    <cellStyle name="SectionHeaderNormal" xfId="764"/>
    <cellStyle name="Standard_9912(4)" xfId="765"/>
    <cellStyle name="Style 1" xfId="766"/>
    <cellStyle name="Style 1 2" xfId="767"/>
    <cellStyle name="Style 2" xfId="768"/>
    <cellStyle name="Style 3" xfId="769"/>
    <cellStyle name="Style 4" xfId="770"/>
    <cellStyle name="Style 5" xfId="771"/>
    <cellStyle name="Style 6" xfId="772"/>
    <cellStyle name="Style 7" xfId="773"/>
    <cellStyle name="style1" xfId="774"/>
    <cellStyle name="subhead" xfId="775"/>
    <cellStyle name="SubHeading" xfId="776"/>
    <cellStyle name="SubScript" xfId="777"/>
    <cellStyle name="Subtotal" xfId="778"/>
    <cellStyle name="SuperScript" xfId="779"/>
    <cellStyle name="t" xfId="780"/>
    <cellStyle name="Table Head" xfId="781"/>
    <cellStyle name="Table Head Aligned" xfId="782"/>
    <cellStyle name="Table Head Blue" xfId="783"/>
    <cellStyle name="Table Head Green" xfId="784"/>
    <cellStyle name="Table Title" xfId="785"/>
    <cellStyle name="Table Units" xfId="786"/>
    <cellStyle name="Tb" xfId="787"/>
    <cellStyle name="Text" xfId="788"/>
    <cellStyle name="Text _Titles" xfId="789"/>
    <cellStyle name="Text Indent A" xfId="790"/>
    <cellStyle name="Text Indent A 2" xfId="791"/>
    <cellStyle name="Text Indent A_บ3" xfId="792"/>
    <cellStyle name="Text Indent B" xfId="793"/>
    <cellStyle name="Text Indent C" xfId="794"/>
    <cellStyle name="Text_Indent" xfId="795"/>
    <cellStyle name="TextBold" xfId="796"/>
    <cellStyle name="TextItalic" xfId="797"/>
    <cellStyle name="TextNormal" xfId="798"/>
    <cellStyle name="þ_x001d_ð¤_x000c_¯þ_x0014__x000d_¨þU_x0001_À_x0004_ _x0015__x000f__x0001__x0001_" xfId="799"/>
    <cellStyle name="þ_x001d_ðK_x000c_Fý_x001b__x000d_" xfId="800"/>
    <cellStyle name="þ_x001d_ðK_x000c_Fý_x001b__x000d_9ýU_x0001_Ð_x0008_¦)_x0007__x0001__x0001_" xfId="801"/>
    <cellStyle name="Times New Roman" xfId="802"/>
    <cellStyle name="Title 2" xfId="803"/>
    <cellStyle name="Title 3" xfId="804"/>
    <cellStyle name="TitleNormal" xfId="805"/>
    <cellStyle name="Titles" xfId="806"/>
    <cellStyle name="Top" xfId="807"/>
    <cellStyle name="Total 2" xfId="808"/>
    <cellStyle name="Total 3" xfId="809"/>
    <cellStyle name="Tusental (0)_pldt" xfId="810"/>
    <cellStyle name="Tusental_pldt" xfId="811"/>
    <cellStyle name="und" xfId="812"/>
    <cellStyle name="Valuta (0)_pldt" xfId="813"/>
    <cellStyle name="Valuta_Page 12" xfId="814"/>
    <cellStyle name="Vc" xfId="815"/>
    <cellStyle name="VN new romanNormal" xfId="816"/>
    <cellStyle name="VN time new roman" xfId="817"/>
    <cellStyle name="vnbo" xfId="818"/>
    <cellStyle name="vnhead1" xfId="819"/>
    <cellStyle name="vnhead2" xfId="820"/>
    <cellStyle name="vnhead3" xfId="821"/>
    <cellStyle name="vnhead4" xfId="822"/>
    <cellStyle name="vntxt1" xfId="823"/>
    <cellStyle name="vntxt2" xfId="824"/>
    <cellStyle name="w" xfId="825"/>
    <cellStyle name="w_Performance matrix v4 - ISC-1" xfId="826"/>
    <cellStyle name="Warning Text 2" xfId="827"/>
    <cellStyle name="Warning Text 3" xfId="828"/>
    <cellStyle name="wc" xfId="829"/>
    <cellStyle name="wn" xfId="830"/>
    <cellStyle name="wrap" xfId="831"/>
    <cellStyle name="Wไhrung [0]_OPTIMIR1 (deutsch)" xfId="832"/>
    <cellStyle name="Wไhrung_OPTIMIR1 (deutsch)" xfId="833"/>
    <cellStyle name="x" xfId="834"/>
    <cellStyle name="xcom" xfId="835"/>
    <cellStyle name="xstyle" xfId="836"/>
    <cellStyle name="xuan" xfId="837"/>
    <cellStyle name="Y/N" xfId="838"/>
    <cellStyle name="yew" xfId="839"/>
    <cellStyle name="yyyy" xfId="840"/>
    <cellStyle name="ｵﾒﾁ｡ﾒﾃ爼ﾗ靉ﾁ篦ｧﾋﾅﾒﾂﾁﾔｵﾔ" xfId="841"/>
    <cellStyle name="เครื่องหมายจุลภาค [0]" xfId="842"/>
    <cellStyle name="เครื่องหมายจุลภาค [0] 2" xfId="843"/>
    <cellStyle name="เครื่องหมายจุลภาค 2" xfId="844"/>
    <cellStyle name="เครื่องหมายจุลภาค_1" xfId="845"/>
    <cellStyle name="เครื่องหมายสกุลเงิน [0]" xfId="846"/>
    <cellStyle name="เครื่องหมายสกุลเงิน [0] 2" xfId="847"/>
    <cellStyle name="เครื่องหมายสกุลเงิน_1" xfId="848"/>
    <cellStyle name="เชื่อมโยงหลายมิติ" xfId="849"/>
    <cellStyle name="เซลล์ตรวจสอบ" xfId="850"/>
    <cellStyle name="เซลล์ที่มีการเชื่อมโยง" xfId="851"/>
    <cellStyle name="แย่" xfId="852"/>
    <cellStyle name="แสดงผล" xfId="853"/>
    <cellStyle name="การคำนวณ" xfId="854"/>
    <cellStyle name="ข้อความเตือน" xfId="855"/>
    <cellStyle name="ข้อความอธิบาย" xfId="856"/>
    <cellStyle name="ชื่อเรื่อง" xfId="857"/>
    <cellStyle name="ดี" xfId="858"/>
    <cellStyle name="ตามการเชื่อมโยงหลายมิติ" xfId="859"/>
    <cellStyle name="น้บะภฒ_95" xfId="860"/>
    <cellStyle name="ปกติ 2" xfId="861"/>
    <cellStyle name="ปกติ_01-Planing_&amp;_Booking" xfId="862"/>
    <cellStyle name="ป้อนค่า" xfId="863"/>
    <cellStyle name="ปานกลาง" xfId="864"/>
    <cellStyle name="ผลรวม" xfId="865"/>
    <cellStyle name="ฤ?ธถ [0]_95" xfId="866"/>
    <cellStyle name="ฤ?ธถ_95" xfId="867"/>
    <cellStyle name="ฤธถ [0]_95" xfId="868"/>
    <cellStyle name="ฤธถ_95" xfId="869"/>
    <cellStyle name="ล๋ศญ [0]_95" xfId="870"/>
    <cellStyle name="ล๋ศญ_95" xfId="871"/>
    <cellStyle name="ลักษณะ 1" xfId="872"/>
    <cellStyle name="ลักษณะ 2" xfId="873"/>
    <cellStyle name="วฅมุ_4ฟ๙ฝวภ๛" xfId="874"/>
    <cellStyle name="ส่วนที่ถูกเน้น1" xfId="875"/>
    <cellStyle name="ส่วนที่ถูกเน้น2" xfId="876"/>
    <cellStyle name="ส่วนที่ถูกเน้น3" xfId="877"/>
    <cellStyle name="ส่วนที่ถูกเน้น4" xfId="878"/>
    <cellStyle name="ส่วนที่ถูกเน้น5" xfId="879"/>
    <cellStyle name="ส่วนที่ถูกเน้น6" xfId="880"/>
    <cellStyle name="หมายเหตุ" xfId="881"/>
    <cellStyle name="หมายเหตุ 2" xfId="882"/>
    <cellStyle name="หัวเรื่อง 1" xfId="883"/>
    <cellStyle name="หัวเรื่อง 2" xfId="884"/>
    <cellStyle name="หัวเรื่อง 3" xfId="885"/>
    <cellStyle name="หัวเรื่อง 4" xfId="886"/>
    <cellStyle name=" [0.00]_ Att. 1- Cover" xfId="887"/>
    <cellStyle name="_ Att. 1- Cover" xfId="888"/>
    <cellStyle name="?_ Att. 1- Cover" xfId="889"/>
    <cellStyle name="똿뗦먛귟 [0.00]_PRODUCT DETAIL Q1" xfId="890"/>
    <cellStyle name="똿뗦먛귟_PRODUCT DETAIL Q1" xfId="891"/>
    <cellStyle name="믅됞 [0.00]_PRODUCT DETAIL Q1" xfId="892"/>
    <cellStyle name="믅됞_PRODUCT DETAIL Q1" xfId="893"/>
    <cellStyle name="백분율_95" xfId="894"/>
    <cellStyle name="뷭?_BOOKSHIP" xfId="895"/>
    <cellStyle name="콤마 [ - 유형1" xfId="896"/>
    <cellStyle name="콤마 [ - 유형2" xfId="897"/>
    <cellStyle name="콤마 [ - 유형3" xfId="898"/>
    <cellStyle name="콤마 [ - 유형4" xfId="899"/>
    <cellStyle name="콤마 [ - 유형5" xfId="900"/>
    <cellStyle name="콤마 [ - 유형6" xfId="901"/>
    <cellStyle name="콤마 [ - 유형7" xfId="902"/>
    <cellStyle name="콤마 [ - 유형8" xfId="903"/>
    <cellStyle name="콤마 [0]_0004 MECH COST  " xfId="904"/>
    <cellStyle name="콤마_0004 MECH COST  " xfId="905"/>
    <cellStyle name="통화 [0]_00ss ordersheet" xfId="906"/>
    <cellStyle name="통화_00ss ordersheet" xfId="907"/>
    <cellStyle name="표준_(정보부문)월별인원계획" xfId="908"/>
    <cellStyle name="一般_0006(1)" xfId="909"/>
    <cellStyle name="千分位[0]_00Q3902REV.1" xfId="910"/>
    <cellStyle name="千分位_00Q3902REV.1" xfId="911"/>
    <cellStyle name="常规_Interestcapitalisation_v3(revised)" xfId="912"/>
    <cellStyle name="未定義" xfId="913"/>
    <cellStyle name="桁区切り_Receivable Dec" xfId="914"/>
    <cellStyle name="標準_2004 Budget" xfId="915"/>
    <cellStyle name="爼ﾗ靉ﾁ篦ｧﾋﾅﾒﾂﾁﾔｵﾔ" xfId="916"/>
    <cellStyle name="貨幣 [0]_00Q3902REV.1" xfId="917"/>
    <cellStyle name="貨幣[0]_BRE" xfId="918"/>
    <cellStyle name="貨幣_00Q3902REV.1" xfId="9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105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90922" y="281697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105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490922" y="257885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1490922" y="271929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105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490922" y="246936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100</xdr:row>
      <xdr:rowOff>242454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/>
      </xdr:nvSpPr>
      <xdr:spPr>
        <a:xfrm>
          <a:off x="1490922" y="329026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103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490922" y="38047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8"/>
  <sheetViews>
    <sheetView topLeftCell="A37" zoomScale="85" zoomScaleNormal="85" zoomScaleSheetLayoutView="80" workbookViewId="0">
      <selection activeCell="J86" sqref="J86"/>
    </sheetView>
  </sheetViews>
  <sheetFormatPr defaultColWidth="9.1796875" defaultRowHeight="21" customHeight="1"/>
  <cols>
    <col min="1" max="1" width="48.7265625" style="18" customWidth="1"/>
    <col min="2" max="2" width="10.1796875" style="18" customWidth="1"/>
    <col min="3" max="3" width="1.81640625" style="18" customWidth="1"/>
    <col min="4" max="4" width="12.81640625" style="18" customWidth="1"/>
    <col min="5" max="5" width="1.81640625" style="18" customWidth="1"/>
    <col min="6" max="6" width="14" style="18" bestFit="1" customWidth="1"/>
    <col min="7" max="7" width="1.81640625" style="18" customWidth="1"/>
    <col min="8" max="8" width="12.81640625" style="18" customWidth="1"/>
    <col min="9" max="9" width="1.81640625" style="18" customWidth="1"/>
    <col min="10" max="10" width="13.90625" style="18" bestFit="1" customWidth="1"/>
    <col min="11" max="16384" width="9.1796875" style="18"/>
  </cols>
  <sheetData>
    <row r="1" spans="1:10" ht="21" customHeight="1">
      <c r="A1" s="340" t="s">
        <v>81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0" ht="21" customHeight="1">
      <c r="A2" s="340" t="s">
        <v>89</v>
      </c>
      <c r="B2" s="340"/>
      <c r="C2" s="340"/>
      <c r="D2" s="340"/>
      <c r="E2" s="340"/>
      <c r="F2" s="340"/>
      <c r="G2" s="340"/>
      <c r="H2" s="340"/>
      <c r="I2" s="340"/>
      <c r="J2" s="340"/>
    </row>
    <row r="3" spans="1:10" ht="21" customHeight="1">
      <c r="A3" s="341" t="s">
        <v>293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0" ht="21" customHeight="1">
      <c r="A4" s="121"/>
      <c r="B4" s="122"/>
      <c r="C4" s="122"/>
      <c r="D4" s="110"/>
      <c r="E4" s="123"/>
      <c r="F4" s="123"/>
      <c r="G4" s="123"/>
      <c r="H4" s="342" t="s">
        <v>205</v>
      </c>
      <c r="I4" s="342"/>
      <c r="J4" s="342"/>
    </row>
    <row r="5" spans="1:10" ht="6" customHeight="1">
      <c r="A5" s="124"/>
      <c r="B5" s="6"/>
      <c r="C5" s="6"/>
      <c r="D5" s="17"/>
      <c r="E5" s="54"/>
      <c r="F5" s="54"/>
      <c r="G5" s="54"/>
      <c r="H5" s="54"/>
      <c r="I5" s="54"/>
      <c r="J5" s="54"/>
    </row>
    <row r="6" spans="1:10" ht="21" customHeight="1">
      <c r="A6" s="51"/>
      <c r="B6" s="297"/>
      <c r="C6" s="339" t="s">
        <v>41</v>
      </c>
      <c r="D6" s="339"/>
      <c r="E6" s="339"/>
      <c r="F6" s="339"/>
      <c r="G6" s="339"/>
      <c r="H6" s="339" t="s">
        <v>39</v>
      </c>
      <c r="I6" s="339"/>
      <c r="J6" s="339"/>
    </row>
    <row r="7" spans="1:10" ht="21" customHeight="1">
      <c r="A7" s="51"/>
      <c r="B7" s="9" t="s">
        <v>72</v>
      </c>
      <c r="C7" s="9"/>
      <c r="D7" s="298" t="s">
        <v>202</v>
      </c>
      <c r="E7" s="298"/>
      <c r="F7" s="298" t="s">
        <v>202</v>
      </c>
      <c r="G7" s="298"/>
      <c r="H7" s="298" t="s">
        <v>202</v>
      </c>
      <c r="I7" s="298"/>
      <c r="J7" s="298" t="s">
        <v>202</v>
      </c>
    </row>
    <row r="8" spans="1:10" ht="21" customHeight="1">
      <c r="A8" s="51"/>
      <c r="B8" s="299"/>
      <c r="C8" s="299"/>
      <c r="D8" s="120" t="s">
        <v>220</v>
      </c>
      <c r="E8" s="298"/>
      <c r="F8" s="120" t="s">
        <v>77</v>
      </c>
      <c r="G8" s="298"/>
      <c r="H8" s="120" t="s">
        <v>220</v>
      </c>
      <c r="I8" s="298"/>
      <c r="J8" s="120" t="s">
        <v>77</v>
      </c>
    </row>
    <row r="9" spans="1:10" ht="21" customHeight="1">
      <c r="A9" s="63"/>
      <c r="B9" s="299"/>
      <c r="C9" s="299"/>
      <c r="D9" s="298">
        <v>2020</v>
      </c>
      <c r="E9" s="298"/>
      <c r="F9" s="298">
        <v>2019</v>
      </c>
      <c r="G9" s="298"/>
      <c r="H9" s="298">
        <v>2020</v>
      </c>
      <c r="I9" s="298"/>
      <c r="J9" s="298">
        <v>2019</v>
      </c>
    </row>
    <row r="10" spans="1:10" ht="21" customHeight="1">
      <c r="A10" s="63"/>
      <c r="B10" s="299"/>
      <c r="C10" s="299"/>
      <c r="D10" s="298" t="s">
        <v>209</v>
      </c>
      <c r="E10" s="298"/>
      <c r="F10" s="298"/>
      <c r="G10" s="298"/>
      <c r="H10" s="298" t="s">
        <v>209</v>
      </c>
      <c r="I10" s="298"/>
      <c r="J10" s="298"/>
    </row>
    <row r="11" spans="1:10" ht="21" customHeight="1">
      <c r="A11" s="299" t="s">
        <v>12</v>
      </c>
      <c r="B11" s="7"/>
      <c r="C11" s="7"/>
      <c r="D11" s="6"/>
      <c r="E11" s="6"/>
      <c r="F11" s="6"/>
      <c r="G11" s="6"/>
      <c r="H11" s="6"/>
      <c r="I11" s="6"/>
      <c r="J11" s="6"/>
    </row>
    <row r="12" spans="1:10" ht="21" customHeight="1">
      <c r="A12" s="61" t="s">
        <v>13</v>
      </c>
      <c r="B12" s="297"/>
      <c r="C12" s="297"/>
      <c r="D12" s="7"/>
      <c r="E12" s="7"/>
      <c r="F12" s="7"/>
      <c r="G12" s="7"/>
      <c r="H12" s="7"/>
      <c r="I12" s="7"/>
      <c r="J12" s="7"/>
    </row>
    <row r="13" spans="1:10" ht="21" customHeight="1">
      <c r="A13" s="51" t="s">
        <v>4</v>
      </c>
      <c r="B13" s="53"/>
      <c r="C13" s="53"/>
      <c r="D13" s="56">
        <v>3150811</v>
      </c>
      <c r="E13" s="126"/>
      <c r="F13" s="125">
        <v>6062073</v>
      </c>
      <c r="G13" s="125"/>
      <c r="H13" s="56">
        <v>71044</v>
      </c>
      <c r="I13" s="125"/>
      <c r="J13" s="56">
        <v>98819</v>
      </c>
    </row>
    <row r="14" spans="1:10" ht="21" customHeight="1">
      <c r="A14" s="51" t="s">
        <v>245</v>
      </c>
      <c r="B14" s="7">
        <v>3.3</v>
      </c>
      <c r="C14" s="53"/>
      <c r="D14" s="58">
        <v>0</v>
      </c>
      <c r="E14" s="126"/>
      <c r="F14" s="125">
        <v>283889</v>
      </c>
      <c r="G14" s="125"/>
      <c r="H14" s="58">
        <v>0</v>
      </c>
      <c r="I14" s="127"/>
      <c r="J14" s="58">
        <v>0</v>
      </c>
    </row>
    <row r="15" spans="1:10" ht="21" customHeight="1">
      <c r="A15" s="51" t="s">
        <v>180</v>
      </c>
      <c r="B15" s="53"/>
      <c r="C15" s="53"/>
      <c r="D15" s="56"/>
      <c r="E15" s="126"/>
      <c r="F15" s="125"/>
      <c r="G15" s="126"/>
      <c r="H15" s="56"/>
      <c r="I15" s="125"/>
      <c r="J15" s="57"/>
    </row>
    <row r="16" spans="1:10" ht="21" customHeight="1">
      <c r="A16" s="128" t="s">
        <v>84</v>
      </c>
      <c r="B16" s="7" t="s">
        <v>224</v>
      </c>
      <c r="C16" s="53"/>
      <c r="D16" s="56">
        <v>8080493</v>
      </c>
      <c r="E16" s="126"/>
      <c r="F16" s="125">
        <v>8828632</v>
      </c>
      <c r="G16" s="125"/>
      <c r="H16" s="56">
        <v>2123213</v>
      </c>
      <c r="I16" s="125"/>
      <c r="J16" s="56">
        <v>2241937</v>
      </c>
    </row>
    <row r="17" spans="1:10" ht="21" customHeight="1">
      <c r="A17" s="128" t="s">
        <v>69</v>
      </c>
      <c r="B17" s="7">
        <v>4</v>
      </c>
      <c r="C17" s="53"/>
      <c r="D17" s="56">
        <v>4835509</v>
      </c>
      <c r="E17" s="126"/>
      <c r="F17" s="125">
        <v>4141372</v>
      </c>
      <c r="G17" s="125"/>
      <c r="H17" s="56">
        <v>10924257</v>
      </c>
      <c r="I17" s="125"/>
      <c r="J17" s="56">
        <v>8395277</v>
      </c>
    </row>
    <row r="18" spans="1:10" ht="21" customHeight="1">
      <c r="A18" s="128" t="s">
        <v>107</v>
      </c>
      <c r="B18" s="7" t="s">
        <v>225</v>
      </c>
      <c r="C18" s="53"/>
      <c r="D18" s="56">
        <v>1966064</v>
      </c>
      <c r="E18" s="126"/>
      <c r="F18" s="125">
        <v>1507148</v>
      </c>
      <c r="G18" s="125"/>
      <c r="H18" s="58">
        <v>0</v>
      </c>
      <c r="I18" s="127"/>
      <c r="J18" s="58">
        <v>0</v>
      </c>
    </row>
    <row r="19" spans="1:10" ht="21" customHeight="1">
      <c r="A19" s="51" t="s">
        <v>51</v>
      </c>
      <c r="B19" s="7">
        <v>4</v>
      </c>
      <c r="C19" s="53"/>
      <c r="D19" s="56">
        <v>15000</v>
      </c>
      <c r="E19" s="126"/>
      <c r="F19" s="58">
        <v>0</v>
      </c>
      <c r="G19" s="125"/>
      <c r="H19" s="56">
        <v>9553844</v>
      </c>
      <c r="I19" s="125"/>
      <c r="J19" s="56">
        <v>10310666</v>
      </c>
    </row>
    <row r="20" spans="1:10" ht="21" customHeight="1">
      <c r="A20" s="51" t="s">
        <v>246</v>
      </c>
      <c r="B20" s="7">
        <v>4</v>
      </c>
      <c r="C20" s="53"/>
      <c r="D20" s="58">
        <v>0</v>
      </c>
      <c r="E20" s="126"/>
      <c r="F20" s="58">
        <v>0</v>
      </c>
      <c r="G20" s="125"/>
      <c r="H20" s="56">
        <v>261000</v>
      </c>
      <c r="I20" s="125"/>
      <c r="J20" s="56">
        <v>261000</v>
      </c>
    </row>
    <row r="21" spans="1:10" ht="21" customHeight="1">
      <c r="A21" s="129" t="s">
        <v>10</v>
      </c>
      <c r="B21" s="53"/>
      <c r="C21" s="53"/>
      <c r="D21" s="56">
        <v>19774311</v>
      </c>
      <c r="E21" s="126"/>
      <c r="F21" s="125">
        <v>22019359</v>
      </c>
      <c r="G21" s="125"/>
      <c r="H21" s="56">
        <v>498542</v>
      </c>
      <c r="I21" s="125"/>
      <c r="J21" s="56">
        <v>601812</v>
      </c>
    </row>
    <row r="22" spans="1:10" ht="21" customHeight="1">
      <c r="A22" s="129" t="s">
        <v>247</v>
      </c>
      <c r="B22" s="53">
        <v>3.3</v>
      </c>
      <c r="C22" s="53"/>
      <c r="D22" s="56">
        <v>1339627</v>
      </c>
      <c r="E22" s="126"/>
      <c r="F22" s="58">
        <v>0</v>
      </c>
      <c r="G22" s="125"/>
      <c r="H22" s="58">
        <v>0</v>
      </c>
      <c r="I22" s="125"/>
      <c r="J22" s="58">
        <v>0</v>
      </c>
    </row>
    <row r="23" spans="1:10" ht="21" customHeight="1">
      <c r="A23" s="129" t="s">
        <v>0</v>
      </c>
      <c r="B23" s="7">
        <v>4</v>
      </c>
      <c r="C23" s="53"/>
      <c r="D23" s="56">
        <v>78086</v>
      </c>
      <c r="E23" s="126"/>
      <c r="F23" s="125">
        <v>78197</v>
      </c>
      <c r="G23" s="125"/>
      <c r="H23" s="56">
        <v>438</v>
      </c>
      <c r="I23" s="125"/>
      <c r="J23" s="56">
        <v>332</v>
      </c>
    </row>
    <row r="24" spans="1:10" ht="21" customHeight="1">
      <c r="A24" s="63" t="s">
        <v>14</v>
      </c>
      <c r="B24" s="247"/>
      <c r="C24" s="53"/>
      <c r="D24" s="139">
        <f>SUM(D13:D23)</f>
        <v>39239901</v>
      </c>
      <c r="E24" s="126"/>
      <c r="F24" s="139">
        <f>SUM(F13:F23)</f>
        <v>42920670</v>
      </c>
      <c r="G24" s="125"/>
      <c r="H24" s="139">
        <f>SUM(H13:H23)</f>
        <v>23432338</v>
      </c>
      <c r="I24" s="125"/>
      <c r="J24" s="139">
        <f>SUM(J13:J23)</f>
        <v>21909843</v>
      </c>
    </row>
    <row r="25" spans="1:10" ht="10.5" customHeight="1">
      <c r="A25" s="129"/>
      <c r="B25" s="247"/>
      <c r="C25" s="53"/>
      <c r="D25" s="56"/>
      <c r="E25" s="126"/>
      <c r="F25" s="125"/>
      <c r="G25" s="125"/>
      <c r="H25" s="56"/>
      <c r="I25" s="125"/>
      <c r="J25" s="125"/>
    </row>
    <row r="26" spans="1:10" ht="21" customHeight="1">
      <c r="A26" s="61" t="s">
        <v>15</v>
      </c>
      <c r="B26" s="247"/>
      <c r="C26" s="53"/>
      <c r="D26" s="56"/>
      <c r="E26" s="126"/>
      <c r="F26" s="125"/>
      <c r="G26" s="125"/>
      <c r="H26" s="56"/>
      <c r="I26" s="125"/>
      <c r="J26" s="125"/>
    </row>
    <row r="27" spans="1:10" ht="21" customHeight="1">
      <c r="A27" s="51" t="s">
        <v>46</v>
      </c>
      <c r="B27" s="7">
        <v>8</v>
      </c>
      <c r="C27" s="53"/>
      <c r="D27" s="58">
        <v>0</v>
      </c>
      <c r="E27" s="126"/>
      <c r="F27" s="58">
        <v>0</v>
      </c>
      <c r="G27" s="125"/>
      <c r="H27" s="56">
        <v>107693865</v>
      </c>
      <c r="I27" s="125"/>
      <c r="J27" s="56">
        <v>107693765</v>
      </c>
    </row>
    <row r="28" spans="1:10" ht="21" customHeight="1">
      <c r="A28" s="51" t="s">
        <v>213</v>
      </c>
      <c r="B28" s="7">
        <v>9</v>
      </c>
      <c r="C28" s="53"/>
      <c r="D28" s="56">
        <v>101083</v>
      </c>
      <c r="E28" s="126"/>
      <c r="F28" s="125">
        <v>102306</v>
      </c>
      <c r="G28" s="125"/>
      <c r="H28" s="58">
        <v>0</v>
      </c>
      <c r="I28" s="125"/>
      <c r="J28" s="58">
        <v>0</v>
      </c>
    </row>
    <row r="29" spans="1:10" ht="21" customHeight="1">
      <c r="A29" s="51" t="s">
        <v>95</v>
      </c>
      <c r="B29" s="7">
        <v>10</v>
      </c>
      <c r="C29" s="53"/>
      <c r="D29" s="56">
        <v>2730059</v>
      </c>
      <c r="E29" s="126"/>
      <c r="F29" s="125">
        <v>2825080</v>
      </c>
      <c r="G29" s="125"/>
      <c r="H29" s="56">
        <v>231914</v>
      </c>
      <c r="I29" s="125"/>
      <c r="J29" s="56">
        <v>231914</v>
      </c>
    </row>
    <row r="30" spans="1:10" ht="21" customHeight="1">
      <c r="A30" s="51" t="s">
        <v>38</v>
      </c>
      <c r="B30" s="7">
        <v>3.3</v>
      </c>
      <c r="C30" s="53"/>
      <c r="D30" s="58">
        <v>0</v>
      </c>
      <c r="E30" s="126"/>
      <c r="F30" s="125">
        <v>113577</v>
      </c>
      <c r="G30" s="58"/>
      <c r="H30" s="58">
        <v>0</v>
      </c>
      <c r="I30" s="125"/>
      <c r="J30" s="58">
        <v>0</v>
      </c>
    </row>
    <row r="31" spans="1:10" ht="21" customHeight="1">
      <c r="A31" s="51" t="s">
        <v>248</v>
      </c>
      <c r="B31" s="7">
        <v>4</v>
      </c>
      <c r="C31" s="53"/>
      <c r="D31" s="58">
        <v>0</v>
      </c>
      <c r="E31" s="126"/>
      <c r="F31" s="58">
        <v>0</v>
      </c>
      <c r="G31" s="125"/>
      <c r="H31" s="13">
        <v>130137645</v>
      </c>
      <c r="I31" s="125"/>
      <c r="J31" s="56">
        <v>130135430</v>
      </c>
    </row>
    <row r="32" spans="1:10" ht="21" customHeight="1">
      <c r="A32" s="51" t="s">
        <v>61</v>
      </c>
      <c r="B32" s="53">
        <v>3.3</v>
      </c>
      <c r="C32" s="53"/>
      <c r="D32" s="135">
        <v>38118185</v>
      </c>
      <c r="E32" s="132"/>
      <c r="F32" s="125">
        <v>35830602</v>
      </c>
      <c r="G32" s="132"/>
      <c r="H32" s="13">
        <v>48201</v>
      </c>
      <c r="I32" s="132"/>
      <c r="J32" s="56">
        <v>50913</v>
      </c>
    </row>
    <row r="33" spans="1:10" ht="21" customHeight="1">
      <c r="A33" s="51" t="s">
        <v>204</v>
      </c>
      <c r="B33" s="7" t="s">
        <v>249</v>
      </c>
      <c r="C33" s="53"/>
      <c r="D33" s="135">
        <v>67646598</v>
      </c>
      <c r="E33" s="132"/>
      <c r="F33" s="125">
        <v>67375466</v>
      </c>
      <c r="G33" s="132"/>
      <c r="H33" s="135">
        <v>479875</v>
      </c>
      <c r="I33" s="132"/>
      <c r="J33" s="56">
        <v>357672</v>
      </c>
    </row>
    <row r="34" spans="1:10" ht="21" customHeight="1">
      <c r="A34" s="51" t="s">
        <v>203</v>
      </c>
      <c r="B34" s="53">
        <v>3.3</v>
      </c>
      <c r="C34" s="53"/>
      <c r="D34" s="58">
        <v>0</v>
      </c>
      <c r="E34" s="132"/>
      <c r="F34" s="125">
        <v>13148707</v>
      </c>
      <c r="G34" s="135"/>
      <c r="H34" s="58">
        <v>0</v>
      </c>
      <c r="I34" s="132"/>
      <c r="J34" s="58">
        <v>0</v>
      </c>
    </row>
    <row r="35" spans="1:10" ht="21" customHeight="1">
      <c r="A35" s="51" t="s">
        <v>250</v>
      </c>
      <c r="B35" s="7">
        <v>3.3</v>
      </c>
      <c r="C35" s="53"/>
      <c r="D35" s="125">
        <v>18221337</v>
      </c>
      <c r="E35" s="126"/>
      <c r="F35" s="58">
        <v>0</v>
      </c>
      <c r="G35" s="135"/>
      <c r="H35" s="135">
        <v>35063</v>
      </c>
      <c r="I35" s="125"/>
      <c r="J35" s="58">
        <v>0</v>
      </c>
    </row>
    <row r="36" spans="1:10" ht="21" customHeight="1">
      <c r="A36" s="51" t="s">
        <v>62</v>
      </c>
      <c r="B36" s="53"/>
      <c r="C36" s="53"/>
      <c r="D36" s="125">
        <v>157695553</v>
      </c>
      <c r="E36" s="126"/>
      <c r="F36" s="125">
        <v>157692689</v>
      </c>
      <c r="G36" s="135"/>
      <c r="H36" s="58">
        <v>0</v>
      </c>
      <c r="I36" s="127"/>
      <c r="J36" s="58">
        <v>0</v>
      </c>
    </row>
    <row r="37" spans="1:10" ht="21" customHeight="1">
      <c r="A37" s="51" t="s">
        <v>251</v>
      </c>
      <c r="B37" s="53"/>
      <c r="C37" s="53"/>
      <c r="D37" s="125">
        <v>2746382</v>
      </c>
      <c r="E37" s="126"/>
      <c r="F37" s="125">
        <v>2780090</v>
      </c>
      <c r="G37" s="135"/>
      <c r="H37" s="135">
        <v>39021</v>
      </c>
      <c r="I37" s="125"/>
      <c r="J37" s="56">
        <v>32642</v>
      </c>
    </row>
    <row r="38" spans="1:10" ht="21" customHeight="1">
      <c r="A38" s="51" t="s">
        <v>16</v>
      </c>
      <c r="B38" s="53">
        <v>3.3</v>
      </c>
      <c r="C38" s="53"/>
      <c r="D38" s="125">
        <v>722682</v>
      </c>
      <c r="E38" s="126"/>
      <c r="F38" s="125">
        <v>701909</v>
      </c>
      <c r="G38" s="135"/>
      <c r="H38" s="135">
        <v>190950</v>
      </c>
      <c r="I38" s="125"/>
      <c r="J38" s="56">
        <v>173515</v>
      </c>
    </row>
    <row r="39" spans="1:10" ht="21" customHeight="1">
      <c r="A39" s="129" t="s">
        <v>252</v>
      </c>
      <c r="B39" s="53">
        <v>3.3</v>
      </c>
      <c r="C39" s="53"/>
      <c r="D39" s="125">
        <v>781889</v>
      </c>
      <c r="E39" s="126"/>
      <c r="F39" s="58">
        <v>0</v>
      </c>
      <c r="G39" s="135"/>
      <c r="H39" s="58">
        <v>0</v>
      </c>
      <c r="I39" s="125"/>
      <c r="J39" s="58">
        <v>0</v>
      </c>
    </row>
    <row r="40" spans="1:10" ht="21" customHeight="1">
      <c r="A40" s="51" t="s">
        <v>8</v>
      </c>
      <c r="B40" s="53" t="s">
        <v>253</v>
      </c>
      <c r="C40" s="53"/>
      <c r="D40" s="125">
        <v>1781693</v>
      </c>
      <c r="E40" s="126"/>
      <c r="F40" s="125">
        <v>2313346</v>
      </c>
      <c r="G40" s="125"/>
      <c r="H40" s="135">
        <v>3063</v>
      </c>
      <c r="I40" s="127"/>
      <c r="J40" s="56">
        <v>2428</v>
      </c>
    </row>
    <row r="41" spans="1:10" ht="21" customHeight="1">
      <c r="A41" s="63" t="s">
        <v>17</v>
      </c>
      <c r="B41" s="53"/>
      <c r="C41" s="53"/>
      <c r="D41" s="240">
        <f>SUM(D27:D40)</f>
        <v>290545461</v>
      </c>
      <c r="E41" s="126"/>
      <c r="F41" s="130">
        <f>SUM(F27:F40)</f>
        <v>282883772</v>
      </c>
      <c r="G41" s="125"/>
      <c r="H41" s="240">
        <f>SUM(H27:H40)</f>
        <v>238859597</v>
      </c>
      <c r="I41" s="125"/>
      <c r="J41" s="130">
        <f>SUM(J27:J40)</f>
        <v>238678279</v>
      </c>
    </row>
    <row r="42" spans="1:10" ht="21" customHeight="1" thickBot="1">
      <c r="A42" s="63" t="s">
        <v>18</v>
      </c>
      <c r="B42" s="247"/>
      <c r="C42" s="53"/>
      <c r="D42" s="241">
        <f>D41+D24</f>
        <v>329785362</v>
      </c>
      <c r="E42" s="126"/>
      <c r="F42" s="150">
        <f>F41+F24</f>
        <v>325804442</v>
      </c>
      <c r="G42" s="125"/>
      <c r="H42" s="241">
        <f>H41+H24</f>
        <v>262291935</v>
      </c>
      <c r="I42" s="125"/>
      <c r="J42" s="150">
        <f>J41+J24</f>
        <v>260588122</v>
      </c>
    </row>
    <row r="43" spans="1:10" ht="20.75" customHeight="1" thickTop="1">
      <c r="A43" s="63"/>
      <c r="B43" s="297"/>
      <c r="C43" s="297"/>
      <c r="D43" s="279"/>
      <c r="E43" s="131"/>
      <c r="F43" s="133"/>
      <c r="G43" s="131"/>
      <c r="H43" s="279"/>
      <c r="I43" s="131"/>
      <c r="J43" s="133"/>
    </row>
    <row r="44" spans="1:10" ht="23.5" customHeight="1">
      <c r="A44" s="63"/>
      <c r="B44" s="297"/>
      <c r="C44" s="297"/>
      <c r="D44" s="279"/>
      <c r="E44" s="131"/>
      <c r="F44" s="133"/>
      <c r="G44" s="131"/>
      <c r="H44" s="279"/>
      <c r="I44" s="131"/>
      <c r="J44" s="133"/>
    </row>
    <row r="45" spans="1:10" ht="20.75" customHeight="1">
      <c r="A45" s="63"/>
      <c r="B45" s="297"/>
      <c r="C45" s="297"/>
      <c r="D45" s="279"/>
      <c r="E45" s="131"/>
      <c r="F45" s="133"/>
      <c r="G45" s="131"/>
      <c r="H45" s="279"/>
      <c r="I45" s="131"/>
      <c r="J45" s="133"/>
    </row>
    <row r="46" spans="1:10" ht="21" customHeight="1">
      <c r="A46" s="307" t="s">
        <v>78</v>
      </c>
      <c r="B46" s="297"/>
      <c r="C46" s="297"/>
      <c r="D46" s="135"/>
      <c r="E46" s="135"/>
      <c r="F46" s="135"/>
      <c r="G46" s="135"/>
      <c r="H46" s="135"/>
      <c r="I46" s="135"/>
      <c r="J46" s="135"/>
    </row>
    <row r="47" spans="1:10" ht="21" customHeight="1">
      <c r="A47" s="63"/>
      <c r="B47" s="297"/>
      <c r="C47" s="297"/>
      <c r="D47" s="135"/>
      <c r="E47" s="135"/>
      <c r="F47" s="135"/>
      <c r="G47" s="135"/>
      <c r="H47" s="135"/>
      <c r="I47" s="135"/>
      <c r="J47" s="135"/>
    </row>
    <row r="48" spans="1:10" ht="21" customHeight="1">
      <c r="A48" s="338">
        <v>1</v>
      </c>
      <c r="B48" s="338"/>
      <c r="C48" s="338"/>
      <c r="D48" s="338"/>
      <c r="E48" s="338"/>
      <c r="F48" s="338"/>
      <c r="G48" s="338"/>
      <c r="H48" s="338"/>
      <c r="I48" s="338"/>
      <c r="J48" s="338"/>
    </row>
  </sheetData>
  <mergeCells count="7">
    <mergeCell ref="A48:J48"/>
    <mergeCell ref="C6:G6"/>
    <mergeCell ref="A1:J1"/>
    <mergeCell ref="A2:J2"/>
    <mergeCell ref="A3:J3"/>
    <mergeCell ref="H4:J4"/>
    <mergeCell ref="H6:J6"/>
  </mergeCells>
  <pageMargins left="0.8" right="0.3" top="0.8" bottom="0.8" header="0.5" footer="0.25"/>
  <pageSetup paperSize="9" scale="75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99"/>
  <sheetViews>
    <sheetView topLeftCell="A37" zoomScale="85" zoomScaleNormal="85" zoomScaleSheetLayoutView="80" workbookViewId="0">
      <selection activeCell="J86" sqref="J86"/>
    </sheetView>
  </sheetViews>
  <sheetFormatPr defaultRowHeight="21" customHeight="1"/>
  <cols>
    <col min="1" max="1" width="54.08984375" style="51" customWidth="1"/>
    <col min="2" max="2" width="8.6328125" style="297" customWidth="1"/>
    <col min="3" max="3" width="1.26953125" style="297" customWidth="1"/>
    <col min="4" max="4" width="13.7265625" style="55" customWidth="1"/>
    <col min="5" max="5" width="1.26953125" style="55" customWidth="1"/>
    <col min="6" max="6" width="13.7265625" style="55" customWidth="1"/>
    <col min="7" max="7" width="1.26953125" style="55" customWidth="1"/>
    <col min="8" max="8" width="13.7265625" style="55" customWidth="1"/>
    <col min="9" max="9" width="1.26953125" style="55" customWidth="1"/>
    <col min="10" max="10" width="13.7265625" style="55" customWidth="1"/>
    <col min="11" max="233" width="9.1796875" style="307"/>
    <col min="234" max="234" width="46.1796875" style="307" customWidth="1"/>
    <col min="235" max="235" width="5.1796875" style="307" bestFit="1" customWidth="1"/>
    <col min="236" max="236" width="13.81640625" style="307" bestFit="1" customWidth="1"/>
    <col min="237" max="237" width="0.81640625" style="307" customWidth="1"/>
    <col min="238" max="238" width="13.81640625" style="307" bestFit="1" customWidth="1"/>
    <col min="239" max="239" width="0.81640625" style="307" customWidth="1"/>
    <col min="240" max="240" width="13.81640625" style="307" customWidth="1"/>
    <col min="241" max="241" width="0.81640625" style="307" customWidth="1"/>
    <col min="242" max="242" width="13.81640625" style="307" customWidth="1"/>
    <col min="243" max="489" width="9.1796875" style="307"/>
    <col min="490" max="490" width="46.1796875" style="307" customWidth="1"/>
    <col min="491" max="491" width="5.1796875" style="307" bestFit="1" customWidth="1"/>
    <col min="492" max="492" width="13.81640625" style="307" bestFit="1" customWidth="1"/>
    <col min="493" max="493" width="0.81640625" style="307" customWidth="1"/>
    <col min="494" max="494" width="13.81640625" style="307" bestFit="1" customWidth="1"/>
    <col min="495" max="495" width="0.81640625" style="307" customWidth="1"/>
    <col min="496" max="496" width="13.81640625" style="307" customWidth="1"/>
    <col min="497" max="497" width="0.81640625" style="307" customWidth="1"/>
    <col min="498" max="498" width="13.81640625" style="307" customWidth="1"/>
    <col min="499" max="745" width="9.1796875" style="307"/>
    <col min="746" max="746" width="46.1796875" style="307" customWidth="1"/>
    <col min="747" max="747" width="5.1796875" style="307" bestFit="1" customWidth="1"/>
    <col min="748" max="748" width="13.81640625" style="307" bestFit="1" customWidth="1"/>
    <col min="749" max="749" width="0.81640625" style="307" customWidth="1"/>
    <col min="750" max="750" width="13.81640625" style="307" bestFit="1" customWidth="1"/>
    <col min="751" max="751" width="0.81640625" style="307" customWidth="1"/>
    <col min="752" max="752" width="13.81640625" style="307" customWidth="1"/>
    <col min="753" max="753" width="0.81640625" style="307" customWidth="1"/>
    <col min="754" max="754" width="13.81640625" style="307" customWidth="1"/>
    <col min="755" max="1001" width="9.1796875" style="307"/>
    <col min="1002" max="1002" width="46.1796875" style="307" customWidth="1"/>
    <col min="1003" max="1003" width="5.1796875" style="307" bestFit="1" customWidth="1"/>
    <col min="1004" max="1004" width="13.81640625" style="307" bestFit="1" customWidth="1"/>
    <col min="1005" max="1005" width="0.81640625" style="307" customWidth="1"/>
    <col min="1006" max="1006" width="13.81640625" style="307" bestFit="1" customWidth="1"/>
    <col min="1007" max="1007" width="0.81640625" style="307" customWidth="1"/>
    <col min="1008" max="1008" width="13.81640625" style="307" customWidth="1"/>
    <col min="1009" max="1009" width="0.81640625" style="307" customWidth="1"/>
    <col min="1010" max="1010" width="13.81640625" style="307" customWidth="1"/>
    <col min="1011" max="1257" width="9.1796875" style="307"/>
    <col min="1258" max="1258" width="46.1796875" style="307" customWidth="1"/>
    <col min="1259" max="1259" width="5.1796875" style="307" bestFit="1" customWidth="1"/>
    <col min="1260" max="1260" width="13.81640625" style="307" bestFit="1" customWidth="1"/>
    <col min="1261" max="1261" width="0.81640625" style="307" customWidth="1"/>
    <col min="1262" max="1262" width="13.81640625" style="307" bestFit="1" customWidth="1"/>
    <col min="1263" max="1263" width="0.81640625" style="307" customWidth="1"/>
    <col min="1264" max="1264" width="13.81640625" style="307" customWidth="1"/>
    <col min="1265" max="1265" width="0.81640625" style="307" customWidth="1"/>
    <col min="1266" max="1266" width="13.81640625" style="307" customWidth="1"/>
    <col min="1267" max="1513" width="9.1796875" style="307"/>
    <col min="1514" max="1514" width="46.1796875" style="307" customWidth="1"/>
    <col min="1515" max="1515" width="5.1796875" style="307" bestFit="1" customWidth="1"/>
    <col min="1516" max="1516" width="13.81640625" style="307" bestFit="1" customWidth="1"/>
    <col min="1517" max="1517" width="0.81640625" style="307" customWidth="1"/>
    <col min="1518" max="1518" width="13.81640625" style="307" bestFit="1" customWidth="1"/>
    <col min="1519" max="1519" width="0.81640625" style="307" customWidth="1"/>
    <col min="1520" max="1520" width="13.81640625" style="307" customWidth="1"/>
    <col min="1521" max="1521" width="0.81640625" style="307" customWidth="1"/>
    <col min="1522" max="1522" width="13.81640625" style="307" customWidth="1"/>
    <col min="1523" max="1769" width="9.1796875" style="307"/>
    <col min="1770" max="1770" width="46.1796875" style="307" customWidth="1"/>
    <col min="1771" max="1771" width="5.1796875" style="307" bestFit="1" customWidth="1"/>
    <col min="1772" max="1772" width="13.81640625" style="307" bestFit="1" customWidth="1"/>
    <col min="1773" max="1773" width="0.81640625" style="307" customWidth="1"/>
    <col min="1774" max="1774" width="13.81640625" style="307" bestFit="1" customWidth="1"/>
    <col min="1775" max="1775" width="0.81640625" style="307" customWidth="1"/>
    <col min="1776" max="1776" width="13.81640625" style="307" customWidth="1"/>
    <col min="1777" max="1777" width="0.81640625" style="307" customWidth="1"/>
    <col min="1778" max="1778" width="13.81640625" style="307" customWidth="1"/>
    <col min="1779" max="2025" width="9.1796875" style="307"/>
    <col min="2026" max="2026" width="46.1796875" style="307" customWidth="1"/>
    <col min="2027" max="2027" width="5.1796875" style="307" bestFit="1" customWidth="1"/>
    <col min="2028" max="2028" width="13.81640625" style="307" bestFit="1" customWidth="1"/>
    <col min="2029" max="2029" width="0.81640625" style="307" customWidth="1"/>
    <col min="2030" max="2030" width="13.81640625" style="307" bestFit="1" customWidth="1"/>
    <col min="2031" max="2031" width="0.81640625" style="307" customWidth="1"/>
    <col min="2032" max="2032" width="13.81640625" style="307" customWidth="1"/>
    <col min="2033" max="2033" width="0.81640625" style="307" customWidth="1"/>
    <col min="2034" max="2034" width="13.81640625" style="307" customWidth="1"/>
    <col min="2035" max="2281" width="9.1796875" style="307"/>
    <col min="2282" max="2282" width="46.1796875" style="307" customWidth="1"/>
    <col min="2283" max="2283" width="5.1796875" style="307" bestFit="1" customWidth="1"/>
    <col min="2284" max="2284" width="13.81640625" style="307" bestFit="1" customWidth="1"/>
    <col min="2285" max="2285" width="0.81640625" style="307" customWidth="1"/>
    <col min="2286" max="2286" width="13.81640625" style="307" bestFit="1" customWidth="1"/>
    <col min="2287" max="2287" width="0.81640625" style="307" customWidth="1"/>
    <col min="2288" max="2288" width="13.81640625" style="307" customWidth="1"/>
    <col min="2289" max="2289" width="0.81640625" style="307" customWidth="1"/>
    <col min="2290" max="2290" width="13.81640625" style="307" customWidth="1"/>
    <col min="2291" max="2537" width="9.1796875" style="307"/>
    <col min="2538" max="2538" width="46.1796875" style="307" customWidth="1"/>
    <col min="2539" max="2539" width="5.1796875" style="307" bestFit="1" customWidth="1"/>
    <col min="2540" max="2540" width="13.81640625" style="307" bestFit="1" customWidth="1"/>
    <col min="2541" max="2541" width="0.81640625" style="307" customWidth="1"/>
    <col min="2542" max="2542" width="13.81640625" style="307" bestFit="1" customWidth="1"/>
    <col min="2543" max="2543" width="0.81640625" style="307" customWidth="1"/>
    <col min="2544" max="2544" width="13.81640625" style="307" customWidth="1"/>
    <col min="2545" max="2545" width="0.81640625" style="307" customWidth="1"/>
    <col min="2546" max="2546" width="13.81640625" style="307" customWidth="1"/>
    <col min="2547" max="2793" width="9.1796875" style="307"/>
    <col min="2794" max="2794" width="46.1796875" style="307" customWidth="1"/>
    <col min="2795" max="2795" width="5.1796875" style="307" bestFit="1" customWidth="1"/>
    <col min="2796" max="2796" width="13.81640625" style="307" bestFit="1" customWidth="1"/>
    <col min="2797" max="2797" width="0.81640625" style="307" customWidth="1"/>
    <col min="2798" max="2798" width="13.81640625" style="307" bestFit="1" customWidth="1"/>
    <col min="2799" max="2799" width="0.81640625" style="307" customWidth="1"/>
    <col min="2800" max="2800" width="13.81640625" style="307" customWidth="1"/>
    <col min="2801" max="2801" width="0.81640625" style="307" customWidth="1"/>
    <col min="2802" max="2802" width="13.81640625" style="307" customWidth="1"/>
    <col min="2803" max="3049" width="9.1796875" style="307"/>
    <col min="3050" max="3050" width="46.1796875" style="307" customWidth="1"/>
    <col min="3051" max="3051" width="5.1796875" style="307" bestFit="1" customWidth="1"/>
    <col min="3052" max="3052" width="13.81640625" style="307" bestFit="1" customWidth="1"/>
    <col min="3053" max="3053" width="0.81640625" style="307" customWidth="1"/>
    <col min="3054" max="3054" width="13.81640625" style="307" bestFit="1" customWidth="1"/>
    <col min="3055" max="3055" width="0.81640625" style="307" customWidth="1"/>
    <col min="3056" max="3056" width="13.81640625" style="307" customWidth="1"/>
    <col min="3057" max="3057" width="0.81640625" style="307" customWidth="1"/>
    <col min="3058" max="3058" width="13.81640625" style="307" customWidth="1"/>
    <col min="3059" max="3305" width="9.1796875" style="307"/>
    <col min="3306" max="3306" width="46.1796875" style="307" customWidth="1"/>
    <col min="3307" max="3307" width="5.1796875" style="307" bestFit="1" customWidth="1"/>
    <col min="3308" max="3308" width="13.81640625" style="307" bestFit="1" customWidth="1"/>
    <col min="3309" max="3309" width="0.81640625" style="307" customWidth="1"/>
    <col min="3310" max="3310" width="13.81640625" style="307" bestFit="1" customWidth="1"/>
    <col min="3311" max="3311" width="0.81640625" style="307" customWidth="1"/>
    <col min="3312" max="3312" width="13.81640625" style="307" customWidth="1"/>
    <col min="3313" max="3313" width="0.81640625" style="307" customWidth="1"/>
    <col min="3314" max="3314" width="13.81640625" style="307" customWidth="1"/>
    <col min="3315" max="3561" width="9.1796875" style="307"/>
    <col min="3562" max="3562" width="46.1796875" style="307" customWidth="1"/>
    <col min="3563" max="3563" width="5.1796875" style="307" bestFit="1" customWidth="1"/>
    <col min="3564" max="3564" width="13.81640625" style="307" bestFit="1" customWidth="1"/>
    <col min="3565" max="3565" width="0.81640625" style="307" customWidth="1"/>
    <col min="3566" max="3566" width="13.81640625" style="307" bestFit="1" customWidth="1"/>
    <col min="3567" max="3567" width="0.81640625" style="307" customWidth="1"/>
    <col min="3568" max="3568" width="13.81640625" style="307" customWidth="1"/>
    <col min="3569" max="3569" width="0.81640625" style="307" customWidth="1"/>
    <col min="3570" max="3570" width="13.81640625" style="307" customWidth="1"/>
    <col min="3571" max="3817" width="9.1796875" style="307"/>
    <col min="3818" max="3818" width="46.1796875" style="307" customWidth="1"/>
    <col min="3819" max="3819" width="5.1796875" style="307" bestFit="1" customWidth="1"/>
    <col min="3820" max="3820" width="13.81640625" style="307" bestFit="1" customWidth="1"/>
    <col min="3821" max="3821" width="0.81640625" style="307" customWidth="1"/>
    <col min="3822" max="3822" width="13.81640625" style="307" bestFit="1" customWidth="1"/>
    <col min="3823" max="3823" width="0.81640625" style="307" customWidth="1"/>
    <col min="3824" max="3824" width="13.81640625" style="307" customWidth="1"/>
    <col min="3825" max="3825" width="0.81640625" style="307" customWidth="1"/>
    <col min="3826" max="3826" width="13.81640625" style="307" customWidth="1"/>
    <col min="3827" max="4073" width="9.1796875" style="307"/>
    <col min="4074" max="4074" width="46.1796875" style="307" customWidth="1"/>
    <col min="4075" max="4075" width="5.1796875" style="307" bestFit="1" customWidth="1"/>
    <col min="4076" max="4076" width="13.81640625" style="307" bestFit="1" customWidth="1"/>
    <col min="4077" max="4077" width="0.81640625" style="307" customWidth="1"/>
    <col min="4078" max="4078" width="13.81640625" style="307" bestFit="1" customWidth="1"/>
    <col min="4079" max="4079" width="0.81640625" style="307" customWidth="1"/>
    <col min="4080" max="4080" width="13.81640625" style="307" customWidth="1"/>
    <col min="4081" max="4081" width="0.81640625" style="307" customWidth="1"/>
    <col min="4082" max="4082" width="13.81640625" style="307" customWidth="1"/>
    <col min="4083" max="4329" width="9.1796875" style="307"/>
    <col min="4330" max="4330" width="46.1796875" style="307" customWidth="1"/>
    <col min="4331" max="4331" width="5.1796875" style="307" bestFit="1" customWidth="1"/>
    <col min="4332" max="4332" width="13.81640625" style="307" bestFit="1" customWidth="1"/>
    <col min="4333" max="4333" width="0.81640625" style="307" customWidth="1"/>
    <col min="4334" max="4334" width="13.81640625" style="307" bestFit="1" customWidth="1"/>
    <col min="4335" max="4335" width="0.81640625" style="307" customWidth="1"/>
    <col min="4336" max="4336" width="13.81640625" style="307" customWidth="1"/>
    <col min="4337" max="4337" width="0.81640625" style="307" customWidth="1"/>
    <col min="4338" max="4338" width="13.81640625" style="307" customWidth="1"/>
    <col min="4339" max="4585" width="9.1796875" style="307"/>
    <col min="4586" max="4586" width="46.1796875" style="307" customWidth="1"/>
    <col min="4587" max="4587" width="5.1796875" style="307" bestFit="1" customWidth="1"/>
    <col min="4588" max="4588" width="13.81640625" style="307" bestFit="1" customWidth="1"/>
    <col min="4589" max="4589" width="0.81640625" style="307" customWidth="1"/>
    <col min="4590" max="4590" width="13.81640625" style="307" bestFit="1" customWidth="1"/>
    <col min="4591" max="4591" width="0.81640625" style="307" customWidth="1"/>
    <col min="4592" max="4592" width="13.81640625" style="307" customWidth="1"/>
    <col min="4593" max="4593" width="0.81640625" style="307" customWidth="1"/>
    <col min="4594" max="4594" width="13.81640625" style="307" customWidth="1"/>
    <col min="4595" max="4841" width="9.1796875" style="307"/>
    <col min="4842" max="4842" width="46.1796875" style="307" customWidth="1"/>
    <col min="4843" max="4843" width="5.1796875" style="307" bestFit="1" customWidth="1"/>
    <col min="4844" max="4844" width="13.81640625" style="307" bestFit="1" customWidth="1"/>
    <col min="4845" max="4845" width="0.81640625" style="307" customWidth="1"/>
    <col min="4846" max="4846" width="13.81640625" style="307" bestFit="1" customWidth="1"/>
    <col min="4847" max="4847" width="0.81640625" style="307" customWidth="1"/>
    <col min="4848" max="4848" width="13.81640625" style="307" customWidth="1"/>
    <col min="4849" max="4849" width="0.81640625" style="307" customWidth="1"/>
    <col min="4850" max="4850" width="13.81640625" style="307" customWidth="1"/>
    <col min="4851" max="5097" width="9.1796875" style="307"/>
    <col min="5098" max="5098" width="46.1796875" style="307" customWidth="1"/>
    <col min="5099" max="5099" width="5.1796875" style="307" bestFit="1" customWidth="1"/>
    <col min="5100" max="5100" width="13.81640625" style="307" bestFit="1" customWidth="1"/>
    <col min="5101" max="5101" width="0.81640625" style="307" customWidth="1"/>
    <col min="5102" max="5102" width="13.81640625" style="307" bestFit="1" customWidth="1"/>
    <col min="5103" max="5103" width="0.81640625" style="307" customWidth="1"/>
    <col min="5104" max="5104" width="13.81640625" style="307" customWidth="1"/>
    <col min="5105" max="5105" width="0.81640625" style="307" customWidth="1"/>
    <col min="5106" max="5106" width="13.81640625" style="307" customWidth="1"/>
    <col min="5107" max="5353" width="9.1796875" style="307"/>
    <col min="5354" max="5354" width="46.1796875" style="307" customWidth="1"/>
    <col min="5355" max="5355" width="5.1796875" style="307" bestFit="1" customWidth="1"/>
    <col min="5356" max="5356" width="13.81640625" style="307" bestFit="1" customWidth="1"/>
    <col min="5357" max="5357" width="0.81640625" style="307" customWidth="1"/>
    <col min="5358" max="5358" width="13.81640625" style="307" bestFit="1" customWidth="1"/>
    <col min="5359" max="5359" width="0.81640625" style="307" customWidth="1"/>
    <col min="5360" max="5360" width="13.81640625" style="307" customWidth="1"/>
    <col min="5361" max="5361" width="0.81640625" style="307" customWidth="1"/>
    <col min="5362" max="5362" width="13.81640625" style="307" customWidth="1"/>
    <col min="5363" max="5609" width="9.1796875" style="307"/>
    <col min="5610" max="5610" width="46.1796875" style="307" customWidth="1"/>
    <col min="5611" max="5611" width="5.1796875" style="307" bestFit="1" customWidth="1"/>
    <col min="5612" max="5612" width="13.81640625" style="307" bestFit="1" customWidth="1"/>
    <col min="5613" max="5613" width="0.81640625" style="307" customWidth="1"/>
    <col min="5614" max="5614" width="13.81640625" style="307" bestFit="1" customWidth="1"/>
    <col min="5615" max="5615" width="0.81640625" style="307" customWidth="1"/>
    <col min="5616" max="5616" width="13.81640625" style="307" customWidth="1"/>
    <col min="5617" max="5617" width="0.81640625" style="307" customWidth="1"/>
    <col min="5618" max="5618" width="13.81640625" style="307" customWidth="1"/>
    <col min="5619" max="5865" width="9.1796875" style="307"/>
    <col min="5866" max="5866" width="46.1796875" style="307" customWidth="1"/>
    <col min="5867" max="5867" width="5.1796875" style="307" bestFit="1" customWidth="1"/>
    <col min="5868" max="5868" width="13.81640625" style="307" bestFit="1" customWidth="1"/>
    <col min="5869" max="5869" width="0.81640625" style="307" customWidth="1"/>
    <col min="5870" max="5870" width="13.81640625" style="307" bestFit="1" customWidth="1"/>
    <col min="5871" max="5871" width="0.81640625" style="307" customWidth="1"/>
    <col min="5872" max="5872" width="13.81640625" style="307" customWidth="1"/>
    <col min="5873" max="5873" width="0.81640625" style="307" customWidth="1"/>
    <col min="5874" max="5874" width="13.81640625" style="307" customWidth="1"/>
    <col min="5875" max="6121" width="9.1796875" style="307"/>
    <col min="6122" max="6122" width="46.1796875" style="307" customWidth="1"/>
    <col min="6123" max="6123" width="5.1796875" style="307" bestFit="1" customWidth="1"/>
    <col min="6124" max="6124" width="13.81640625" style="307" bestFit="1" customWidth="1"/>
    <col min="6125" max="6125" width="0.81640625" style="307" customWidth="1"/>
    <col min="6126" max="6126" width="13.81640625" style="307" bestFit="1" customWidth="1"/>
    <col min="6127" max="6127" width="0.81640625" style="307" customWidth="1"/>
    <col min="6128" max="6128" width="13.81640625" style="307" customWidth="1"/>
    <col min="6129" max="6129" width="0.81640625" style="307" customWidth="1"/>
    <col min="6130" max="6130" width="13.81640625" style="307" customWidth="1"/>
    <col min="6131" max="6377" width="9.1796875" style="307"/>
    <col min="6378" max="6378" width="46.1796875" style="307" customWidth="1"/>
    <col min="6379" max="6379" width="5.1796875" style="307" bestFit="1" customWidth="1"/>
    <col min="6380" max="6380" width="13.81640625" style="307" bestFit="1" customWidth="1"/>
    <col min="6381" max="6381" width="0.81640625" style="307" customWidth="1"/>
    <col min="6382" max="6382" width="13.81640625" style="307" bestFit="1" customWidth="1"/>
    <col min="6383" max="6383" width="0.81640625" style="307" customWidth="1"/>
    <col min="6384" max="6384" width="13.81640625" style="307" customWidth="1"/>
    <col min="6385" max="6385" width="0.81640625" style="307" customWidth="1"/>
    <col min="6386" max="6386" width="13.81640625" style="307" customWidth="1"/>
    <col min="6387" max="6633" width="9.1796875" style="307"/>
    <col min="6634" max="6634" width="46.1796875" style="307" customWidth="1"/>
    <col min="6635" max="6635" width="5.1796875" style="307" bestFit="1" customWidth="1"/>
    <col min="6636" max="6636" width="13.81640625" style="307" bestFit="1" customWidth="1"/>
    <col min="6637" max="6637" width="0.81640625" style="307" customWidth="1"/>
    <col min="6638" max="6638" width="13.81640625" style="307" bestFit="1" customWidth="1"/>
    <col min="6639" max="6639" width="0.81640625" style="307" customWidth="1"/>
    <col min="6640" max="6640" width="13.81640625" style="307" customWidth="1"/>
    <col min="6641" max="6641" width="0.81640625" style="307" customWidth="1"/>
    <col min="6642" max="6642" width="13.81640625" style="307" customWidth="1"/>
    <col min="6643" max="6889" width="9.1796875" style="307"/>
    <col min="6890" max="6890" width="46.1796875" style="307" customWidth="1"/>
    <col min="6891" max="6891" width="5.1796875" style="307" bestFit="1" customWidth="1"/>
    <col min="6892" max="6892" width="13.81640625" style="307" bestFit="1" customWidth="1"/>
    <col min="6893" max="6893" width="0.81640625" style="307" customWidth="1"/>
    <col min="6894" max="6894" width="13.81640625" style="307" bestFit="1" customWidth="1"/>
    <col min="6895" max="6895" width="0.81640625" style="307" customWidth="1"/>
    <col min="6896" max="6896" width="13.81640625" style="307" customWidth="1"/>
    <col min="6897" max="6897" width="0.81640625" style="307" customWidth="1"/>
    <col min="6898" max="6898" width="13.81640625" style="307" customWidth="1"/>
    <col min="6899" max="7145" width="9.1796875" style="307"/>
    <col min="7146" max="7146" width="46.1796875" style="307" customWidth="1"/>
    <col min="7147" max="7147" width="5.1796875" style="307" bestFit="1" customWidth="1"/>
    <col min="7148" max="7148" width="13.81640625" style="307" bestFit="1" customWidth="1"/>
    <col min="7149" max="7149" width="0.81640625" style="307" customWidth="1"/>
    <col min="7150" max="7150" width="13.81640625" style="307" bestFit="1" customWidth="1"/>
    <col min="7151" max="7151" width="0.81640625" style="307" customWidth="1"/>
    <col min="7152" max="7152" width="13.81640625" style="307" customWidth="1"/>
    <col min="7153" max="7153" width="0.81640625" style="307" customWidth="1"/>
    <col min="7154" max="7154" width="13.81640625" style="307" customWidth="1"/>
    <col min="7155" max="7401" width="9.1796875" style="307"/>
    <col min="7402" max="7402" width="46.1796875" style="307" customWidth="1"/>
    <col min="7403" max="7403" width="5.1796875" style="307" bestFit="1" customWidth="1"/>
    <col min="7404" max="7404" width="13.81640625" style="307" bestFit="1" customWidth="1"/>
    <col min="7405" max="7405" width="0.81640625" style="307" customWidth="1"/>
    <col min="7406" max="7406" width="13.81640625" style="307" bestFit="1" customWidth="1"/>
    <col min="7407" max="7407" width="0.81640625" style="307" customWidth="1"/>
    <col min="7408" max="7408" width="13.81640625" style="307" customWidth="1"/>
    <col min="7409" max="7409" width="0.81640625" style="307" customWidth="1"/>
    <col min="7410" max="7410" width="13.81640625" style="307" customWidth="1"/>
    <col min="7411" max="7657" width="9.1796875" style="307"/>
    <col min="7658" max="7658" width="46.1796875" style="307" customWidth="1"/>
    <col min="7659" max="7659" width="5.1796875" style="307" bestFit="1" customWidth="1"/>
    <col min="7660" max="7660" width="13.81640625" style="307" bestFit="1" customWidth="1"/>
    <col min="7661" max="7661" width="0.81640625" style="307" customWidth="1"/>
    <col min="7662" max="7662" width="13.81640625" style="307" bestFit="1" customWidth="1"/>
    <col min="7663" max="7663" width="0.81640625" style="307" customWidth="1"/>
    <col min="7664" max="7664" width="13.81640625" style="307" customWidth="1"/>
    <col min="7665" max="7665" width="0.81640625" style="307" customWidth="1"/>
    <col min="7666" max="7666" width="13.81640625" style="307" customWidth="1"/>
    <col min="7667" max="7913" width="9.1796875" style="307"/>
    <col min="7914" max="7914" width="46.1796875" style="307" customWidth="1"/>
    <col min="7915" max="7915" width="5.1796875" style="307" bestFit="1" customWidth="1"/>
    <col min="7916" max="7916" width="13.81640625" style="307" bestFit="1" customWidth="1"/>
    <col min="7917" max="7917" width="0.81640625" style="307" customWidth="1"/>
    <col min="7918" max="7918" width="13.81640625" style="307" bestFit="1" customWidth="1"/>
    <col min="7919" max="7919" width="0.81640625" style="307" customWidth="1"/>
    <col min="7920" max="7920" width="13.81640625" style="307" customWidth="1"/>
    <col min="7921" max="7921" width="0.81640625" style="307" customWidth="1"/>
    <col min="7922" max="7922" width="13.81640625" style="307" customWidth="1"/>
    <col min="7923" max="8169" width="9.1796875" style="307"/>
    <col min="8170" max="8170" width="46.1796875" style="307" customWidth="1"/>
    <col min="8171" max="8171" width="5.1796875" style="307" bestFit="1" customWidth="1"/>
    <col min="8172" max="8172" width="13.81640625" style="307" bestFit="1" customWidth="1"/>
    <col min="8173" max="8173" width="0.81640625" style="307" customWidth="1"/>
    <col min="8174" max="8174" width="13.81640625" style="307" bestFit="1" customWidth="1"/>
    <col min="8175" max="8175" width="0.81640625" style="307" customWidth="1"/>
    <col min="8176" max="8176" width="13.81640625" style="307" customWidth="1"/>
    <col min="8177" max="8177" width="0.81640625" style="307" customWidth="1"/>
    <col min="8178" max="8178" width="13.81640625" style="307" customWidth="1"/>
    <col min="8179" max="8425" width="9.1796875" style="307"/>
    <col min="8426" max="8426" width="46.1796875" style="307" customWidth="1"/>
    <col min="8427" max="8427" width="5.1796875" style="307" bestFit="1" customWidth="1"/>
    <col min="8428" max="8428" width="13.81640625" style="307" bestFit="1" customWidth="1"/>
    <col min="8429" max="8429" width="0.81640625" style="307" customWidth="1"/>
    <col min="8430" max="8430" width="13.81640625" style="307" bestFit="1" customWidth="1"/>
    <col min="8431" max="8431" width="0.81640625" style="307" customWidth="1"/>
    <col min="8432" max="8432" width="13.81640625" style="307" customWidth="1"/>
    <col min="8433" max="8433" width="0.81640625" style="307" customWidth="1"/>
    <col min="8434" max="8434" width="13.81640625" style="307" customWidth="1"/>
    <col min="8435" max="8681" width="9.1796875" style="307"/>
    <col min="8682" max="8682" width="46.1796875" style="307" customWidth="1"/>
    <col min="8683" max="8683" width="5.1796875" style="307" bestFit="1" customWidth="1"/>
    <col min="8684" max="8684" width="13.81640625" style="307" bestFit="1" customWidth="1"/>
    <col min="8685" max="8685" width="0.81640625" style="307" customWidth="1"/>
    <col min="8686" max="8686" width="13.81640625" style="307" bestFit="1" customWidth="1"/>
    <col min="8687" max="8687" width="0.81640625" style="307" customWidth="1"/>
    <col min="8688" max="8688" width="13.81640625" style="307" customWidth="1"/>
    <col min="8689" max="8689" width="0.81640625" style="307" customWidth="1"/>
    <col min="8690" max="8690" width="13.81640625" style="307" customWidth="1"/>
    <col min="8691" max="8937" width="9.1796875" style="307"/>
    <col min="8938" max="8938" width="46.1796875" style="307" customWidth="1"/>
    <col min="8939" max="8939" width="5.1796875" style="307" bestFit="1" customWidth="1"/>
    <col min="8940" max="8940" width="13.81640625" style="307" bestFit="1" customWidth="1"/>
    <col min="8941" max="8941" width="0.81640625" style="307" customWidth="1"/>
    <col min="8942" max="8942" width="13.81640625" style="307" bestFit="1" customWidth="1"/>
    <col min="8943" max="8943" width="0.81640625" style="307" customWidth="1"/>
    <col min="8944" max="8944" width="13.81640625" style="307" customWidth="1"/>
    <col min="8945" max="8945" width="0.81640625" style="307" customWidth="1"/>
    <col min="8946" max="8946" width="13.81640625" style="307" customWidth="1"/>
    <col min="8947" max="9193" width="9.1796875" style="307"/>
    <col min="9194" max="9194" width="46.1796875" style="307" customWidth="1"/>
    <col min="9195" max="9195" width="5.1796875" style="307" bestFit="1" customWidth="1"/>
    <col min="9196" max="9196" width="13.81640625" style="307" bestFit="1" customWidth="1"/>
    <col min="9197" max="9197" width="0.81640625" style="307" customWidth="1"/>
    <col min="9198" max="9198" width="13.81640625" style="307" bestFit="1" customWidth="1"/>
    <col min="9199" max="9199" width="0.81640625" style="307" customWidth="1"/>
    <col min="9200" max="9200" width="13.81640625" style="307" customWidth="1"/>
    <col min="9201" max="9201" width="0.81640625" style="307" customWidth="1"/>
    <col min="9202" max="9202" width="13.81640625" style="307" customWidth="1"/>
    <col min="9203" max="9449" width="9.1796875" style="307"/>
    <col min="9450" max="9450" width="46.1796875" style="307" customWidth="1"/>
    <col min="9451" max="9451" width="5.1796875" style="307" bestFit="1" customWidth="1"/>
    <col min="9452" max="9452" width="13.81640625" style="307" bestFit="1" customWidth="1"/>
    <col min="9453" max="9453" width="0.81640625" style="307" customWidth="1"/>
    <col min="9454" max="9454" width="13.81640625" style="307" bestFit="1" customWidth="1"/>
    <col min="9455" max="9455" width="0.81640625" style="307" customWidth="1"/>
    <col min="9456" max="9456" width="13.81640625" style="307" customWidth="1"/>
    <col min="9457" max="9457" width="0.81640625" style="307" customWidth="1"/>
    <col min="9458" max="9458" width="13.81640625" style="307" customWidth="1"/>
    <col min="9459" max="9705" width="9.1796875" style="307"/>
    <col min="9706" max="9706" width="46.1796875" style="307" customWidth="1"/>
    <col min="9707" max="9707" width="5.1796875" style="307" bestFit="1" customWidth="1"/>
    <col min="9708" max="9708" width="13.81640625" style="307" bestFit="1" customWidth="1"/>
    <col min="9709" max="9709" width="0.81640625" style="307" customWidth="1"/>
    <col min="9710" max="9710" width="13.81640625" style="307" bestFit="1" customWidth="1"/>
    <col min="9711" max="9711" width="0.81640625" style="307" customWidth="1"/>
    <col min="9712" max="9712" width="13.81640625" style="307" customWidth="1"/>
    <col min="9713" max="9713" width="0.81640625" style="307" customWidth="1"/>
    <col min="9714" max="9714" width="13.81640625" style="307" customWidth="1"/>
    <col min="9715" max="9961" width="9.1796875" style="307"/>
    <col min="9962" max="9962" width="46.1796875" style="307" customWidth="1"/>
    <col min="9963" max="9963" width="5.1796875" style="307" bestFit="1" customWidth="1"/>
    <col min="9964" max="9964" width="13.81640625" style="307" bestFit="1" customWidth="1"/>
    <col min="9965" max="9965" width="0.81640625" style="307" customWidth="1"/>
    <col min="9966" max="9966" width="13.81640625" style="307" bestFit="1" customWidth="1"/>
    <col min="9967" max="9967" width="0.81640625" style="307" customWidth="1"/>
    <col min="9968" max="9968" width="13.81640625" style="307" customWidth="1"/>
    <col min="9969" max="9969" width="0.81640625" style="307" customWidth="1"/>
    <col min="9970" max="9970" width="13.81640625" style="307" customWidth="1"/>
    <col min="9971" max="10217" width="9.1796875" style="307"/>
    <col min="10218" max="10218" width="46.1796875" style="307" customWidth="1"/>
    <col min="10219" max="10219" width="5.1796875" style="307" bestFit="1" customWidth="1"/>
    <col min="10220" max="10220" width="13.81640625" style="307" bestFit="1" customWidth="1"/>
    <col min="10221" max="10221" width="0.81640625" style="307" customWidth="1"/>
    <col min="10222" max="10222" width="13.81640625" style="307" bestFit="1" customWidth="1"/>
    <col min="10223" max="10223" width="0.81640625" style="307" customWidth="1"/>
    <col min="10224" max="10224" width="13.81640625" style="307" customWidth="1"/>
    <col min="10225" max="10225" width="0.81640625" style="307" customWidth="1"/>
    <col min="10226" max="10226" width="13.81640625" style="307" customWidth="1"/>
    <col min="10227" max="10473" width="9.1796875" style="307"/>
    <col min="10474" max="10474" width="46.1796875" style="307" customWidth="1"/>
    <col min="10475" max="10475" width="5.1796875" style="307" bestFit="1" customWidth="1"/>
    <col min="10476" max="10476" width="13.81640625" style="307" bestFit="1" customWidth="1"/>
    <col min="10477" max="10477" width="0.81640625" style="307" customWidth="1"/>
    <col min="10478" max="10478" width="13.81640625" style="307" bestFit="1" customWidth="1"/>
    <col min="10479" max="10479" width="0.81640625" style="307" customWidth="1"/>
    <col min="10480" max="10480" width="13.81640625" style="307" customWidth="1"/>
    <col min="10481" max="10481" width="0.81640625" style="307" customWidth="1"/>
    <col min="10482" max="10482" width="13.81640625" style="307" customWidth="1"/>
    <col min="10483" max="10729" width="9.1796875" style="307"/>
    <col min="10730" max="10730" width="46.1796875" style="307" customWidth="1"/>
    <col min="10731" max="10731" width="5.1796875" style="307" bestFit="1" customWidth="1"/>
    <col min="10732" max="10732" width="13.81640625" style="307" bestFit="1" customWidth="1"/>
    <col min="10733" max="10733" width="0.81640625" style="307" customWidth="1"/>
    <col min="10734" max="10734" width="13.81640625" style="307" bestFit="1" customWidth="1"/>
    <col min="10735" max="10735" width="0.81640625" style="307" customWidth="1"/>
    <col min="10736" max="10736" width="13.81640625" style="307" customWidth="1"/>
    <col min="10737" max="10737" width="0.81640625" style="307" customWidth="1"/>
    <col min="10738" max="10738" width="13.81640625" style="307" customWidth="1"/>
    <col min="10739" max="10985" width="9.1796875" style="307"/>
    <col min="10986" max="10986" width="46.1796875" style="307" customWidth="1"/>
    <col min="10987" max="10987" width="5.1796875" style="307" bestFit="1" customWidth="1"/>
    <col min="10988" max="10988" width="13.81640625" style="307" bestFit="1" customWidth="1"/>
    <col min="10989" max="10989" width="0.81640625" style="307" customWidth="1"/>
    <col min="10990" max="10990" width="13.81640625" style="307" bestFit="1" customWidth="1"/>
    <col min="10991" max="10991" width="0.81640625" style="307" customWidth="1"/>
    <col min="10992" max="10992" width="13.81640625" style="307" customWidth="1"/>
    <col min="10993" max="10993" width="0.81640625" style="307" customWidth="1"/>
    <col min="10994" max="10994" width="13.81640625" style="307" customWidth="1"/>
    <col min="10995" max="11241" width="9.1796875" style="307"/>
    <col min="11242" max="11242" width="46.1796875" style="307" customWidth="1"/>
    <col min="11243" max="11243" width="5.1796875" style="307" bestFit="1" customWidth="1"/>
    <col min="11244" max="11244" width="13.81640625" style="307" bestFit="1" customWidth="1"/>
    <col min="11245" max="11245" width="0.81640625" style="307" customWidth="1"/>
    <col min="11246" max="11246" width="13.81640625" style="307" bestFit="1" customWidth="1"/>
    <col min="11247" max="11247" width="0.81640625" style="307" customWidth="1"/>
    <col min="11248" max="11248" width="13.81640625" style="307" customWidth="1"/>
    <col min="11249" max="11249" width="0.81640625" style="307" customWidth="1"/>
    <col min="11250" max="11250" width="13.81640625" style="307" customWidth="1"/>
    <col min="11251" max="11497" width="9.1796875" style="307"/>
    <col min="11498" max="11498" width="46.1796875" style="307" customWidth="1"/>
    <col min="11499" max="11499" width="5.1796875" style="307" bestFit="1" customWidth="1"/>
    <col min="11500" max="11500" width="13.81640625" style="307" bestFit="1" customWidth="1"/>
    <col min="11501" max="11501" width="0.81640625" style="307" customWidth="1"/>
    <col min="11502" max="11502" width="13.81640625" style="307" bestFit="1" customWidth="1"/>
    <col min="11503" max="11503" width="0.81640625" style="307" customWidth="1"/>
    <col min="11504" max="11504" width="13.81640625" style="307" customWidth="1"/>
    <col min="11505" max="11505" width="0.81640625" style="307" customWidth="1"/>
    <col min="11506" max="11506" width="13.81640625" style="307" customWidth="1"/>
    <col min="11507" max="11753" width="9.1796875" style="307"/>
    <col min="11754" max="11754" width="46.1796875" style="307" customWidth="1"/>
    <col min="11755" max="11755" width="5.1796875" style="307" bestFit="1" customWidth="1"/>
    <col min="11756" max="11756" width="13.81640625" style="307" bestFit="1" customWidth="1"/>
    <col min="11757" max="11757" width="0.81640625" style="307" customWidth="1"/>
    <col min="11758" max="11758" width="13.81640625" style="307" bestFit="1" customWidth="1"/>
    <col min="11759" max="11759" width="0.81640625" style="307" customWidth="1"/>
    <col min="11760" max="11760" width="13.81640625" style="307" customWidth="1"/>
    <col min="11761" max="11761" width="0.81640625" style="307" customWidth="1"/>
    <col min="11762" max="11762" width="13.81640625" style="307" customWidth="1"/>
    <col min="11763" max="12009" width="9.1796875" style="307"/>
    <col min="12010" max="12010" width="46.1796875" style="307" customWidth="1"/>
    <col min="12011" max="12011" width="5.1796875" style="307" bestFit="1" customWidth="1"/>
    <col min="12012" max="12012" width="13.81640625" style="307" bestFit="1" customWidth="1"/>
    <col min="12013" max="12013" width="0.81640625" style="307" customWidth="1"/>
    <col min="12014" max="12014" width="13.81640625" style="307" bestFit="1" customWidth="1"/>
    <col min="12015" max="12015" width="0.81640625" style="307" customWidth="1"/>
    <col min="12016" max="12016" width="13.81640625" style="307" customWidth="1"/>
    <col min="12017" max="12017" width="0.81640625" style="307" customWidth="1"/>
    <col min="12018" max="12018" width="13.81640625" style="307" customWidth="1"/>
    <col min="12019" max="12265" width="9.1796875" style="307"/>
    <col min="12266" max="12266" width="46.1796875" style="307" customWidth="1"/>
    <col min="12267" max="12267" width="5.1796875" style="307" bestFit="1" customWidth="1"/>
    <col min="12268" max="12268" width="13.81640625" style="307" bestFit="1" customWidth="1"/>
    <col min="12269" max="12269" width="0.81640625" style="307" customWidth="1"/>
    <col min="12270" max="12270" width="13.81640625" style="307" bestFit="1" customWidth="1"/>
    <col min="12271" max="12271" width="0.81640625" style="307" customWidth="1"/>
    <col min="12272" max="12272" width="13.81640625" style="307" customWidth="1"/>
    <col min="12273" max="12273" width="0.81640625" style="307" customWidth="1"/>
    <col min="12274" max="12274" width="13.81640625" style="307" customWidth="1"/>
    <col min="12275" max="12521" width="9.1796875" style="307"/>
    <col min="12522" max="12522" width="46.1796875" style="307" customWidth="1"/>
    <col min="12523" max="12523" width="5.1796875" style="307" bestFit="1" customWidth="1"/>
    <col min="12524" max="12524" width="13.81640625" style="307" bestFit="1" customWidth="1"/>
    <col min="12525" max="12525" width="0.81640625" style="307" customWidth="1"/>
    <col min="12526" max="12526" width="13.81640625" style="307" bestFit="1" customWidth="1"/>
    <col min="12527" max="12527" width="0.81640625" style="307" customWidth="1"/>
    <col min="12528" max="12528" width="13.81640625" style="307" customWidth="1"/>
    <col min="12529" max="12529" width="0.81640625" style="307" customWidth="1"/>
    <col min="12530" max="12530" width="13.81640625" style="307" customWidth="1"/>
    <col min="12531" max="12777" width="9.1796875" style="307"/>
    <col min="12778" max="12778" width="46.1796875" style="307" customWidth="1"/>
    <col min="12779" max="12779" width="5.1796875" style="307" bestFit="1" customWidth="1"/>
    <col min="12780" max="12780" width="13.81640625" style="307" bestFit="1" customWidth="1"/>
    <col min="12781" max="12781" width="0.81640625" style="307" customWidth="1"/>
    <col min="12782" max="12782" width="13.81640625" style="307" bestFit="1" customWidth="1"/>
    <col min="12783" max="12783" width="0.81640625" style="307" customWidth="1"/>
    <col min="12784" max="12784" width="13.81640625" style="307" customWidth="1"/>
    <col min="12785" max="12785" width="0.81640625" style="307" customWidth="1"/>
    <col min="12786" max="12786" width="13.81640625" style="307" customWidth="1"/>
    <col min="12787" max="13033" width="9.1796875" style="307"/>
    <col min="13034" max="13034" width="46.1796875" style="307" customWidth="1"/>
    <col min="13035" max="13035" width="5.1796875" style="307" bestFit="1" customWidth="1"/>
    <col min="13036" max="13036" width="13.81640625" style="307" bestFit="1" customWidth="1"/>
    <col min="13037" max="13037" width="0.81640625" style="307" customWidth="1"/>
    <col min="13038" max="13038" width="13.81640625" style="307" bestFit="1" customWidth="1"/>
    <col min="13039" max="13039" width="0.81640625" style="307" customWidth="1"/>
    <col min="13040" max="13040" width="13.81640625" style="307" customWidth="1"/>
    <col min="13041" max="13041" width="0.81640625" style="307" customWidth="1"/>
    <col min="13042" max="13042" width="13.81640625" style="307" customWidth="1"/>
    <col min="13043" max="13289" width="9.1796875" style="307"/>
    <col min="13290" max="13290" width="46.1796875" style="307" customWidth="1"/>
    <col min="13291" max="13291" width="5.1796875" style="307" bestFit="1" customWidth="1"/>
    <col min="13292" max="13292" width="13.81640625" style="307" bestFit="1" customWidth="1"/>
    <col min="13293" max="13293" width="0.81640625" style="307" customWidth="1"/>
    <col min="13294" max="13294" width="13.81640625" style="307" bestFit="1" customWidth="1"/>
    <col min="13295" max="13295" width="0.81640625" style="307" customWidth="1"/>
    <col min="13296" max="13296" width="13.81640625" style="307" customWidth="1"/>
    <col min="13297" max="13297" width="0.81640625" style="307" customWidth="1"/>
    <col min="13298" max="13298" width="13.81640625" style="307" customWidth="1"/>
    <col min="13299" max="13545" width="9.1796875" style="307"/>
    <col min="13546" max="13546" width="46.1796875" style="307" customWidth="1"/>
    <col min="13547" max="13547" width="5.1796875" style="307" bestFit="1" customWidth="1"/>
    <col min="13548" max="13548" width="13.81640625" style="307" bestFit="1" customWidth="1"/>
    <col min="13549" max="13549" width="0.81640625" style="307" customWidth="1"/>
    <col min="13550" max="13550" width="13.81640625" style="307" bestFit="1" customWidth="1"/>
    <col min="13551" max="13551" width="0.81640625" style="307" customWidth="1"/>
    <col min="13552" max="13552" width="13.81640625" style="307" customWidth="1"/>
    <col min="13553" max="13553" width="0.81640625" style="307" customWidth="1"/>
    <col min="13554" max="13554" width="13.81640625" style="307" customWidth="1"/>
    <col min="13555" max="13801" width="9.1796875" style="307"/>
    <col min="13802" max="13802" width="46.1796875" style="307" customWidth="1"/>
    <col min="13803" max="13803" width="5.1796875" style="307" bestFit="1" customWidth="1"/>
    <col min="13804" max="13804" width="13.81640625" style="307" bestFit="1" customWidth="1"/>
    <col min="13805" max="13805" width="0.81640625" style="307" customWidth="1"/>
    <col min="13806" max="13806" width="13.81640625" style="307" bestFit="1" customWidth="1"/>
    <col min="13807" max="13807" width="0.81640625" style="307" customWidth="1"/>
    <col min="13808" max="13808" width="13.81640625" style="307" customWidth="1"/>
    <col min="13809" max="13809" width="0.81640625" style="307" customWidth="1"/>
    <col min="13810" max="13810" width="13.81640625" style="307" customWidth="1"/>
    <col min="13811" max="14057" width="9.1796875" style="307"/>
    <col min="14058" max="14058" width="46.1796875" style="307" customWidth="1"/>
    <col min="14059" max="14059" width="5.1796875" style="307" bestFit="1" customWidth="1"/>
    <col min="14060" max="14060" width="13.81640625" style="307" bestFit="1" customWidth="1"/>
    <col min="14061" max="14061" width="0.81640625" style="307" customWidth="1"/>
    <col min="14062" max="14062" width="13.81640625" style="307" bestFit="1" customWidth="1"/>
    <col min="14063" max="14063" width="0.81640625" style="307" customWidth="1"/>
    <col min="14064" max="14064" width="13.81640625" style="307" customWidth="1"/>
    <col min="14065" max="14065" width="0.81640625" style="307" customWidth="1"/>
    <col min="14066" max="14066" width="13.81640625" style="307" customWidth="1"/>
    <col min="14067" max="14313" width="9.1796875" style="307"/>
    <col min="14314" max="14314" width="46.1796875" style="307" customWidth="1"/>
    <col min="14315" max="14315" width="5.1796875" style="307" bestFit="1" customWidth="1"/>
    <col min="14316" max="14316" width="13.81640625" style="307" bestFit="1" customWidth="1"/>
    <col min="14317" max="14317" width="0.81640625" style="307" customWidth="1"/>
    <col min="14318" max="14318" width="13.81640625" style="307" bestFit="1" customWidth="1"/>
    <col min="14319" max="14319" width="0.81640625" style="307" customWidth="1"/>
    <col min="14320" max="14320" width="13.81640625" style="307" customWidth="1"/>
    <col min="14321" max="14321" width="0.81640625" style="307" customWidth="1"/>
    <col min="14322" max="14322" width="13.81640625" style="307" customWidth="1"/>
    <col min="14323" max="14569" width="9.1796875" style="307"/>
    <col min="14570" max="14570" width="46.1796875" style="307" customWidth="1"/>
    <col min="14571" max="14571" width="5.1796875" style="307" bestFit="1" customWidth="1"/>
    <col min="14572" max="14572" width="13.81640625" style="307" bestFit="1" customWidth="1"/>
    <col min="14573" max="14573" width="0.81640625" style="307" customWidth="1"/>
    <col min="14574" max="14574" width="13.81640625" style="307" bestFit="1" customWidth="1"/>
    <col min="14575" max="14575" width="0.81640625" style="307" customWidth="1"/>
    <col min="14576" max="14576" width="13.81640625" style="307" customWidth="1"/>
    <col min="14577" max="14577" width="0.81640625" style="307" customWidth="1"/>
    <col min="14578" max="14578" width="13.81640625" style="307" customWidth="1"/>
    <col min="14579" max="14825" width="9.1796875" style="307"/>
    <col min="14826" max="14826" width="46.1796875" style="307" customWidth="1"/>
    <col min="14827" max="14827" width="5.1796875" style="307" bestFit="1" customWidth="1"/>
    <col min="14828" max="14828" width="13.81640625" style="307" bestFit="1" customWidth="1"/>
    <col min="14829" max="14829" width="0.81640625" style="307" customWidth="1"/>
    <col min="14830" max="14830" width="13.81640625" style="307" bestFit="1" customWidth="1"/>
    <col min="14831" max="14831" width="0.81640625" style="307" customWidth="1"/>
    <col min="14832" max="14832" width="13.81640625" style="307" customWidth="1"/>
    <col min="14833" max="14833" width="0.81640625" style="307" customWidth="1"/>
    <col min="14834" max="14834" width="13.81640625" style="307" customWidth="1"/>
    <col min="14835" max="15081" width="9.1796875" style="307"/>
    <col min="15082" max="15082" width="46.1796875" style="307" customWidth="1"/>
    <col min="15083" max="15083" width="5.1796875" style="307" bestFit="1" customWidth="1"/>
    <col min="15084" max="15084" width="13.81640625" style="307" bestFit="1" customWidth="1"/>
    <col min="15085" max="15085" width="0.81640625" style="307" customWidth="1"/>
    <col min="15086" max="15086" width="13.81640625" style="307" bestFit="1" customWidth="1"/>
    <col min="15087" max="15087" width="0.81640625" style="307" customWidth="1"/>
    <col min="15088" max="15088" width="13.81640625" style="307" customWidth="1"/>
    <col min="15089" max="15089" width="0.81640625" style="307" customWidth="1"/>
    <col min="15090" max="15090" width="13.81640625" style="307" customWidth="1"/>
    <col min="15091" max="15337" width="9.1796875" style="307"/>
    <col min="15338" max="15338" width="46.1796875" style="307" customWidth="1"/>
    <col min="15339" max="15339" width="5.1796875" style="307" bestFit="1" customWidth="1"/>
    <col min="15340" max="15340" width="13.81640625" style="307" bestFit="1" customWidth="1"/>
    <col min="15341" max="15341" width="0.81640625" style="307" customWidth="1"/>
    <col min="15342" max="15342" width="13.81640625" style="307" bestFit="1" customWidth="1"/>
    <col min="15343" max="15343" width="0.81640625" style="307" customWidth="1"/>
    <col min="15344" max="15344" width="13.81640625" style="307" customWidth="1"/>
    <col min="15345" max="15345" width="0.81640625" style="307" customWidth="1"/>
    <col min="15346" max="15346" width="13.81640625" style="307" customWidth="1"/>
    <col min="15347" max="15593" width="9.1796875" style="307"/>
    <col min="15594" max="15594" width="46.1796875" style="307" customWidth="1"/>
    <col min="15595" max="15595" width="5.1796875" style="307" bestFit="1" customWidth="1"/>
    <col min="15596" max="15596" width="13.81640625" style="307" bestFit="1" customWidth="1"/>
    <col min="15597" max="15597" width="0.81640625" style="307" customWidth="1"/>
    <col min="15598" max="15598" width="13.81640625" style="307" bestFit="1" customWidth="1"/>
    <col min="15599" max="15599" width="0.81640625" style="307" customWidth="1"/>
    <col min="15600" max="15600" width="13.81640625" style="307" customWidth="1"/>
    <col min="15601" max="15601" width="0.81640625" style="307" customWidth="1"/>
    <col min="15602" max="15602" width="13.81640625" style="307" customWidth="1"/>
    <col min="15603" max="15849" width="9.1796875" style="307"/>
    <col min="15850" max="15850" width="46.1796875" style="307" customWidth="1"/>
    <col min="15851" max="15851" width="5.1796875" style="307" bestFit="1" customWidth="1"/>
    <col min="15852" max="15852" width="13.81640625" style="307" bestFit="1" customWidth="1"/>
    <col min="15853" max="15853" width="0.81640625" style="307" customWidth="1"/>
    <col min="15854" max="15854" width="13.81640625" style="307" bestFit="1" customWidth="1"/>
    <col min="15855" max="15855" width="0.81640625" style="307" customWidth="1"/>
    <col min="15856" max="15856" width="13.81640625" style="307" customWidth="1"/>
    <col min="15857" max="15857" width="0.81640625" style="307" customWidth="1"/>
    <col min="15858" max="15858" width="13.81640625" style="307" customWidth="1"/>
    <col min="15859" max="16105" width="9.1796875" style="307"/>
    <col min="16106" max="16106" width="46.1796875" style="307" customWidth="1"/>
    <col min="16107" max="16107" width="5.1796875" style="307" bestFit="1" customWidth="1"/>
    <col min="16108" max="16108" width="13.81640625" style="307" bestFit="1" customWidth="1"/>
    <col min="16109" max="16109" width="0.81640625" style="307" customWidth="1"/>
    <col min="16110" max="16110" width="13.81640625" style="307" bestFit="1" customWidth="1"/>
    <col min="16111" max="16111" width="0.81640625" style="307" customWidth="1"/>
    <col min="16112" max="16112" width="13.81640625" style="307" customWidth="1"/>
    <col min="16113" max="16113" width="0.81640625" style="307" customWidth="1"/>
    <col min="16114" max="16114" width="13.81640625" style="307" customWidth="1"/>
    <col min="16115" max="16360" width="9.1796875" style="307"/>
    <col min="16361" max="16384" width="9.1796875" style="307" customWidth="1"/>
  </cols>
  <sheetData>
    <row r="1" spans="1:10" ht="21" customHeight="1">
      <c r="A1" s="340" t="s">
        <v>81</v>
      </c>
      <c r="B1" s="340"/>
      <c r="C1" s="340"/>
      <c r="D1" s="340"/>
      <c r="E1" s="340"/>
      <c r="F1" s="340"/>
      <c r="G1" s="340"/>
      <c r="H1" s="340"/>
      <c r="I1" s="340"/>
      <c r="J1" s="340"/>
    </row>
    <row r="2" spans="1:10" ht="21" customHeight="1">
      <c r="A2" s="340" t="s">
        <v>90</v>
      </c>
      <c r="B2" s="340"/>
      <c r="C2" s="340"/>
      <c r="D2" s="340"/>
      <c r="E2" s="340"/>
      <c r="F2" s="340"/>
      <c r="G2" s="340"/>
      <c r="H2" s="340"/>
      <c r="I2" s="340"/>
      <c r="J2" s="340"/>
    </row>
    <row r="3" spans="1:10" s="17" customFormat="1" ht="21" customHeight="1">
      <c r="A3" s="341" t="s">
        <v>293</v>
      </c>
      <c r="B3" s="341"/>
      <c r="C3" s="341"/>
      <c r="D3" s="341"/>
      <c r="E3" s="341"/>
      <c r="F3" s="341"/>
      <c r="G3" s="341"/>
      <c r="H3" s="341"/>
      <c r="I3" s="341"/>
      <c r="J3" s="341"/>
    </row>
    <row r="4" spans="1:10" s="17" customFormat="1" ht="21" customHeight="1">
      <c r="A4" s="121"/>
      <c r="B4" s="122"/>
      <c r="C4" s="122"/>
      <c r="D4" s="110"/>
      <c r="E4" s="123"/>
      <c r="F4" s="123"/>
      <c r="G4" s="123"/>
      <c r="H4" s="342" t="s">
        <v>205</v>
      </c>
      <c r="I4" s="342"/>
      <c r="J4" s="342"/>
    </row>
    <row r="5" spans="1:10" s="17" customFormat="1" ht="6" customHeight="1">
      <c r="A5" s="124"/>
      <c r="B5" s="6"/>
      <c r="C5" s="6"/>
      <c r="E5" s="54"/>
      <c r="F5" s="54"/>
      <c r="G5" s="54"/>
      <c r="H5" s="54"/>
      <c r="I5" s="54"/>
      <c r="J5" s="54"/>
    </row>
    <row r="6" spans="1:10" ht="21" customHeight="1">
      <c r="D6" s="339" t="s">
        <v>41</v>
      </c>
      <c r="E6" s="339"/>
      <c r="F6" s="339"/>
      <c r="G6" s="339"/>
      <c r="H6" s="339" t="s">
        <v>39</v>
      </c>
      <c r="I6" s="339"/>
      <c r="J6" s="339"/>
    </row>
    <row r="7" spans="1:10" ht="21" customHeight="1">
      <c r="B7" s="9" t="s">
        <v>72</v>
      </c>
      <c r="C7" s="9"/>
      <c r="D7" s="298" t="s">
        <v>202</v>
      </c>
      <c r="E7" s="298"/>
      <c r="F7" s="298" t="s">
        <v>202</v>
      </c>
      <c r="G7" s="298"/>
      <c r="H7" s="298" t="s">
        <v>202</v>
      </c>
      <c r="I7" s="298"/>
      <c r="J7" s="298" t="s">
        <v>202</v>
      </c>
    </row>
    <row r="8" spans="1:10" ht="21" customHeight="1">
      <c r="B8" s="299"/>
      <c r="C8" s="299"/>
      <c r="D8" s="120" t="s">
        <v>220</v>
      </c>
      <c r="E8" s="298"/>
      <c r="F8" s="120" t="s">
        <v>77</v>
      </c>
      <c r="G8" s="298"/>
      <c r="H8" s="120" t="s">
        <v>220</v>
      </c>
      <c r="I8" s="298"/>
      <c r="J8" s="120" t="s">
        <v>77</v>
      </c>
    </row>
    <row r="9" spans="1:10" ht="21" customHeight="1">
      <c r="A9" s="63"/>
      <c r="B9" s="299"/>
      <c r="C9" s="299"/>
      <c r="D9" s="298">
        <v>2020</v>
      </c>
      <c r="E9" s="298"/>
      <c r="F9" s="298">
        <v>2019</v>
      </c>
      <c r="G9" s="298"/>
      <c r="H9" s="298">
        <v>2020</v>
      </c>
      <c r="I9" s="298"/>
      <c r="J9" s="298">
        <v>2019</v>
      </c>
    </row>
    <row r="10" spans="1:10" ht="21" customHeight="1">
      <c r="A10" s="63"/>
      <c r="B10" s="299"/>
      <c r="C10" s="299"/>
      <c r="D10" s="298" t="s">
        <v>209</v>
      </c>
      <c r="E10" s="298"/>
      <c r="F10" s="298"/>
      <c r="G10" s="298"/>
      <c r="H10" s="298" t="s">
        <v>209</v>
      </c>
      <c r="I10" s="298"/>
      <c r="J10" s="298"/>
    </row>
    <row r="11" spans="1:10" ht="21" customHeight="1">
      <c r="A11" s="299" t="s">
        <v>110</v>
      </c>
      <c r="B11" s="136"/>
      <c r="C11" s="136"/>
      <c r="D11" s="7"/>
      <c r="E11" s="7"/>
      <c r="F11" s="7"/>
      <c r="G11" s="7"/>
      <c r="H11" s="7"/>
      <c r="I11" s="7"/>
      <c r="J11" s="7"/>
    </row>
    <row r="12" spans="1:10" ht="21" customHeight="1">
      <c r="A12" s="61" t="s">
        <v>19</v>
      </c>
      <c r="D12" s="113"/>
      <c r="E12" s="113"/>
      <c r="F12" s="113"/>
      <c r="G12" s="113"/>
      <c r="H12" s="113"/>
      <c r="I12" s="113"/>
      <c r="J12" s="113"/>
    </row>
    <row r="13" spans="1:10" ht="21" customHeight="1">
      <c r="A13" s="129" t="s">
        <v>94</v>
      </c>
      <c r="B13" s="53">
        <v>12.1</v>
      </c>
      <c r="C13" s="53"/>
      <c r="D13" s="137">
        <v>8723818</v>
      </c>
      <c r="E13" s="13"/>
      <c r="F13" s="137">
        <v>5586107</v>
      </c>
      <c r="G13" s="56"/>
      <c r="H13" s="137">
        <v>6610000</v>
      </c>
      <c r="I13" s="56"/>
      <c r="J13" s="56">
        <v>3405000</v>
      </c>
    </row>
    <row r="14" spans="1:10" ht="21" customHeight="1">
      <c r="A14" s="51" t="s">
        <v>146</v>
      </c>
      <c r="B14" s="53"/>
      <c r="C14" s="53"/>
      <c r="D14" s="137"/>
      <c r="E14" s="13"/>
      <c r="F14" s="137"/>
      <c r="G14" s="56"/>
      <c r="H14" s="137"/>
      <c r="I14" s="56"/>
      <c r="J14" s="56"/>
    </row>
    <row r="15" spans="1:10" ht="21" customHeight="1">
      <c r="A15" s="128" t="s">
        <v>83</v>
      </c>
      <c r="B15" s="53" t="s">
        <v>226</v>
      </c>
      <c r="C15" s="53"/>
      <c r="D15" s="137">
        <v>17913337</v>
      </c>
      <c r="E15" s="13"/>
      <c r="F15" s="137">
        <v>23240614</v>
      </c>
      <c r="G15" s="56"/>
      <c r="H15" s="137">
        <v>2083244</v>
      </c>
      <c r="I15" s="56"/>
      <c r="J15" s="56">
        <v>1824058</v>
      </c>
    </row>
    <row r="16" spans="1:10" ht="21" customHeight="1">
      <c r="A16" s="128" t="s">
        <v>70</v>
      </c>
      <c r="B16" s="53" t="s">
        <v>253</v>
      </c>
      <c r="C16" s="53"/>
      <c r="D16" s="137">
        <v>8694080</v>
      </c>
      <c r="E16" s="13"/>
      <c r="F16" s="137">
        <v>9689140</v>
      </c>
      <c r="G16" s="56"/>
      <c r="H16" s="137">
        <v>2168803</v>
      </c>
      <c r="I16" s="56"/>
      <c r="J16" s="56">
        <v>2240123</v>
      </c>
    </row>
    <row r="17" spans="1:10" ht="21" customHeight="1">
      <c r="A17" s="51" t="s">
        <v>108</v>
      </c>
      <c r="B17" s="53"/>
      <c r="C17" s="53"/>
      <c r="D17" s="137">
        <v>68230</v>
      </c>
      <c r="E17" s="13"/>
      <c r="F17" s="137">
        <v>78987</v>
      </c>
      <c r="G17" s="56"/>
      <c r="H17" s="58">
        <v>0</v>
      </c>
      <c r="I17" s="58"/>
      <c r="J17" s="58">
        <v>0</v>
      </c>
    </row>
    <row r="18" spans="1:10" ht="21" customHeight="1">
      <c r="A18" s="51" t="s">
        <v>254</v>
      </c>
      <c r="B18" s="53">
        <v>12.2</v>
      </c>
      <c r="C18" s="53"/>
      <c r="D18" s="137">
        <v>10203545</v>
      </c>
      <c r="E18" s="13"/>
      <c r="F18" s="137">
        <v>6368115</v>
      </c>
      <c r="G18" s="56"/>
      <c r="H18" s="137">
        <v>9916600</v>
      </c>
      <c r="I18" s="58"/>
      <c r="J18" s="56">
        <v>6016600</v>
      </c>
    </row>
    <row r="19" spans="1:10" ht="21" customHeight="1">
      <c r="A19" s="51" t="s">
        <v>152</v>
      </c>
      <c r="B19" s="53">
        <v>12.3</v>
      </c>
      <c r="C19" s="53"/>
      <c r="D19" s="137">
        <v>297826</v>
      </c>
      <c r="E19" s="13"/>
      <c r="F19" s="137">
        <v>29918256</v>
      </c>
      <c r="G19" s="56"/>
      <c r="H19" s="137">
        <v>297826</v>
      </c>
      <c r="I19" s="65"/>
      <c r="J19" s="56">
        <v>29918256</v>
      </c>
    </row>
    <row r="20" spans="1:10" ht="21" customHeight="1">
      <c r="A20" s="51" t="s">
        <v>255</v>
      </c>
      <c r="B20" s="53">
        <v>3.3</v>
      </c>
      <c r="C20" s="53"/>
      <c r="D20" s="137">
        <v>925942</v>
      </c>
      <c r="E20" s="13"/>
      <c r="F20" s="137">
        <v>18669</v>
      </c>
      <c r="G20" s="56"/>
      <c r="H20" s="137">
        <v>15717</v>
      </c>
      <c r="I20" s="56"/>
      <c r="J20" s="58">
        <v>0</v>
      </c>
    </row>
    <row r="21" spans="1:10" ht="21" customHeight="1">
      <c r="A21" s="51" t="s">
        <v>147</v>
      </c>
      <c r="B21" s="53">
        <v>4</v>
      </c>
      <c r="C21" s="53"/>
      <c r="D21" s="137">
        <v>5000</v>
      </c>
      <c r="E21" s="13"/>
      <c r="F21" s="137">
        <v>5000</v>
      </c>
      <c r="G21" s="56"/>
      <c r="H21" s="137">
        <v>2931735</v>
      </c>
      <c r="I21" s="56"/>
      <c r="J21" s="56">
        <v>1729063</v>
      </c>
    </row>
    <row r="22" spans="1:10" ht="21" customHeight="1">
      <c r="A22" s="51" t="s">
        <v>42</v>
      </c>
      <c r="B22" s="53"/>
      <c r="C22" s="53"/>
      <c r="D22" s="137">
        <v>669844</v>
      </c>
      <c r="E22" s="13"/>
      <c r="F22" s="137">
        <v>431107</v>
      </c>
      <c r="G22" s="56"/>
      <c r="H22" s="58">
        <v>0</v>
      </c>
      <c r="I22" s="56"/>
      <c r="J22" s="58">
        <v>0</v>
      </c>
    </row>
    <row r="23" spans="1:10" ht="21" customHeight="1">
      <c r="A23" s="51" t="s">
        <v>105</v>
      </c>
      <c r="B23" s="53">
        <v>23</v>
      </c>
      <c r="C23" s="53"/>
      <c r="D23" s="137">
        <v>26951</v>
      </c>
      <c r="E23" s="65"/>
      <c r="F23" s="137">
        <v>38297</v>
      </c>
      <c r="G23" s="58"/>
      <c r="H23" s="58">
        <v>0</v>
      </c>
      <c r="I23" s="56"/>
      <c r="J23" s="58">
        <v>0</v>
      </c>
    </row>
    <row r="24" spans="1:10" ht="21" customHeight="1">
      <c r="A24" s="51" t="s">
        <v>256</v>
      </c>
      <c r="B24" s="53">
        <v>3.3</v>
      </c>
      <c r="C24" s="53"/>
      <c r="D24" s="137">
        <v>208119</v>
      </c>
      <c r="E24" s="13"/>
      <c r="F24" s="58">
        <v>0</v>
      </c>
      <c r="G24" s="56"/>
      <c r="H24" s="137">
        <v>173484</v>
      </c>
      <c r="I24" s="56"/>
      <c r="J24" s="58">
        <v>0</v>
      </c>
    </row>
    <row r="25" spans="1:10" ht="21" customHeight="1">
      <c r="A25" s="51" t="s">
        <v>1</v>
      </c>
      <c r="B25" s="53">
        <v>3.3</v>
      </c>
      <c r="C25" s="53"/>
      <c r="D25" s="137">
        <v>249093</v>
      </c>
      <c r="E25" s="13"/>
      <c r="F25" s="137">
        <v>507136</v>
      </c>
      <c r="G25" s="56"/>
      <c r="H25" s="58">
        <v>0</v>
      </c>
      <c r="I25" s="56"/>
      <c r="J25" s="56">
        <v>81255</v>
      </c>
    </row>
    <row r="26" spans="1:10" ht="21" customHeight="1">
      <c r="A26" s="63" t="s">
        <v>20</v>
      </c>
      <c r="B26" s="53"/>
      <c r="C26" s="53"/>
      <c r="D26" s="243">
        <f>SUM(D13:D25)</f>
        <v>47985785</v>
      </c>
      <c r="E26" s="56"/>
      <c r="F26" s="139">
        <f>SUM(F13:F25)</f>
        <v>75881428</v>
      </c>
      <c r="G26" s="56"/>
      <c r="H26" s="243">
        <f>SUM(H13:H25)</f>
        <v>24197409</v>
      </c>
      <c r="I26" s="56"/>
      <c r="J26" s="139">
        <f>SUM(J13:J25)</f>
        <v>45214355</v>
      </c>
    </row>
    <row r="27" spans="1:10" ht="21" customHeight="1">
      <c r="B27" s="53"/>
      <c r="C27" s="53"/>
      <c r="D27" s="13"/>
      <c r="E27" s="13"/>
      <c r="F27" s="13"/>
      <c r="G27" s="13"/>
      <c r="H27" s="13"/>
      <c r="I27" s="13"/>
      <c r="J27" s="13"/>
    </row>
    <row r="28" spans="1:10" ht="21" customHeight="1">
      <c r="A28" s="61" t="s">
        <v>21</v>
      </c>
      <c r="B28" s="53"/>
      <c r="C28" s="53"/>
      <c r="D28" s="56"/>
      <c r="E28" s="56"/>
      <c r="F28" s="56"/>
      <c r="G28" s="56"/>
      <c r="H28" s="56"/>
      <c r="I28" s="56"/>
      <c r="J28" s="56"/>
    </row>
    <row r="29" spans="1:10" ht="21" customHeight="1">
      <c r="A29" s="51" t="s">
        <v>109</v>
      </c>
      <c r="B29" s="53"/>
      <c r="C29" s="53"/>
      <c r="D29" s="137">
        <v>357556</v>
      </c>
      <c r="E29" s="56"/>
      <c r="F29" s="137">
        <v>376650</v>
      </c>
      <c r="G29" s="56"/>
      <c r="H29" s="58">
        <v>0</v>
      </c>
      <c r="I29" s="56"/>
      <c r="J29" s="58">
        <v>0</v>
      </c>
    </row>
    <row r="30" spans="1:10" ht="21" customHeight="1">
      <c r="A30" s="51" t="s">
        <v>181</v>
      </c>
      <c r="B30" s="53">
        <v>12.2</v>
      </c>
      <c r="C30" s="53"/>
      <c r="D30" s="137">
        <v>18959517</v>
      </c>
      <c r="E30" s="13"/>
      <c r="F30" s="137">
        <v>23792312</v>
      </c>
      <c r="G30" s="56"/>
      <c r="H30" s="137">
        <v>18666800</v>
      </c>
      <c r="I30" s="56"/>
      <c r="J30" s="56">
        <v>23516800</v>
      </c>
    </row>
    <row r="31" spans="1:10" ht="21" customHeight="1">
      <c r="A31" s="51" t="s">
        <v>135</v>
      </c>
      <c r="B31" s="53">
        <v>12.3</v>
      </c>
      <c r="C31" s="53"/>
      <c r="D31" s="137">
        <v>121477822</v>
      </c>
      <c r="E31" s="13"/>
      <c r="F31" s="137">
        <v>91811156</v>
      </c>
      <c r="G31" s="56"/>
      <c r="H31" s="137">
        <v>121477822</v>
      </c>
      <c r="I31" s="56"/>
      <c r="J31" s="56">
        <v>91811156</v>
      </c>
    </row>
    <row r="32" spans="1:10" ht="21" customHeight="1">
      <c r="A32" s="51" t="s">
        <v>257</v>
      </c>
      <c r="B32" s="53">
        <v>3.3</v>
      </c>
      <c r="C32" s="53"/>
      <c r="D32" s="137">
        <v>9675638</v>
      </c>
      <c r="E32" s="13"/>
      <c r="F32" s="137">
        <v>174871</v>
      </c>
      <c r="G32" s="56"/>
      <c r="H32" s="137">
        <v>20622</v>
      </c>
      <c r="I32" s="56"/>
      <c r="J32" s="58">
        <v>0</v>
      </c>
    </row>
    <row r="33" spans="1:10" ht="21" customHeight="1">
      <c r="A33" s="51" t="s">
        <v>60</v>
      </c>
      <c r="B33" s="53">
        <v>3.3</v>
      </c>
      <c r="C33" s="53"/>
      <c r="D33" s="137">
        <v>8956859</v>
      </c>
      <c r="E33" s="13"/>
      <c r="F33" s="137">
        <v>9273838</v>
      </c>
      <c r="G33" s="56"/>
      <c r="H33" s="58">
        <v>0</v>
      </c>
      <c r="I33" s="56"/>
      <c r="J33" s="58">
        <v>0</v>
      </c>
    </row>
    <row r="34" spans="1:10" ht="21" customHeight="1">
      <c r="A34" s="51" t="s">
        <v>153</v>
      </c>
      <c r="B34" s="53"/>
      <c r="C34" s="53"/>
      <c r="D34" s="137">
        <v>1820515</v>
      </c>
      <c r="E34" s="13"/>
      <c r="F34" s="137">
        <v>2052670</v>
      </c>
      <c r="G34" s="56"/>
      <c r="H34" s="137">
        <v>254805</v>
      </c>
      <c r="I34" s="56"/>
      <c r="J34" s="56">
        <v>265365</v>
      </c>
    </row>
    <row r="35" spans="1:10" ht="21" customHeight="1">
      <c r="A35" s="51" t="s">
        <v>9</v>
      </c>
      <c r="B35" s="53">
        <v>4</v>
      </c>
      <c r="C35" s="53"/>
      <c r="D35" s="144">
        <v>2707861</v>
      </c>
      <c r="E35" s="13"/>
      <c r="F35" s="137">
        <v>2705390</v>
      </c>
      <c r="G35" s="56"/>
      <c r="H35" s="144">
        <v>39900</v>
      </c>
      <c r="I35" s="56"/>
      <c r="J35" s="56">
        <v>36537</v>
      </c>
    </row>
    <row r="36" spans="1:10" ht="21" customHeight="1">
      <c r="A36" s="63" t="s">
        <v>22</v>
      </c>
      <c r="B36" s="53"/>
      <c r="C36" s="53"/>
      <c r="D36" s="244">
        <f>SUM(D29:D35)</f>
        <v>163955768</v>
      </c>
      <c r="E36" s="279"/>
      <c r="F36" s="139">
        <f>SUM(F29:F35)</f>
        <v>130186887</v>
      </c>
      <c r="G36" s="68"/>
      <c r="H36" s="244">
        <f>SUM(H29:H35)</f>
        <v>140459949</v>
      </c>
      <c r="I36" s="68"/>
      <c r="J36" s="139">
        <f>SUM(J29:J35)</f>
        <v>115629858</v>
      </c>
    </row>
    <row r="37" spans="1:10" ht="21" customHeight="1">
      <c r="A37" s="63" t="s">
        <v>23</v>
      </c>
      <c r="B37" s="53"/>
      <c r="C37" s="53"/>
      <c r="D37" s="139">
        <f>D26+D36</f>
        <v>211941553</v>
      </c>
      <c r="E37" s="68"/>
      <c r="F37" s="283">
        <f>F26+F36</f>
        <v>206068315</v>
      </c>
      <c r="G37" s="68"/>
      <c r="H37" s="139">
        <f>H26+H36</f>
        <v>164657358</v>
      </c>
      <c r="I37" s="68"/>
      <c r="J37" s="283">
        <f>J26+J36</f>
        <v>160844213</v>
      </c>
    </row>
    <row r="38" spans="1:10" ht="21" customHeight="1">
      <c r="A38" s="63"/>
      <c r="B38" s="53"/>
      <c r="C38" s="53"/>
      <c r="D38" s="279"/>
      <c r="E38" s="68"/>
      <c r="F38" s="279"/>
      <c r="G38" s="68"/>
      <c r="H38" s="279"/>
      <c r="I38" s="68"/>
      <c r="J38" s="279"/>
    </row>
    <row r="39" spans="1:10" ht="21" customHeight="1">
      <c r="B39" s="6"/>
      <c r="C39" s="6"/>
      <c r="D39" s="234"/>
      <c r="E39" s="234"/>
      <c r="F39" s="234"/>
      <c r="G39" s="234"/>
      <c r="H39" s="234"/>
      <c r="I39" s="234"/>
      <c r="J39" s="234"/>
    </row>
    <row r="40" spans="1:10" ht="21" customHeight="1">
      <c r="A40" s="307"/>
      <c r="D40" s="135"/>
      <c r="E40" s="135"/>
      <c r="F40" s="135"/>
      <c r="G40" s="135"/>
      <c r="H40" s="135"/>
      <c r="I40" s="135"/>
      <c r="J40" s="135"/>
    </row>
    <row r="41" spans="1:10" ht="15" customHeight="1">
      <c r="A41" s="307"/>
      <c r="D41" s="135"/>
      <c r="E41" s="135"/>
      <c r="F41" s="135"/>
      <c r="G41" s="135"/>
      <c r="H41" s="135"/>
      <c r="I41" s="135"/>
      <c r="J41" s="135"/>
    </row>
    <row r="42" spans="1:10" ht="15" customHeight="1">
      <c r="A42" s="307"/>
      <c r="D42" s="135"/>
      <c r="E42" s="135"/>
      <c r="F42" s="135"/>
      <c r="G42" s="135"/>
      <c r="H42" s="135"/>
      <c r="I42" s="135"/>
      <c r="J42" s="135"/>
    </row>
    <row r="43" spans="1:10" ht="15" customHeight="1">
      <c r="A43" s="307"/>
      <c r="D43" s="135"/>
      <c r="E43" s="135"/>
      <c r="F43" s="135"/>
      <c r="G43" s="135"/>
      <c r="H43" s="135"/>
      <c r="I43" s="135"/>
      <c r="J43" s="135"/>
    </row>
    <row r="44" spans="1:10" ht="15" customHeight="1">
      <c r="A44" s="307"/>
      <c r="D44" s="135"/>
      <c r="E44" s="135"/>
      <c r="F44" s="135"/>
      <c r="G44" s="135"/>
      <c r="H44" s="135"/>
      <c r="I44" s="135"/>
      <c r="J44" s="135"/>
    </row>
    <row r="45" spans="1:10" ht="21" customHeight="1">
      <c r="A45" s="307"/>
      <c r="D45" s="135"/>
      <c r="E45" s="135"/>
      <c r="F45" s="135"/>
      <c r="G45" s="135"/>
      <c r="H45" s="135"/>
      <c r="I45" s="135"/>
      <c r="J45" s="135"/>
    </row>
    <row r="46" spans="1:10" ht="18.75" customHeight="1">
      <c r="A46" s="307"/>
      <c r="D46" s="135"/>
      <c r="E46" s="135"/>
      <c r="F46" s="135"/>
      <c r="G46" s="135"/>
      <c r="H46" s="135"/>
      <c r="I46" s="135"/>
      <c r="J46" s="135"/>
    </row>
    <row r="47" spans="1:10" ht="15.75" customHeight="1">
      <c r="A47" s="307"/>
      <c r="D47" s="135"/>
      <c r="E47" s="135"/>
      <c r="F47" s="135"/>
      <c r="G47" s="135"/>
      <c r="H47" s="135"/>
      <c r="I47" s="135"/>
      <c r="J47" s="135"/>
    </row>
    <row r="48" spans="1:10" ht="15.75" customHeight="1">
      <c r="A48" s="307"/>
      <c r="D48" s="135"/>
      <c r="E48" s="135"/>
      <c r="F48" s="135"/>
      <c r="G48" s="135"/>
      <c r="H48" s="135"/>
      <c r="I48" s="135"/>
      <c r="J48" s="135"/>
    </row>
    <row r="49" spans="1:10" ht="18.5" customHeight="1">
      <c r="A49" s="307"/>
      <c r="D49" s="135"/>
      <c r="E49" s="135"/>
      <c r="F49" s="135"/>
      <c r="G49" s="135"/>
      <c r="H49" s="135"/>
      <c r="I49" s="135"/>
      <c r="J49" s="135"/>
    </row>
    <row r="50" spans="1:10" ht="21" customHeight="1">
      <c r="A50" s="338">
        <v>2</v>
      </c>
      <c r="B50" s="338"/>
      <c r="C50" s="338"/>
      <c r="D50" s="338"/>
      <c r="E50" s="338"/>
      <c r="F50" s="338"/>
      <c r="G50" s="338"/>
      <c r="H50" s="338"/>
      <c r="I50" s="338"/>
      <c r="J50" s="338"/>
    </row>
    <row r="51" spans="1:10" ht="21" customHeight="1">
      <c r="A51" s="340" t="s">
        <v>81</v>
      </c>
      <c r="B51" s="340"/>
      <c r="C51" s="340"/>
      <c r="D51" s="340"/>
      <c r="E51" s="340"/>
      <c r="F51" s="340"/>
      <c r="G51" s="340"/>
      <c r="H51" s="340"/>
      <c r="I51" s="340"/>
      <c r="J51" s="340"/>
    </row>
    <row r="52" spans="1:10" ht="21" customHeight="1">
      <c r="A52" s="340" t="s">
        <v>90</v>
      </c>
      <c r="B52" s="340"/>
      <c r="C52" s="340"/>
      <c r="D52" s="340"/>
      <c r="E52" s="340"/>
      <c r="F52" s="340"/>
      <c r="G52" s="340"/>
      <c r="H52" s="340"/>
      <c r="I52" s="340"/>
      <c r="J52" s="340"/>
    </row>
    <row r="53" spans="1:10" s="17" customFormat="1" ht="21" customHeight="1">
      <c r="A53" s="341" t="s">
        <v>293</v>
      </c>
      <c r="B53" s="341"/>
      <c r="C53" s="341"/>
      <c r="D53" s="341"/>
      <c r="E53" s="341"/>
      <c r="F53" s="341"/>
      <c r="G53" s="341"/>
      <c r="H53" s="341"/>
      <c r="I53" s="341"/>
      <c r="J53" s="341"/>
    </row>
    <row r="54" spans="1:10" s="17" customFormat="1" ht="21" customHeight="1">
      <c r="A54" s="121"/>
      <c r="B54" s="122"/>
      <c r="C54" s="122"/>
      <c r="D54" s="110"/>
      <c r="E54" s="123"/>
      <c r="F54" s="123"/>
      <c r="G54" s="123"/>
      <c r="H54" s="342" t="s">
        <v>205</v>
      </c>
      <c r="I54" s="342"/>
      <c r="J54" s="342"/>
    </row>
    <row r="55" spans="1:10" s="17" customFormat="1" ht="6" customHeight="1">
      <c r="A55" s="124"/>
      <c r="B55" s="6"/>
      <c r="C55" s="6"/>
      <c r="E55" s="54"/>
      <c r="F55" s="54"/>
      <c r="G55" s="54"/>
      <c r="H55" s="54"/>
      <c r="I55" s="54"/>
      <c r="J55" s="54"/>
    </row>
    <row r="56" spans="1:10" ht="21" customHeight="1">
      <c r="D56" s="339" t="s">
        <v>41</v>
      </c>
      <c r="E56" s="339"/>
      <c r="F56" s="339"/>
      <c r="G56" s="339"/>
      <c r="H56" s="339" t="s">
        <v>39</v>
      </c>
      <c r="I56" s="339"/>
      <c r="J56" s="339"/>
    </row>
    <row r="57" spans="1:10" ht="21" customHeight="1">
      <c r="B57" s="9" t="s">
        <v>72</v>
      </c>
      <c r="C57" s="9"/>
      <c r="D57" s="298" t="s">
        <v>202</v>
      </c>
      <c r="E57" s="298"/>
      <c r="F57" s="298" t="s">
        <v>202</v>
      </c>
      <c r="G57" s="298"/>
      <c r="H57" s="298" t="s">
        <v>202</v>
      </c>
      <c r="I57" s="298"/>
      <c r="J57" s="298" t="s">
        <v>202</v>
      </c>
    </row>
    <row r="58" spans="1:10" ht="21" customHeight="1">
      <c r="B58" s="299"/>
      <c r="C58" s="299"/>
      <c r="D58" s="120" t="s">
        <v>220</v>
      </c>
      <c r="E58" s="298"/>
      <c r="F58" s="120" t="s">
        <v>77</v>
      </c>
      <c r="G58" s="298"/>
      <c r="H58" s="120" t="s">
        <v>220</v>
      </c>
      <c r="I58" s="298"/>
      <c r="J58" s="120" t="s">
        <v>77</v>
      </c>
    </row>
    <row r="59" spans="1:10" ht="21" customHeight="1">
      <c r="A59" s="63"/>
      <c r="B59" s="299"/>
      <c r="C59" s="299"/>
      <c r="D59" s="298">
        <v>2020</v>
      </c>
      <c r="E59" s="298"/>
      <c r="F59" s="298">
        <v>2019</v>
      </c>
      <c r="G59" s="298"/>
      <c r="H59" s="298">
        <v>2020</v>
      </c>
      <c r="I59" s="298"/>
      <c r="J59" s="298">
        <v>2019</v>
      </c>
    </row>
    <row r="60" spans="1:10" ht="21" customHeight="1">
      <c r="A60" s="63"/>
      <c r="B60" s="299"/>
      <c r="C60" s="299"/>
      <c r="D60" s="298" t="s">
        <v>209</v>
      </c>
      <c r="E60" s="298"/>
      <c r="F60" s="298"/>
      <c r="G60" s="298"/>
      <c r="H60" s="298" t="s">
        <v>209</v>
      </c>
      <c r="I60" s="298"/>
      <c r="J60" s="298"/>
    </row>
    <row r="61" spans="1:10" ht="21" customHeight="1">
      <c r="A61" s="299" t="s">
        <v>294</v>
      </c>
      <c r="B61" s="136"/>
      <c r="C61" s="136"/>
      <c r="D61" s="136"/>
      <c r="E61" s="140"/>
      <c r="F61" s="140"/>
      <c r="G61" s="140"/>
      <c r="H61" s="140"/>
      <c r="I61" s="140"/>
      <c r="J61" s="140"/>
    </row>
    <row r="62" spans="1:10" ht="21" customHeight="1">
      <c r="A62" s="52" t="s">
        <v>111</v>
      </c>
      <c r="D62" s="132"/>
      <c r="E62" s="132"/>
      <c r="F62" s="132"/>
      <c r="G62" s="132"/>
      <c r="H62" s="132"/>
      <c r="I62" s="132"/>
      <c r="J62" s="132"/>
    </row>
    <row r="63" spans="1:10" ht="21" customHeight="1">
      <c r="A63" s="64" t="s">
        <v>322</v>
      </c>
      <c r="B63" s="53">
        <v>15.1</v>
      </c>
      <c r="D63" s="132"/>
      <c r="E63" s="132"/>
      <c r="F63" s="132"/>
      <c r="G63" s="132"/>
      <c r="H63" s="132"/>
      <c r="I63" s="132"/>
      <c r="J63" s="132"/>
    </row>
    <row r="64" spans="1:10" ht="21" customHeight="1">
      <c r="A64" s="302" t="s">
        <v>116</v>
      </c>
      <c r="C64" s="53"/>
      <c r="D64" s="307"/>
      <c r="E64" s="57"/>
      <c r="F64" s="57"/>
      <c r="G64" s="57"/>
      <c r="H64" s="56"/>
      <c r="I64" s="57"/>
      <c r="J64" s="57"/>
    </row>
    <row r="65" spans="1:10" ht="21" customHeight="1" thickBot="1">
      <c r="A65" s="100" t="s">
        <v>194</v>
      </c>
      <c r="B65" s="53"/>
      <c r="C65" s="53"/>
      <c r="D65" s="141">
        <v>4114627</v>
      </c>
      <c r="E65" s="142"/>
      <c r="F65" s="141">
        <v>4114627</v>
      </c>
      <c r="G65" s="142"/>
      <c r="H65" s="141">
        <v>4114627</v>
      </c>
      <c r="I65" s="142"/>
      <c r="J65" s="141">
        <v>4114627</v>
      </c>
    </row>
    <row r="66" spans="1:10" ht="21" customHeight="1" thickTop="1">
      <c r="A66" s="302" t="s">
        <v>258</v>
      </c>
      <c r="D66" s="57"/>
      <c r="E66" s="57"/>
      <c r="F66" s="57"/>
      <c r="G66" s="57"/>
      <c r="H66" s="57"/>
      <c r="I66" s="57"/>
      <c r="J66" s="57"/>
    </row>
    <row r="67" spans="1:10" ht="21" customHeight="1">
      <c r="A67" s="100" t="s">
        <v>292</v>
      </c>
      <c r="D67" s="57">
        <v>4007620</v>
      </c>
      <c r="E67" s="57"/>
      <c r="F67" s="58">
        <v>0</v>
      </c>
      <c r="G67" s="57"/>
      <c r="H67" s="57">
        <v>4007620</v>
      </c>
      <c r="I67" s="57"/>
      <c r="J67" s="58">
        <v>0</v>
      </c>
    </row>
    <row r="68" spans="1:10" ht="21" customHeight="1">
      <c r="A68" s="100" t="s">
        <v>259</v>
      </c>
      <c r="D68" s="58">
        <v>0</v>
      </c>
      <c r="E68" s="57"/>
      <c r="F68" s="57">
        <v>4006840</v>
      </c>
      <c r="G68" s="57"/>
      <c r="H68" s="58">
        <v>0</v>
      </c>
      <c r="I68" s="57"/>
      <c r="J68" s="57">
        <v>4006840</v>
      </c>
    </row>
    <row r="69" spans="1:10" ht="21" customHeight="1">
      <c r="A69" s="64" t="s">
        <v>123</v>
      </c>
      <c r="D69" s="57">
        <v>2182</v>
      </c>
      <c r="E69" s="13"/>
      <c r="F69" s="113">
        <v>1297</v>
      </c>
      <c r="G69" s="56"/>
      <c r="H69" s="57">
        <v>2182</v>
      </c>
      <c r="I69" s="56"/>
      <c r="J69" s="56">
        <v>1297</v>
      </c>
    </row>
    <row r="70" spans="1:10" ht="21" customHeight="1">
      <c r="A70" s="64" t="s">
        <v>260</v>
      </c>
      <c r="B70" s="53"/>
      <c r="C70" s="53"/>
      <c r="D70" s="57"/>
      <c r="E70" s="135"/>
      <c r="F70" s="101"/>
      <c r="G70" s="135"/>
      <c r="H70" s="13"/>
      <c r="I70" s="135"/>
      <c r="J70" s="13"/>
    </row>
    <row r="71" spans="1:10" ht="21" customHeight="1">
      <c r="A71" s="302" t="s">
        <v>117</v>
      </c>
      <c r="D71" s="57">
        <v>85918661</v>
      </c>
      <c r="E71" s="13"/>
      <c r="F71" s="137">
        <v>85884316</v>
      </c>
      <c r="G71" s="56"/>
      <c r="H71" s="137">
        <v>85918661</v>
      </c>
      <c r="I71" s="56"/>
      <c r="J71" s="56">
        <v>85884316</v>
      </c>
    </row>
    <row r="72" spans="1:10" ht="21" customHeight="1">
      <c r="A72" s="302" t="s">
        <v>261</v>
      </c>
      <c r="D72" s="137">
        <v>-547379</v>
      </c>
      <c r="E72" s="13"/>
      <c r="F72" s="137">
        <v>-547379</v>
      </c>
      <c r="G72" s="56"/>
      <c r="H72" s="58">
        <v>0</v>
      </c>
      <c r="I72" s="56"/>
      <c r="J72" s="58">
        <v>0</v>
      </c>
    </row>
    <row r="73" spans="1:10" ht="21" customHeight="1">
      <c r="A73" s="302" t="s">
        <v>262</v>
      </c>
      <c r="D73" s="57">
        <v>603714</v>
      </c>
      <c r="E73" s="13"/>
      <c r="F73" s="137">
        <v>603714</v>
      </c>
      <c r="G73" s="56"/>
      <c r="H73" s="58">
        <v>0</v>
      </c>
      <c r="I73" s="58"/>
      <c r="J73" s="58">
        <v>0</v>
      </c>
    </row>
    <row r="74" spans="1:10" ht="21" customHeight="1">
      <c r="A74" s="128" t="s">
        <v>118</v>
      </c>
      <c r="D74" s="137">
        <v>36868</v>
      </c>
      <c r="E74" s="13"/>
      <c r="F74" s="137">
        <v>36868</v>
      </c>
      <c r="G74" s="56"/>
      <c r="H74" s="137">
        <v>36868</v>
      </c>
      <c r="I74" s="58"/>
      <c r="J74" s="56">
        <v>36868</v>
      </c>
    </row>
    <row r="75" spans="1:10" ht="21" customHeight="1">
      <c r="A75" s="128" t="s">
        <v>154</v>
      </c>
      <c r="B75" s="53">
        <v>15.2</v>
      </c>
      <c r="C75" s="53"/>
      <c r="D75" s="57">
        <v>99971</v>
      </c>
      <c r="E75" s="13"/>
      <c r="F75" s="137">
        <v>89456</v>
      </c>
      <c r="G75" s="56"/>
      <c r="H75" s="137">
        <v>99971</v>
      </c>
      <c r="I75" s="58"/>
      <c r="J75" s="56">
        <v>89456</v>
      </c>
    </row>
    <row r="76" spans="1:10" ht="21" customHeight="1">
      <c r="A76" s="128" t="s">
        <v>263</v>
      </c>
      <c r="B76" s="53"/>
      <c r="C76" s="53"/>
      <c r="D76" s="57">
        <v>32174</v>
      </c>
      <c r="E76" s="13"/>
      <c r="F76" s="137">
        <v>32174</v>
      </c>
      <c r="G76" s="56"/>
      <c r="H76" s="58">
        <v>0</v>
      </c>
      <c r="I76" s="56"/>
      <c r="J76" s="58">
        <v>0</v>
      </c>
    </row>
    <row r="77" spans="1:10" ht="21" customHeight="1">
      <c r="A77" s="51" t="s">
        <v>182</v>
      </c>
      <c r="B77" s="53">
        <v>15.2</v>
      </c>
      <c r="C77" s="53"/>
      <c r="D77" s="57">
        <v>202358</v>
      </c>
      <c r="E77" s="13"/>
      <c r="F77" s="137">
        <v>171939</v>
      </c>
      <c r="G77" s="138"/>
      <c r="H77" s="137">
        <v>202358</v>
      </c>
      <c r="I77" s="56"/>
      <c r="J77" s="56">
        <v>171939</v>
      </c>
    </row>
    <row r="78" spans="1:10" ht="21" customHeight="1">
      <c r="A78" s="51" t="s">
        <v>2</v>
      </c>
      <c r="B78" s="53"/>
      <c r="C78" s="53"/>
      <c r="D78" s="137"/>
      <c r="E78" s="13"/>
      <c r="G78" s="138"/>
      <c r="H78" s="137"/>
      <c r="I78" s="56"/>
      <c r="J78" s="65"/>
    </row>
    <row r="79" spans="1:10" ht="21" customHeight="1">
      <c r="A79" s="51" t="s">
        <v>206</v>
      </c>
      <c r="B79" s="53"/>
      <c r="C79" s="53"/>
      <c r="D79" s="57"/>
      <c r="E79" s="13"/>
      <c r="F79" s="307"/>
      <c r="G79" s="56"/>
      <c r="H79" s="58"/>
      <c r="I79" s="58"/>
      <c r="J79" s="65"/>
    </row>
    <row r="80" spans="1:10" ht="21" customHeight="1">
      <c r="A80" s="306" t="s">
        <v>88</v>
      </c>
      <c r="B80" s="53"/>
      <c r="C80" s="53"/>
      <c r="D80" s="57">
        <v>411463</v>
      </c>
      <c r="E80" s="13"/>
      <c r="F80" s="56">
        <v>411463</v>
      </c>
      <c r="G80" s="56"/>
      <c r="H80" s="137">
        <v>411463</v>
      </c>
      <c r="I80" s="56"/>
      <c r="J80" s="56">
        <v>411463</v>
      </c>
    </row>
    <row r="81" spans="1:10" ht="21" customHeight="1">
      <c r="A81" s="306" t="s">
        <v>119</v>
      </c>
      <c r="B81" s="53"/>
      <c r="C81" s="53"/>
      <c r="D81" s="55">
        <v>87400</v>
      </c>
      <c r="E81" s="132"/>
      <c r="F81" s="137">
        <v>87400</v>
      </c>
      <c r="G81" s="132"/>
      <c r="H81" s="137">
        <v>85000</v>
      </c>
      <c r="I81" s="132"/>
      <c r="J81" s="56">
        <v>85000</v>
      </c>
    </row>
    <row r="82" spans="1:10" ht="21" customHeight="1">
      <c r="A82" s="51" t="s">
        <v>207</v>
      </c>
      <c r="B82" s="53">
        <v>3.3</v>
      </c>
      <c r="C82" s="53"/>
      <c r="D82" s="55">
        <v>22908452</v>
      </c>
      <c r="E82" s="132"/>
      <c r="F82" s="137">
        <v>25152570</v>
      </c>
      <c r="G82" s="132"/>
      <c r="H82" s="137">
        <v>7006171</v>
      </c>
      <c r="I82" s="132"/>
      <c r="J82" s="13">
        <v>9121360</v>
      </c>
    </row>
    <row r="83" spans="1:10" ht="21" customHeight="1">
      <c r="A83" s="143" t="s">
        <v>120</v>
      </c>
      <c r="B83" s="53"/>
      <c r="C83" s="53"/>
      <c r="D83" s="180">
        <v>-854371</v>
      </c>
      <c r="E83" s="13"/>
      <c r="F83" s="144">
        <v>-884597</v>
      </c>
      <c r="G83" s="56"/>
      <c r="H83" s="137">
        <v>-135717</v>
      </c>
      <c r="I83" s="56"/>
      <c r="J83" s="62">
        <v>-64630</v>
      </c>
    </row>
    <row r="84" spans="1:10" ht="21" customHeight="1">
      <c r="A84" s="145" t="s">
        <v>264</v>
      </c>
      <c r="B84" s="53"/>
      <c r="C84" s="53"/>
      <c r="D84" s="242">
        <f>SUM(D67:D83)</f>
        <v>112909113</v>
      </c>
      <c r="E84" s="279"/>
      <c r="F84" s="235">
        <f>SUM(F67:F83)</f>
        <v>115046061</v>
      </c>
      <c r="G84" s="68"/>
      <c r="H84" s="296">
        <f>SUM(H67:H83)</f>
        <v>97634577</v>
      </c>
      <c r="I84" s="68"/>
      <c r="J84" s="235">
        <f>SUM(J67:J83)</f>
        <v>99743909</v>
      </c>
    </row>
    <row r="85" spans="1:10" ht="21" customHeight="1">
      <c r="A85" s="51" t="s">
        <v>65</v>
      </c>
      <c r="B85" s="53"/>
      <c r="C85" s="53"/>
      <c r="D85" s="180">
        <v>4934696</v>
      </c>
      <c r="E85" s="13"/>
      <c r="F85" s="137">
        <v>4690066</v>
      </c>
      <c r="G85" s="56"/>
      <c r="H85" s="58">
        <v>0</v>
      </c>
      <c r="I85" s="56"/>
      <c r="J85" s="58">
        <v>0</v>
      </c>
    </row>
    <row r="86" spans="1:10" ht="21" customHeight="1">
      <c r="A86" s="63" t="s">
        <v>112</v>
      </c>
      <c r="B86" s="53"/>
      <c r="C86" s="53"/>
      <c r="D86" s="245">
        <f>D84+D85</f>
        <v>117843809</v>
      </c>
      <c r="E86" s="279"/>
      <c r="F86" s="130">
        <f>F84+F85</f>
        <v>119736127</v>
      </c>
      <c r="G86" s="68"/>
      <c r="H86" s="130">
        <f>H84+H85</f>
        <v>97634577</v>
      </c>
      <c r="I86" s="119"/>
      <c r="J86" s="130">
        <f>J84+J85</f>
        <v>99743909</v>
      </c>
    </row>
    <row r="87" spans="1:10" ht="21" customHeight="1" thickBot="1">
      <c r="A87" s="63" t="s">
        <v>113</v>
      </c>
      <c r="B87" s="53"/>
      <c r="C87" s="53"/>
      <c r="D87" s="308">
        <f>D86+D37</f>
        <v>329785362</v>
      </c>
      <c r="E87" s="279"/>
      <c r="F87" s="134">
        <f>F86+F37</f>
        <v>325804442</v>
      </c>
      <c r="G87" s="68"/>
      <c r="H87" s="134">
        <f>H86+H37</f>
        <v>262291935</v>
      </c>
      <c r="I87" s="119"/>
      <c r="J87" s="134">
        <f>J86+J37</f>
        <v>260588122</v>
      </c>
    </row>
    <row r="88" spans="1:10" ht="16.5" customHeight="1" thickTop="1">
      <c r="A88" s="63"/>
      <c r="D88" s="133"/>
      <c r="E88" s="131"/>
      <c r="F88" s="133"/>
      <c r="G88" s="131"/>
      <c r="H88" s="133"/>
      <c r="I88" s="131"/>
      <c r="J88" s="133"/>
    </row>
    <row r="89" spans="1:10" ht="16.5" customHeight="1">
      <c r="A89" s="63"/>
      <c r="D89" s="133"/>
      <c r="E89" s="131"/>
      <c r="F89" s="133"/>
      <c r="G89" s="131"/>
      <c r="H89" s="133"/>
      <c r="I89" s="131"/>
      <c r="J89" s="133"/>
    </row>
    <row r="90" spans="1:10" ht="16.5" customHeight="1">
      <c r="A90" s="63"/>
      <c r="D90" s="133"/>
      <c r="E90" s="131"/>
      <c r="F90" s="133"/>
      <c r="G90" s="131"/>
      <c r="H90" s="133"/>
      <c r="I90" s="131"/>
      <c r="J90" s="133"/>
    </row>
    <row r="91" spans="1:10" ht="21" customHeight="1">
      <c r="A91" s="63"/>
      <c r="D91" s="133"/>
      <c r="E91" s="131"/>
      <c r="F91" s="133"/>
      <c r="G91" s="131"/>
      <c r="H91" s="133"/>
      <c r="I91" s="131"/>
      <c r="J91" s="133"/>
    </row>
    <row r="92" spans="1:10" s="311" customFormat="1" ht="19" customHeight="1">
      <c r="A92" s="63"/>
      <c r="B92" s="309"/>
      <c r="C92" s="309"/>
      <c r="D92" s="133"/>
      <c r="E92" s="131"/>
      <c r="F92" s="133"/>
      <c r="G92" s="131"/>
      <c r="H92" s="133"/>
      <c r="I92" s="131"/>
      <c r="J92" s="133"/>
    </row>
    <row r="93" spans="1:10" s="311" customFormat="1" ht="19" customHeight="1">
      <c r="A93" s="63"/>
      <c r="B93" s="309"/>
      <c r="C93" s="309"/>
      <c r="D93" s="133"/>
      <c r="E93" s="131"/>
      <c r="F93" s="133"/>
      <c r="G93" s="131"/>
      <c r="H93" s="133"/>
      <c r="I93" s="131"/>
      <c r="J93" s="133"/>
    </row>
    <row r="94" spans="1:10" ht="21" customHeight="1">
      <c r="A94" s="63"/>
      <c r="D94" s="133"/>
      <c r="E94" s="131"/>
      <c r="F94" s="133"/>
      <c r="G94" s="131"/>
      <c r="H94" s="133"/>
      <c r="I94" s="131"/>
      <c r="J94" s="133"/>
    </row>
    <row r="95" spans="1:10" ht="21" customHeight="1">
      <c r="A95" s="63"/>
      <c r="D95" s="133"/>
      <c r="E95" s="131"/>
      <c r="F95" s="133"/>
      <c r="G95" s="131"/>
      <c r="H95" s="133"/>
      <c r="I95" s="131"/>
      <c r="J95" s="133"/>
    </row>
    <row r="96" spans="1:10" ht="21" customHeight="1">
      <c r="A96" s="63"/>
      <c r="D96" s="133"/>
      <c r="E96" s="131"/>
      <c r="F96" s="133"/>
      <c r="G96" s="131"/>
      <c r="H96" s="133"/>
      <c r="I96" s="131"/>
      <c r="J96" s="133"/>
    </row>
    <row r="97" spans="1:10" ht="21" customHeight="1">
      <c r="A97" s="307" t="s">
        <v>78</v>
      </c>
      <c r="D97" s="133"/>
      <c r="E97" s="131"/>
      <c r="F97" s="133"/>
      <c r="G97" s="131"/>
      <c r="H97" s="133"/>
      <c r="I97" s="133"/>
      <c r="J97" s="133"/>
    </row>
    <row r="98" spans="1:10" ht="21" customHeight="1">
      <c r="A98" s="307"/>
      <c r="D98" s="135"/>
      <c r="E98" s="135"/>
      <c r="F98" s="135"/>
      <c r="G98" s="135"/>
      <c r="H98" s="135"/>
      <c r="I98" s="135"/>
      <c r="J98" s="135"/>
    </row>
    <row r="99" spans="1:10" ht="21" customHeight="1">
      <c r="A99" s="338">
        <v>3</v>
      </c>
      <c r="B99" s="338"/>
      <c r="C99" s="338"/>
      <c r="D99" s="338"/>
      <c r="E99" s="338"/>
      <c r="F99" s="338"/>
      <c r="G99" s="338"/>
      <c r="H99" s="338"/>
      <c r="I99" s="338"/>
      <c r="J99" s="338"/>
    </row>
  </sheetData>
  <mergeCells count="14">
    <mergeCell ref="A99:J99"/>
    <mergeCell ref="A50:J50"/>
    <mergeCell ref="A51:J51"/>
    <mergeCell ref="A52:J52"/>
    <mergeCell ref="A53:J53"/>
    <mergeCell ref="H54:J54"/>
    <mergeCell ref="D56:G56"/>
    <mergeCell ref="H56:J56"/>
    <mergeCell ref="A1:J1"/>
    <mergeCell ref="A2:J2"/>
    <mergeCell ref="A3:J3"/>
    <mergeCell ref="H4:J4"/>
    <mergeCell ref="D6:G6"/>
    <mergeCell ref="H6:J6"/>
  </mergeCells>
  <pageMargins left="0.8" right="0.3" top="0.8" bottom="0.8" header="0.5" footer="0.25"/>
  <pageSetup paperSize="9" scale="75" firstPageNumber="3" orientation="portrait" r:id="rId1"/>
  <headerFooter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1"/>
  <sheetViews>
    <sheetView topLeftCell="A46" zoomScale="80" zoomScaleNormal="80" zoomScaleSheetLayoutView="90" workbookViewId="0">
      <selection activeCell="J86" sqref="J86"/>
    </sheetView>
  </sheetViews>
  <sheetFormatPr defaultColWidth="8.81640625" defaultRowHeight="20.25" customHeight="1"/>
  <cols>
    <col min="1" max="1" width="56.81640625" style="22" customWidth="1"/>
    <col min="2" max="2" width="7.1796875" style="179" customWidth="1"/>
    <col min="3" max="3" width="1.36328125" style="20" customWidth="1"/>
    <col min="4" max="4" width="13.6328125" style="33" customWidth="1"/>
    <col min="5" max="5" width="1.6328125" style="33" customWidth="1"/>
    <col min="6" max="6" width="13.6328125" style="33" customWidth="1"/>
    <col min="7" max="7" width="1.1796875" style="33" customWidth="1"/>
    <col min="8" max="8" width="13.6328125" style="33" customWidth="1"/>
    <col min="9" max="9" width="1.6328125" style="33" customWidth="1"/>
    <col min="10" max="10" width="13.6328125" style="33" customWidth="1"/>
    <col min="11" max="11" width="0.1796875" style="19" customWidth="1"/>
    <col min="12" max="12" width="11" style="19" bestFit="1" customWidth="1"/>
    <col min="13" max="16384" width="8.81640625" style="19"/>
  </cols>
  <sheetData>
    <row r="1" spans="1:15" ht="20.25" customHeight="1">
      <c r="A1" s="343" t="s">
        <v>81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</row>
    <row r="2" spans="1:15" ht="20.25" customHeight="1">
      <c r="A2" s="344" t="s">
        <v>104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</row>
    <row r="3" spans="1:15" ht="20.25" customHeight="1">
      <c r="A3" s="343" t="s">
        <v>265</v>
      </c>
      <c r="B3" s="343"/>
      <c r="C3" s="343"/>
      <c r="D3" s="343"/>
      <c r="E3" s="343"/>
      <c r="F3" s="343"/>
      <c r="G3" s="343"/>
      <c r="H3" s="343"/>
      <c r="I3" s="343"/>
      <c r="J3" s="343"/>
      <c r="K3" s="343"/>
    </row>
    <row r="4" spans="1:15" s="307" customFormat="1" ht="20.25" customHeight="1">
      <c r="A4" s="345" t="s">
        <v>80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</row>
    <row r="5" spans="1:15" s="307" customFormat="1" ht="5.15" customHeight="1">
      <c r="A5" s="51"/>
      <c r="B5" s="297"/>
      <c r="C5" s="248"/>
      <c r="D5" s="249"/>
      <c r="E5" s="249"/>
      <c r="F5" s="249"/>
      <c r="G5" s="249"/>
      <c r="H5" s="249"/>
      <c r="I5" s="249"/>
      <c r="J5" s="249"/>
    </row>
    <row r="6" spans="1:15" s="307" customFormat="1" ht="21.65" customHeight="1">
      <c r="A6" s="51"/>
      <c r="B6" s="297"/>
      <c r="C6" s="301"/>
      <c r="D6" s="347" t="s">
        <v>55</v>
      </c>
      <c r="E6" s="347"/>
      <c r="F6" s="347"/>
      <c r="H6" s="347" t="s">
        <v>57</v>
      </c>
      <c r="I6" s="347"/>
      <c r="J6" s="347"/>
      <c r="K6" s="87"/>
    </row>
    <row r="7" spans="1:15" s="307" customFormat="1" ht="21.65" customHeight="1">
      <c r="A7" s="51"/>
      <c r="B7" s="297"/>
      <c r="C7" s="301"/>
      <c r="D7" s="347" t="s">
        <v>56</v>
      </c>
      <c r="E7" s="347"/>
      <c r="F7" s="347"/>
      <c r="H7" s="347" t="s">
        <v>56</v>
      </c>
      <c r="I7" s="347"/>
      <c r="J7" s="347"/>
      <c r="K7" s="298"/>
    </row>
    <row r="8" spans="1:15" s="307" customFormat="1" ht="21.75" customHeight="1">
      <c r="A8" s="51"/>
      <c r="B8" s="9" t="s">
        <v>72</v>
      </c>
      <c r="C8" s="248"/>
      <c r="D8" s="120">
        <v>2020</v>
      </c>
      <c r="E8" s="298"/>
      <c r="F8" s="120">
        <v>2019</v>
      </c>
      <c r="G8" s="298"/>
      <c r="H8" s="120">
        <v>2020</v>
      </c>
      <c r="I8" s="298"/>
      <c r="J8" s="120">
        <v>2019</v>
      </c>
    </row>
    <row r="9" spans="1:15" s="307" customFormat="1" ht="5.15" customHeight="1">
      <c r="A9" s="51"/>
      <c r="B9" s="297"/>
      <c r="C9" s="248"/>
      <c r="D9" s="249"/>
      <c r="E9" s="249"/>
      <c r="F9" s="249"/>
      <c r="G9" s="249"/>
      <c r="H9" s="249"/>
      <c r="I9" s="249"/>
      <c r="J9" s="249"/>
    </row>
    <row r="10" spans="1:15" s="307" customFormat="1" ht="21.75" customHeight="1">
      <c r="A10" s="52" t="s">
        <v>145</v>
      </c>
      <c r="B10" s="7" t="s">
        <v>301</v>
      </c>
      <c r="C10" s="248"/>
      <c r="D10" s="54"/>
      <c r="E10" s="54"/>
      <c r="F10" s="54"/>
      <c r="G10" s="55"/>
      <c r="H10" s="55"/>
      <c r="I10" s="55"/>
      <c r="J10" s="55"/>
      <c r="N10" s="17"/>
      <c r="O10" s="17"/>
    </row>
    <row r="11" spans="1:15" s="307" customFormat="1" ht="21.75" customHeight="1">
      <c r="A11" s="51" t="s">
        <v>71</v>
      </c>
      <c r="B11" s="7">
        <v>16</v>
      </c>
      <c r="C11" s="248"/>
      <c r="D11" s="233">
        <v>36118608</v>
      </c>
      <c r="E11" s="286"/>
      <c r="F11" s="233">
        <v>40434830</v>
      </c>
      <c r="G11" s="277"/>
      <c r="H11" s="233">
        <v>2824997</v>
      </c>
      <c r="I11" s="277"/>
      <c r="J11" s="233">
        <v>3379569</v>
      </c>
      <c r="N11" s="250"/>
      <c r="O11" s="251"/>
    </row>
    <row r="12" spans="1:15" s="307" customFormat="1" ht="21.75" customHeight="1">
      <c r="A12" s="154" t="s">
        <v>159</v>
      </c>
      <c r="B12" s="53"/>
      <c r="C12" s="248"/>
      <c r="D12" s="278">
        <v>0</v>
      </c>
      <c r="E12" s="278"/>
      <c r="F12" s="278">
        <v>0</v>
      </c>
      <c r="G12" s="277"/>
      <c r="H12" s="233">
        <v>571719</v>
      </c>
      <c r="I12" s="277"/>
      <c r="J12" s="233">
        <v>1604339</v>
      </c>
      <c r="N12" s="250"/>
      <c r="O12" s="251"/>
    </row>
    <row r="13" spans="1:15" s="307" customFormat="1" ht="21.75" customHeight="1">
      <c r="A13" s="154" t="s">
        <v>160</v>
      </c>
      <c r="B13" s="53"/>
      <c r="C13" s="248"/>
      <c r="D13" s="233">
        <v>22782</v>
      </c>
      <c r="E13" s="286"/>
      <c r="F13" s="233">
        <v>17731</v>
      </c>
      <c r="G13" s="277"/>
      <c r="H13" s="233">
        <v>912886</v>
      </c>
      <c r="I13" s="277"/>
      <c r="J13" s="233">
        <v>1115619</v>
      </c>
      <c r="N13" s="250"/>
      <c r="O13" s="251"/>
    </row>
    <row r="14" spans="1:15" s="307" customFormat="1" ht="21.75" customHeight="1">
      <c r="A14" s="154" t="s">
        <v>11</v>
      </c>
      <c r="B14" s="53">
        <v>18</v>
      </c>
      <c r="D14" s="233">
        <v>2462819</v>
      </c>
      <c r="E14" s="286"/>
      <c r="F14" s="233">
        <v>4026126</v>
      </c>
      <c r="G14" s="277"/>
      <c r="H14" s="233">
        <v>168282</v>
      </c>
      <c r="I14" s="277"/>
      <c r="J14" s="233">
        <v>164164</v>
      </c>
      <c r="N14" s="250"/>
      <c r="O14" s="251"/>
    </row>
    <row r="15" spans="1:15" s="307" customFormat="1" ht="21.65" customHeight="1">
      <c r="A15" s="252" t="s">
        <v>144</v>
      </c>
      <c r="B15" s="53"/>
      <c r="C15" s="248"/>
      <c r="D15" s="139">
        <f>SUM(D11:D14)</f>
        <v>38604209</v>
      </c>
      <c r="E15" s="59"/>
      <c r="F15" s="139">
        <f>SUM(F11:F14)</f>
        <v>44478687</v>
      </c>
      <c r="G15" s="59"/>
      <c r="H15" s="139">
        <f>SUM(H11:H14)</f>
        <v>4477884</v>
      </c>
      <c r="I15" s="59"/>
      <c r="J15" s="139">
        <f>SUM(J11:J14)</f>
        <v>6263691</v>
      </c>
      <c r="L15" s="253"/>
      <c r="N15" s="17"/>
      <c r="O15" s="17"/>
    </row>
    <row r="16" spans="1:15" s="307" customFormat="1" ht="21.75" customHeight="1">
      <c r="A16" s="51"/>
      <c r="B16" s="297"/>
      <c r="C16" s="248"/>
      <c r="D16" s="249"/>
      <c r="E16" s="249"/>
      <c r="F16" s="249"/>
      <c r="G16" s="249"/>
      <c r="H16" s="249"/>
      <c r="I16" s="249"/>
      <c r="J16" s="249"/>
    </row>
    <row r="17" spans="1:15" s="307" customFormat="1" ht="21.75" customHeight="1">
      <c r="A17" s="61" t="s">
        <v>5</v>
      </c>
      <c r="B17" s="7" t="s">
        <v>301</v>
      </c>
      <c r="C17" s="248"/>
      <c r="D17" s="60"/>
      <c r="E17" s="8"/>
      <c r="F17" s="60"/>
      <c r="G17" s="60"/>
      <c r="H17" s="60"/>
      <c r="I17" s="60"/>
      <c r="J17" s="60"/>
      <c r="N17" s="17"/>
      <c r="O17" s="17"/>
    </row>
    <row r="18" spans="1:15" s="307" customFormat="1" ht="21.75" customHeight="1">
      <c r="A18" s="51" t="s">
        <v>52</v>
      </c>
      <c r="B18" s="53">
        <v>24</v>
      </c>
      <c r="C18" s="248"/>
      <c r="D18" s="233">
        <v>29469024</v>
      </c>
      <c r="E18" s="286"/>
      <c r="F18" s="233">
        <v>32493008</v>
      </c>
      <c r="G18" s="277"/>
      <c r="H18" s="233">
        <v>2453217</v>
      </c>
      <c r="I18" s="277"/>
      <c r="J18" s="233">
        <v>2930122</v>
      </c>
      <c r="N18" s="250"/>
      <c r="O18" s="251"/>
    </row>
    <row r="19" spans="1:15" s="307" customFormat="1" ht="21.75" customHeight="1">
      <c r="A19" s="51" t="s">
        <v>155</v>
      </c>
      <c r="B19" s="53">
        <v>24</v>
      </c>
      <c r="C19" s="248"/>
      <c r="D19" s="233">
        <v>5974870</v>
      </c>
      <c r="E19" s="286"/>
      <c r="F19" s="233">
        <v>7223921</v>
      </c>
      <c r="G19" s="277"/>
      <c r="H19" s="233">
        <v>236486</v>
      </c>
      <c r="I19" s="277"/>
      <c r="J19" s="233">
        <v>216927</v>
      </c>
      <c r="N19" s="250"/>
      <c r="O19" s="251"/>
    </row>
    <row r="20" spans="1:15" s="307" customFormat="1" ht="21.75" customHeight="1">
      <c r="A20" s="51" t="s">
        <v>47</v>
      </c>
      <c r="B20" s="53"/>
      <c r="C20" s="248"/>
      <c r="D20" s="233">
        <v>1151203</v>
      </c>
      <c r="E20" s="286"/>
      <c r="F20" s="233">
        <v>1222268</v>
      </c>
      <c r="G20" s="277"/>
      <c r="H20" s="233">
        <v>210270</v>
      </c>
      <c r="I20" s="277"/>
      <c r="J20" s="233">
        <v>363676</v>
      </c>
      <c r="N20" s="250"/>
      <c r="O20" s="251"/>
    </row>
    <row r="21" spans="1:15" s="307" customFormat="1" ht="21.75" customHeight="1">
      <c r="A21" s="51" t="s">
        <v>240</v>
      </c>
      <c r="B21" s="53">
        <v>14</v>
      </c>
      <c r="C21" s="248"/>
      <c r="D21" s="278">
        <v>0</v>
      </c>
      <c r="E21" s="286"/>
      <c r="F21" s="233">
        <v>306189</v>
      </c>
      <c r="G21" s="277"/>
      <c r="H21" s="278">
        <v>0</v>
      </c>
      <c r="I21" s="277"/>
      <c r="J21" s="233">
        <v>29055</v>
      </c>
      <c r="N21" s="250"/>
      <c r="O21" s="251"/>
    </row>
    <row r="22" spans="1:15" s="307" customFormat="1" ht="21.75" customHeight="1">
      <c r="A22" s="51" t="s">
        <v>106</v>
      </c>
      <c r="B22" s="53"/>
      <c r="C22" s="248"/>
      <c r="D22" s="233">
        <v>61418</v>
      </c>
      <c r="E22" s="286"/>
      <c r="F22" s="233">
        <v>29001</v>
      </c>
      <c r="G22" s="278"/>
      <c r="H22" s="233">
        <v>14116</v>
      </c>
      <c r="I22" s="278"/>
      <c r="J22" s="233">
        <v>5901</v>
      </c>
      <c r="N22" s="250"/>
      <c r="O22" s="251"/>
    </row>
    <row r="23" spans="1:15" s="307" customFormat="1" ht="21.75" customHeight="1">
      <c r="A23" s="63" t="s">
        <v>24</v>
      </c>
      <c r="B23" s="53"/>
      <c r="C23" s="248"/>
      <c r="D23" s="139">
        <f>SUM(D18:D22)</f>
        <v>36656515</v>
      </c>
      <c r="E23" s="59"/>
      <c r="F23" s="139">
        <f>SUM(F18:F22)</f>
        <v>41274387</v>
      </c>
      <c r="G23" s="254"/>
      <c r="H23" s="139">
        <f>SUM(H18:H22)</f>
        <v>2914089</v>
      </c>
      <c r="I23" s="254"/>
      <c r="J23" s="139">
        <f>SUM(J18:J22)</f>
        <v>3545681</v>
      </c>
      <c r="N23" s="17"/>
      <c r="O23" s="17"/>
    </row>
    <row r="24" spans="1:15" s="307" customFormat="1" ht="21.75" customHeight="1">
      <c r="A24" s="63" t="s">
        <v>271</v>
      </c>
      <c r="B24" s="53"/>
      <c r="C24" s="248"/>
      <c r="D24" s="139">
        <f>D15-D23</f>
        <v>1947694</v>
      </c>
      <c r="E24" s="59"/>
      <c r="F24" s="139">
        <f>F15-F23</f>
        <v>3204300</v>
      </c>
      <c r="G24" s="254"/>
      <c r="H24" s="139">
        <f>H15-H23</f>
        <v>1563795</v>
      </c>
      <c r="I24" s="254"/>
      <c r="J24" s="139">
        <f>J15-J23</f>
        <v>2718010</v>
      </c>
      <c r="N24" s="17"/>
      <c r="O24" s="17"/>
    </row>
    <row r="25" spans="1:15" s="307" customFormat="1" ht="21.75" customHeight="1">
      <c r="A25" s="51"/>
      <c r="B25" s="297"/>
      <c r="C25" s="248"/>
      <c r="D25" s="249"/>
      <c r="E25" s="249"/>
      <c r="F25" s="249"/>
      <c r="G25" s="249"/>
      <c r="H25" s="249"/>
      <c r="I25" s="249"/>
      <c r="J25" s="249"/>
    </row>
    <row r="26" spans="1:15" s="307" customFormat="1" ht="21.75" customHeight="1">
      <c r="A26" s="51" t="s">
        <v>54</v>
      </c>
      <c r="B26" s="53"/>
      <c r="C26" s="248"/>
      <c r="D26" s="233">
        <v>-1322262</v>
      </c>
      <c r="E26" s="286"/>
      <c r="F26" s="233">
        <v>-1245024</v>
      </c>
      <c r="G26" s="277"/>
      <c r="H26" s="233">
        <v>-1226838</v>
      </c>
      <c r="I26" s="277"/>
      <c r="J26" s="233">
        <v>-1225392</v>
      </c>
      <c r="N26" s="250"/>
      <c r="O26" s="251"/>
    </row>
    <row r="27" spans="1:15" s="307" customFormat="1" ht="21.75" customHeight="1">
      <c r="A27" s="51" t="s">
        <v>270</v>
      </c>
      <c r="B27" s="297"/>
      <c r="C27" s="248"/>
      <c r="D27" s="233">
        <v>2460</v>
      </c>
      <c r="E27" s="277"/>
      <c r="F27" s="233">
        <v>2351</v>
      </c>
      <c r="G27" s="267"/>
      <c r="H27" s="278">
        <v>0</v>
      </c>
      <c r="I27" s="278"/>
      <c r="J27" s="278">
        <v>0</v>
      </c>
      <c r="N27" s="17"/>
      <c r="O27" s="17"/>
    </row>
    <row r="28" spans="1:15" s="307" customFormat="1" ht="21.75" customHeight="1">
      <c r="A28" s="51" t="s">
        <v>296</v>
      </c>
      <c r="B28" s="53"/>
      <c r="D28" s="233">
        <v>-74551</v>
      </c>
      <c r="E28" s="277"/>
      <c r="F28" s="233">
        <v>-83058</v>
      </c>
      <c r="G28" s="268"/>
      <c r="H28" s="278">
        <v>0</v>
      </c>
      <c r="I28" s="278"/>
      <c r="J28" s="278">
        <v>0</v>
      </c>
    </row>
    <row r="29" spans="1:15" s="307" customFormat="1" ht="21.75" customHeight="1">
      <c r="A29" s="63" t="s">
        <v>122</v>
      </c>
      <c r="B29" s="53"/>
      <c r="C29" s="248"/>
      <c r="D29" s="255">
        <f>D24+D26+D27+D28</f>
        <v>553341</v>
      </c>
      <c r="E29" s="59"/>
      <c r="F29" s="255">
        <f>F24+F26+F27+F28</f>
        <v>1878569</v>
      </c>
      <c r="G29" s="254"/>
      <c r="H29" s="255">
        <f>H24+H26+H27+H28</f>
        <v>336957</v>
      </c>
      <c r="I29" s="254"/>
      <c r="J29" s="255">
        <f>J24+J26+J27+J28</f>
        <v>1492618</v>
      </c>
    </row>
    <row r="30" spans="1:15" s="307" customFormat="1" ht="21.75" customHeight="1">
      <c r="A30" s="64" t="s">
        <v>234</v>
      </c>
      <c r="B30" s="53"/>
      <c r="C30" s="248"/>
      <c r="D30" s="233">
        <v>-130806</v>
      </c>
      <c r="E30" s="233"/>
      <c r="F30" s="233">
        <v>-212553</v>
      </c>
      <c r="G30" s="233"/>
      <c r="H30" s="233">
        <v>55573</v>
      </c>
      <c r="I30" s="233"/>
      <c r="J30" s="233">
        <v>26870.6</v>
      </c>
    </row>
    <row r="31" spans="1:15" s="307" customFormat="1" ht="21.65" customHeight="1">
      <c r="A31" s="63" t="s">
        <v>125</v>
      </c>
      <c r="B31" s="53"/>
      <c r="C31" s="248"/>
      <c r="D31" s="256">
        <f>SUM(D29:D30)</f>
        <v>422535</v>
      </c>
      <c r="E31" s="235"/>
      <c r="F31" s="256">
        <f>SUM(F29:F30)</f>
        <v>1666016</v>
      </c>
      <c r="G31" s="235"/>
      <c r="H31" s="256">
        <f>SUM(H29:H30)</f>
        <v>392530</v>
      </c>
      <c r="I31" s="235"/>
      <c r="J31" s="256">
        <v>1519488.6</v>
      </c>
    </row>
    <row r="32" spans="1:15" ht="21.65" customHeight="1">
      <c r="A32" s="12"/>
      <c r="B32" s="28"/>
      <c r="D32" s="183"/>
      <c r="E32" s="44"/>
      <c r="F32" s="183"/>
      <c r="G32" s="44"/>
      <c r="H32" s="183"/>
      <c r="I32" s="44"/>
      <c r="J32" s="183"/>
    </row>
    <row r="33" spans="1:10" ht="21.65" customHeight="1">
      <c r="A33" s="12"/>
      <c r="B33" s="28"/>
      <c r="D33" s="183"/>
      <c r="E33" s="44"/>
      <c r="F33" s="183"/>
      <c r="G33" s="44"/>
      <c r="H33" s="183"/>
      <c r="I33" s="44"/>
      <c r="J33" s="183"/>
    </row>
    <row r="34" spans="1:10" ht="21.65" customHeight="1">
      <c r="A34" s="12"/>
      <c r="B34" s="28"/>
      <c r="D34" s="183"/>
      <c r="E34" s="44"/>
      <c r="F34" s="183"/>
      <c r="G34" s="44"/>
      <c r="H34" s="183"/>
      <c r="I34" s="44"/>
      <c r="J34" s="183"/>
    </row>
    <row r="35" spans="1:10" ht="21.65" customHeight="1">
      <c r="A35" s="12"/>
      <c r="B35" s="28"/>
      <c r="D35" s="183"/>
      <c r="E35" s="44"/>
      <c r="F35" s="183"/>
      <c r="G35" s="44"/>
      <c r="H35" s="183"/>
      <c r="I35" s="44"/>
      <c r="J35" s="183"/>
    </row>
    <row r="36" spans="1:10" ht="21.65" customHeight="1">
      <c r="A36" s="12"/>
      <c r="B36" s="28"/>
      <c r="D36" s="183"/>
      <c r="E36" s="44"/>
      <c r="F36" s="183"/>
      <c r="G36" s="44"/>
      <c r="H36" s="183"/>
      <c r="I36" s="44"/>
      <c r="J36" s="183"/>
    </row>
    <row r="37" spans="1:10" ht="21.65" customHeight="1">
      <c r="A37" s="12"/>
      <c r="B37" s="28"/>
      <c r="D37" s="183"/>
      <c r="E37" s="44"/>
      <c r="F37" s="183"/>
      <c r="G37" s="44"/>
      <c r="H37" s="183"/>
      <c r="I37" s="44"/>
      <c r="J37" s="183"/>
    </row>
    <row r="38" spans="1:10" ht="21.65" customHeight="1">
      <c r="A38" s="12"/>
      <c r="B38" s="28"/>
      <c r="D38" s="183"/>
      <c r="E38" s="44"/>
      <c r="F38" s="183"/>
      <c r="G38" s="44"/>
      <c r="H38" s="183"/>
      <c r="I38" s="44"/>
      <c r="J38" s="183"/>
    </row>
    <row r="39" spans="1:10" ht="21.65" customHeight="1">
      <c r="A39" s="12"/>
      <c r="B39" s="28"/>
      <c r="D39" s="183"/>
      <c r="E39" s="44"/>
      <c r="F39" s="183"/>
      <c r="G39" s="44"/>
      <c r="H39" s="183"/>
      <c r="I39" s="44"/>
      <c r="J39" s="183"/>
    </row>
    <row r="40" spans="1:10" ht="18" customHeight="1">
      <c r="A40" s="12"/>
      <c r="B40" s="28"/>
      <c r="D40" s="183"/>
      <c r="E40" s="44"/>
      <c r="F40" s="183"/>
      <c r="G40" s="44"/>
      <c r="H40" s="183"/>
      <c r="I40" s="44"/>
      <c r="J40" s="183"/>
    </row>
    <row r="41" spans="1:10" ht="18" customHeight="1">
      <c r="A41" s="12"/>
      <c r="B41" s="28"/>
      <c r="D41" s="183"/>
      <c r="E41" s="44"/>
      <c r="F41" s="183"/>
      <c r="G41" s="44"/>
      <c r="H41" s="183"/>
      <c r="I41" s="44"/>
      <c r="J41" s="183"/>
    </row>
    <row r="42" spans="1:10" ht="18" customHeight="1">
      <c r="A42" s="12"/>
      <c r="B42" s="28"/>
      <c r="D42" s="183"/>
      <c r="E42" s="44"/>
      <c r="F42" s="183"/>
      <c r="G42" s="44"/>
      <c r="H42" s="183"/>
      <c r="I42" s="44"/>
      <c r="J42" s="183"/>
    </row>
    <row r="43" spans="1:10" ht="18" customHeight="1">
      <c r="A43" s="12"/>
      <c r="B43" s="28"/>
      <c r="D43" s="183"/>
      <c r="E43" s="44"/>
      <c r="F43" s="183"/>
      <c r="G43" s="44"/>
      <c r="H43" s="183"/>
      <c r="I43" s="44"/>
      <c r="J43" s="183"/>
    </row>
    <row r="44" spans="1:10" ht="18" customHeight="1">
      <c r="A44" s="12"/>
      <c r="B44" s="28"/>
      <c r="D44" s="183"/>
      <c r="E44" s="44"/>
      <c r="F44" s="183"/>
      <c r="G44" s="44"/>
      <c r="H44" s="183"/>
      <c r="I44" s="44"/>
      <c r="J44" s="183"/>
    </row>
    <row r="45" spans="1:10" ht="18" customHeight="1">
      <c r="A45" s="12"/>
      <c r="B45" s="28"/>
      <c r="D45" s="183"/>
      <c r="E45" s="44"/>
      <c r="F45" s="183"/>
      <c r="G45" s="44"/>
      <c r="H45" s="183"/>
      <c r="I45" s="44"/>
      <c r="J45" s="183"/>
    </row>
    <row r="46" spans="1:10" ht="19.399999999999999" customHeight="1">
      <c r="A46" s="12"/>
      <c r="B46" s="28"/>
      <c r="D46" s="183"/>
      <c r="E46" s="44"/>
      <c r="F46" s="183"/>
      <c r="G46" s="44"/>
      <c r="H46" s="183"/>
      <c r="I46" s="44"/>
      <c r="J46" s="183"/>
    </row>
    <row r="47" spans="1:10" ht="16.75" customHeight="1">
      <c r="D47" s="37"/>
      <c r="E47" s="37"/>
      <c r="F47" s="37"/>
      <c r="G47" s="37"/>
      <c r="H47" s="37"/>
      <c r="I47" s="37"/>
      <c r="J47" s="37"/>
    </row>
    <row r="48" spans="1:10" ht="6.65" customHeight="1">
      <c r="D48" s="37"/>
      <c r="E48" s="37"/>
      <c r="F48" s="37"/>
      <c r="G48" s="37"/>
      <c r="H48" s="37"/>
      <c r="I48" s="37"/>
      <c r="J48" s="37"/>
    </row>
    <row r="49" spans="1:11" ht="20.25" customHeight="1">
      <c r="A49" s="307"/>
    </row>
    <row r="50" spans="1:11" ht="20.25" customHeight="1">
      <c r="A50" s="346">
        <v>4</v>
      </c>
      <c r="B50" s="346"/>
      <c r="C50" s="346"/>
      <c r="D50" s="346"/>
      <c r="E50" s="346"/>
      <c r="F50" s="346"/>
      <c r="G50" s="346"/>
      <c r="H50" s="346"/>
      <c r="I50" s="346"/>
      <c r="J50" s="346"/>
      <c r="K50" s="346"/>
    </row>
    <row r="51" spans="1:11" ht="20.25" customHeight="1">
      <c r="A51" s="343" t="s">
        <v>81</v>
      </c>
      <c r="B51" s="343"/>
      <c r="C51" s="343"/>
      <c r="D51" s="343"/>
      <c r="E51" s="343"/>
      <c r="F51" s="343"/>
      <c r="G51" s="343"/>
      <c r="H51" s="343"/>
      <c r="I51" s="343"/>
      <c r="J51" s="343"/>
      <c r="K51" s="343"/>
    </row>
    <row r="52" spans="1:11" ht="20.25" customHeight="1">
      <c r="A52" s="344" t="s">
        <v>227</v>
      </c>
      <c r="B52" s="344"/>
      <c r="C52" s="344"/>
      <c r="D52" s="344"/>
      <c r="E52" s="344"/>
      <c r="F52" s="344"/>
      <c r="G52" s="344"/>
      <c r="H52" s="344"/>
      <c r="I52" s="344"/>
      <c r="J52" s="344"/>
      <c r="K52" s="344"/>
    </row>
    <row r="53" spans="1:11" ht="20.25" customHeight="1">
      <c r="A53" s="343" t="s">
        <v>265</v>
      </c>
      <c r="B53" s="343"/>
      <c r="C53" s="343"/>
      <c r="D53" s="343"/>
      <c r="E53" s="343"/>
      <c r="F53" s="343"/>
      <c r="G53" s="343"/>
      <c r="H53" s="343"/>
      <c r="I53" s="343"/>
      <c r="J53" s="343"/>
      <c r="K53" s="343"/>
    </row>
    <row r="54" spans="1:11" ht="20.25" customHeight="1">
      <c r="A54" s="345" t="s">
        <v>80</v>
      </c>
      <c r="B54" s="345"/>
      <c r="C54" s="345"/>
      <c r="D54" s="345"/>
      <c r="E54" s="345"/>
      <c r="F54" s="345"/>
      <c r="G54" s="345"/>
      <c r="H54" s="345"/>
      <c r="I54" s="345"/>
      <c r="J54" s="345"/>
      <c r="K54" s="345"/>
    </row>
    <row r="55" spans="1:11" ht="5.15" customHeight="1">
      <c r="D55" s="37"/>
      <c r="E55" s="37"/>
      <c r="F55" s="37"/>
      <c r="G55" s="37"/>
      <c r="H55" s="37"/>
      <c r="I55" s="37"/>
      <c r="J55" s="37"/>
    </row>
    <row r="56" spans="1:11" s="307" customFormat="1" ht="21.65" customHeight="1">
      <c r="A56" s="51"/>
      <c r="B56" s="297"/>
      <c r="C56" s="301"/>
      <c r="D56" s="347" t="s">
        <v>55</v>
      </c>
      <c r="E56" s="347"/>
      <c r="F56" s="347"/>
      <c r="H56" s="347" t="s">
        <v>57</v>
      </c>
      <c r="I56" s="347"/>
      <c r="J56" s="347"/>
      <c r="K56" s="87"/>
    </row>
    <row r="57" spans="1:11" s="307" customFormat="1" ht="21.65" customHeight="1">
      <c r="A57" s="51"/>
      <c r="B57" s="297"/>
      <c r="C57" s="301"/>
      <c r="D57" s="347" t="s">
        <v>56</v>
      </c>
      <c r="E57" s="347"/>
      <c r="F57" s="347"/>
      <c r="H57" s="347" t="s">
        <v>56</v>
      </c>
      <c r="I57" s="347"/>
      <c r="J57" s="347"/>
      <c r="K57" s="298"/>
    </row>
    <row r="58" spans="1:11" s="307" customFormat="1" ht="21.75" customHeight="1">
      <c r="A58" s="51"/>
      <c r="B58" s="9" t="s">
        <v>72</v>
      </c>
      <c r="C58" s="248"/>
      <c r="D58" s="120">
        <v>2020</v>
      </c>
      <c r="E58" s="298"/>
      <c r="F58" s="120">
        <v>2019</v>
      </c>
      <c r="G58" s="298"/>
      <c r="H58" s="120">
        <v>2020</v>
      </c>
      <c r="I58" s="298"/>
      <c r="J58" s="120">
        <v>2019</v>
      </c>
    </row>
    <row r="59" spans="1:11" s="307" customFormat="1" ht="5.15" customHeight="1">
      <c r="A59" s="51"/>
      <c r="B59" s="297"/>
      <c r="C59" s="248"/>
      <c r="D59" s="249"/>
      <c r="E59" s="249"/>
      <c r="F59" s="249"/>
      <c r="G59" s="249"/>
      <c r="H59" s="249"/>
      <c r="I59" s="249"/>
      <c r="J59" s="249"/>
    </row>
    <row r="60" spans="1:11" s="307" customFormat="1" ht="21.75" customHeight="1">
      <c r="A60" s="252" t="s">
        <v>272</v>
      </c>
      <c r="B60" s="297"/>
      <c r="C60" s="248"/>
      <c r="D60" s="59"/>
      <c r="E60" s="254"/>
      <c r="F60" s="59"/>
      <c r="G60" s="59"/>
      <c r="H60" s="59"/>
      <c r="I60" s="59"/>
      <c r="J60" s="59"/>
    </row>
    <row r="61" spans="1:11" s="307" customFormat="1" ht="21.75" customHeight="1">
      <c r="A61" s="64" t="s">
        <v>291</v>
      </c>
      <c r="B61" s="297"/>
      <c r="C61" s="248"/>
      <c r="D61" s="59"/>
      <c r="E61" s="254"/>
      <c r="F61" s="59"/>
      <c r="G61" s="59"/>
      <c r="H61" s="59"/>
      <c r="I61" s="59"/>
      <c r="J61" s="59"/>
    </row>
    <row r="62" spans="1:11" s="307" customFormat="1" ht="21.75" customHeight="1">
      <c r="A62" s="64" t="s">
        <v>309</v>
      </c>
      <c r="B62" s="297"/>
      <c r="C62" s="248"/>
      <c r="D62" s="59"/>
      <c r="E62" s="254"/>
      <c r="F62" s="59"/>
      <c r="G62" s="59"/>
      <c r="H62" s="59"/>
      <c r="I62" s="59"/>
      <c r="J62" s="59"/>
    </row>
    <row r="63" spans="1:11" s="307" customFormat="1" ht="21.75" customHeight="1">
      <c r="A63" s="302" t="s">
        <v>235</v>
      </c>
      <c r="B63" s="297"/>
      <c r="C63" s="248"/>
      <c r="D63" s="278">
        <v>0</v>
      </c>
      <c r="E63" s="267"/>
      <c r="F63" s="268">
        <v>-33899</v>
      </c>
      <c r="G63" s="268"/>
      <c r="H63" s="278">
        <v>0</v>
      </c>
      <c r="I63" s="268"/>
      <c r="J63" s="268">
        <v>-27171</v>
      </c>
    </row>
    <row r="64" spans="1:11" s="307" customFormat="1" ht="21.75" customHeight="1">
      <c r="A64" s="302" t="s">
        <v>313</v>
      </c>
      <c r="B64" s="297"/>
      <c r="C64" s="248"/>
      <c r="D64" s="268"/>
      <c r="E64" s="267"/>
      <c r="F64" s="268"/>
      <c r="G64" s="268"/>
      <c r="H64" s="268"/>
      <c r="I64" s="268"/>
      <c r="J64" s="268"/>
    </row>
    <row r="65" spans="1:10" s="307" customFormat="1" ht="21.75" customHeight="1">
      <c r="A65" s="306" t="s">
        <v>314</v>
      </c>
      <c r="B65" s="297"/>
      <c r="C65" s="248"/>
      <c r="D65" s="278">
        <v>0</v>
      </c>
      <c r="E65" s="267"/>
      <c r="F65" s="268">
        <v>6780</v>
      </c>
      <c r="G65" s="268"/>
      <c r="H65" s="278">
        <v>0</v>
      </c>
      <c r="I65" s="268"/>
      <c r="J65" s="268">
        <v>5434</v>
      </c>
    </row>
    <row r="66" spans="1:10" s="307" customFormat="1" ht="21.75" customHeight="1">
      <c r="A66" s="252"/>
      <c r="B66" s="297"/>
      <c r="C66" s="248"/>
      <c r="D66" s="273">
        <f>SUM(D63:D65)</f>
        <v>0</v>
      </c>
      <c r="E66" s="267"/>
      <c r="F66" s="269">
        <f>SUM(F63:F65)</f>
        <v>-27119</v>
      </c>
      <c r="G66" s="268"/>
      <c r="H66" s="273">
        <f>SUM(H63:H65)</f>
        <v>0</v>
      </c>
      <c r="I66" s="268"/>
      <c r="J66" s="269">
        <f>SUM(J63:J65)</f>
        <v>-21737</v>
      </c>
    </row>
    <row r="67" spans="1:10" s="307" customFormat="1" ht="21.75" customHeight="1">
      <c r="A67" s="64" t="s">
        <v>277</v>
      </c>
      <c r="B67" s="297"/>
      <c r="C67" s="248"/>
      <c r="D67" s="268"/>
      <c r="E67" s="267"/>
      <c r="F67" s="268"/>
      <c r="G67" s="268"/>
      <c r="H67" s="268"/>
      <c r="I67" s="268"/>
      <c r="J67" s="268"/>
    </row>
    <row r="68" spans="1:10" s="307" customFormat="1" ht="21.75" customHeight="1">
      <c r="A68" s="64" t="s">
        <v>309</v>
      </c>
      <c r="B68" s="297"/>
      <c r="C68" s="248"/>
      <c r="D68" s="268"/>
      <c r="E68" s="267"/>
      <c r="F68" s="268"/>
      <c r="G68" s="268"/>
      <c r="H68" s="268"/>
      <c r="I68" s="268"/>
      <c r="J68" s="268"/>
    </row>
    <row r="69" spans="1:10" s="307" customFormat="1" ht="21.75" customHeight="1">
      <c r="A69" s="302" t="s">
        <v>195</v>
      </c>
      <c r="B69" s="297"/>
      <c r="C69" s="248"/>
      <c r="D69" s="270">
        <v>-255911</v>
      </c>
      <c r="E69" s="286"/>
      <c r="F69" s="270">
        <v>-258465</v>
      </c>
      <c r="G69" s="286"/>
      <c r="H69" s="278">
        <v>0</v>
      </c>
      <c r="I69" s="271"/>
      <c r="J69" s="271">
        <v>0</v>
      </c>
    </row>
    <row r="70" spans="1:10" s="307" customFormat="1" ht="21.75" customHeight="1">
      <c r="A70" s="302" t="s">
        <v>280</v>
      </c>
      <c r="B70" s="297"/>
      <c r="C70" s="248"/>
      <c r="D70" s="268">
        <v>-19571</v>
      </c>
      <c r="E70" s="267"/>
      <c r="F70" s="278">
        <v>0</v>
      </c>
      <c r="G70" s="268"/>
      <c r="H70" s="268">
        <v>-19571</v>
      </c>
      <c r="I70" s="268"/>
      <c r="J70" s="271">
        <v>0</v>
      </c>
    </row>
    <row r="71" spans="1:10" s="307" customFormat="1" ht="21.75" customHeight="1">
      <c r="A71" s="348" t="s">
        <v>276</v>
      </c>
      <c r="B71" s="348"/>
      <c r="C71" s="348"/>
    </row>
    <row r="72" spans="1:10" s="307" customFormat="1" ht="21.75" customHeight="1">
      <c r="A72" s="306" t="s">
        <v>275</v>
      </c>
      <c r="B72" s="302"/>
      <c r="C72" s="302"/>
      <c r="D72" s="233">
        <v>-55068</v>
      </c>
      <c r="E72" s="171"/>
      <c r="F72" s="233">
        <v>-74815</v>
      </c>
      <c r="G72" s="277"/>
      <c r="H72" s="278">
        <v>0</v>
      </c>
      <c r="I72" s="278"/>
      <c r="J72" s="278">
        <v>0</v>
      </c>
    </row>
    <row r="73" spans="1:10" s="307" customFormat="1" ht="21.75" customHeight="1">
      <c r="A73" s="302" t="s">
        <v>278</v>
      </c>
      <c r="B73" s="297"/>
      <c r="C73" s="248"/>
      <c r="D73" s="268"/>
      <c r="E73" s="267"/>
      <c r="F73" s="268"/>
      <c r="G73" s="268"/>
      <c r="H73" s="268"/>
      <c r="I73" s="268"/>
      <c r="J73" s="268"/>
    </row>
    <row r="74" spans="1:10" s="307" customFormat="1" ht="21.75" customHeight="1">
      <c r="A74" s="306" t="s">
        <v>279</v>
      </c>
      <c r="B74" s="297"/>
      <c r="C74" s="248"/>
      <c r="D74" s="272">
        <v>3914</v>
      </c>
      <c r="E74" s="267"/>
      <c r="F74" s="246">
        <v>0</v>
      </c>
      <c r="G74" s="268"/>
      <c r="H74" s="272">
        <v>3914</v>
      </c>
      <c r="I74" s="268"/>
      <c r="J74" s="278">
        <v>0</v>
      </c>
    </row>
    <row r="75" spans="1:10" s="307" customFormat="1" ht="21.75" customHeight="1">
      <c r="A75" s="306"/>
      <c r="B75" s="297"/>
      <c r="C75" s="248"/>
      <c r="D75" s="268">
        <f>SUM(D69:D74)</f>
        <v>-326636</v>
      </c>
      <c r="E75" s="267"/>
      <c r="F75" s="268">
        <f>SUM(F69:F74)</f>
        <v>-333280</v>
      </c>
      <c r="G75" s="268"/>
      <c r="H75" s="268">
        <f>SUM(H69:H74)</f>
        <v>-15657</v>
      </c>
      <c r="I75" s="268"/>
      <c r="J75" s="273">
        <v>0</v>
      </c>
    </row>
    <row r="76" spans="1:10" s="307" customFormat="1" ht="21.75" customHeight="1">
      <c r="A76" s="66" t="s">
        <v>273</v>
      </c>
      <c r="B76" s="67"/>
      <c r="C76" s="67"/>
      <c r="D76" s="139">
        <f>D66+D75</f>
        <v>-326636</v>
      </c>
      <c r="E76" s="68"/>
      <c r="F76" s="139">
        <f>F66+F75</f>
        <v>-360399</v>
      </c>
      <c r="G76" s="68"/>
      <c r="H76" s="139">
        <f>H66+H75</f>
        <v>-15657</v>
      </c>
      <c r="I76" s="58"/>
      <c r="J76" s="139">
        <f>J66+J75</f>
        <v>-21737</v>
      </c>
    </row>
    <row r="77" spans="1:10" s="66" customFormat="1" ht="21.75" customHeight="1" thickBot="1">
      <c r="A77" s="66" t="s">
        <v>73</v>
      </c>
      <c r="B77" s="257"/>
      <c r="C77" s="257"/>
      <c r="D77" s="258">
        <f>D31+D76</f>
        <v>95899</v>
      </c>
      <c r="E77" s="59"/>
      <c r="F77" s="258">
        <f>F31+F76</f>
        <v>1305617</v>
      </c>
      <c r="G77" s="5"/>
      <c r="H77" s="258">
        <f>H31+H76</f>
        <v>376873</v>
      </c>
      <c r="I77" s="5"/>
      <c r="J77" s="258">
        <f>J31+J76</f>
        <v>1497751.6</v>
      </c>
    </row>
    <row r="78" spans="1:10" s="307" customFormat="1" ht="21.75" customHeight="1" thickTop="1">
      <c r="A78" s="51"/>
      <c r="B78" s="297"/>
      <c r="C78" s="248"/>
      <c r="D78" s="249"/>
      <c r="E78" s="249"/>
      <c r="F78" s="249"/>
      <c r="G78" s="249"/>
      <c r="H78" s="249"/>
      <c r="I78" s="249"/>
      <c r="J78" s="249"/>
    </row>
    <row r="79" spans="1:10" s="307" customFormat="1" ht="21.75" customHeight="1">
      <c r="A79" s="252" t="s">
        <v>126</v>
      </c>
      <c r="B79" s="67"/>
      <c r="C79" s="67"/>
      <c r="D79" s="259"/>
      <c r="E79" s="260"/>
      <c r="F79" s="259"/>
      <c r="G79" s="260"/>
      <c r="H79" s="259"/>
      <c r="I79" s="260"/>
      <c r="J79" s="259"/>
    </row>
    <row r="80" spans="1:10" s="307" customFormat="1" ht="21.75" customHeight="1">
      <c r="A80" s="307" t="s">
        <v>274</v>
      </c>
      <c r="B80" s="67"/>
      <c r="C80" s="67"/>
      <c r="D80" s="233">
        <v>306010</v>
      </c>
      <c r="E80" s="284"/>
      <c r="F80" s="233">
        <v>1527569</v>
      </c>
      <c r="G80" s="277"/>
      <c r="H80" s="277">
        <v>392530</v>
      </c>
      <c r="I80" s="277"/>
      <c r="J80" s="277">
        <v>1519488.6</v>
      </c>
    </row>
    <row r="81" spans="1:10" s="307" customFormat="1" ht="21.75" customHeight="1">
      <c r="A81" s="307" t="s">
        <v>63</v>
      </c>
      <c r="B81" s="67"/>
      <c r="C81" s="67"/>
      <c r="D81" s="233">
        <v>116525</v>
      </c>
      <c r="E81" s="284"/>
      <c r="F81" s="233">
        <v>138447</v>
      </c>
      <c r="G81" s="277"/>
      <c r="H81" s="278" t="s">
        <v>151</v>
      </c>
      <c r="I81" s="278"/>
      <c r="J81" s="278">
        <v>0</v>
      </c>
    </row>
    <row r="82" spans="1:10" s="307" customFormat="1" ht="21.75" customHeight="1" thickBot="1">
      <c r="A82" s="252" t="s">
        <v>125</v>
      </c>
      <c r="B82" s="67"/>
      <c r="C82" s="67"/>
      <c r="D82" s="258">
        <f>SUM(D80:D81)</f>
        <v>422535</v>
      </c>
      <c r="E82" s="261"/>
      <c r="F82" s="258">
        <f>SUM(F80:F81)</f>
        <v>1666016</v>
      </c>
      <c r="G82" s="262"/>
      <c r="H82" s="258">
        <f>SUM(H80:H81)</f>
        <v>392530</v>
      </c>
      <c r="I82" s="262"/>
      <c r="J82" s="258">
        <v>1519488.6</v>
      </c>
    </row>
    <row r="83" spans="1:10" s="307" customFormat="1" ht="21.75" customHeight="1" thickTop="1">
      <c r="A83" s="51"/>
      <c r="B83" s="297"/>
      <c r="C83" s="248"/>
      <c r="D83" s="249"/>
      <c r="E83" s="249"/>
      <c r="F83" s="249"/>
      <c r="G83" s="249"/>
      <c r="H83" s="249"/>
      <c r="I83" s="249"/>
      <c r="J83" s="249"/>
    </row>
    <row r="84" spans="1:10" s="307" customFormat="1" ht="21.75" customHeight="1">
      <c r="A84" s="252" t="s">
        <v>127</v>
      </c>
      <c r="B84" s="53"/>
      <c r="C84" s="248"/>
      <c r="D84" s="60"/>
      <c r="E84" s="8"/>
      <c r="F84" s="60"/>
      <c r="G84" s="60"/>
      <c r="H84" s="60"/>
      <c r="I84" s="60"/>
      <c r="J84" s="60"/>
    </row>
    <row r="85" spans="1:10" s="307" customFormat="1" ht="21.75" customHeight="1">
      <c r="A85" s="263" t="s">
        <v>274</v>
      </c>
      <c r="B85" s="67"/>
      <c r="C85" s="67"/>
      <c r="D85" s="233">
        <v>75650</v>
      </c>
      <c r="E85" s="284"/>
      <c r="F85" s="233">
        <v>1221908</v>
      </c>
      <c r="G85" s="277"/>
      <c r="H85" s="277">
        <v>376873</v>
      </c>
      <c r="I85" s="277"/>
      <c r="J85" s="277">
        <v>1497751.8</v>
      </c>
    </row>
    <row r="86" spans="1:10" s="307" customFormat="1" ht="21.75" customHeight="1">
      <c r="A86" s="263" t="s">
        <v>63</v>
      </c>
      <c r="B86" s="67"/>
      <c r="C86" s="67"/>
      <c r="D86" s="233">
        <v>20249</v>
      </c>
      <c r="E86" s="284"/>
      <c r="F86" s="233">
        <v>83709</v>
      </c>
      <c r="G86" s="277"/>
      <c r="H86" s="246" t="s">
        <v>151</v>
      </c>
      <c r="I86" s="277"/>
      <c r="J86" s="246">
        <v>0</v>
      </c>
    </row>
    <row r="87" spans="1:10" s="307" customFormat="1" ht="21.75" customHeight="1" thickBot="1">
      <c r="A87" s="252" t="s">
        <v>73</v>
      </c>
      <c r="B87" s="67"/>
      <c r="C87" s="67"/>
      <c r="D87" s="258">
        <f>SUM(D85:D86)</f>
        <v>95899</v>
      </c>
      <c r="E87" s="262"/>
      <c r="F87" s="258">
        <f>SUM(F85:F86)</f>
        <v>1305617</v>
      </c>
      <c r="G87" s="262"/>
      <c r="H87" s="258">
        <f>SUM(H85:H86)</f>
        <v>376873</v>
      </c>
      <c r="I87" s="262"/>
      <c r="J87" s="258">
        <f>SUM(J85:J86)</f>
        <v>1497751.8</v>
      </c>
    </row>
    <row r="88" spans="1:10" s="307" customFormat="1" ht="21.75" customHeight="1" thickTop="1">
      <c r="A88" s="51"/>
      <c r="B88" s="297"/>
      <c r="C88" s="248"/>
      <c r="D88" s="249"/>
      <c r="E88" s="249"/>
      <c r="F88" s="249"/>
      <c r="G88" s="249"/>
      <c r="H88" s="249"/>
      <c r="I88" s="249"/>
      <c r="J88" s="249"/>
    </row>
    <row r="89" spans="1:10" s="307" customFormat="1" ht="21.75" customHeight="1">
      <c r="A89" s="262" t="s">
        <v>295</v>
      </c>
      <c r="B89" s="297"/>
      <c r="C89" s="248"/>
      <c r="D89" s="55"/>
      <c r="E89" s="55"/>
      <c r="F89" s="55"/>
      <c r="G89" s="55"/>
      <c r="H89" s="55"/>
      <c r="I89" s="55"/>
      <c r="J89" s="55"/>
    </row>
    <row r="90" spans="1:10" s="307" customFormat="1" ht="21.75" customHeight="1">
      <c r="A90" s="64" t="s">
        <v>128</v>
      </c>
      <c r="B90" s="53">
        <v>19</v>
      </c>
      <c r="C90" s="248"/>
      <c r="D90" s="264">
        <v>0.08</v>
      </c>
      <c r="E90" s="265"/>
      <c r="F90" s="264">
        <v>0.38154094617381046</v>
      </c>
      <c r="G90" s="56"/>
      <c r="H90" s="266">
        <v>0.1</v>
      </c>
      <c r="I90" s="56"/>
      <c r="J90" s="266">
        <v>0.38496250145895988</v>
      </c>
    </row>
    <row r="91" spans="1:10" s="307" customFormat="1" ht="21.75" customHeight="1">
      <c r="A91" s="64" t="s">
        <v>129</v>
      </c>
      <c r="B91" s="53">
        <v>19</v>
      </c>
      <c r="C91" s="248"/>
      <c r="D91" s="264">
        <v>0.08</v>
      </c>
      <c r="E91" s="265"/>
      <c r="F91" s="264">
        <v>0.3812963790835871</v>
      </c>
      <c r="G91" s="56"/>
      <c r="H91" s="266">
        <v>0.1</v>
      </c>
      <c r="I91" s="56"/>
      <c r="J91" s="266">
        <v>0.38471573363886563</v>
      </c>
    </row>
    <row r="92" spans="1:10" ht="21.75" customHeight="1">
      <c r="A92" s="232"/>
      <c r="B92" s="28"/>
      <c r="D92" s="182"/>
      <c r="E92" s="47"/>
      <c r="F92" s="182"/>
      <c r="G92" s="29"/>
      <c r="H92" s="181"/>
      <c r="I92" s="29"/>
      <c r="J92" s="181"/>
    </row>
    <row r="93" spans="1:10" ht="15.75" customHeight="1">
      <c r="A93" s="232"/>
      <c r="B93" s="28"/>
      <c r="D93" s="182"/>
      <c r="E93" s="47"/>
      <c r="F93" s="46"/>
      <c r="G93" s="29"/>
      <c r="H93" s="181"/>
      <c r="I93" s="29"/>
      <c r="J93" s="181"/>
    </row>
    <row r="94" spans="1:10" ht="15.75" customHeight="1">
      <c r="A94" s="232"/>
      <c r="B94" s="28"/>
      <c r="D94" s="182"/>
      <c r="E94" s="47"/>
      <c r="F94" s="46"/>
      <c r="G94" s="29"/>
      <c r="H94" s="181"/>
      <c r="I94" s="29"/>
      <c r="J94" s="181"/>
    </row>
    <row r="95" spans="1:10" ht="11.65" customHeight="1">
      <c r="A95" s="232"/>
      <c r="B95" s="28"/>
      <c r="D95" s="182"/>
      <c r="E95" s="47"/>
      <c r="F95" s="46"/>
      <c r="G95" s="29"/>
      <c r="H95" s="181"/>
      <c r="I95" s="29"/>
      <c r="J95" s="48"/>
    </row>
    <row r="96" spans="1:10" ht="21.75" customHeight="1">
      <c r="A96" s="232"/>
      <c r="B96" s="28"/>
      <c r="D96" s="182"/>
      <c r="E96" s="47"/>
      <c r="F96" s="46"/>
      <c r="G96" s="29"/>
      <c r="H96" s="181"/>
      <c r="I96" s="29"/>
      <c r="J96" s="48"/>
    </row>
    <row r="97" spans="1:11" ht="21.75" customHeight="1">
      <c r="A97" s="307" t="s">
        <v>78</v>
      </c>
      <c r="D97" s="37"/>
      <c r="E97" s="37"/>
      <c r="F97" s="37"/>
      <c r="G97" s="37"/>
      <c r="H97" s="37"/>
      <c r="I97" s="37"/>
      <c r="J97" s="37"/>
    </row>
    <row r="98" spans="1:11" ht="20.25" customHeight="1">
      <c r="A98" s="307"/>
    </row>
    <row r="99" spans="1:11" ht="20.25" customHeight="1">
      <c r="A99" s="346">
        <v>5</v>
      </c>
      <c r="B99" s="346"/>
      <c r="C99" s="346"/>
      <c r="D99" s="346"/>
      <c r="E99" s="346"/>
      <c r="F99" s="346"/>
      <c r="G99" s="346"/>
      <c r="H99" s="346"/>
      <c r="I99" s="346"/>
      <c r="J99" s="346"/>
      <c r="K99" s="346"/>
    </row>
    <row r="101" spans="1:11" ht="20.25" customHeight="1">
      <c r="A101" s="19"/>
    </row>
  </sheetData>
  <mergeCells count="19">
    <mergeCell ref="D56:F56"/>
    <mergeCell ref="H56:J56"/>
    <mergeCell ref="A71:C71"/>
    <mergeCell ref="A99:K99"/>
    <mergeCell ref="A52:K52"/>
    <mergeCell ref="A53:K53"/>
    <mergeCell ref="A54:K54"/>
    <mergeCell ref="D57:F57"/>
    <mergeCell ref="H57:J57"/>
    <mergeCell ref="A1:K1"/>
    <mergeCell ref="A2:K2"/>
    <mergeCell ref="A3:K3"/>
    <mergeCell ref="A4:K4"/>
    <mergeCell ref="A51:K51"/>
    <mergeCell ref="A50:K50"/>
    <mergeCell ref="D6:F6"/>
    <mergeCell ref="H6:J6"/>
    <mergeCell ref="D7:F7"/>
    <mergeCell ref="H7:J7"/>
  </mergeCells>
  <phoneticPr fontId="7" type="noConversion"/>
  <pageMargins left="0.8" right="0.3" top="0.8" bottom="0.8" header="0.5" footer="0.25"/>
  <pageSetup paperSize="9" scale="75" firstPageNumber="3" orientation="portrait" r:id="rId1"/>
  <headerFooter alignWithMargins="0"/>
  <rowBreaks count="1" manualBreakCount="1">
    <brk id="50" max="16383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156"/>
  <sheetViews>
    <sheetView topLeftCell="A40" zoomScale="74" zoomScaleNormal="72" zoomScaleSheetLayoutView="90" workbookViewId="0">
      <selection activeCell="A41" sqref="A41:XFD41"/>
    </sheetView>
  </sheetViews>
  <sheetFormatPr defaultColWidth="8.81640625" defaultRowHeight="15.5"/>
  <cols>
    <col min="1" max="1" width="55.6328125" style="22" customWidth="1"/>
    <col min="2" max="2" width="7.81640625" style="179" customWidth="1"/>
    <col min="3" max="3" width="1.36328125" style="20" customWidth="1"/>
    <col min="4" max="4" width="13.6328125" style="33" customWidth="1"/>
    <col min="5" max="5" width="1.6328125" style="33" customWidth="1"/>
    <col min="6" max="6" width="13.6328125" style="33" customWidth="1"/>
    <col min="7" max="7" width="1.36328125" style="33" customWidth="1"/>
    <col min="8" max="8" width="13.6328125" style="33" customWidth="1"/>
    <col min="9" max="9" width="1.6328125" style="33" customWidth="1"/>
    <col min="10" max="10" width="13.6328125" style="33" customWidth="1"/>
    <col min="11" max="11" width="11" style="19" bestFit="1" customWidth="1"/>
    <col min="12" max="16384" width="8.81640625" style="19"/>
  </cols>
  <sheetData>
    <row r="1" spans="1:14" ht="20.25" customHeight="1">
      <c r="A1" s="343" t="s">
        <v>81</v>
      </c>
      <c r="B1" s="343"/>
      <c r="C1" s="343"/>
      <c r="D1" s="343"/>
      <c r="E1" s="343"/>
      <c r="F1" s="343"/>
      <c r="G1" s="343"/>
      <c r="H1" s="343"/>
      <c r="I1" s="343"/>
      <c r="J1" s="343"/>
    </row>
    <row r="2" spans="1:14" ht="20.25" customHeight="1">
      <c r="A2" s="344" t="s">
        <v>104</v>
      </c>
      <c r="B2" s="344"/>
      <c r="C2" s="344"/>
      <c r="D2" s="344"/>
      <c r="E2" s="344"/>
      <c r="F2" s="344"/>
      <c r="G2" s="344"/>
      <c r="H2" s="344"/>
      <c r="I2" s="344"/>
      <c r="J2" s="344"/>
    </row>
    <row r="3" spans="1:14" ht="20.25" customHeight="1">
      <c r="A3" s="343" t="s">
        <v>266</v>
      </c>
      <c r="B3" s="343"/>
      <c r="C3" s="343"/>
      <c r="D3" s="343"/>
      <c r="E3" s="343"/>
      <c r="F3" s="343"/>
      <c r="G3" s="343"/>
      <c r="H3" s="343"/>
      <c r="I3" s="343"/>
      <c r="J3" s="343"/>
    </row>
    <row r="4" spans="1:14" ht="20.25" customHeight="1">
      <c r="A4" s="345" t="s">
        <v>80</v>
      </c>
      <c r="B4" s="345"/>
      <c r="C4" s="345"/>
      <c r="D4" s="345"/>
      <c r="E4" s="345"/>
      <c r="F4" s="345"/>
      <c r="G4" s="345"/>
      <c r="H4" s="345"/>
      <c r="I4" s="345"/>
      <c r="J4" s="345"/>
    </row>
    <row r="5" spans="1:14" ht="5.15" customHeight="1">
      <c r="D5" s="37"/>
      <c r="E5" s="37"/>
      <c r="F5" s="37"/>
      <c r="G5" s="37"/>
      <c r="H5" s="37"/>
      <c r="I5" s="37"/>
      <c r="J5" s="37"/>
    </row>
    <row r="6" spans="1:14" s="307" customFormat="1" ht="21.65" customHeight="1">
      <c r="A6" s="51"/>
      <c r="B6" s="297"/>
      <c r="C6" s="301"/>
      <c r="D6" s="347" t="s">
        <v>55</v>
      </c>
      <c r="E6" s="347"/>
      <c r="F6" s="347"/>
      <c r="H6" s="347" t="s">
        <v>57</v>
      </c>
      <c r="I6" s="347"/>
      <c r="J6" s="347"/>
      <c r="K6" s="87"/>
    </row>
    <row r="7" spans="1:14" s="307" customFormat="1" ht="21.65" customHeight="1">
      <c r="A7" s="51"/>
      <c r="B7" s="297"/>
      <c r="C7" s="301"/>
      <c r="D7" s="347" t="s">
        <v>56</v>
      </c>
      <c r="E7" s="347"/>
      <c r="F7" s="347"/>
      <c r="H7" s="347" t="s">
        <v>56</v>
      </c>
      <c r="I7" s="347"/>
      <c r="J7" s="347"/>
      <c r="K7" s="298"/>
    </row>
    <row r="8" spans="1:14" ht="21.75" customHeight="1">
      <c r="B8" s="23" t="s">
        <v>72</v>
      </c>
      <c r="D8" s="24">
        <v>2020</v>
      </c>
      <c r="E8" s="305"/>
      <c r="F8" s="24">
        <v>2019</v>
      </c>
      <c r="G8" s="305"/>
      <c r="H8" s="24">
        <v>2020</v>
      </c>
      <c r="I8" s="305"/>
      <c r="J8" s="24">
        <v>2019</v>
      </c>
    </row>
    <row r="9" spans="1:14" ht="21.75" customHeight="1">
      <c r="D9" s="37"/>
      <c r="E9" s="37"/>
      <c r="F9" s="37"/>
      <c r="G9" s="37"/>
      <c r="H9" s="37"/>
      <c r="I9" s="37"/>
      <c r="J9" s="37"/>
    </row>
    <row r="10" spans="1:14" ht="21.75" customHeight="1">
      <c r="A10" s="35" t="s">
        <v>145</v>
      </c>
      <c r="B10" s="25" t="s">
        <v>301</v>
      </c>
      <c r="D10" s="21"/>
      <c r="E10" s="21"/>
      <c r="F10" s="21"/>
      <c r="M10" s="146"/>
      <c r="N10" s="146"/>
    </row>
    <row r="11" spans="1:14" ht="21.75" customHeight="1">
      <c r="A11" s="22" t="s">
        <v>71</v>
      </c>
      <c r="B11" s="25">
        <v>16</v>
      </c>
      <c r="D11" s="31">
        <v>74601561</v>
      </c>
      <c r="E11" s="30"/>
      <c r="F11" s="31">
        <v>78824305</v>
      </c>
      <c r="G11" s="29"/>
      <c r="H11" s="31">
        <v>6180377</v>
      </c>
      <c r="I11" s="29"/>
      <c r="J11" s="31">
        <v>6798374</v>
      </c>
      <c r="M11" s="147"/>
      <c r="N11" s="148"/>
    </row>
    <row r="12" spans="1:14" ht="21.75" customHeight="1">
      <c r="A12" s="22" t="s">
        <v>158</v>
      </c>
      <c r="B12" s="25"/>
      <c r="D12" s="31">
        <v>88398</v>
      </c>
      <c r="E12" s="30"/>
      <c r="F12" s="32">
        <v>0</v>
      </c>
      <c r="G12" s="29"/>
      <c r="H12" s="31">
        <v>7077</v>
      </c>
      <c r="I12" s="29"/>
      <c r="J12" s="32">
        <v>0</v>
      </c>
      <c r="M12" s="149"/>
      <c r="N12" s="148"/>
    </row>
    <row r="13" spans="1:14" ht="21.75" customHeight="1">
      <c r="A13" s="27" t="s">
        <v>159</v>
      </c>
      <c r="B13" s="28"/>
      <c r="D13" s="32">
        <v>0</v>
      </c>
      <c r="E13" s="32"/>
      <c r="F13" s="32">
        <v>0</v>
      </c>
      <c r="G13" s="29"/>
      <c r="H13" s="31">
        <v>639219</v>
      </c>
      <c r="I13" s="29"/>
      <c r="J13" s="31">
        <v>1716839</v>
      </c>
      <c r="M13" s="147"/>
      <c r="N13" s="148"/>
    </row>
    <row r="14" spans="1:14" ht="21.75" customHeight="1">
      <c r="A14" s="27" t="s">
        <v>160</v>
      </c>
      <c r="B14" s="28"/>
      <c r="D14" s="31">
        <v>39704</v>
      </c>
      <c r="E14" s="30"/>
      <c r="F14" s="31">
        <v>28936</v>
      </c>
      <c r="G14" s="29"/>
      <c r="H14" s="31">
        <v>2433169</v>
      </c>
      <c r="I14" s="29"/>
      <c r="J14" s="31">
        <v>2172877</v>
      </c>
      <c r="M14" s="147"/>
      <c r="N14" s="148"/>
    </row>
    <row r="15" spans="1:14" ht="21.75" customHeight="1">
      <c r="A15" s="27" t="s">
        <v>11</v>
      </c>
      <c r="B15" s="28">
        <v>18</v>
      </c>
      <c r="C15" s="19"/>
      <c r="D15" s="31">
        <v>6141399</v>
      </c>
      <c r="E15" s="30"/>
      <c r="F15" s="31">
        <v>7944025</v>
      </c>
      <c r="G15" s="29"/>
      <c r="H15" s="31">
        <v>443101</v>
      </c>
      <c r="I15" s="29"/>
      <c r="J15" s="31">
        <v>327240</v>
      </c>
      <c r="M15" s="147"/>
      <c r="N15" s="148"/>
    </row>
    <row r="16" spans="1:14" ht="21.75" customHeight="1">
      <c r="A16" s="36" t="s">
        <v>144</v>
      </c>
      <c r="B16" s="28"/>
      <c r="D16" s="34">
        <f>SUM(D11:D15)</f>
        <v>80871062</v>
      </c>
      <c r="E16" s="38"/>
      <c r="F16" s="34">
        <f>SUM(F11:F15)</f>
        <v>86797266</v>
      </c>
      <c r="G16" s="38"/>
      <c r="H16" s="34">
        <f>SUM(H11:H15)</f>
        <v>9702943</v>
      </c>
      <c r="I16" s="38"/>
      <c r="J16" s="34">
        <f>SUM(J11:J15)</f>
        <v>11015330</v>
      </c>
      <c r="K16" s="118"/>
      <c r="M16" s="146"/>
      <c r="N16" s="146"/>
    </row>
    <row r="17" spans="1:14" ht="21.75" customHeight="1">
      <c r="D17" s="37"/>
      <c r="E17" s="37"/>
      <c r="F17" s="37"/>
      <c r="G17" s="37"/>
      <c r="H17" s="37"/>
      <c r="I17" s="37"/>
      <c r="J17" s="37"/>
    </row>
    <row r="18" spans="1:14" ht="21.75" customHeight="1">
      <c r="A18" s="26" t="s">
        <v>5</v>
      </c>
      <c r="B18" s="25" t="s">
        <v>301</v>
      </c>
      <c r="D18" s="39"/>
      <c r="E18" s="40"/>
      <c r="F18" s="39"/>
      <c r="G18" s="39"/>
      <c r="H18" s="39"/>
      <c r="I18" s="39"/>
      <c r="J18" s="39"/>
      <c r="M18" s="146"/>
      <c r="N18" s="146"/>
    </row>
    <row r="19" spans="1:14" ht="21.75" customHeight="1">
      <c r="A19" s="22" t="s">
        <v>52</v>
      </c>
      <c r="B19" s="28">
        <v>24</v>
      </c>
      <c r="D19" s="31">
        <v>60659757</v>
      </c>
      <c r="E19" s="30"/>
      <c r="F19" s="31">
        <v>63461966</v>
      </c>
      <c r="G19" s="29"/>
      <c r="H19" s="31">
        <v>5362405</v>
      </c>
      <c r="I19" s="29"/>
      <c r="J19" s="31">
        <v>5863327</v>
      </c>
      <c r="M19" s="147"/>
      <c r="N19" s="148"/>
    </row>
    <row r="20" spans="1:14" ht="21.75" customHeight="1">
      <c r="A20" s="22" t="s">
        <v>155</v>
      </c>
      <c r="B20" s="28">
        <v>24</v>
      </c>
      <c r="D20" s="31">
        <v>12667284</v>
      </c>
      <c r="E20" s="30"/>
      <c r="F20" s="31">
        <v>14243595</v>
      </c>
      <c r="G20" s="29"/>
      <c r="H20" s="31">
        <v>501473</v>
      </c>
      <c r="I20" s="29"/>
      <c r="J20" s="31">
        <v>450782</v>
      </c>
      <c r="M20" s="147"/>
      <c r="N20" s="148"/>
    </row>
    <row r="21" spans="1:14" ht="21.75" customHeight="1">
      <c r="A21" s="22" t="s">
        <v>47</v>
      </c>
      <c r="B21" s="28"/>
      <c r="D21" s="31">
        <v>2451145</v>
      </c>
      <c r="E21" s="30"/>
      <c r="F21" s="31">
        <v>2429871</v>
      </c>
      <c r="G21" s="29"/>
      <c r="H21" s="31">
        <v>532503</v>
      </c>
      <c r="I21" s="29"/>
      <c r="J21" s="31">
        <v>652538</v>
      </c>
      <c r="M21" s="147"/>
      <c r="N21" s="148"/>
    </row>
    <row r="22" spans="1:14" ht="21.75" customHeight="1">
      <c r="A22" s="22" t="s">
        <v>240</v>
      </c>
      <c r="B22" s="28">
        <v>14</v>
      </c>
      <c r="D22" s="32">
        <v>0</v>
      </c>
      <c r="E22" s="30"/>
      <c r="F22" s="31">
        <v>306189</v>
      </c>
      <c r="G22" s="29"/>
      <c r="H22" s="32">
        <v>0</v>
      </c>
      <c r="I22" s="29"/>
      <c r="J22" s="31">
        <v>29055</v>
      </c>
      <c r="M22" s="147"/>
      <c r="N22" s="148"/>
    </row>
    <row r="23" spans="1:14" ht="21.75" customHeight="1">
      <c r="A23" s="22" t="s">
        <v>106</v>
      </c>
      <c r="B23" s="28"/>
      <c r="D23" s="32">
        <v>0</v>
      </c>
      <c r="E23" s="30"/>
      <c r="F23" s="31">
        <v>21447</v>
      </c>
      <c r="G23" s="32"/>
      <c r="H23" s="32">
        <v>0</v>
      </c>
      <c r="I23" s="32"/>
      <c r="J23" s="31">
        <v>4902</v>
      </c>
      <c r="M23" s="147"/>
      <c r="N23" s="148"/>
    </row>
    <row r="24" spans="1:14" ht="21.75" customHeight="1">
      <c r="A24" s="12" t="s">
        <v>24</v>
      </c>
      <c r="B24" s="28"/>
      <c r="D24" s="34">
        <f>SUM(D19:D23)</f>
        <v>75778186</v>
      </c>
      <c r="E24" s="38"/>
      <c r="F24" s="34">
        <f>SUM(F19:F23)</f>
        <v>80463068</v>
      </c>
      <c r="G24" s="41"/>
      <c r="H24" s="34">
        <f>SUM(H19:H23)</f>
        <v>6396381</v>
      </c>
      <c r="I24" s="41"/>
      <c r="J24" s="34">
        <f>SUM(J19:J23)</f>
        <v>7000604</v>
      </c>
      <c r="M24" s="146"/>
      <c r="N24" s="146"/>
    </row>
    <row r="25" spans="1:14" ht="21.75" customHeight="1">
      <c r="A25" s="12" t="s">
        <v>271</v>
      </c>
      <c r="B25" s="28"/>
      <c r="D25" s="34">
        <f>D16-D24</f>
        <v>5092876</v>
      </c>
      <c r="E25" s="38"/>
      <c r="F25" s="34">
        <f>F16-F24</f>
        <v>6334198</v>
      </c>
      <c r="G25" s="41"/>
      <c r="H25" s="34">
        <f>H16-H24</f>
        <v>3306562</v>
      </c>
      <c r="I25" s="41"/>
      <c r="J25" s="34">
        <f>J16-J24</f>
        <v>4014726</v>
      </c>
      <c r="M25" s="146"/>
      <c r="N25" s="146"/>
    </row>
    <row r="26" spans="1:14" ht="21.75" customHeight="1">
      <c r="D26" s="37"/>
      <c r="E26" s="37"/>
      <c r="F26" s="37"/>
      <c r="G26" s="37"/>
      <c r="H26" s="37"/>
      <c r="I26" s="37"/>
      <c r="J26" s="37"/>
    </row>
    <row r="27" spans="1:14" ht="21.75" customHeight="1">
      <c r="A27" s="22" t="s">
        <v>54</v>
      </c>
      <c r="B27" s="28"/>
      <c r="D27" s="31">
        <v>-2652327</v>
      </c>
      <c r="E27" s="30"/>
      <c r="F27" s="31">
        <v>-2442264</v>
      </c>
      <c r="G27" s="29"/>
      <c r="H27" s="31">
        <v>-2467269</v>
      </c>
      <c r="I27" s="29"/>
      <c r="J27" s="31">
        <v>-2394601</v>
      </c>
      <c r="M27" s="147"/>
      <c r="N27" s="148"/>
    </row>
    <row r="28" spans="1:14" ht="21.75" customHeight="1">
      <c r="A28" s="22" t="s">
        <v>270</v>
      </c>
      <c r="D28" s="31">
        <v>3977</v>
      </c>
      <c r="E28" s="29"/>
      <c r="F28" s="31">
        <v>4599</v>
      </c>
      <c r="G28" s="39"/>
      <c r="H28" s="32">
        <v>0</v>
      </c>
      <c r="I28" s="32"/>
      <c r="J28" s="32">
        <v>0</v>
      </c>
      <c r="M28" s="146"/>
      <c r="N28" s="146"/>
    </row>
    <row r="29" spans="1:14" ht="21.75" customHeight="1">
      <c r="A29" s="22" t="s">
        <v>296</v>
      </c>
      <c r="B29" s="28"/>
      <c r="C29" s="19"/>
      <c r="D29" s="31">
        <v>-147906</v>
      </c>
      <c r="E29" s="29"/>
      <c r="F29" s="31">
        <v>-79026</v>
      </c>
      <c r="G29" s="40"/>
      <c r="H29" s="32">
        <v>0</v>
      </c>
      <c r="I29" s="32"/>
      <c r="J29" s="32">
        <v>0</v>
      </c>
    </row>
    <row r="30" spans="1:14" ht="21.75" customHeight="1">
      <c r="A30" s="12" t="s">
        <v>122</v>
      </c>
      <c r="B30" s="28"/>
      <c r="D30" s="42">
        <f>SUM(D25:D29)</f>
        <v>2296620</v>
      </c>
      <c r="E30" s="38"/>
      <c r="F30" s="42">
        <f>SUM(F25:F29)</f>
        <v>3817507</v>
      </c>
      <c r="G30" s="41"/>
      <c r="H30" s="42">
        <f>SUM(H25:H29)</f>
        <v>839293</v>
      </c>
      <c r="I30" s="41"/>
      <c r="J30" s="42">
        <f>SUM(J25:J29)</f>
        <v>1620125</v>
      </c>
    </row>
    <row r="31" spans="1:14" ht="21.75" customHeight="1">
      <c r="A31" s="232" t="s">
        <v>234</v>
      </c>
      <c r="B31" s="28"/>
      <c r="D31" s="31">
        <v>-430216</v>
      </c>
      <c r="E31" s="31"/>
      <c r="F31" s="31">
        <v>-501756</v>
      </c>
      <c r="G31" s="31"/>
      <c r="H31" s="31">
        <v>-28247</v>
      </c>
      <c r="I31" s="31"/>
      <c r="J31" s="31">
        <v>22898.6</v>
      </c>
    </row>
    <row r="32" spans="1:14" ht="21.75" customHeight="1">
      <c r="A32" s="12" t="s">
        <v>125</v>
      </c>
      <c r="B32" s="28"/>
      <c r="D32" s="43">
        <f>SUM(D30:D31)</f>
        <v>1866404</v>
      </c>
      <c r="E32" s="44"/>
      <c r="F32" s="43">
        <f>SUM(F30:F31)</f>
        <v>3315751</v>
      </c>
      <c r="G32" s="44"/>
      <c r="H32" s="43">
        <f>SUM(H30:H31)</f>
        <v>811046</v>
      </c>
      <c r="I32" s="44"/>
      <c r="J32" s="43">
        <f>SUM(J30:J31)</f>
        <v>1643023.6</v>
      </c>
    </row>
    <row r="33" spans="1:10" ht="21.75" customHeight="1">
      <c r="A33" s="12"/>
      <c r="B33" s="28"/>
      <c r="D33" s="183"/>
      <c r="E33" s="44"/>
      <c r="F33" s="183"/>
      <c r="G33" s="44"/>
      <c r="H33" s="183"/>
      <c r="I33" s="44"/>
      <c r="J33" s="183"/>
    </row>
    <row r="34" spans="1:10" ht="21.75" customHeight="1">
      <c r="A34" s="12"/>
      <c r="B34" s="28"/>
      <c r="D34" s="183"/>
      <c r="E34" s="44"/>
      <c r="F34" s="183"/>
      <c r="G34" s="44"/>
      <c r="H34" s="183"/>
      <c r="I34" s="44"/>
      <c r="J34" s="183"/>
    </row>
    <row r="35" spans="1:10" ht="21.75" customHeight="1">
      <c r="A35" s="12"/>
      <c r="B35" s="28"/>
      <c r="D35" s="183"/>
      <c r="E35" s="44"/>
      <c r="F35" s="183"/>
      <c r="G35" s="44"/>
      <c r="H35" s="183"/>
      <c r="I35" s="44"/>
      <c r="J35" s="183"/>
    </row>
    <row r="36" spans="1:10" ht="21.75" customHeight="1">
      <c r="A36" s="12"/>
      <c r="B36" s="28"/>
      <c r="D36" s="183"/>
      <c r="E36" s="44"/>
      <c r="F36" s="183"/>
      <c r="G36" s="44"/>
      <c r="H36" s="183"/>
      <c r="I36" s="44"/>
      <c r="J36" s="183"/>
    </row>
    <row r="37" spans="1:10" ht="21.75" customHeight="1">
      <c r="A37" s="12"/>
      <c r="B37" s="28"/>
      <c r="D37" s="183"/>
      <c r="E37" s="44"/>
      <c r="F37" s="183"/>
      <c r="G37" s="44"/>
      <c r="H37" s="183"/>
      <c r="I37" s="44"/>
      <c r="J37" s="183"/>
    </row>
    <row r="38" spans="1:10" ht="21.75" customHeight="1">
      <c r="A38" s="12"/>
      <c r="B38" s="28"/>
      <c r="D38" s="183"/>
      <c r="E38" s="44"/>
      <c r="F38" s="183"/>
      <c r="G38" s="44"/>
      <c r="H38" s="183"/>
      <c r="I38" s="44"/>
      <c r="J38" s="183"/>
    </row>
    <row r="39" spans="1:10" ht="21.75" customHeight="1">
      <c r="A39" s="12"/>
      <c r="B39" s="28"/>
      <c r="D39" s="183"/>
      <c r="E39" s="44"/>
      <c r="F39" s="183"/>
      <c r="G39" s="44"/>
      <c r="H39" s="183"/>
      <c r="I39" s="44"/>
      <c r="J39" s="183"/>
    </row>
    <row r="40" spans="1:10" ht="18" customHeight="1">
      <c r="A40" s="12"/>
      <c r="B40" s="28"/>
      <c r="D40" s="183"/>
      <c r="E40" s="44"/>
      <c r="F40" s="183"/>
      <c r="G40" s="44"/>
      <c r="H40" s="183"/>
      <c r="I40" s="44"/>
      <c r="J40" s="183"/>
    </row>
    <row r="41" spans="1:10" ht="11.75" customHeight="1">
      <c r="A41" s="12"/>
      <c r="B41" s="28"/>
      <c r="D41" s="183"/>
      <c r="E41" s="44"/>
      <c r="F41" s="183"/>
      <c r="G41" s="44"/>
      <c r="H41" s="183"/>
      <c r="I41" s="44"/>
      <c r="J41" s="183"/>
    </row>
    <row r="42" spans="1:10" ht="18" customHeight="1">
      <c r="A42" s="12"/>
      <c r="B42" s="28"/>
      <c r="D42" s="183"/>
      <c r="E42" s="44"/>
      <c r="F42" s="183"/>
      <c r="G42" s="44"/>
      <c r="H42" s="183"/>
      <c r="I42" s="44"/>
      <c r="J42" s="183"/>
    </row>
    <row r="43" spans="1:10" ht="17.75" customHeight="1">
      <c r="A43" s="12"/>
      <c r="B43" s="28"/>
      <c r="D43" s="183"/>
      <c r="E43" s="44"/>
      <c r="F43" s="183"/>
      <c r="G43" s="44"/>
      <c r="H43" s="183"/>
      <c r="I43" s="44"/>
      <c r="J43" s="183"/>
    </row>
    <row r="44" spans="1:10" ht="21.75" customHeight="1">
      <c r="A44" s="12"/>
      <c r="B44" s="28"/>
      <c r="D44" s="183"/>
      <c r="E44" s="44"/>
      <c r="F44" s="183"/>
      <c r="G44" s="44"/>
      <c r="H44" s="183"/>
      <c r="I44" s="44"/>
      <c r="J44" s="183"/>
    </row>
    <row r="45" spans="1:10" ht="21.75" customHeight="1">
      <c r="A45" s="12"/>
      <c r="B45" s="28"/>
      <c r="D45" s="183"/>
      <c r="E45" s="44"/>
      <c r="F45" s="183"/>
      <c r="G45" s="44"/>
      <c r="H45" s="183"/>
      <c r="I45" s="44"/>
      <c r="J45" s="183"/>
    </row>
    <row r="46" spans="1:10" ht="21.75" customHeight="1">
      <c r="A46" s="12"/>
      <c r="B46" s="28"/>
      <c r="D46" s="183"/>
      <c r="E46" s="44"/>
      <c r="F46" s="183"/>
      <c r="G46" s="44"/>
      <c r="H46" s="183"/>
      <c r="I46" s="44"/>
      <c r="J46" s="183"/>
    </row>
    <row r="47" spans="1:10" ht="21.75" customHeight="1">
      <c r="A47" s="12"/>
      <c r="B47" s="28"/>
      <c r="D47" s="183"/>
      <c r="E47" s="44"/>
      <c r="F47" s="183"/>
      <c r="G47" s="44"/>
      <c r="H47" s="183"/>
      <c r="I47" s="44"/>
      <c r="J47" s="183"/>
    </row>
    <row r="48" spans="1:10" ht="20.25" customHeight="1">
      <c r="A48" s="346">
        <v>6</v>
      </c>
      <c r="B48" s="346"/>
      <c r="C48" s="346"/>
      <c r="D48" s="346"/>
      <c r="E48" s="346"/>
      <c r="F48" s="346"/>
      <c r="G48" s="346"/>
      <c r="H48" s="346"/>
      <c r="I48" s="346"/>
      <c r="J48" s="346"/>
    </row>
    <row r="49" spans="1:11" ht="20.25" customHeight="1">
      <c r="A49" s="343" t="s">
        <v>81</v>
      </c>
      <c r="B49" s="343"/>
      <c r="C49" s="343"/>
      <c r="D49" s="343"/>
      <c r="E49" s="343"/>
      <c r="F49" s="343"/>
      <c r="G49" s="343"/>
      <c r="H49" s="343"/>
      <c r="I49" s="343"/>
      <c r="J49" s="343"/>
    </row>
    <row r="50" spans="1:11" ht="20.25" customHeight="1">
      <c r="A50" s="344" t="s">
        <v>228</v>
      </c>
      <c r="B50" s="344"/>
      <c r="C50" s="344"/>
      <c r="D50" s="344"/>
      <c r="E50" s="344"/>
      <c r="F50" s="344"/>
      <c r="G50" s="344"/>
      <c r="H50" s="344"/>
      <c r="I50" s="344"/>
      <c r="J50" s="344"/>
    </row>
    <row r="51" spans="1:11" ht="20.25" customHeight="1">
      <c r="A51" s="343" t="s">
        <v>266</v>
      </c>
      <c r="B51" s="343"/>
      <c r="C51" s="343"/>
      <c r="D51" s="343"/>
      <c r="E51" s="343"/>
      <c r="F51" s="343"/>
      <c r="G51" s="343"/>
      <c r="H51" s="343"/>
      <c r="I51" s="343"/>
      <c r="J51" s="343"/>
    </row>
    <row r="52" spans="1:11" ht="20.25" customHeight="1">
      <c r="A52" s="345" t="s">
        <v>80</v>
      </c>
      <c r="B52" s="345"/>
      <c r="C52" s="345"/>
      <c r="D52" s="345"/>
      <c r="E52" s="345"/>
      <c r="F52" s="345"/>
      <c r="G52" s="345"/>
      <c r="H52" s="345"/>
      <c r="I52" s="345"/>
      <c r="J52" s="345"/>
    </row>
    <row r="53" spans="1:11" ht="5.15" customHeight="1">
      <c r="D53" s="37"/>
      <c r="E53" s="37"/>
      <c r="F53" s="37"/>
      <c r="G53" s="37"/>
      <c r="H53" s="37"/>
      <c r="I53" s="37"/>
      <c r="J53" s="37"/>
    </row>
    <row r="54" spans="1:11" s="307" customFormat="1" ht="21.65" customHeight="1">
      <c r="A54" s="51"/>
      <c r="B54" s="312"/>
      <c r="C54" s="314"/>
      <c r="D54" s="347" t="s">
        <v>55</v>
      </c>
      <c r="E54" s="347"/>
      <c r="F54" s="347"/>
      <c r="G54" s="316"/>
      <c r="H54" s="347" t="s">
        <v>57</v>
      </c>
      <c r="I54" s="347"/>
      <c r="J54" s="347"/>
      <c r="K54" s="87"/>
    </row>
    <row r="55" spans="1:11" s="307" customFormat="1" ht="21.65" customHeight="1">
      <c r="A55" s="51"/>
      <c r="B55" s="312"/>
      <c r="C55" s="314"/>
      <c r="D55" s="347" t="s">
        <v>56</v>
      </c>
      <c r="E55" s="347"/>
      <c r="F55" s="347"/>
      <c r="G55" s="316"/>
      <c r="H55" s="347" t="s">
        <v>56</v>
      </c>
      <c r="I55" s="347"/>
      <c r="J55" s="347"/>
      <c r="K55" s="298"/>
    </row>
    <row r="56" spans="1:11" ht="21.75" customHeight="1">
      <c r="A56" s="51"/>
      <c r="B56" s="9" t="s">
        <v>242</v>
      </c>
      <c r="C56" s="248"/>
      <c r="D56" s="120">
        <v>2020</v>
      </c>
      <c r="E56" s="313"/>
      <c r="F56" s="120">
        <v>2019</v>
      </c>
      <c r="G56" s="313"/>
      <c r="H56" s="120">
        <v>2020</v>
      </c>
      <c r="I56" s="313"/>
      <c r="J56" s="120">
        <v>2019</v>
      </c>
    </row>
    <row r="57" spans="1:11" ht="5.15" customHeight="1">
      <c r="A57" s="51"/>
      <c r="B57" s="312"/>
      <c r="C57" s="248"/>
      <c r="D57" s="249"/>
      <c r="E57" s="249"/>
      <c r="F57" s="249"/>
      <c r="G57" s="249"/>
      <c r="H57" s="249"/>
      <c r="I57" s="249"/>
      <c r="J57" s="249"/>
    </row>
    <row r="58" spans="1:11" ht="21.75" customHeight="1">
      <c r="A58" s="252" t="s">
        <v>272</v>
      </c>
      <c r="B58" s="312"/>
      <c r="C58" s="248"/>
      <c r="D58" s="59"/>
      <c r="E58" s="254"/>
      <c r="F58" s="59"/>
      <c r="G58" s="59"/>
      <c r="H58" s="59"/>
      <c r="I58" s="59"/>
      <c r="J58" s="59"/>
    </row>
    <row r="59" spans="1:11" ht="21.75" customHeight="1">
      <c r="A59" s="64" t="s">
        <v>291</v>
      </c>
      <c r="B59" s="312"/>
      <c r="C59" s="248"/>
      <c r="D59" s="59"/>
      <c r="E59" s="254"/>
      <c r="F59" s="59"/>
      <c r="G59" s="59"/>
      <c r="H59" s="59"/>
      <c r="I59" s="59"/>
      <c r="J59" s="59"/>
    </row>
    <row r="60" spans="1:11" ht="21.75" customHeight="1">
      <c r="A60" s="64" t="s">
        <v>309</v>
      </c>
      <c r="B60" s="312"/>
      <c r="C60" s="248"/>
      <c r="D60" s="59"/>
      <c r="E60" s="254"/>
      <c r="F60" s="59"/>
      <c r="G60" s="59"/>
      <c r="H60" s="59"/>
      <c r="I60" s="59"/>
      <c r="J60" s="59"/>
    </row>
    <row r="61" spans="1:11" ht="21.75" customHeight="1">
      <c r="A61" s="315" t="s">
        <v>235</v>
      </c>
      <c r="B61" s="312"/>
      <c r="C61" s="248"/>
      <c r="D61" s="58">
        <v>0</v>
      </c>
      <c r="E61" s="60"/>
      <c r="F61" s="8">
        <v>-33899</v>
      </c>
      <c r="G61" s="8"/>
      <c r="H61" s="58">
        <v>0</v>
      </c>
      <c r="I61" s="8"/>
      <c r="J61" s="8">
        <v>-27171</v>
      </c>
    </row>
    <row r="62" spans="1:11" ht="21.75" customHeight="1">
      <c r="A62" s="315" t="s">
        <v>313</v>
      </c>
      <c r="B62" s="312"/>
      <c r="C62" s="248"/>
      <c r="D62" s="8"/>
      <c r="E62" s="60"/>
      <c r="F62" s="8"/>
      <c r="G62" s="8"/>
      <c r="H62" s="8"/>
      <c r="I62" s="8"/>
      <c r="J62" s="8"/>
    </row>
    <row r="63" spans="1:11" ht="21.75" customHeight="1">
      <c r="A63" s="317" t="s">
        <v>314</v>
      </c>
      <c r="B63" s="312"/>
      <c r="C63" s="248"/>
      <c r="D63" s="58">
        <v>0</v>
      </c>
      <c r="E63" s="60"/>
      <c r="F63" s="8">
        <v>6780</v>
      </c>
      <c r="G63" s="8"/>
      <c r="H63" s="58">
        <v>0</v>
      </c>
      <c r="I63" s="8"/>
      <c r="J63" s="8">
        <v>5434</v>
      </c>
    </row>
    <row r="64" spans="1:11" ht="21.75" customHeight="1">
      <c r="A64" s="315"/>
      <c r="B64" s="312"/>
      <c r="C64" s="248"/>
      <c r="D64" s="318">
        <f>SUM(D61:D63)</f>
        <v>0</v>
      </c>
      <c r="E64" s="254"/>
      <c r="F64" s="319">
        <f>SUM(F61:F63)</f>
        <v>-27119</v>
      </c>
      <c r="G64" s="59"/>
      <c r="H64" s="318">
        <f>SUM(H61:H63)</f>
        <v>0</v>
      </c>
      <c r="I64" s="59"/>
      <c r="J64" s="319">
        <f>SUM(J61:J63)</f>
        <v>-21737</v>
      </c>
    </row>
    <row r="65" spans="1:10" ht="21.75" customHeight="1">
      <c r="A65" s="64" t="s">
        <v>277</v>
      </c>
      <c r="B65" s="312"/>
      <c r="C65" s="248"/>
      <c r="D65" s="59"/>
      <c r="E65" s="254"/>
      <c r="F65" s="59"/>
      <c r="G65" s="59"/>
      <c r="H65" s="59"/>
      <c r="I65" s="59"/>
      <c r="J65" s="59"/>
    </row>
    <row r="66" spans="1:10" ht="21.75" customHeight="1">
      <c r="A66" s="64" t="s">
        <v>309</v>
      </c>
      <c r="B66" s="312"/>
      <c r="C66" s="248"/>
      <c r="D66" s="59"/>
      <c r="E66" s="254"/>
      <c r="F66" s="59"/>
      <c r="G66" s="59"/>
      <c r="H66" s="59"/>
      <c r="I66" s="59"/>
      <c r="J66" s="59"/>
    </row>
    <row r="67" spans="1:10" ht="21.75" customHeight="1">
      <c r="A67" s="315" t="s">
        <v>195</v>
      </c>
      <c r="B67" s="312"/>
      <c r="C67" s="248"/>
      <c r="D67" s="320">
        <v>85394</v>
      </c>
      <c r="E67" s="13"/>
      <c r="F67" s="320">
        <v>-311650</v>
      </c>
      <c r="G67" s="56"/>
      <c r="H67" s="58">
        <v>0</v>
      </c>
      <c r="I67" s="58"/>
      <c r="J67" s="58">
        <v>0</v>
      </c>
    </row>
    <row r="68" spans="1:10" ht="21.75" customHeight="1">
      <c r="A68" s="315" t="s">
        <v>280</v>
      </c>
      <c r="B68" s="312"/>
      <c r="C68" s="248"/>
      <c r="D68" s="8">
        <v>-88859</v>
      </c>
      <c r="E68" s="254"/>
      <c r="F68" s="58">
        <v>0</v>
      </c>
      <c r="G68" s="59"/>
      <c r="H68" s="8">
        <v>-88859</v>
      </c>
      <c r="I68" s="59"/>
      <c r="J68" s="58">
        <v>0</v>
      </c>
    </row>
    <row r="69" spans="1:10" ht="21.75" customHeight="1">
      <c r="A69" s="348" t="s">
        <v>276</v>
      </c>
      <c r="B69" s="348"/>
      <c r="C69" s="348"/>
      <c r="D69" s="316"/>
      <c r="E69" s="316"/>
      <c r="F69" s="316"/>
      <c r="G69" s="316"/>
      <c r="H69" s="316"/>
      <c r="I69" s="316"/>
      <c r="J69" s="316"/>
    </row>
    <row r="70" spans="1:10" ht="21.75" customHeight="1">
      <c r="A70" s="317" t="s">
        <v>275</v>
      </c>
      <c r="B70" s="315"/>
      <c r="C70" s="315"/>
      <c r="D70" s="57">
        <v>52885</v>
      </c>
      <c r="E70" s="171"/>
      <c r="F70" s="57">
        <v>-83953</v>
      </c>
      <c r="G70" s="56"/>
      <c r="H70" s="58">
        <v>0</v>
      </c>
      <c r="I70" s="58"/>
      <c r="J70" s="58">
        <v>0</v>
      </c>
    </row>
    <row r="71" spans="1:10" ht="21.75" customHeight="1">
      <c r="A71" s="315" t="s">
        <v>278</v>
      </c>
      <c r="B71" s="312"/>
      <c r="C71" s="248"/>
      <c r="D71" s="8"/>
      <c r="E71" s="254"/>
      <c r="F71" s="8"/>
      <c r="G71" s="59"/>
      <c r="H71" s="8"/>
      <c r="I71" s="59"/>
      <c r="J71" s="8"/>
    </row>
    <row r="72" spans="1:10" ht="21.75" customHeight="1">
      <c r="A72" s="317" t="s">
        <v>279</v>
      </c>
      <c r="B72" s="312"/>
      <c r="C72" s="248"/>
      <c r="D72" s="114">
        <v>17772</v>
      </c>
      <c r="E72" s="254"/>
      <c r="F72" s="58">
        <v>0</v>
      </c>
      <c r="G72" s="59"/>
      <c r="H72" s="114">
        <v>17772</v>
      </c>
      <c r="I72" s="59"/>
      <c r="J72" s="58">
        <v>0</v>
      </c>
    </row>
    <row r="73" spans="1:10" ht="21.75" customHeight="1">
      <c r="A73" s="317"/>
      <c r="B73" s="312"/>
      <c r="C73" s="248"/>
      <c r="D73" s="8">
        <f>SUM(D67:D72)</f>
        <v>67192</v>
      </c>
      <c r="E73" s="254"/>
      <c r="F73" s="319">
        <f>SUM(F67:F72)</f>
        <v>-395603</v>
      </c>
      <c r="G73" s="59"/>
      <c r="H73" s="8">
        <f>SUM(H67:H72)</f>
        <v>-71087</v>
      </c>
      <c r="I73" s="59"/>
      <c r="J73" s="318">
        <f>SUM(J67:J72)</f>
        <v>0</v>
      </c>
    </row>
    <row r="74" spans="1:10" ht="21.75" customHeight="1">
      <c r="A74" s="66" t="s">
        <v>273</v>
      </c>
      <c r="B74" s="67"/>
      <c r="C74" s="67"/>
      <c r="D74" s="139">
        <f>D64+D73</f>
        <v>67192</v>
      </c>
      <c r="E74" s="68"/>
      <c r="F74" s="139">
        <f>F64+F73</f>
        <v>-422722</v>
      </c>
      <c r="G74" s="68"/>
      <c r="H74" s="139">
        <f>H64+H73</f>
        <v>-71087</v>
      </c>
      <c r="I74" s="58"/>
      <c r="J74" s="139">
        <f>J64+J73</f>
        <v>-21737</v>
      </c>
    </row>
    <row r="75" spans="1:10" s="45" customFormat="1" ht="21.75" customHeight="1" thickBot="1">
      <c r="A75" s="66" t="s">
        <v>73</v>
      </c>
      <c r="B75" s="257"/>
      <c r="C75" s="257"/>
      <c r="D75" s="258">
        <f>D32+D74</f>
        <v>1933596</v>
      </c>
      <c r="E75" s="59"/>
      <c r="F75" s="258">
        <f>F32+F74</f>
        <v>2893029</v>
      </c>
      <c r="G75" s="5"/>
      <c r="H75" s="258">
        <f>H32+H74</f>
        <v>739959</v>
      </c>
      <c r="I75" s="5"/>
      <c r="J75" s="258">
        <f>J32+J74</f>
        <v>1621286.6</v>
      </c>
    </row>
    <row r="76" spans="1:10" ht="21.75" customHeight="1" thickTop="1">
      <c r="A76" s="51"/>
      <c r="B76" s="312"/>
      <c r="C76" s="248"/>
      <c r="D76" s="249"/>
      <c r="E76" s="249"/>
      <c r="F76" s="249"/>
      <c r="G76" s="249"/>
      <c r="H76" s="249"/>
      <c r="I76" s="249"/>
      <c r="J76" s="249"/>
    </row>
    <row r="77" spans="1:10" ht="21.75" customHeight="1">
      <c r="A77" s="252" t="s">
        <v>126</v>
      </c>
      <c r="B77" s="67"/>
      <c r="C77" s="67"/>
      <c r="D77" s="259"/>
      <c r="E77" s="260"/>
      <c r="F77" s="259"/>
      <c r="G77" s="260"/>
      <c r="H77" s="259"/>
      <c r="I77" s="260"/>
      <c r="J77" s="259"/>
    </row>
    <row r="78" spans="1:10" ht="21.75" customHeight="1">
      <c r="A78" s="316" t="s">
        <v>274</v>
      </c>
      <c r="B78" s="67"/>
      <c r="C78" s="67"/>
      <c r="D78" s="57">
        <v>1585413</v>
      </c>
      <c r="E78" s="70"/>
      <c r="F78" s="57">
        <v>3031614</v>
      </c>
      <c r="G78" s="56"/>
      <c r="H78" s="57">
        <v>811046</v>
      </c>
      <c r="I78" s="56"/>
      <c r="J78" s="57">
        <v>1643023.6</v>
      </c>
    </row>
    <row r="79" spans="1:10" ht="21.75" customHeight="1">
      <c r="A79" s="316" t="s">
        <v>63</v>
      </c>
      <c r="B79" s="67"/>
      <c r="C79" s="67"/>
      <c r="D79" s="57">
        <v>280991</v>
      </c>
      <c r="E79" s="70"/>
      <c r="F79" s="57">
        <v>284137</v>
      </c>
      <c r="G79" s="56"/>
      <c r="H79" s="321">
        <v>0</v>
      </c>
      <c r="I79" s="58"/>
      <c r="J79" s="321">
        <v>0</v>
      </c>
    </row>
    <row r="80" spans="1:10" ht="21.75" customHeight="1" thickBot="1">
      <c r="A80" s="252" t="s">
        <v>125</v>
      </c>
      <c r="B80" s="67"/>
      <c r="C80" s="67"/>
      <c r="D80" s="258">
        <f>SUM(D78:D79)</f>
        <v>1866404</v>
      </c>
      <c r="E80" s="261"/>
      <c r="F80" s="258">
        <f>SUM(F78:F79)</f>
        <v>3315751</v>
      </c>
      <c r="G80" s="262"/>
      <c r="H80" s="258">
        <f>SUM(H78:H79)</f>
        <v>811046</v>
      </c>
      <c r="I80" s="262"/>
      <c r="J80" s="258">
        <f>SUM(J78:J79)</f>
        <v>1643023.6</v>
      </c>
    </row>
    <row r="81" spans="1:10" ht="21.75" customHeight="1" thickTop="1">
      <c r="A81" s="252"/>
      <c r="B81" s="67"/>
      <c r="C81" s="67"/>
      <c r="D81" s="322"/>
      <c r="E81" s="261"/>
      <c r="F81" s="322"/>
      <c r="G81" s="262"/>
      <c r="H81" s="322"/>
      <c r="I81" s="262"/>
      <c r="J81" s="322"/>
    </row>
    <row r="82" spans="1:10" ht="21.75" customHeight="1">
      <c r="A82" s="252" t="s">
        <v>127</v>
      </c>
      <c r="B82" s="53"/>
      <c r="C82" s="248"/>
      <c r="D82" s="60"/>
      <c r="E82" s="8"/>
      <c r="F82" s="60"/>
      <c r="G82" s="60"/>
      <c r="H82" s="60"/>
      <c r="I82" s="60"/>
      <c r="J82" s="60"/>
    </row>
    <row r="83" spans="1:10" ht="21.75" customHeight="1">
      <c r="A83" s="263" t="s">
        <v>274</v>
      </c>
      <c r="B83" s="67"/>
      <c r="C83" s="67"/>
      <c r="D83" s="57">
        <v>1615639</v>
      </c>
      <c r="E83" s="70"/>
      <c r="F83" s="57">
        <v>2693783</v>
      </c>
      <c r="G83" s="56"/>
      <c r="H83" s="57">
        <v>739959</v>
      </c>
      <c r="I83" s="56"/>
      <c r="J83" s="57">
        <v>1621286.8</v>
      </c>
    </row>
    <row r="84" spans="1:10" ht="21.75" customHeight="1">
      <c r="A84" s="263" t="s">
        <v>63</v>
      </c>
      <c r="B84" s="67"/>
      <c r="C84" s="67"/>
      <c r="D84" s="57">
        <v>317957</v>
      </c>
      <c r="E84" s="70"/>
      <c r="F84" s="57">
        <v>199246</v>
      </c>
      <c r="G84" s="56"/>
      <c r="H84" s="321">
        <v>0</v>
      </c>
      <c r="I84" s="56"/>
      <c r="J84" s="321">
        <v>0</v>
      </c>
    </row>
    <row r="85" spans="1:10" ht="21.75" customHeight="1" thickBot="1">
      <c r="A85" s="252" t="s">
        <v>73</v>
      </c>
      <c r="B85" s="67"/>
      <c r="C85" s="67"/>
      <c r="D85" s="258">
        <f>SUM(D83:D84)</f>
        <v>1933596</v>
      </c>
      <c r="E85" s="262"/>
      <c r="F85" s="258">
        <f>SUM(F83:F84)</f>
        <v>2893029</v>
      </c>
      <c r="G85" s="262"/>
      <c r="H85" s="258">
        <f>SUM(H83:H84)</f>
        <v>739959</v>
      </c>
      <c r="I85" s="262"/>
      <c r="J85" s="258">
        <f>SUM(J83:J84)</f>
        <v>1621286.8</v>
      </c>
    </row>
    <row r="86" spans="1:10" ht="21.75" customHeight="1" thickTop="1">
      <c r="A86" s="51"/>
      <c r="B86" s="312"/>
      <c r="C86" s="248"/>
      <c r="D86" s="249"/>
      <c r="E86" s="249"/>
      <c r="F86" s="249"/>
      <c r="G86" s="249"/>
      <c r="H86" s="249"/>
      <c r="I86" s="249"/>
      <c r="J86" s="249"/>
    </row>
    <row r="87" spans="1:10" ht="21.75" customHeight="1">
      <c r="A87" s="262" t="s">
        <v>295</v>
      </c>
      <c r="B87" s="312"/>
      <c r="C87" s="248"/>
      <c r="D87" s="55"/>
      <c r="E87" s="55"/>
      <c r="F87" s="55"/>
      <c r="G87" s="55"/>
      <c r="H87" s="55"/>
      <c r="I87" s="55"/>
      <c r="J87" s="55"/>
    </row>
    <row r="88" spans="1:10" ht="21.75" customHeight="1">
      <c r="A88" s="64" t="s">
        <v>128</v>
      </c>
      <c r="B88" s="53">
        <v>19</v>
      </c>
      <c r="C88" s="248"/>
      <c r="D88" s="323">
        <v>0.4</v>
      </c>
      <c r="E88" s="265"/>
      <c r="F88" s="323">
        <v>0.75728820333479052</v>
      </c>
      <c r="G88" s="56"/>
      <c r="H88" s="323">
        <v>0.2024</v>
      </c>
      <c r="I88" s="56"/>
      <c r="J88" s="323">
        <v>0.40586268601011677</v>
      </c>
    </row>
    <row r="89" spans="1:10" ht="21.75" customHeight="1">
      <c r="A89" s="64" t="s">
        <v>129</v>
      </c>
      <c r="B89" s="53">
        <v>19</v>
      </c>
      <c r="C89" s="248"/>
      <c r="D89" s="323">
        <v>0.4</v>
      </c>
      <c r="E89" s="265"/>
      <c r="F89" s="323">
        <v>0.75681047646935917</v>
      </c>
      <c r="G89" s="56"/>
      <c r="H89" s="323">
        <v>0.2024</v>
      </c>
      <c r="I89" s="56"/>
      <c r="J89" s="323">
        <v>0.40560039473635123</v>
      </c>
    </row>
    <row r="90" spans="1:10" ht="21.75" customHeight="1">
      <c r="A90" s="64"/>
      <c r="B90" s="53"/>
      <c r="C90" s="248"/>
      <c r="D90" s="323"/>
      <c r="E90" s="265"/>
      <c r="F90" s="323"/>
      <c r="G90" s="56"/>
      <c r="H90" s="323"/>
      <c r="I90" s="56"/>
      <c r="J90" s="323"/>
    </row>
    <row r="91" spans="1:10" ht="21.75" customHeight="1">
      <c r="A91" s="64"/>
      <c r="B91" s="53"/>
      <c r="C91" s="248"/>
      <c r="D91" s="323"/>
      <c r="E91" s="265"/>
      <c r="F91" s="324"/>
      <c r="G91" s="56"/>
      <c r="H91" s="323"/>
      <c r="I91" s="56"/>
      <c r="J91" s="323"/>
    </row>
    <row r="92" spans="1:10" ht="21.75" customHeight="1">
      <c r="A92" s="64"/>
      <c r="B92" s="53"/>
      <c r="C92" s="248"/>
      <c r="D92" s="323"/>
      <c r="E92" s="265"/>
      <c r="F92" s="324"/>
      <c r="G92" s="56"/>
      <c r="H92" s="323"/>
      <c r="I92" s="56"/>
      <c r="J92" s="323"/>
    </row>
    <row r="93" spans="1:10" ht="21.75" customHeight="1">
      <c r="A93" s="64"/>
      <c r="B93" s="53"/>
      <c r="C93" s="248"/>
      <c r="D93" s="323"/>
      <c r="E93" s="265"/>
      <c r="F93" s="324"/>
      <c r="G93" s="56"/>
      <c r="H93" s="323"/>
      <c r="I93" s="56"/>
      <c r="J93" s="323"/>
    </row>
    <row r="94" spans="1:10" ht="20.25" customHeight="1">
      <c r="A94" s="316" t="s">
        <v>78</v>
      </c>
      <c r="B94" s="312"/>
      <c r="C94" s="248"/>
      <c r="D94" s="55"/>
      <c r="E94" s="55"/>
      <c r="F94" s="55"/>
      <c r="G94" s="55"/>
      <c r="H94" s="55"/>
      <c r="I94" s="55"/>
      <c r="J94" s="55"/>
    </row>
    <row r="95" spans="1:10" ht="20.25" customHeight="1">
      <c r="A95" s="316"/>
      <c r="B95" s="312"/>
      <c r="C95" s="248"/>
      <c r="D95" s="55"/>
      <c r="E95" s="55"/>
      <c r="F95" s="55"/>
      <c r="G95" s="55"/>
      <c r="H95" s="55"/>
      <c r="I95" s="55"/>
      <c r="J95" s="55"/>
    </row>
    <row r="96" spans="1:10" ht="20.25" customHeight="1">
      <c r="A96" s="346">
        <v>7</v>
      </c>
      <c r="B96" s="346"/>
      <c r="C96" s="346"/>
      <c r="D96" s="346"/>
      <c r="E96" s="346"/>
      <c r="F96" s="346"/>
      <c r="G96" s="346"/>
      <c r="H96" s="346"/>
      <c r="I96" s="346"/>
      <c r="J96" s="346"/>
    </row>
    <row r="97" spans="1:10" ht="21.6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</row>
    <row r="98" spans="1:10" ht="21.75" customHeight="1">
      <c r="A98" s="19"/>
      <c r="B98" s="19"/>
      <c r="C98" s="19"/>
      <c r="D98" s="19"/>
      <c r="E98" s="19"/>
      <c r="F98" s="19"/>
      <c r="G98" s="19"/>
      <c r="H98" s="19"/>
      <c r="I98" s="19"/>
      <c r="J98" s="19"/>
    </row>
    <row r="99" spans="1:10" ht="21.75" customHeight="1">
      <c r="A99" s="19"/>
      <c r="B99" s="19"/>
      <c r="C99" s="19"/>
      <c r="D99" s="19"/>
      <c r="E99" s="19"/>
      <c r="F99" s="19"/>
      <c r="G99" s="19"/>
      <c r="H99" s="19"/>
      <c r="I99" s="19"/>
      <c r="J99" s="19"/>
    </row>
    <row r="100" spans="1:10" ht="21.75" customHeight="1">
      <c r="A100" s="19"/>
      <c r="B100" s="19"/>
      <c r="C100" s="19"/>
      <c r="D100" s="19"/>
      <c r="E100" s="19"/>
      <c r="F100" s="19"/>
      <c r="G100" s="19"/>
      <c r="H100" s="19"/>
      <c r="I100" s="19"/>
      <c r="J100" s="19"/>
    </row>
    <row r="101" spans="1:10" ht="21.75" customHeight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</row>
    <row r="102" spans="1:10" ht="21.75" customHeight="1">
      <c r="A102" s="19"/>
      <c r="B102" s="19"/>
      <c r="C102" s="19"/>
      <c r="D102" s="19"/>
      <c r="E102" s="19"/>
      <c r="F102" s="19"/>
      <c r="G102" s="19"/>
      <c r="H102" s="19"/>
      <c r="I102" s="19"/>
      <c r="J102" s="19"/>
    </row>
    <row r="103" spans="1:10" ht="21.75" customHeight="1">
      <c r="A103" s="19"/>
      <c r="B103" s="19"/>
      <c r="C103" s="19"/>
      <c r="D103" s="19"/>
      <c r="E103" s="19"/>
      <c r="F103" s="19"/>
      <c r="G103" s="19"/>
      <c r="H103" s="19"/>
      <c r="I103" s="19"/>
      <c r="J103" s="19"/>
    </row>
    <row r="104" spans="1:10" ht="21.75" customHeight="1">
      <c r="A104" s="19"/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1:10" s="45" customFormat="1" ht="21.75" customHeight="1"/>
    <row r="106" spans="1:10" ht="7.25" customHeight="1">
      <c r="A106" s="19"/>
      <c r="B106" s="19"/>
      <c r="C106" s="19"/>
      <c r="D106" s="19"/>
      <c r="E106" s="19"/>
      <c r="F106" s="19"/>
      <c r="G106" s="19"/>
      <c r="H106" s="19"/>
      <c r="I106" s="19"/>
      <c r="J106" s="19"/>
    </row>
    <row r="107" spans="1:10" ht="21.75" customHeight="1">
      <c r="A107" s="19"/>
      <c r="B107" s="19"/>
      <c r="C107" s="19"/>
      <c r="D107" s="19"/>
      <c r="E107" s="19"/>
      <c r="F107" s="19"/>
      <c r="G107" s="19"/>
      <c r="H107" s="19"/>
      <c r="I107" s="19"/>
      <c r="J107" s="19"/>
    </row>
    <row r="108" spans="1:10" ht="21.75" customHeight="1">
      <c r="A108" s="19"/>
      <c r="B108" s="19"/>
      <c r="C108" s="19"/>
      <c r="D108" s="19"/>
      <c r="E108" s="19"/>
      <c r="F108" s="19"/>
      <c r="G108" s="19"/>
      <c r="H108" s="19"/>
      <c r="I108" s="19"/>
      <c r="J108" s="19"/>
    </row>
    <row r="109" spans="1:10" ht="21.7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</row>
    <row r="110" spans="1:10" ht="21.75" customHeight="1">
      <c r="A110" s="19"/>
      <c r="B110" s="19"/>
      <c r="C110" s="19"/>
      <c r="D110" s="19"/>
      <c r="E110" s="19"/>
      <c r="F110" s="19"/>
      <c r="G110" s="19"/>
      <c r="H110" s="19"/>
      <c r="I110" s="19"/>
      <c r="J110" s="19"/>
    </row>
    <row r="111" spans="1:10" ht="6.75" customHeight="1">
      <c r="A111" s="19"/>
      <c r="B111" s="19"/>
      <c r="C111" s="19"/>
      <c r="D111" s="19"/>
      <c r="E111" s="19"/>
      <c r="F111" s="19"/>
      <c r="G111" s="19"/>
      <c r="H111" s="19"/>
      <c r="I111" s="19"/>
      <c r="J111" s="19"/>
    </row>
    <row r="112" spans="1:10" ht="21.75" customHeight="1">
      <c r="A112" s="19"/>
      <c r="B112" s="19"/>
      <c r="C112" s="19"/>
      <c r="D112" s="19"/>
      <c r="E112" s="19"/>
      <c r="F112" s="19"/>
      <c r="G112" s="19"/>
      <c r="H112" s="19"/>
      <c r="I112" s="19"/>
      <c r="J112" s="19"/>
    </row>
    <row r="113" spans="1:10" ht="21.75" customHeight="1">
      <c r="A113" s="19"/>
      <c r="B113" s="19"/>
      <c r="C113" s="19"/>
      <c r="D113" s="19"/>
      <c r="E113" s="19"/>
      <c r="F113" s="19"/>
      <c r="G113" s="19"/>
      <c r="H113" s="19"/>
      <c r="I113" s="19"/>
      <c r="J113" s="19"/>
    </row>
    <row r="114" spans="1:10" ht="21.75" customHeight="1">
      <c r="A114" s="19"/>
      <c r="B114" s="19"/>
      <c r="C114" s="19"/>
      <c r="D114" s="19"/>
      <c r="E114" s="19"/>
      <c r="F114" s="19"/>
      <c r="G114" s="19"/>
      <c r="H114" s="19"/>
      <c r="I114" s="19"/>
      <c r="J114" s="19"/>
    </row>
    <row r="115" spans="1:10" ht="21.75" customHeight="1">
      <c r="A115" s="19"/>
      <c r="B115" s="19"/>
      <c r="C115" s="19"/>
      <c r="D115" s="19"/>
      <c r="E115" s="19"/>
      <c r="F115" s="19"/>
      <c r="G115" s="19"/>
      <c r="H115" s="19"/>
      <c r="I115" s="19"/>
      <c r="J115" s="19"/>
    </row>
    <row r="116" spans="1:10" ht="7.25" customHeight="1">
      <c r="A116" s="19"/>
      <c r="B116" s="19"/>
      <c r="C116" s="19"/>
      <c r="D116" s="19"/>
      <c r="E116" s="19"/>
      <c r="F116" s="19"/>
      <c r="G116" s="19"/>
      <c r="H116" s="19"/>
      <c r="I116" s="19"/>
      <c r="J116" s="19"/>
    </row>
    <row r="117" spans="1:10" ht="21.75" customHeight="1">
      <c r="A117" s="19"/>
      <c r="B117" s="19"/>
      <c r="C117" s="19"/>
      <c r="D117" s="19"/>
      <c r="E117" s="19"/>
      <c r="F117" s="19"/>
      <c r="G117" s="19"/>
      <c r="H117" s="19"/>
      <c r="I117" s="19"/>
      <c r="J117" s="19"/>
    </row>
    <row r="118" spans="1:10" ht="21.75" customHeight="1">
      <c r="A118" s="19"/>
      <c r="B118" s="19"/>
      <c r="C118" s="19"/>
      <c r="D118" s="19"/>
      <c r="E118" s="19"/>
      <c r="F118" s="19"/>
      <c r="G118" s="19"/>
      <c r="H118" s="19"/>
      <c r="I118" s="19"/>
      <c r="J118" s="19"/>
    </row>
    <row r="119" spans="1:10" ht="21.75" customHeight="1">
      <c r="A119" s="19"/>
      <c r="B119" s="19"/>
      <c r="C119" s="19"/>
      <c r="D119" s="19"/>
      <c r="E119" s="19"/>
      <c r="F119" s="19"/>
      <c r="G119" s="19"/>
      <c r="H119" s="19"/>
      <c r="I119" s="19"/>
      <c r="J119" s="19"/>
    </row>
    <row r="120" spans="1:10" ht="22.25" customHeight="1">
      <c r="A120" s="19"/>
      <c r="B120" s="19"/>
      <c r="C120" s="19"/>
      <c r="D120" s="19"/>
      <c r="E120" s="19"/>
      <c r="F120" s="19"/>
      <c r="G120" s="19"/>
      <c r="H120" s="19"/>
      <c r="I120" s="19"/>
      <c r="J120" s="19"/>
    </row>
    <row r="121" spans="1:10" ht="22.25" customHeight="1">
      <c r="A121" s="19"/>
      <c r="B121" s="19"/>
      <c r="C121" s="19"/>
      <c r="D121" s="19"/>
      <c r="E121" s="19"/>
      <c r="F121" s="19"/>
      <c r="G121" s="19"/>
      <c r="H121" s="19"/>
      <c r="I121" s="19"/>
      <c r="J121" s="19"/>
    </row>
    <row r="122" spans="1:10" ht="22.25" customHeight="1">
      <c r="A122" s="19"/>
      <c r="B122" s="19"/>
      <c r="C122" s="19"/>
      <c r="D122" s="19"/>
      <c r="E122" s="19"/>
      <c r="F122" s="19"/>
      <c r="G122" s="19"/>
      <c r="H122" s="19"/>
      <c r="I122" s="19"/>
      <c r="J122" s="19"/>
    </row>
    <row r="123" spans="1:10" ht="22.25" customHeight="1">
      <c r="A123" s="19"/>
      <c r="B123" s="19"/>
      <c r="C123" s="19"/>
      <c r="D123" s="19"/>
      <c r="E123" s="19"/>
      <c r="F123" s="19"/>
      <c r="G123" s="19"/>
      <c r="H123" s="19"/>
      <c r="I123" s="19"/>
      <c r="J123" s="19"/>
    </row>
    <row r="124" spans="1:10" ht="22.25" customHeight="1">
      <c r="A124" s="19"/>
      <c r="B124" s="19"/>
      <c r="C124" s="19"/>
      <c r="D124" s="19"/>
      <c r="E124" s="19"/>
      <c r="F124" s="19"/>
      <c r="G124" s="19"/>
      <c r="H124" s="19"/>
      <c r="I124" s="19"/>
      <c r="J124" s="19"/>
    </row>
    <row r="125" spans="1:10" ht="22.25" customHeight="1">
      <c r="A125" s="19"/>
      <c r="B125" s="19"/>
      <c r="C125" s="19"/>
      <c r="D125" s="19"/>
      <c r="E125" s="19"/>
      <c r="F125" s="19"/>
      <c r="G125" s="19"/>
      <c r="H125" s="19"/>
      <c r="I125" s="19"/>
      <c r="J125" s="19"/>
    </row>
    <row r="126" spans="1:10" ht="22.25" customHeight="1">
      <c r="A126" s="19"/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1:10" ht="22.25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</row>
    <row r="128" spans="1:10" ht="22.25" customHeight="1">
      <c r="A128" s="19"/>
      <c r="B128" s="19"/>
      <c r="C128" s="19"/>
      <c r="D128" s="19"/>
      <c r="E128" s="19"/>
      <c r="F128" s="19"/>
      <c r="G128" s="19"/>
      <c r="H128" s="19"/>
      <c r="I128" s="19"/>
      <c r="J128" s="19"/>
    </row>
    <row r="129" spans="1:10" ht="22.2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</row>
    <row r="130" spans="1:10" ht="22.25" customHeight="1">
      <c r="A130" s="19"/>
      <c r="B130" s="19"/>
      <c r="C130" s="19"/>
      <c r="D130" s="19"/>
      <c r="E130" s="19"/>
      <c r="F130" s="19"/>
      <c r="G130" s="19"/>
      <c r="H130" s="19"/>
      <c r="I130" s="19"/>
      <c r="J130" s="19"/>
    </row>
    <row r="131" spans="1:10" ht="22.25" customHeight="1">
      <c r="A131" s="19"/>
      <c r="B131" s="19"/>
      <c r="C131" s="19"/>
      <c r="D131" s="19"/>
      <c r="E131" s="19"/>
      <c r="F131" s="19"/>
      <c r="G131" s="19"/>
      <c r="H131" s="19"/>
      <c r="I131" s="19"/>
      <c r="J131" s="19"/>
    </row>
    <row r="132" spans="1:10" ht="22.25" customHeight="1">
      <c r="A132" s="19"/>
      <c r="B132" s="19"/>
      <c r="C132" s="19"/>
      <c r="D132" s="19"/>
      <c r="E132" s="19"/>
      <c r="F132" s="19"/>
      <c r="G132" s="19"/>
      <c r="H132" s="19"/>
      <c r="I132" s="19"/>
      <c r="J132" s="19"/>
    </row>
    <row r="133" spans="1:10" ht="22.25" customHeight="1">
      <c r="A133" s="19"/>
      <c r="B133" s="19"/>
      <c r="C133" s="19"/>
      <c r="D133" s="19"/>
      <c r="E133" s="19"/>
      <c r="F133" s="19"/>
      <c r="G133" s="19"/>
      <c r="H133" s="19"/>
      <c r="I133" s="19"/>
      <c r="J133" s="19"/>
    </row>
    <row r="134" spans="1:10" ht="22.25" customHeight="1">
      <c r="A134" s="19"/>
      <c r="B134" s="19"/>
      <c r="C134" s="19"/>
      <c r="D134" s="19"/>
      <c r="E134" s="19"/>
      <c r="F134" s="19"/>
      <c r="G134" s="19"/>
      <c r="H134" s="19"/>
      <c r="I134" s="19"/>
      <c r="J134" s="19"/>
    </row>
    <row r="135" spans="1:10" ht="22.25" customHeight="1">
      <c r="A135" s="19"/>
      <c r="B135" s="19"/>
      <c r="C135" s="19"/>
      <c r="D135" s="19"/>
      <c r="E135" s="19"/>
      <c r="F135" s="19"/>
      <c r="G135" s="19"/>
      <c r="H135" s="19"/>
      <c r="I135" s="19"/>
      <c r="J135" s="19"/>
    </row>
    <row r="136" spans="1:10" ht="22.25" customHeight="1">
      <c r="A136" s="19"/>
      <c r="B136" s="19"/>
      <c r="C136" s="19"/>
      <c r="D136" s="19"/>
      <c r="E136" s="19"/>
      <c r="F136" s="19"/>
      <c r="G136" s="19"/>
      <c r="H136" s="19"/>
      <c r="I136" s="19"/>
      <c r="J136" s="19"/>
    </row>
    <row r="137" spans="1:10" ht="22.25" customHeight="1">
      <c r="A137" s="19"/>
      <c r="B137" s="19"/>
      <c r="C137" s="19"/>
      <c r="D137" s="19"/>
      <c r="E137" s="19"/>
      <c r="F137" s="19"/>
      <c r="G137" s="19"/>
      <c r="H137" s="19"/>
      <c r="I137" s="19"/>
      <c r="J137" s="19"/>
    </row>
    <row r="138" spans="1:10" ht="20.25" customHeight="1">
      <c r="A138" s="19"/>
      <c r="B138" s="19"/>
      <c r="C138" s="19"/>
      <c r="D138" s="19"/>
      <c r="E138" s="19"/>
      <c r="F138" s="19"/>
      <c r="G138" s="19"/>
      <c r="H138" s="19"/>
      <c r="I138" s="19"/>
      <c r="J138" s="19"/>
    </row>
    <row r="139" spans="1:10" ht="21" customHeight="1">
      <c r="A139" s="19"/>
      <c r="B139" s="19"/>
      <c r="C139" s="19"/>
      <c r="D139" s="19"/>
      <c r="E139" s="19"/>
      <c r="F139" s="19"/>
      <c r="G139" s="19"/>
      <c r="H139" s="19"/>
      <c r="I139" s="19"/>
      <c r="J139" s="19"/>
    </row>
    <row r="140" spans="1:10" ht="21" customHeight="1">
      <c r="A140" s="19"/>
      <c r="B140" s="19"/>
      <c r="C140" s="19"/>
      <c r="D140" s="19"/>
      <c r="E140" s="19"/>
      <c r="F140" s="19"/>
      <c r="G140" s="19"/>
      <c r="H140" s="19"/>
      <c r="I140" s="19"/>
      <c r="J140" s="19"/>
    </row>
    <row r="141" spans="1:10" ht="20.25" customHeight="1">
      <c r="A141" s="19"/>
      <c r="B141" s="19"/>
      <c r="C141" s="19"/>
      <c r="D141" s="19"/>
      <c r="E141" s="19"/>
      <c r="F141" s="19"/>
      <c r="G141" s="19"/>
      <c r="H141" s="19"/>
      <c r="I141" s="19"/>
      <c r="J141" s="19"/>
    </row>
    <row r="142" spans="1:10" ht="20.25" customHeight="1">
      <c r="A142" s="19"/>
      <c r="B142" s="19"/>
      <c r="C142" s="19"/>
      <c r="D142" s="19"/>
      <c r="E142" s="19"/>
      <c r="F142" s="19"/>
      <c r="G142" s="19"/>
      <c r="H142" s="19"/>
      <c r="I142" s="19"/>
      <c r="J142" s="19"/>
    </row>
    <row r="143" spans="1:10" ht="20.25" customHeight="1">
      <c r="A143" s="19"/>
      <c r="B143" s="19"/>
      <c r="C143" s="19"/>
      <c r="D143" s="19"/>
      <c r="E143" s="19"/>
      <c r="F143" s="19"/>
      <c r="G143" s="19"/>
      <c r="H143" s="19"/>
      <c r="I143" s="19"/>
      <c r="J143" s="19"/>
    </row>
    <row r="144" spans="1:10" ht="20.25" customHeight="1">
      <c r="A144" s="19"/>
      <c r="B144" s="19"/>
      <c r="C144" s="19"/>
      <c r="D144" s="19"/>
      <c r="E144" s="19"/>
      <c r="F144" s="19"/>
      <c r="G144" s="19"/>
      <c r="H144" s="19"/>
      <c r="I144" s="19"/>
      <c r="J144" s="19"/>
    </row>
    <row r="145" spans="1:10" ht="20.25" customHeight="1">
      <c r="A145" s="19"/>
      <c r="B145" s="19"/>
      <c r="C145" s="19"/>
      <c r="D145" s="19"/>
      <c r="E145" s="19"/>
      <c r="F145" s="19"/>
      <c r="G145" s="19"/>
      <c r="H145" s="19"/>
      <c r="I145" s="19"/>
      <c r="J145" s="19"/>
    </row>
    <row r="146" spans="1:10" ht="20.25" customHeight="1">
      <c r="A146" s="19"/>
      <c r="B146" s="19"/>
      <c r="C146" s="19"/>
      <c r="D146" s="19"/>
      <c r="E146" s="19"/>
      <c r="F146" s="19"/>
      <c r="G146" s="19"/>
      <c r="H146" s="19"/>
      <c r="I146" s="19"/>
      <c r="J146" s="19"/>
    </row>
    <row r="147" spans="1:10" ht="20.25" customHeight="1">
      <c r="A147" s="19"/>
      <c r="B147" s="19"/>
      <c r="C147" s="19"/>
      <c r="D147" s="19"/>
      <c r="E147" s="19"/>
      <c r="F147" s="19"/>
      <c r="G147" s="19"/>
      <c r="H147" s="19"/>
      <c r="I147" s="19"/>
      <c r="J147" s="19"/>
    </row>
    <row r="148" spans="1:10">
      <c r="A148" s="19"/>
      <c r="B148" s="19"/>
      <c r="C148" s="19"/>
      <c r="D148" s="19"/>
      <c r="E148" s="19"/>
      <c r="F148" s="19"/>
      <c r="G148" s="19"/>
      <c r="H148" s="19"/>
      <c r="I148" s="19"/>
      <c r="J148" s="19"/>
    </row>
    <row r="149" spans="1:10">
      <c r="A149" s="19"/>
      <c r="B149" s="19"/>
      <c r="C149" s="19"/>
      <c r="D149" s="19"/>
      <c r="E149" s="19"/>
      <c r="F149" s="19"/>
      <c r="G149" s="19"/>
      <c r="H149" s="19"/>
      <c r="I149" s="19"/>
      <c r="J149" s="19"/>
    </row>
    <row r="150" spans="1:10">
      <c r="A150" s="19"/>
      <c r="B150" s="19"/>
      <c r="C150" s="19"/>
      <c r="D150" s="19"/>
      <c r="E150" s="19"/>
      <c r="F150" s="19"/>
      <c r="G150" s="19"/>
      <c r="H150" s="19"/>
      <c r="I150" s="19"/>
      <c r="J150" s="19"/>
    </row>
    <row r="151" spans="1:10">
      <c r="A151" s="19"/>
      <c r="B151" s="19"/>
      <c r="C151" s="19"/>
      <c r="D151" s="19"/>
      <c r="E151" s="19"/>
      <c r="F151" s="19"/>
      <c r="G151" s="19"/>
      <c r="H151" s="19"/>
      <c r="I151" s="19"/>
      <c r="J151" s="19"/>
    </row>
    <row r="152" spans="1:10">
      <c r="A152" s="19"/>
      <c r="B152" s="19"/>
      <c r="C152" s="19"/>
      <c r="D152" s="19"/>
      <c r="E152" s="19"/>
      <c r="F152" s="19"/>
      <c r="G152" s="19"/>
      <c r="H152" s="19"/>
      <c r="I152" s="19"/>
      <c r="J152" s="19"/>
    </row>
    <row r="153" spans="1:10">
      <c r="A153" s="19"/>
      <c r="B153" s="19"/>
      <c r="C153" s="19"/>
      <c r="D153" s="19"/>
      <c r="E153" s="19"/>
      <c r="F153" s="19"/>
      <c r="G153" s="19"/>
      <c r="H153" s="19"/>
      <c r="I153" s="19"/>
      <c r="J153" s="19"/>
    </row>
    <row r="154" spans="1:10">
      <c r="A154" s="19"/>
      <c r="B154" s="19"/>
      <c r="C154" s="19"/>
      <c r="D154" s="19"/>
      <c r="E154" s="19"/>
      <c r="F154" s="19"/>
      <c r="G154" s="19"/>
      <c r="H154" s="19"/>
      <c r="I154" s="19"/>
      <c r="J154" s="19"/>
    </row>
    <row r="155" spans="1:10">
      <c r="A155" s="19"/>
      <c r="B155" s="19"/>
      <c r="C155" s="19"/>
      <c r="D155" s="19"/>
      <c r="E155" s="19"/>
      <c r="F155" s="19"/>
      <c r="G155" s="19"/>
      <c r="H155" s="19"/>
      <c r="I155" s="19"/>
      <c r="J155" s="19"/>
    </row>
    <row r="156" spans="1:10">
      <c r="A156" s="19"/>
      <c r="B156" s="19"/>
      <c r="C156" s="19"/>
      <c r="D156" s="19"/>
      <c r="E156" s="19"/>
      <c r="F156" s="19"/>
      <c r="G156" s="19"/>
      <c r="H156" s="19"/>
      <c r="I156" s="19"/>
      <c r="J156" s="19"/>
    </row>
  </sheetData>
  <mergeCells count="19">
    <mergeCell ref="D55:F55"/>
    <mergeCell ref="H55:J55"/>
    <mergeCell ref="A69:C69"/>
    <mergeCell ref="A96:J96"/>
    <mergeCell ref="A50:J50"/>
    <mergeCell ref="A51:J51"/>
    <mergeCell ref="A52:J52"/>
    <mergeCell ref="H54:J54"/>
    <mergeCell ref="D54:F54"/>
    <mergeCell ref="A1:J1"/>
    <mergeCell ref="A2:J2"/>
    <mergeCell ref="A3:J3"/>
    <mergeCell ref="A4:J4"/>
    <mergeCell ref="H6:J6"/>
    <mergeCell ref="A48:J48"/>
    <mergeCell ref="D6:F6"/>
    <mergeCell ref="D7:F7"/>
    <mergeCell ref="H7:J7"/>
    <mergeCell ref="A49:J49"/>
  </mergeCells>
  <pageMargins left="0.8" right="0.3" top="0.8" bottom="0.8" header="0.5" footer="0.25"/>
  <pageSetup paperSize="9" scale="75" orientation="portrait" r:id="rId1"/>
  <headerFooter alignWithMargins="0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91"/>
  <sheetViews>
    <sheetView topLeftCell="A38" zoomScale="70" zoomScaleNormal="70" zoomScaleSheetLayoutView="50" workbookViewId="0">
      <selection activeCell="F23" sqref="F23"/>
    </sheetView>
  </sheetViews>
  <sheetFormatPr defaultColWidth="9.1796875" defaultRowHeight="13"/>
  <cols>
    <col min="1" max="1" width="2.6328125" style="16" customWidth="1"/>
    <col min="2" max="2" width="38.36328125" style="16" customWidth="1"/>
    <col min="3" max="3" width="7.81640625" style="16" customWidth="1"/>
    <col min="4" max="4" width="16.1796875" style="74" bestFit="1" customWidth="1"/>
    <col min="5" max="5" width="1.81640625" style="74" customWidth="1"/>
    <col min="6" max="6" width="14.81640625" style="74" customWidth="1"/>
    <col min="7" max="7" width="1.6328125" style="72" customWidth="1"/>
    <col min="8" max="8" width="15.1796875" style="74" customWidth="1"/>
    <col min="9" max="9" width="1.81640625" style="72" customWidth="1"/>
    <col min="10" max="10" width="16.1796875" style="74" customWidth="1"/>
    <col min="11" max="11" width="1.81640625" style="72" customWidth="1"/>
    <col min="12" max="12" width="13" style="72" customWidth="1"/>
    <col min="13" max="13" width="1" style="72" customWidth="1"/>
    <col min="14" max="14" width="10.6328125" style="74" bestFit="1" customWidth="1"/>
    <col min="15" max="15" width="0.81640625" style="72" customWidth="1"/>
    <col min="16" max="16" width="11" style="72" bestFit="1" customWidth="1"/>
    <col min="17" max="17" width="1.36328125" style="72" customWidth="1"/>
    <col min="18" max="18" width="16.81640625" style="74" customWidth="1"/>
    <col min="19" max="19" width="1.6328125" style="72" customWidth="1"/>
    <col min="20" max="20" width="11.81640625" style="72" bestFit="1" customWidth="1"/>
    <col min="21" max="21" width="1" style="72" customWidth="1"/>
    <col min="22" max="22" width="11.81640625" style="74" bestFit="1" customWidth="1"/>
    <col min="23" max="23" width="1" style="72" customWidth="1"/>
    <col min="24" max="24" width="10.6328125" style="74" bestFit="1" customWidth="1"/>
    <col min="25" max="25" width="1" style="72" customWidth="1"/>
    <col min="26" max="26" width="19.1796875" style="74" bestFit="1" customWidth="1"/>
    <col min="27" max="27" width="1.6328125" style="74" customWidth="1"/>
    <col min="28" max="28" width="16.36328125" style="74" customWidth="1"/>
    <col min="29" max="29" width="1.6328125" style="72" customWidth="1"/>
    <col min="30" max="30" width="17.81640625" style="74" customWidth="1"/>
    <col min="31" max="31" width="1.6328125" style="72" customWidth="1"/>
    <col min="32" max="32" width="14.1796875" style="74" bestFit="1" customWidth="1"/>
    <col min="33" max="33" width="1" style="72" customWidth="1"/>
    <col min="34" max="34" width="16.81640625" style="72" bestFit="1" customWidth="1"/>
    <col min="35" max="16384" width="9.1796875" style="16"/>
  </cols>
  <sheetData>
    <row r="1" spans="1:34" s="1" customFormat="1" ht="21" customHeight="1">
      <c r="A1" s="350" t="s">
        <v>81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  <c r="AA1" s="350"/>
      <c r="AB1" s="350"/>
      <c r="AC1" s="350"/>
      <c r="AD1" s="350"/>
      <c r="AE1" s="350"/>
      <c r="AF1" s="350"/>
      <c r="AG1" s="350"/>
      <c r="AH1" s="350"/>
    </row>
    <row r="2" spans="1:34" s="1" customFormat="1" ht="21" customHeight="1">
      <c r="A2" s="350" t="s">
        <v>315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0"/>
      <c r="AC2" s="350"/>
      <c r="AD2" s="350"/>
      <c r="AE2" s="350"/>
      <c r="AF2" s="350"/>
      <c r="AG2" s="350"/>
      <c r="AH2" s="350"/>
    </row>
    <row r="3" spans="1:34" s="1" customFormat="1" ht="21" customHeight="1">
      <c r="A3" s="350" t="s">
        <v>267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0"/>
      <c r="AC3" s="350"/>
      <c r="AD3" s="350"/>
      <c r="AE3" s="350"/>
      <c r="AF3" s="350"/>
      <c r="AG3" s="350"/>
      <c r="AH3" s="350"/>
    </row>
    <row r="4" spans="1:34" s="1" customFormat="1" ht="21" customHeight="1">
      <c r="A4" s="351" t="s">
        <v>80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</row>
    <row r="5" spans="1:34" ht="6" customHeight="1">
      <c r="A5" s="14"/>
      <c r="B5" s="15"/>
      <c r="C5" s="15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</row>
    <row r="6" spans="1:34" s="73" customFormat="1" ht="19.25" customHeight="1">
      <c r="A6" s="152"/>
      <c r="B6" s="153"/>
      <c r="C6" s="349" t="s">
        <v>130</v>
      </c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  <c r="AD6" s="349"/>
      <c r="AE6" s="349"/>
      <c r="AF6" s="349"/>
      <c r="AG6" s="349"/>
      <c r="AH6" s="349"/>
    </row>
    <row r="7" spans="1:34" s="73" customFormat="1" ht="19.25" customHeight="1">
      <c r="A7" s="152"/>
      <c r="B7" s="153"/>
      <c r="C7" s="328"/>
      <c r="D7" s="352" t="s">
        <v>316</v>
      </c>
      <c r="E7" s="352"/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2"/>
      <c r="AE7" s="328"/>
      <c r="AF7" s="328"/>
      <c r="AG7" s="328"/>
      <c r="AH7" s="328"/>
    </row>
    <row r="8" spans="1:34" s="2" customFormat="1" ht="19.25" customHeight="1">
      <c r="A8" s="154"/>
      <c r="B8" s="66"/>
      <c r="C8" s="66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49" t="s">
        <v>68</v>
      </c>
      <c r="AB8" s="349"/>
      <c r="AC8" s="349"/>
      <c r="AD8" s="328"/>
      <c r="AE8" s="328"/>
      <c r="AF8" s="328"/>
      <c r="AG8" s="328"/>
      <c r="AH8" s="328"/>
    </row>
    <row r="9" spans="1:34" s="2" customFormat="1" ht="19.25" customHeight="1">
      <c r="A9" s="154"/>
      <c r="B9" s="66"/>
      <c r="C9" s="66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  <c r="V9" s="328"/>
      <c r="W9" s="328"/>
      <c r="X9" s="328"/>
      <c r="Y9" s="328"/>
      <c r="Z9" s="328"/>
      <c r="AA9" s="349" t="s">
        <v>162</v>
      </c>
      <c r="AB9" s="349"/>
      <c r="AC9" s="349"/>
      <c r="AD9" s="328"/>
      <c r="AE9" s="328"/>
      <c r="AF9" s="328"/>
      <c r="AG9" s="328"/>
      <c r="AH9" s="328"/>
    </row>
    <row r="10" spans="1:34" s="2" customFormat="1" ht="19.25" customHeight="1">
      <c r="A10" s="154"/>
      <c r="B10" s="66"/>
      <c r="C10" s="66"/>
      <c r="D10" s="328"/>
      <c r="E10" s="328"/>
      <c r="F10" s="328"/>
      <c r="G10" s="328"/>
      <c r="H10" s="352" t="s">
        <v>260</v>
      </c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155"/>
      <c r="U10" s="155"/>
      <c r="V10" s="352" t="s">
        <v>2</v>
      </c>
      <c r="W10" s="352"/>
      <c r="X10" s="352"/>
      <c r="Y10" s="352"/>
      <c r="Z10" s="352"/>
      <c r="AA10" s="349" t="s">
        <v>75</v>
      </c>
      <c r="AB10" s="349"/>
      <c r="AC10" s="349"/>
      <c r="AD10" s="328"/>
      <c r="AE10" s="328"/>
      <c r="AF10" s="328"/>
      <c r="AG10" s="328"/>
      <c r="AH10" s="328"/>
    </row>
    <row r="11" spans="1:34" s="2" customFormat="1" ht="19.25" customHeight="1">
      <c r="A11" s="154"/>
      <c r="B11" s="66"/>
      <c r="C11" s="66"/>
      <c r="D11" s="328"/>
      <c r="E11" s="328"/>
      <c r="F11" s="328"/>
      <c r="G11" s="328"/>
      <c r="H11" s="66"/>
      <c r="I11" s="328"/>
      <c r="J11" s="328"/>
      <c r="K11" s="354" t="s">
        <v>143</v>
      </c>
      <c r="L11" s="354"/>
      <c r="M11" s="354"/>
      <c r="N11" s="328"/>
      <c r="O11" s="328"/>
      <c r="P11" s="328"/>
      <c r="Q11" s="328"/>
      <c r="R11" s="328"/>
      <c r="S11" s="328"/>
      <c r="T11" s="155"/>
      <c r="U11" s="155"/>
      <c r="V11" s="5"/>
      <c r="W11" s="328"/>
      <c r="X11" s="328"/>
      <c r="Y11" s="328"/>
      <c r="Z11" s="328"/>
      <c r="AA11" s="328"/>
      <c r="AB11" s="329" t="s">
        <v>197</v>
      </c>
      <c r="AC11" s="5"/>
      <c r="AD11" s="328"/>
      <c r="AE11" s="328"/>
      <c r="AF11" s="328"/>
      <c r="AG11" s="328"/>
      <c r="AH11" s="328"/>
    </row>
    <row r="12" spans="1:34" s="2" customFormat="1" ht="19.25" customHeight="1">
      <c r="A12" s="154"/>
      <c r="B12" s="66"/>
      <c r="C12" s="66"/>
      <c r="D12" s="156"/>
      <c r="E12" s="156"/>
      <c r="F12" s="156"/>
      <c r="G12" s="155"/>
      <c r="H12" s="157"/>
      <c r="I12" s="328"/>
      <c r="J12" s="328" t="s">
        <v>163</v>
      </c>
      <c r="K12" s="155"/>
      <c r="L12" s="328" t="s">
        <v>164</v>
      </c>
      <c r="M12" s="328"/>
      <c r="N12" s="156"/>
      <c r="O12" s="328"/>
      <c r="P12" s="66"/>
      <c r="Q12" s="328"/>
      <c r="R12" s="328" t="s">
        <v>43</v>
      </c>
      <c r="S12" s="155"/>
      <c r="T12" s="155"/>
      <c r="U12" s="155"/>
      <c r="V12" s="156"/>
      <c r="W12" s="158"/>
      <c r="X12" s="156"/>
      <c r="Y12" s="328"/>
      <c r="Z12" s="156"/>
      <c r="AA12" s="156"/>
      <c r="AB12" s="328" t="s">
        <v>198</v>
      </c>
      <c r="AC12" s="155"/>
      <c r="AD12" s="151" t="s">
        <v>133</v>
      </c>
      <c r="AE12" s="151"/>
      <c r="AF12" s="156"/>
      <c r="AG12" s="328"/>
      <c r="AH12" s="156"/>
    </row>
    <row r="13" spans="1:34" s="1" customFormat="1" ht="19.25" customHeight="1">
      <c r="A13" s="66"/>
      <c r="B13" s="88"/>
      <c r="C13" s="66"/>
      <c r="D13" s="157" t="s">
        <v>6</v>
      </c>
      <c r="E13" s="157"/>
      <c r="F13" s="157" t="s">
        <v>25</v>
      </c>
      <c r="G13" s="328"/>
      <c r="H13" s="157"/>
      <c r="I13" s="158"/>
      <c r="J13" s="157" t="s">
        <v>48</v>
      </c>
      <c r="K13" s="155"/>
      <c r="L13" s="328" t="s">
        <v>166</v>
      </c>
      <c r="M13" s="328"/>
      <c r="N13" s="156"/>
      <c r="O13" s="158"/>
      <c r="P13" s="328" t="s">
        <v>165</v>
      </c>
      <c r="Q13" s="158"/>
      <c r="R13" s="157" t="s">
        <v>115</v>
      </c>
      <c r="S13" s="155"/>
      <c r="T13" s="155"/>
      <c r="U13" s="155"/>
      <c r="V13" s="157"/>
      <c r="W13" s="158"/>
      <c r="X13" s="157" t="s">
        <v>59</v>
      </c>
      <c r="Y13" s="328"/>
      <c r="Z13" s="156"/>
      <c r="AA13" s="156"/>
      <c r="AB13" s="328" t="s">
        <v>196</v>
      </c>
      <c r="AC13" s="155"/>
      <c r="AD13" s="326" t="s">
        <v>131</v>
      </c>
      <c r="AE13" s="326"/>
      <c r="AF13" s="157" t="s">
        <v>66</v>
      </c>
      <c r="AG13" s="328"/>
      <c r="AH13" s="328" t="s">
        <v>3</v>
      </c>
    </row>
    <row r="14" spans="1:34" s="1" customFormat="1" ht="19.25" customHeight="1">
      <c r="A14" s="66"/>
      <c r="B14" s="88"/>
      <c r="C14" s="66"/>
      <c r="D14" s="157" t="s">
        <v>312</v>
      </c>
      <c r="E14" s="157"/>
      <c r="F14" s="157" t="s">
        <v>142</v>
      </c>
      <c r="G14" s="328"/>
      <c r="H14" s="157" t="s">
        <v>25</v>
      </c>
      <c r="I14" s="158"/>
      <c r="J14" s="157" t="s">
        <v>49</v>
      </c>
      <c r="K14" s="158"/>
      <c r="L14" s="328" t="s">
        <v>168</v>
      </c>
      <c r="M14" s="328"/>
      <c r="N14" s="157" t="s">
        <v>7</v>
      </c>
      <c r="O14" s="158"/>
      <c r="P14" s="328" t="s">
        <v>167</v>
      </c>
      <c r="Q14" s="158"/>
      <c r="R14" s="157" t="s">
        <v>40</v>
      </c>
      <c r="S14" s="328"/>
      <c r="T14" s="328"/>
      <c r="U14" s="328"/>
      <c r="V14" s="157" t="s">
        <v>58</v>
      </c>
      <c r="W14" s="155"/>
      <c r="X14" s="328" t="s">
        <v>169</v>
      </c>
      <c r="Y14" s="155"/>
      <c r="Z14" s="156"/>
      <c r="AA14" s="156"/>
      <c r="AB14" s="328" t="s">
        <v>199</v>
      </c>
      <c r="AC14" s="155"/>
      <c r="AD14" s="326" t="s">
        <v>132</v>
      </c>
      <c r="AE14" s="326"/>
      <c r="AF14" s="157" t="s">
        <v>67</v>
      </c>
      <c r="AG14" s="328"/>
      <c r="AH14" s="157" t="s">
        <v>114</v>
      </c>
    </row>
    <row r="15" spans="1:34" s="1" customFormat="1" ht="19.25" customHeight="1">
      <c r="A15" s="66"/>
      <c r="B15" s="88"/>
      <c r="C15" s="159" t="s">
        <v>72</v>
      </c>
      <c r="D15" s="328" t="s">
        <v>27</v>
      </c>
      <c r="E15" s="328"/>
      <c r="F15" s="328" t="s">
        <v>170</v>
      </c>
      <c r="G15" s="328"/>
      <c r="H15" s="328" t="s">
        <v>28</v>
      </c>
      <c r="I15" s="158"/>
      <c r="J15" s="157" t="s">
        <v>50</v>
      </c>
      <c r="K15" s="158"/>
      <c r="L15" s="328" t="s">
        <v>171</v>
      </c>
      <c r="M15" s="328"/>
      <c r="N15" s="328" t="s">
        <v>33</v>
      </c>
      <c r="O15" s="158"/>
      <c r="P15" s="328" t="s">
        <v>33</v>
      </c>
      <c r="Q15" s="158"/>
      <c r="R15" s="328" t="s">
        <v>76</v>
      </c>
      <c r="S15" s="158"/>
      <c r="T15" s="328" t="s">
        <v>182</v>
      </c>
      <c r="U15" s="158"/>
      <c r="V15" s="328" t="s">
        <v>26</v>
      </c>
      <c r="W15" s="155"/>
      <c r="X15" s="328" t="s">
        <v>85</v>
      </c>
      <c r="Y15" s="155"/>
      <c r="Z15" s="328" t="s">
        <v>34</v>
      </c>
      <c r="AA15" s="328"/>
      <c r="AB15" s="328" t="s">
        <v>74</v>
      </c>
      <c r="AC15" s="328"/>
      <c r="AD15" s="151" t="s">
        <v>317</v>
      </c>
      <c r="AE15" s="151"/>
      <c r="AF15" s="328" t="s">
        <v>53</v>
      </c>
      <c r="AG15" s="328"/>
      <c r="AH15" s="157" t="s">
        <v>93</v>
      </c>
    </row>
    <row r="16" spans="1:34" s="1" customFormat="1" ht="12.75" customHeight="1">
      <c r="A16" s="66"/>
      <c r="B16" s="88"/>
      <c r="C16" s="160"/>
      <c r="D16" s="161"/>
      <c r="E16" s="161"/>
      <c r="F16" s="161"/>
      <c r="G16" s="161"/>
      <c r="H16" s="161"/>
      <c r="I16" s="158"/>
      <c r="J16" s="162"/>
      <c r="K16" s="158"/>
      <c r="L16" s="161"/>
      <c r="M16" s="161"/>
      <c r="N16" s="161"/>
      <c r="O16" s="158"/>
      <c r="P16" s="158"/>
      <c r="Q16" s="158"/>
      <c r="R16" s="161"/>
      <c r="S16" s="158"/>
      <c r="T16" s="161"/>
      <c r="U16" s="158"/>
      <c r="V16" s="161"/>
      <c r="W16" s="163"/>
      <c r="X16" s="161"/>
      <c r="Y16" s="163"/>
      <c r="Z16" s="161"/>
      <c r="AA16" s="161"/>
      <c r="AB16" s="161"/>
      <c r="AC16" s="161"/>
      <c r="AD16" s="161"/>
      <c r="AE16" s="158"/>
      <c r="AF16" s="161"/>
      <c r="AG16" s="161"/>
      <c r="AH16" s="162"/>
    </row>
    <row r="17" spans="1:34" s="1" customFormat="1" ht="19.25" customHeight="1">
      <c r="A17" s="66" t="s">
        <v>208</v>
      </c>
      <c r="B17" s="18"/>
      <c r="C17" s="174"/>
      <c r="D17" s="279">
        <v>4002695</v>
      </c>
      <c r="E17" s="279"/>
      <c r="F17" s="279">
        <v>2996</v>
      </c>
      <c r="G17" s="279"/>
      <c r="H17" s="279">
        <v>85699395</v>
      </c>
      <c r="I17" s="279"/>
      <c r="J17" s="279">
        <v>-547379</v>
      </c>
      <c r="K17" s="279"/>
      <c r="L17" s="279">
        <v>606158</v>
      </c>
      <c r="M17" s="279"/>
      <c r="N17" s="279">
        <v>36868</v>
      </c>
      <c r="O17" s="279"/>
      <c r="P17" s="279">
        <v>84001</v>
      </c>
      <c r="Q17" s="279"/>
      <c r="R17" s="279">
        <v>32174</v>
      </c>
      <c r="S17" s="279"/>
      <c r="T17" s="279">
        <v>116963</v>
      </c>
      <c r="U17" s="279"/>
      <c r="V17" s="279">
        <v>405396</v>
      </c>
      <c r="W17" s="92"/>
      <c r="X17" s="279">
        <v>87400</v>
      </c>
      <c r="Y17" s="92"/>
      <c r="Z17" s="279">
        <v>20993556</v>
      </c>
      <c r="AA17" s="279"/>
      <c r="AB17" s="279">
        <v>-486889</v>
      </c>
      <c r="AC17" s="279"/>
      <c r="AD17" s="279">
        <f>SUM(D17:AB17)</f>
        <v>111033334</v>
      </c>
      <c r="AE17" s="279"/>
      <c r="AF17" s="279">
        <v>4740368</v>
      </c>
      <c r="AG17" s="279"/>
      <c r="AH17" s="279">
        <f>SUM(AD17:AF17)</f>
        <v>115773702</v>
      </c>
    </row>
    <row r="18" spans="1:34" s="1" customFormat="1" ht="12.75" customHeight="1">
      <c r="A18" s="66"/>
      <c r="B18" s="88"/>
      <c r="C18" s="160"/>
      <c r="D18" s="161"/>
      <c r="E18" s="161"/>
      <c r="F18" s="161"/>
      <c r="G18" s="161"/>
      <c r="H18" s="161"/>
      <c r="I18" s="158"/>
      <c r="J18" s="162"/>
      <c r="K18" s="158"/>
      <c r="L18" s="161"/>
      <c r="M18" s="161"/>
      <c r="N18" s="161"/>
      <c r="O18" s="158"/>
      <c r="P18" s="158"/>
      <c r="Q18" s="158"/>
      <c r="R18" s="161"/>
      <c r="S18" s="158"/>
      <c r="T18" s="161"/>
      <c r="U18" s="158"/>
      <c r="V18" s="161"/>
      <c r="W18" s="163"/>
      <c r="X18" s="161"/>
      <c r="Y18" s="163"/>
      <c r="Z18" s="161"/>
      <c r="AA18" s="161"/>
      <c r="AB18" s="161"/>
      <c r="AC18" s="161"/>
      <c r="AD18" s="161"/>
      <c r="AE18" s="158"/>
      <c r="AF18" s="161"/>
      <c r="AG18" s="161"/>
      <c r="AH18" s="162"/>
    </row>
    <row r="19" spans="1:34" s="1" customFormat="1" ht="19.25" customHeight="1">
      <c r="A19" s="66" t="s">
        <v>243</v>
      </c>
      <c r="B19" s="66"/>
      <c r="C19" s="165"/>
      <c r="D19" s="65"/>
      <c r="E19" s="65"/>
      <c r="F19" s="65"/>
      <c r="G19" s="279"/>
      <c r="H19" s="65"/>
      <c r="I19" s="279"/>
      <c r="J19" s="65"/>
      <c r="K19" s="279"/>
      <c r="L19" s="65"/>
      <c r="M19" s="70"/>
      <c r="N19" s="65"/>
      <c r="O19" s="279"/>
      <c r="P19" s="279"/>
      <c r="Q19" s="279"/>
      <c r="R19" s="65"/>
      <c r="S19" s="279"/>
      <c r="T19" s="164"/>
      <c r="U19" s="279"/>
      <c r="V19" s="65"/>
      <c r="W19" s="92"/>
      <c r="X19" s="65"/>
      <c r="Y19" s="92"/>
      <c r="Z19" s="65"/>
      <c r="AA19" s="65"/>
      <c r="AB19" s="65"/>
      <c r="AC19" s="279"/>
      <c r="AD19" s="92"/>
      <c r="AE19" s="279"/>
      <c r="AF19" s="65"/>
      <c r="AG19" s="279"/>
      <c r="AH19" s="164"/>
    </row>
    <row r="20" spans="1:34" s="1" customFormat="1" ht="19.25" customHeight="1">
      <c r="A20" s="66" t="s">
        <v>124</v>
      </c>
      <c r="B20" s="66"/>
      <c r="C20" s="66"/>
      <c r="D20" s="92"/>
      <c r="E20" s="92"/>
      <c r="F20" s="92"/>
      <c r="G20" s="92"/>
      <c r="H20" s="104"/>
      <c r="I20" s="92"/>
      <c r="J20" s="92"/>
      <c r="K20" s="92"/>
      <c r="L20" s="92"/>
      <c r="M20" s="92"/>
      <c r="N20" s="65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104"/>
      <c r="AC20" s="92"/>
      <c r="AD20" s="94"/>
      <c r="AE20" s="92"/>
      <c r="AF20" s="280"/>
      <c r="AG20" s="280"/>
      <c r="AH20" s="280"/>
    </row>
    <row r="21" spans="1:34" s="4" customFormat="1" ht="19.25" customHeight="1">
      <c r="A21" s="89"/>
      <c r="B21" s="89" t="s">
        <v>172</v>
      </c>
      <c r="C21" s="89"/>
      <c r="D21" s="166"/>
      <c r="E21" s="166"/>
      <c r="F21" s="166"/>
      <c r="G21" s="166"/>
      <c r="H21" s="167"/>
      <c r="I21" s="166"/>
      <c r="J21" s="166"/>
      <c r="K21" s="166"/>
      <c r="L21" s="166"/>
      <c r="M21" s="166"/>
      <c r="N21" s="65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7"/>
      <c r="AC21" s="166"/>
      <c r="AD21" s="94"/>
      <c r="AE21" s="166"/>
      <c r="AF21" s="168"/>
      <c r="AG21" s="168"/>
      <c r="AH21" s="168"/>
    </row>
    <row r="22" spans="1:34" s="4" customFormat="1" ht="19.25" customHeight="1">
      <c r="A22" s="89"/>
      <c r="B22" s="89" t="s">
        <v>320</v>
      </c>
      <c r="C22" s="89"/>
      <c r="D22" s="166"/>
      <c r="E22" s="166"/>
      <c r="F22" s="166"/>
      <c r="G22" s="166"/>
      <c r="H22" s="167"/>
      <c r="I22" s="166"/>
      <c r="J22" s="166"/>
      <c r="K22" s="166"/>
      <c r="L22" s="166"/>
      <c r="M22" s="166"/>
      <c r="N22" s="65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7"/>
      <c r="AC22" s="166"/>
      <c r="AD22" s="94"/>
      <c r="AE22" s="166"/>
      <c r="AF22" s="168"/>
      <c r="AG22" s="168"/>
      <c r="AH22" s="168"/>
    </row>
    <row r="23" spans="1:34" s="4" customFormat="1" ht="19.25" customHeight="1">
      <c r="A23" s="89"/>
      <c r="B23" s="330" t="s">
        <v>138</v>
      </c>
      <c r="C23" s="169">
        <v>15.1</v>
      </c>
      <c r="D23" s="94">
        <v>2353</v>
      </c>
      <c r="E23" s="166"/>
      <c r="F23" s="94">
        <v>-2996</v>
      </c>
      <c r="G23" s="94"/>
      <c r="H23" s="94">
        <v>106048</v>
      </c>
      <c r="I23" s="166"/>
      <c r="J23" s="331">
        <v>0</v>
      </c>
      <c r="K23" s="166"/>
      <c r="L23" s="331">
        <v>0</v>
      </c>
      <c r="M23" s="166"/>
      <c r="N23" s="331">
        <v>0</v>
      </c>
      <c r="O23" s="166"/>
      <c r="P23" s="331">
        <v>0</v>
      </c>
      <c r="Q23" s="166"/>
      <c r="R23" s="331">
        <v>0</v>
      </c>
      <c r="S23" s="166"/>
      <c r="T23" s="94">
        <v>-21312</v>
      </c>
      <c r="U23" s="166"/>
      <c r="V23" s="331">
        <v>0</v>
      </c>
      <c r="W23" s="166"/>
      <c r="X23" s="331">
        <v>0</v>
      </c>
      <c r="Y23" s="166"/>
      <c r="Z23" s="331">
        <v>0</v>
      </c>
      <c r="AA23" s="69"/>
      <c r="AB23" s="331">
        <v>0</v>
      </c>
      <c r="AC23" s="166"/>
      <c r="AD23" s="280">
        <v>84093</v>
      </c>
      <c r="AE23" s="166"/>
      <c r="AF23" s="331">
        <v>0</v>
      </c>
      <c r="AG23" s="168"/>
      <c r="AH23" s="280">
        <v>84093</v>
      </c>
    </row>
    <row r="24" spans="1:34" s="4" customFormat="1" ht="19.25" customHeight="1">
      <c r="A24" s="90"/>
      <c r="B24" s="330" t="s">
        <v>123</v>
      </c>
      <c r="C24" s="90"/>
      <c r="D24" s="331">
        <v>0</v>
      </c>
      <c r="E24" s="69"/>
      <c r="F24" s="94">
        <v>16094</v>
      </c>
      <c r="G24" s="69"/>
      <c r="H24" s="331">
        <v>0</v>
      </c>
      <c r="I24" s="69"/>
      <c r="J24" s="331">
        <v>0</v>
      </c>
      <c r="K24" s="69"/>
      <c r="L24" s="331">
        <v>0</v>
      </c>
      <c r="M24" s="69"/>
      <c r="N24" s="331">
        <v>0</v>
      </c>
      <c r="O24" s="69"/>
      <c r="P24" s="331">
        <v>0</v>
      </c>
      <c r="Q24" s="69"/>
      <c r="R24" s="331">
        <v>0</v>
      </c>
      <c r="S24" s="69"/>
      <c r="T24" s="331">
        <v>0</v>
      </c>
      <c r="U24" s="170"/>
      <c r="V24" s="331">
        <v>0</v>
      </c>
      <c r="W24" s="170"/>
      <c r="X24" s="331">
        <v>0</v>
      </c>
      <c r="Y24" s="170"/>
      <c r="Z24" s="331">
        <v>0</v>
      </c>
      <c r="AA24" s="69"/>
      <c r="AB24" s="331">
        <v>0</v>
      </c>
      <c r="AC24" s="170"/>
      <c r="AD24" s="280">
        <v>16094</v>
      </c>
      <c r="AE24" s="170"/>
      <c r="AF24" s="331">
        <v>0</v>
      </c>
      <c r="AG24" s="171"/>
      <c r="AH24" s="280">
        <v>16094</v>
      </c>
    </row>
    <row r="25" spans="1:34" s="1" customFormat="1" ht="19.25" customHeight="1">
      <c r="A25" s="330"/>
      <c r="B25" s="330" t="s">
        <v>182</v>
      </c>
      <c r="C25" s="169">
        <v>15.2</v>
      </c>
      <c r="D25" s="331">
        <v>0</v>
      </c>
      <c r="E25" s="65"/>
      <c r="F25" s="331">
        <v>0</v>
      </c>
      <c r="G25" s="13"/>
      <c r="H25" s="331">
        <v>0</v>
      </c>
      <c r="I25" s="13"/>
      <c r="J25" s="331">
        <v>0</v>
      </c>
      <c r="K25" s="13"/>
      <c r="L25" s="331">
        <v>0</v>
      </c>
      <c r="M25" s="70"/>
      <c r="N25" s="331">
        <v>0</v>
      </c>
      <c r="O25" s="13"/>
      <c r="P25" s="331">
        <v>0</v>
      </c>
      <c r="Q25" s="13"/>
      <c r="R25" s="331">
        <v>0</v>
      </c>
      <c r="S25" s="13"/>
      <c r="T25" s="94">
        <v>29649</v>
      </c>
      <c r="U25" s="13"/>
      <c r="V25" s="331">
        <v>0</v>
      </c>
      <c r="W25" s="94"/>
      <c r="X25" s="331">
        <v>0</v>
      </c>
      <c r="Y25" s="94"/>
      <c r="Z25" s="331">
        <v>0</v>
      </c>
      <c r="AA25" s="69"/>
      <c r="AB25" s="331">
        <v>0</v>
      </c>
      <c r="AC25" s="13"/>
      <c r="AD25" s="280">
        <v>29649</v>
      </c>
      <c r="AE25" s="13"/>
      <c r="AF25" s="331">
        <v>0</v>
      </c>
      <c r="AG25" s="13"/>
      <c r="AH25" s="280">
        <v>29649</v>
      </c>
    </row>
    <row r="26" spans="1:34" s="1" customFormat="1" ht="19.25" customHeight="1">
      <c r="A26" s="330"/>
      <c r="B26" s="330" t="s">
        <v>221</v>
      </c>
      <c r="C26" s="169">
        <v>15.2</v>
      </c>
      <c r="D26" s="331">
        <v>0</v>
      </c>
      <c r="E26" s="65"/>
      <c r="F26" s="331">
        <v>0</v>
      </c>
      <c r="G26" s="13"/>
      <c r="H26" s="331">
        <v>0</v>
      </c>
      <c r="I26" s="13"/>
      <c r="J26" s="331">
        <v>0</v>
      </c>
      <c r="K26" s="13"/>
      <c r="L26" s="331">
        <v>0</v>
      </c>
      <c r="M26" s="70"/>
      <c r="N26" s="331">
        <v>0</v>
      </c>
      <c r="O26" s="13"/>
      <c r="P26" s="94">
        <v>5455</v>
      </c>
      <c r="Q26" s="13"/>
      <c r="R26" s="331">
        <v>0</v>
      </c>
      <c r="S26" s="13"/>
      <c r="T26" s="94">
        <v>-5455</v>
      </c>
      <c r="U26" s="13"/>
      <c r="V26" s="331">
        <v>0</v>
      </c>
      <c r="W26" s="94"/>
      <c r="X26" s="331">
        <v>0</v>
      </c>
      <c r="Y26" s="94"/>
      <c r="Z26" s="331">
        <v>0</v>
      </c>
      <c r="AA26" s="69"/>
      <c r="AB26" s="331">
        <v>0</v>
      </c>
      <c r="AC26" s="13"/>
      <c r="AD26" s="332">
        <v>0</v>
      </c>
      <c r="AE26" s="13"/>
      <c r="AF26" s="331">
        <v>0</v>
      </c>
      <c r="AG26" s="13"/>
      <c r="AH26" s="332">
        <v>0</v>
      </c>
    </row>
    <row r="27" spans="1:34" s="1" customFormat="1" ht="19.25" customHeight="1">
      <c r="A27" s="330"/>
      <c r="B27" s="330" t="s">
        <v>324</v>
      </c>
      <c r="C27" s="295">
        <v>20.2</v>
      </c>
      <c r="D27" s="331">
        <v>0</v>
      </c>
      <c r="E27" s="65"/>
      <c r="F27" s="331">
        <v>0</v>
      </c>
      <c r="G27" s="13"/>
      <c r="H27" s="331">
        <v>0</v>
      </c>
      <c r="I27" s="13"/>
      <c r="J27" s="331">
        <v>0</v>
      </c>
      <c r="K27" s="13"/>
      <c r="L27" s="331">
        <v>0</v>
      </c>
      <c r="M27" s="70"/>
      <c r="N27" s="331">
        <v>0</v>
      </c>
      <c r="O27" s="279"/>
      <c r="P27" s="331">
        <v>0</v>
      </c>
      <c r="Q27" s="13"/>
      <c r="R27" s="331">
        <v>0</v>
      </c>
      <c r="S27" s="279"/>
      <c r="T27" s="331">
        <v>0</v>
      </c>
      <c r="U27" s="279"/>
      <c r="V27" s="331">
        <v>0</v>
      </c>
      <c r="W27" s="331"/>
      <c r="X27" s="331">
        <v>0</v>
      </c>
      <c r="Y27" s="94"/>
      <c r="Z27" s="94">
        <v>-2201574</v>
      </c>
      <c r="AA27" s="69"/>
      <c r="AB27" s="331">
        <v>0</v>
      </c>
      <c r="AC27" s="13"/>
      <c r="AD27" s="92">
        <v>-2201574</v>
      </c>
      <c r="AE27" s="13"/>
      <c r="AF27" s="331">
        <v>0</v>
      </c>
      <c r="AG27" s="13"/>
      <c r="AH27" s="164">
        <v>-2201574</v>
      </c>
    </row>
    <row r="28" spans="1:34" s="4" customFormat="1" ht="19.25" customHeight="1">
      <c r="A28" s="90"/>
      <c r="B28" s="330" t="s">
        <v>173</v>
      </c>
      <c r="C28" s="165"/>
      <c r="D28" s="331"/>
      <c r="E28" s="69"/>
      <c r="F28" s="331"/>
      <c r="G28" s="69"/>
      <c r="H28" s="331"/>
      <c r="I28" s="69"/>
      <c r="J28" s="331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70"/>
      <c r="V28" s="69"/>
      <c r="W28" s="13"/>
      <c r="X28" s="69"/>
      <c r="Y28" s="13"/>
      <c r="Z28" s="69"/>
      <c r="AA28" s="69"/>
      <c r="AB28" s="69"/>
      <c r="AC28" s="94"/>
      <c r="AD28" s="280"/>
      <c r="AE28" s="13"/>
      <c r="AF28" s="90"/>
      <c r="AG28" s="90"/>
      <c r="AH28" s="90"/>
    </row>
    <row r="29" spans="1:34" s="4" customFormat="1" ht="19.25" customHeight="1">
      <c r="A29" s="90"/>
      <c r="B29" s="348" t="s">
        <v>174</v>
      </c>
      <c r="C29" s="348"/>
      <c r="D29" s="333">
        <v>0</v>
      </c>
      <c r="E29" s="69"/>
      <c r="F29" s="333">
        <v>0</v>
      </c>
      <c r="G29" s="69"/>
      <c r="H29" s="333">
        <v>0</v>
      </c>
      <c r="I29" s="69"/>
      <c r="J29" s="333">
        <v>0</v>
      </c>
      <c r="K29" s="69"/>
      <c r="L29" s="333">
        <v>0</v>
      </c>
      <c r="M29" s="69"/>
      <c r="N29" s="333">
        <v>0</v>
      </c>
      <c r="O29" s="69"/>
      <c r="P29" s="333">
        <v>0</v>
      </c>
      <c r="Q29" s="69"/>
      <c r="R29" s="333">
        <v>0</v>
      </c>
      <c r="S29" s="69"/>
      <c r="T29" s="333">
        <v>0</v>
      </c>
      <c r="U29" s="70"/>
      <c r="V29" s="333">
        <v>0</v>
      </c>
      <c r="W29" s="13"/>
      <c r="X29" s="333">
        <v>0</v>
      </c>
      <c r="Y29" s="13"/>
      <c r="Z29" s="333">
        <v>0</v>
      </c>
      <c r="AA29" s="69"/>
      <c r="AB29" s="333">
        <v>0</v>
      </c>
      <c r="AC29" s="170"/>
      <c r="AD29" s="332">
        <v>0</v>
      </c>
      <c r="AE29" s="13"/>
      <c r="AF29" s="94">
        <v>-138093</v>
      </c>
      <c r="AG29" s="13"/>
      <c r="AH29" s="280">
        <v>-138093</v>
      </c>
    </row>
    <row r="30" spans="1:34" s="4" customFormat="1" ht="19.25" customHeight="1">
      <c r="A30" s="90"/>
      <c r="B30" s="330" t="s">
        <v>219</v>
      </c>
      <c r="C30" s="327"/>
      <c r="D30" s="334">
        <v>0</v>
      </c>
      <c r="E30" s="69"/>
      <c r="F30" s="334">
        <v>0</v>
      </c>
      <c r="G30" s="69"/>
      <c r="H30" s="334">
        <v>0</v>
      </c>
      <c r="I30" s="69"/>
      <c r="J30" s="334">
        <v>0</v>
      </c>
      <c r="K30" s="69"/>
      <c r="L30" s="334">
        <v>0</v>
      </c>
      <c r="M30" s="69"/>
      <c r="N30" s="334">
        <v>0</v>
      </c>
      <c r="O30" s="69"/>
      <c r="P30" s="334">
        <v>0</v>
      </c>
      <c r="Q30" s="69"/>
      <c r="R30" s="334">
        <v>0</v>
      </c>
      <c r="S30" s="69"/>
      <c r="T30" s="334">
        <v>0</v>
      </c>
      <c r="U30" s="70"/>
      <c r="V30" s="285">
        <v>6067</v>
      </c>
      <c r="W30" s="13"/>
      <c r="X30" s="334">
        <v>0</v>
      </c>
      <c r="Y30" s="13"/>
      <c r="Z30" s="285">
        <v>-6067</v>
      </c>
      <c r="AA30" s="69"/>
      <c r="AB30" s="334">
        <v>0</v>
      </c>
      <c r="AC30" s="170"/>
      <c r="AD30" s="335">
        <v>0</v>
      </c>
      <c r="AE30" s="13"/>
      <c r="AF30" s="334">
        <v>0</v>
      </c>
      <c r="AG30" s="13"/>
      <c r="AH30" s="335">
        <v>0</v>
      </c>
    </row>
    <row r="31" spans="1:34" s="1" customFormat="1" ht="19.25" customHeight="1">
      <c r="A31" s="330"/>
      <c r="B31" s="89" t="s">
        <v>175</v>
      </c>
      <c r="C31" s="165"/>
      <c r="D31" s="92"/>
      <c r="E31" s="94"/>
      <c r="F31" s="175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330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2"/>
    </row>
    <row r="32" spans="1:34" s="2" customFormat="1" ht="19.25" customHeight="1">
      <c r="A32" s="66"/>
      <c r="B32" s="89" t="s">
        <v>318</v>
      </c>
      <c r="C32" s="172"/>
      <c r="D32" s="281">
        <v>2353</v>
      </c>
      <c r="E32" s="280"/>
      <c r="F32" s="281">
        <v>13098</v>
      </c>
      <c r="G32" s="280"/>
      <c r="H32" s="281">
        <v>106048</v>
      </c>
      <c r="I32" s="280"/>
      <c r="J32" s="335">
        <v>0</v>
      </c>
      <c r="K32" s="280"/>
      <c r="L32" s="335">
        <v>0</v>
      </c>
      <c r="M32" s="280"/>
      <c r="N32" s="335">
        <v>0</v>
      </c>
      <c r="O32" s="280"/>
      <c r="P32" s="281">
        <v>5455</v>
      </c>
      <c r="Q32" s="280"/>
      <c r="R32" s="335">
        <v>0</v>
      </c>
      <c r="S32" s="70"/>
      <c r="T32" s="281">
        <v>2882</v>
      </c>
      <c r="U32" s="70"/>
      <c r="V32" s="281">
        <v>6067</v>
      </c>
      <c r="W32" s="280"/>
      <c r="X32" s="335">
        <v>0</v>
      </c>
      <c r="Y32" s="280"/>
      <c r="Z32" s="178">
        <v>-2207641</v>
      </c>
      <c r="AA32" s="280"/>
      <c r="AB32" s="335">
        <v>0</v>
      </c>
      <c r="AC32" s="280"/>
      <c r="AD32" s="281">
        <v>-2071738</v>
      </c>
      <c r="AE32" s="280"/>
      <c r="AF32" s="281">
        <v>-138093</v>
      </c>
      <c r="AG32" s="280"/>
      <c r="AH32" s="281">
        <v>-2209831</v>
      </c>
    </row>
    <row r="33" spans="1:34" s="1" customFormat="1" ht="9" customHeight="1">
      <c r="A33" s="330"/>
      <c r="B33" s="330"/>
      <c r="C33" s="165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65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</row>
    <row r="34" spans="1:34" s="1" customFormat="1" ht="19.25" customHeight="1">
      <c r="A34" s="330"/>
      <c r="B34" s="89" t="s">
        <v>176</v>
      </c>
      <c r="C34" s="165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65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101"/>
      <c r="AG34" s="92"/>
      <c r="AH34" s="104"/>
    </row>
    <row r="35" spans="1:34" s="1" customFormat="1" ht="19.25" customHeight="1">
      <c r="A35" s="330"/>
      <c r="B35" s="330" t="s">
        <v>218</v>
      </c>
      <c r="C35" s="17"/>
      <c r="D35" s="334">
        <v>0</v>
      </c>
      <c r="E35" s="69"/>
      <c r="F35" s="334">
        <v>0</v>
      </c>
      <c r="G35" s="69"/>
      <c r="H35" s="334">
        <v>0</v>
      </c>
      <c r="I35" s="69"/>
      <c r="J35" s="334">
        <v>0</v>
      </c>
      <c r="K35" s="70"/>
      <c r="L35" s="285">
        <v>-75491</v>
      </c>
      <c r="M35" s="70"/>
      <c r="N35" s="334">
        <v>0</v>
      </c>
      <c r="O35" s="69"/>
      <c r="P35" s="334">
        <v>0</v>
      </c>
      <c r="Q35" s="69"/>
      <c r="R35" s="334">
        <v>0</v>
      </c>
      <c r="S35" s="69"/>
      <c r="T35" s="334">
        <v>0</v>
      </c>
      <c r="U35" s="70"/>
      <c r="V35" s="334">
        <v>0</v>
      </c>
      <c r="W35" s="69"/>
      <c r="X35" s="334">
        <v>0</v>
      </c>
      <c r="Y35" s="69"/>
      <c r="Z35" s="334">
        <v>0</v>
      </c>
      <c r="AA35" s="69"/>
      <c r="AB35" s="334">
        <v>0</v>
      </c>
      <c r="AC35" s="170"/>
      <c r="AD35" s="281">
        <v>-75491</v>
      </c>
      <c r="AE35" s="13"/>
      <c r="AF35" s="173">
        <v>-95692</v>
      </c>
      <c r="AG35" s="13"/>
      <c r="AH35" s="281">
        <v>-171183</v>
      </c>
    </row>
    <row r="36" spans="1:34" s="1" customFormat="1" ht="19.25" customHeight="1">
      <c r="A36" s="330"/>
      <c r="B36" s="89" t="s">
        <v>177</v>
      </c>
      <c r="C36" s="17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</row>
    <row r="37" spans="1:34" s="2" customFormat="1" ht="19.25" customHeight="1">
      <c r="A37" s="66"/>
      <c r="B37" s="89" t="s">
        <v>178</v>
      </c>
      <c r="C37" s="5"/>
      <c r="D37" s="335">
        <v>0</v>
      </c>
      <c r="E37" s="69"/>
      <c r="F37" s="335">
        <v>0</v>
      </c>
      <c r="G37" s="69"/>
      <c r="H37" s="335">
        <v>0</v>
      </c>
      <c r="I37" s="69"/>
      <c r="J37" s="335">
        <v>0</v>
      </c>
      <c r="K37" s="280"/>
      <c r="L37" s="281">
        <v>-75491</v>
      </c>
      <c r="M37" s="280"/>
      <c r="N37" s="335">
        <v>0</v>
      </c>
      <c r="O37" s="280"/>
      <c r="P37" s="335">
        <v>0</v>
      </c>
      <c r="Q37" s="280"/>
      <c r="R37" s="335">
        <v>0</v>
      </c>
      <c r="S37" s="280"/>
      <c r="T37" s="335">
        <v>0</v>
      </c>
      <c r="U37" s="280"/>
      <c r="V37" s="335">
        <v>0</v>
      </c>
      <c r="W37" s="13"/>
      <c r="X37" s="335">
        <v>0</v>
      </c>
      <c r="Y37" s="13"/>
      <c r="Z37" s="335">
        <v>0</v>
      </c>
      <c r="AA37" s="13"/>
      <c r="AB37" s="335">
        <v>0</v>
      </c>
      <c r="AC37" s="13"/>
      <c r="AD37" s="281">
        <v>-75491</v>
      </c>
      <c r="AE37" s="13"/>
      <c r="AF37" s="281">
        <v>-95692</v>
      </c>
      <c r="AG37" s="13"/>
      <c r="AH37" s="281">
        <v>-171183</v>
      </c>
    </row>
    <row r="38" spans="1:34" s="1" customFormat="1" ht="19.25" customHeight="1">
      <c r="A38" s="66" t="s">
        <v>244</v>
      </c>
      <c r="B38" s="330"/>
      <c r="C38" s="17"/>
      <c r="D38" s="94"/>
      <c r="E38" s="94"/>
      <c r="F38" s="94"/>
      <c r="G38" s="94"/>
      <c r="H38" s="94"/>
      <c r="I38" s="94"/>
      <c r="J38" s="94"/>
      <c r="K38" s="94"/>
      <c r="L38" s="70"/>
      <c r="M38" s="70"/>
      <c r="N38" s="65"/>
      <c r="O38" s="94"/>
      <c r="P38" s="65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2"/>
    </row>
    <row r="39" spans="1:34" s="2" customFormat="1" ht="19.25" customHeight="1">
      <c r="A39" s="66"/>
      <c r="B39" s="66" t="s">
        <v>179</v>
      </c>
      <c r="C39" s="5"/>
      <c r="D39" s="281">
        <v>2353</v>
      </c>
      <c r="E39" s="280"/>
      <c r="F39" s="281">
        <v>13098</v>
      </c>
      <c r="G39" s="280"/>
      <c r="H39" s="281">
        <v>106048</v>
      </c>
      <c r="I39" s="280"/>
      <c r="J39" s="335">
        <v>0</v>
      </c>
      <c r="K39" s="280"/>
      <c r="L39" s="281">
        <v>-75491</v>
      </c>
      <c r="M39" s="280"/>
      <c r="N39" s="335">
        <v>0</v>
      </c>
      <c r="O39" s="280"/>
      <c r="P39" s="281">
        <v>5455</v>
      </c>
      <c r="Q39" s="280"/>
      <c r="R39" s="335">
        <v>0</v>
      </c>
      <c r="S39" s="280"/>
      <c r="T39" s="281">
        <v>2882</v>
      </c>
      <c r="U39" s="280"/>
      <c r="V39" s="281">
        <v>6067</v>
      </c>
      <c r="W39" s="279"/>
      <c r="X39" s="335">
        <v>0</v>
      </c>
      <c r="Y39" s="279"/>
      <c r="Z39" s="178">
        <v>-2207641</v>
      </c>
      <c r="AA39" s="279"/>
      <c r="AB39" s="335">
        <v>0</v>
      </c>
      <c r="AC39" s="13"/>
      <c r="AD39" s="281">
        <v>-2147229</v>
      </c>
      <c r="AE39" s="13"/>
      <c r="AF39" s="281">
        <v>-233785</v>
      </c>
      <c r="AG39" s="13"/>
      <c r="AH39" s="281">
        <v>-2381014</v>
      </c>
    </row>
    <row r="40" spans="1:34" s="1" customFormat="1" ht="9" customHeight="1">
      <c r="A40" s="330"/>
      <c r="B40" s="330"/>
      <c r="C40" s="165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65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</row>
    <row r="41" spans="1:34" s="1" customFormat="1" ht="19.25" customHeight="1">
      <c r="A41" s="66" t="s">
        <v>157</v>
      </c>
      <c r="B41" s="330"/>
      <c r="C41" s="17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65"/>
      <c r="O41" s="92"/>
      <c r="P41" s="92"/>
      <c r="Q41" s="92"/>
      <c r="R41" s="92"/>
      <c r="S41" s="92"/>
      <c r="T41" s="65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</row>
    <row r="42" spans="1:34" s="1" customFormat="1" ht="19.25" customHeight="1">
      <c r="A42" s="66"/>
      <c r="B42" s="330" t="s">
        <v>86</v>
      </c>
      <c r="C42" s="17"/>
      <c r="D42" s="331">
        <v>0</v>
      </c>
      <c r="E42" s="280"/>
      <c r="F42" s="331">
        <v>0</v>
      </c>
      <c r="G42" s="280"/>
      <c r="H42" s="331">
        <v>0</v>
      </c>
      <c r="I42" s="280"/>
      <c r="J42" s="331">
        <v>0</v>
      </c>
      <c r="K42" s="280"/>
      <c r="L42" s="331">
        <v>0</v>
      </c>
      <c r="M42" s="280"/>
      <c r="N42" s="331">
        <v>0</v>
      </c>
      <c r="O42" s="280"/>
      <c r="P42" s="331">
        <v>0</v>
      </c>
      <c r="Q42" s="280"/>
      <c r="R42" s="331">
        <v>0</v>
      </c>
      <c r="S42" s="280"/>
      <c r="T42" s="331">
        <v>0</v>
      </c>
      <c r="U42" s="70"/>
      <c r="V42" s="331">
        <v>0</v>
      </c>
      <c r="W42" s="279"/>
      <c r="X42" s="331">
        <v>0</v>
      </c>
      <c r="Y42" s="94"/>
      <c r="Z42" s="70">
        <v>3031614</v>
      </c>
      <c r="AA42" s="65"/>
      <c r="AB42" s="331">
        <v>0</v>
      </c>
      <c r="AC42" s="94"/>
      <c r="AD42" s="280">
        <v>3031614</v>
      </c>
      <c r="AE42" s="94"/>
      <c r="AF42" s="70">
        <v>284137</v>
      </c>
      <c r="AG42" s="94"/>
      <c r="AH42" s="280">
        <v>3315751</v>
      </c>
    </row>
    <row r="43" spans="1:34" s="1" customFormat="1" ht="19.25" customHeight="1">
      <c r="A43" s="66"/>
      <c r="B43" s="330" t="s">
        <v>272</v>
      </c>
      <c r="C43" s="17"/>
      <c r="D43" s="334">
        <v>0</v>
      </c>
      <c r="E43" s="280"/>
      <c r="F43" s="334">
        <v>0</v>
      </c>
      <c r="G43" s="280"/>
      <c r="H43" s="334">
        <v>0</v>
      </c>
      <c r="I43" s="280"/>
      <c r="J43" s="334">
        <v>0</v>
      </c>
      <c r="K43" s="280"/>
      <c r="L43" s="334">
        <v>0</v>
      </c>
      <c r="M43" s="280"/>
      <c r="N43" s="334">
        <v>0</v>
      </c>
      <c r="O43" s="280"/>
      <c r="P43" s="334">
        <v>0</v>
      </c>
      <c r="Q43" s="280"/>
      <c r="R43" s="334">
        <v>0</v>
      </c>
      <c r="S43" s="70"/>
      <c r="T43" s="334">
        <v>0</v>
      </c>
      <c r="U43" s="279"/>
      <c r="V43" s="334">
        <v>0</v>
      </c>
      <c r="W43" s="94"/>
      <c r="X43" s="334">
        <v>0</v>
      </c>
      <c r="Y43" s="94"/>
      <c r="Z43" s="173">
        <v>-24619</v>
      </c>
      <c r="AA43" s="70"/>
      <c r="AB43" s="173">
        <v>-313212</v>
      </c>
      <c r="AC43" s="94"/>
      <c r="AD43" s="281">
        <v>-337831</v>
      </c>
      <c r="AE43" s="70"/>
      <c r="AF43" s="173">
        <v>-84891</v>
      </c>
      <c r="AG43" s="70"/>
      <c r="AH43" s="281">
        <v>-422722</v>
      </c>
    </row>
    <row r="44" spans="1:34" s="2" customFormat="1" ht="19.25" customHeight="1">
      <c r="A44" s="66" t="s">
        <v>289</v>
      </c>
      <c r="B44" s="66"/>
      <c r="C44" s="5"/>
      <c r="D44" s="335">
        <v>0</v>
      </c>
      <c r="E44" s="280"/>
      <c r="F44" s="335">
        <v>0</v>
      </c>
      <c r="G44" s="280"/>
      <c r="H44" s="335">
        <v>0</v>
      </c>
      <c r="I44" s="280"/>
      <c r="J44" s="335">
        <v>0</v>
      </c>
      <c r="K44" s="280"/>
      <c r="L44" s="335">
        <v>0</v>
      </c>
      <c r="M44" s="280"/>
      <c r="N44" s="335">
        <v>0</v>
      </c>
      <c r="O44" s="280"/>
      <c r="P44" s="335">
        <v>0</v>
      </c>
      <c r="Q44" s="280"/>
      <c r="R44" s="335">
        <v>0</v>
      </c>
      <c r="S44" s="280"/>
      <c r="T44" s="335">
        <v>0</v>
      </c>
      <c r="U44" s="280"/>
      <c r="V44" s="335">
        <v>0</v>
      </c>
      <c r="W44" s="280"/>
      <c r="X44" s="335">
        <v>0</v>
      </c>
      <c r="Y44" s="280"/>
      <c r="Z44" s="281">
        <v>3006995</v>
      </c>
      <c r="AA44" s="280"/>
      <c r="AB44" s="281">
        <v>-313212</v>
      </c>
      <c r="AC44" s="280"/>
      <c r="AD44" s="281">
        <v>2693783</v>
      </c>
      <c r="AE44" s="280"/>
      <c r="AF44" s="281">
        <v>199246</v>
      </c>
      <c r="AG44" s="280"/>
      <c r="AH44" s="281">
        <v>2893029</v>
      </c>
    </row>
    <row r="45" spans="1:34" s="1" customFormat="1" ht="19.25" customHeight="1" thickBot="1">
      <c r="A45" s="66" t="s">
        <v>222</v>
      </c>
      <c r="B45" s="66"/>
      <c r="C45" s="66"/>
      <c r="D45" s="282">
        <v>4005048</v>
      </c>
      <c r="E45" s="92"/>
      <c r="F45" s="282">
        <v>16094</v>
      </c>
      <c r="G45" s="92">
        <v>0</v>
      </c>
      <c r="H45" s="282">
        <v>85805443</v>
      </c>
      <c r="I45" s="92">
        <v>0</v>
      </c>
      <c r="J45" s="282">
        <v>-547379</v>
      </c>
      <c r="K45" s="92">
        <v>0</v>
      </c>
      <c r="L45" s="282">
        <f>L17+L39</f>
        <v>530667</v>
      </c>
      <c r="M45" s="92">
        <v>0</v>
      </c>
      <c r="N45" s="282">
        <v>36868</v>
      </c>
      <c r="O45" s="92">
        <v>0</v>
      </c>
      <c r="P45" s="282">
        <v>89456</v>
      </c>
      <c r="Q45" s="92">
        <v>0</v>
      </c>
      <c r="R45" s="282">
        <v>32174</v>
      </c>
      <c r="S45" s="92">
        <v>0</v>
      </c>
      <c r="T45" s="282">
        <v>119845</v>
      </c>
      <c r="U45" s="92">
        <v>0</v>
      </c>
      <c r="V45" s="282">
        <v>411463</v>
      </c>
      <c r="W45" s="92">
        <v>0</v>
      </c>
      <c r="X45" s="282">
        <v>87400</v>
      </c>
      <c r="Y45" s="92">
        <v>0</v>
      </c>
      <c r="Z45" s="282">
        <v>21792910</v>
      </c>
      <c r="AA45" s="92">
        <v>0</v>
      </c>
      <c r="AB45" s="282">
        <v>-800101</v>
      </c>
      <c r="AC45" s="92">
        <v>0</v>
      </c>
      <c r="AD45" s="282">
        <v>111579888</v>
      </c>
      <c r="AE45" s="92">
        <v>0</v>
      </c>
      <c r="AF45" s="282">
        <f>AF44+AF39+AF17</f>
        <v>4705829</v>
      </c>
      <c r="AG45" s="92">
        <v>0</v>
      </c>
      <c r="AH45" s="282">
        <f>AH44+AH39+AH17</f>
        <v>116285717</v>
      </c>
    </row>
    <row r="46" spans="1:34" s="1" customFormat="1" ht="19.25" customHeight="1" thickTop="1">
      <c r="A46" s="2"/>
      <c r="B46" s="2"/>
      <c r="C46" s="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</row>
    <row r="47" spans="1:34" s="1" customFormat="1" ht="16.5" customHeight="1">
      <c r="A47" s="2"/>
      <c r="B47" s="2"/>
      <c r="C47" s="2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</row>
    <row r="48" spans="1:34" s="1" customFormat="1" ht="16.5" customHeight="1">
      <c r="A48" s="2"/>
      <c r="B48" s="2"/>
      <c r="C48" s="2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</row>
    <row r="49" spans="1:34" s="1" customFormat="1" ht="16.5" customHeight="1">
      <c r="A49" s="2"/>
      <c r="B49" s="2"/>
      <c r="C49" s="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</row>
    <row r="50" spans="1:34" s="1" customFormat="1" ht="15.75" customHeight="1">
      <c r="A50" s="2"/>
      <c r="B50" s="2"/>
      <c r="C50" s="2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</row>
    <row r="51" spans="1:34" s="1" customFormat="1" ht="15.75" customHeight="1">
      <c r="A51" s="2"/>
      <c r="B51" s="2"/>
      <c r="C51" s="2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</row>
    <row r="52" spans="1:34" s="1" customFormat="1" ht="15.75" customHeight="1">
      <c r="A52" s="2"/>
      <c r="B52" s="2"/>
      <c r="C52" s="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  <row r="53" spans="1:34" s="1" customFormat="1" ht="16.25" customHeight="1">
      <c r="A53" s="2"/>
      <c r="B53" s="2"/>
      <c r="C53" s="2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</row>
    <row r="54" spans="1:34" s="1" customFormat="1" ht="16.25" customHeight="1">
      <c r="A54" s="2"/>
      <c r="B54" s="2"/>
      <c r="C54" s="2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</row>
    <row r="55" spans="1:34" s="1" customFormat="1" ht="19.25" customHeight="1">
      <c r="A55" s="307" t="s">
        <v>78</v>
      </c>
      <c r="B55" s="2"/>
      <c r="C55" s="2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</row>
    <row r="56" spans="1:34" s="49" customFormat="1" ht="21" customHeight="1">
      <c r="A56" s="75"/>
      <c r="B56" s="75"/>
      <c r="C56" s="75"/>
      <c r="D56" s="76"/>
      <c r="E56" s="76"/>
      <c r="F56" s="76"/>
      <c r="G56" s="76"/>
      <c r="H56" s="76"/>
      <c r="I56" s="77"/>
      <c r="J56" s="76"/>
      <c r="K56" s="77"/>
      <c r="L56" s="77"/>
      <c r="M56" s="77"/>
      <c r="N56" s="76"/>
      <c r="O56" s="77"/>
      <c r="P56" s="77"/>
      <c r="Q56" s="77"/>
      <c r="R56" s="76"/>
      <c r="S56" s="77"/>
      <c r="T56" s="77"/>
      <c r="U56" s="77"/>
      <c r="V56" s="76"/>
      <c r="W56" s="77"/>
      <c r="X56" s="76"/>
      <c r="Y56" s="76"/>
      <c r="Z56" s="76"/>
      <c r="AA56" s="76"/>
      <c r="AB56" s="76"/>
      <c r="AC56" s="76"/>
      <c r="AD56" s="76"/>
      <c r="AE56" s="77"/>
      <c r="AF56" s="76"/>
      <c r="AG56" s="77"/>
      <c r="AH56" s="76"/>
    </row>
    <row r="57" spans="1:34" s="49" customFormat="1" ht="21" customHeight="1">
      <c r="A57" s="353">
        <v>8</v>
      </c>
      <c r="B57" s="353"/>
      <c r="C57" s="353"/>
      <c r="D57" s="353"/>
      <c r="E57" s="353"/>
      <c r="F57" s="353"/>
      <c r="G57" s="353"/>
      <c r="H57" s="353"/>
      <c r="I57" s="353"/>
      <c r="J57" s="353"/>
      <c r="K57" s="353"/>
      <c r="L57" s="353"/>
      <c r="M57" s="353"/>
      <c r="N57" s="353"/>
      <c r="O57" s="353"/>
      <c r="P57" s="353"/>
      <c r="Q57" s="353"/>
      <c r="R57" s="353"/>
      <c r="S57" s="353"/>
      <c r="T57" s="353"/>
      <c r="U57" s="353"/>
      <c r="V57" s="353"/>
      <c r="W57" s="353"/>
      <c r="X57" s="353"/>
      <c r="Y57" s="353"/>
      <c r="Z57" s="353"/>
      <c r="AA57" s="353"/>
      <c r="AB57" s="353"/>
      <c r="AC57" s="353"/>
      <c r="AD57" s="353"/>
      <c r="AE57" s="353"/>
      <c r="AF57" s="353"/>
      <c r="AG57" s="353"/>
      <c r="AH57" s="353"/>
    </row>
    <row r="58" spans="1:34" s="49" customFormat="1" ht="21" customHeight="1">
      <c r="D58" s="71"/>
      <c r="E58" s="71"/>
      <c r="F58" s="71"/>
      <c r="G58" s="71"/>
      <c r="H58" s="71"/>
      <c r="I58" s="71"/>
      <c r="J58" s="71"/>
      <c r="K58" s="71"/>
      <c r="L58" s="78"/>
      <c r="M58" s="78"/>
      <c r="N58" s="71"/>
      <c r="O58" s="71"/>
      <c r="P58" s="71"/>
      <c r="Q58" s="71"/>
      <c r="R58" s="71"/>
      <c r="S58" s="78"/>
      <c r="T58" s="78"/>
      <c r="U58" s="78"/>
      <c r="V58" s="72"/>
      <c r="W58" s="71"/>
      <c r="X58" s="71"/>
      <c r="Y58" s="79"/>
      <c r="Z58" s="71"/>
      <c r="AA58" s="71"/>
      <c r="AB58" s="78"/>
      <c r="AC58" s="71"/>
      <c r="AD58" s="80"/>
      <c r="AE58" s="78"/>
      <c r="AF58" s="81"/>
      <c r="AG58" s="78"/>
      <c r="AH58" s="79"/>
    </row>
    <row r="59" spans="1:34" s="49" customFormat="1" ht="21" customHeight="1">
      <c r="D59" s="76"/>
      <c r="E59" s="76"/>
      <c r="F59" s="76"/>
      <c r="G59" s="76"/>
      <c r="H59" s="76"/>
      <c r="I59" s="71"/>
      <c r="J59" s="76"/>
      <c r="K59" s="71"/>
      <c r="L59" s="78"/>
      <c r="M59" s="78"/>
      <c r="N59" s="76"/>
      <c r="O59" s="71"/>
      <c r="P59" s="71"/>
      <c r="Q59" s="71"/>
      <c r="R59" s="76"/>
      <c r="S59" s="78"/>
      <c r="T59" s="78"/>
      <c r="U59" s="78"/>
      <c r="V59" s="76"/>
      <c r="W59" s="71"/>
      <c r="X59" s="76"/>
      <c r="Y59" s="79"/>
      <c r="Z59" s="76"/>
      <c r="AA59" s="76"/>
      <c r="AB59" s="76"/>
      <c r="AC59" s="76"/>
      <c r="AD59" s="76"/>
      <c r="AE59" s="78"/>
      <c r="AF59" s="82"/>
      <c r="AG59" s="78"/>
      <c r="AH59" s="80"/>
    </row>
    <row r="60" spans="1:34" s="49" customFormat="1" ht="21" customHeight="1">
      <c r="D60" s="71"/>
      <c r="E60" s="71"/>
      <c r="F60" s="71"/>
      <c r="G60" s="71"/>
      <c r="H60" s="71"/>
      <c r="I60" s="71"/>
      <c r="J60" s="71"/>
      <c r="K60" s="71"/>
      <c r="L60" s="78"/>
      <c r="M60" s="78"/>
      <c r="N60" s="71"/>
      <c r="O60" s="71"/>
      <c r="P60" s="71"/>
      <c r="Q60" s="71"/>
      <c r="R60" s="71"/>
      <c r="S60" s="78"/>
      <c r="T60" s="78"/>
      <c r="U60" s="78"/>
      <c r="V60" s="71"/>
      <c r="W60" s="71"/>
      <c r="X60" s="71"/>
      <c r="Y60" s="79"/>
      <c r="Z60" s="71"/>
      <c r="AA60" s="71"/>
      <c r="AB60" s="78"/>
      <c r="AC60" s="71"/>
      <c r="AD60" s="80"/>
      <c r="AE60" s="78"/>
      <c r="AF60" s="82"/>
      <c r="AG60" s="78"/>
      <c r="AH60" s="80"/>
    </row>
    <row r="61" spans="1:34" s="49" customFormat="1" ht="21" customHeight="1">
      <c r="A61" s="75"/>
      <c r="D61" s="71"/>
      <c r="E61" s="71"/>
      <c r="F61" s="71"/>
      <c r="G61" s="71"/>
      <c r="H61" s="71"/>
      <c r="I61" s="71"/>
      <c r="J61" s="71"/>
      <c r="K61" s="71"/>
      <c r="L61" s="78"/>
      <c r="M61" s="78"/>
      <c r="N61" s="71"/>
      <c r="O61" s="71"/>
      <c r="P61" s="71"/>
      <c r="Q61" s="71"/>
      <c r="R61" s="71"/>
      <c r="S61" s="78"/>
      <c r="T61" s="78"/>
      <c r="U61" s="78"/>
      <c r="V61" s="71"/>
      <c r="W61" s="71"/>
      <c r="X61" s="71"/>
      <c r="Y61" s="79"/>
      <c r="Z61" s="71"/>
      <c r="AA61" s="71"/>
      <c r="AB61" s="78"/>
      <c r="AC61" s="71"/>
      <c r="AD61" s="80"/>
      <c r="AE61" s="78"/>
      <c r="AF61" s="82"/>
      <c r="AG61" s="78"/>
      <c r="AH61" s="80"/>
    </row>
    <row r="62" spans="1:34" s="75" customFormat="1" ht="21" customHeight="1">
      <c r="D62" s="76"/>
      <c r="E62" s="76"/>
      <c r="F62" s="76"/>
      <c r="G62" s="76"/>
      <c r="H62" s="76"/>
      <c r="I62" s="83"/>
      <c r="J62" s="76"/>
      <c r="K62" s="83"/>
      <c r="L62" s="77"/>
      <c r="M62" s="77"/>
      <c r="N62" s="83"/>
      <c r="O62" s="83"/>
      <c r="P62" s="83"/>
      <c r="Q62" s="83"/>
      <c r="R62" s="76"/>
      <c r="S62" s="77"/>
      <c r="T62" s="77"/>
      <c r="U62" s="77"/>
      <c r="V62" s="76"/>
      <c r="W62" s="83"/>
      <c r="X62" s="76"/>
      <c r="Y62" s="76"/>
      <c r="Z62" s="76"/>
      <c r="AA62" s="76"/>
      <c r="AB62" s="76"/>
      <c r="AC62" s="76"/>
      <c r="AD62" s="76"/>
      <c r="AE62" s="77"/>
      <c r="AF62" s="84"/>
      <c r="AG62" s="77"/>
      <c r="AH62" s="85"/>
    </row>
    <row r="63" spans="1:34" s="49" customFormat="1" ht="21" customHeight="1">
      <c r="B63" s="75"/>
      <c r="D63" s="71"/>
      <c r="E63" s="71"/>
      <c r="F63" s="71"/>
      <c r="G63" s="71"/>
      <c r="H63" s="71"/>
      <c r="I63" s="71"/>
      <c r="J63" s="71"/>
      <c r="K63" s="71"/>
      <c r="L63" s="78"/>
      <c r="M63" s="78"/>
      <c r="N63" s="71"/>
      <c r="O63" s="71"/>
      <c r="P63" s="71"/>
      <c r="Q63" s="71"/>
      <c r="R63" s="71"/>
      <c r="S63" s="78"/>
      <c r="T63" s="78"/>
      <c r="U63" s="78"/>
      <c r="V63" s="71"/>
      <c r="W63" s="71"/>
      <c r="X63" s="71"/>
      <c r="Y63" s="79"/>
      <c r="Z63" s="71"/>
      <c r="AA63" s="71"/>
      <c r="AB63" s="78"/>
      <c r="AC63" s="71"/>
      <c r="AD63" s="80"/>
      <c r="AE63" s="78"/>
      <c r="AF63" s="82"/>
      <c r="AG63" s="78"/>
      <c r="AH63" s="80"/>
    </row>
    <row r="64" spans="1:34" s="49" customFormat="1" ht="21" customHeight="1">
      <c r="A64" s="75"/>
      <c r="D64" s="71"/>
      <c r="E64" s="71"/>
      <c r="F64" s="71"/>
      <c r="G64" s="71"/>
      <c r="H64" s="71"/>
      <c r="I64" s="71"/>
      <c r="J64" s="71"/>
      <c r="K64" s="71"/>
      <c r="L64" s="78"/>
      <c r="M64" s="78"/>
      <c r="N64" s="71"/>
      <c r="O64" s="71"/>
      <c r="P64" s="71"/>
      <c r="Q64" s="71"/>
      <c r="R64" s="71"/>
      <c r="S64" s="78"/>
      <c r="T64" s="78"/>
      <c r="U64" s="78"/>
      <c r="V64" s="71"/>
      <c r="W64" s="71"/>
      <c r="X64" s="71"/>
      <c r="Y64" s="79"/>
      <c r="Z64" s="71"/>
      <c r="AA64" s="71"/>
      <c r="AB64" s="78"/>
      <c r="AC64" s="71"/>
      <c r="AD64" s="80"/>
      <c r="AE64" s="78"/>
      <c r="AF64" s="82"/>
      <c r="AG64" s="78"/>
      <c r="AH64" s="80"/>
    </row>
    <row r="65" spans="1:34" s="49" customFormat="1" ht="21" customHeight="1">
      <c r="A65" s="75"/>
      <c r="D65" s="76"/>
      <c r="E65" s="76"/>
      <c r="F65" s="76"/>
      <c r="G65" s="76"/>
      <c r="H65" s="76"/>
      <c r="I65" s="71"/>
      <c r="J65" s="76"/>
      <c r="K65" s="71"/>
      <c r="L65" s="78"/>
      <c r="M65" s="78"/>
      <c r="N65" s="76"/>
      <c r="O65" s="71"/>
      <c r="P65" s="71"/>
      <c r="Q65" s="71"/>
      <c r="R65" s="76"/>
      <c r="S65" s="78"/>
      <c r="T65" s="78"/>
      <c r="U65" s="78"/>
      <c r="V65" s="76"/>
      <c r="W65" s="71"/>
      <c r="X65" s="76"/>
      <c r="Y65" s="79"/>
      <c r="Z65" s="80"/>
      <c r="AA65" s="80"/>
      <c r="AB65" s="76"/>
      <c r="AC65" s="80"/>
      <c r="AD65" s="80"/>
      <c r="AE65" s="78"/>
      <c r="AF65" s="82"/>
      <c r="AG65" s="78"/>
      <c r="AH65" s="80"/>
    </row>
    <row r="66" spans="1:34" s="49" customFormat="1" ht="21" customHeight="1">
      <c r="A66" s="75"/>
      <c r="D66" s="76"/>
      <c r="E66" s="76"/>
      <c r="F66" s="76"/>
      <c r="G66" s="76"/>
      <c r="H66" s="76"/>
      <c r="I66" s="71"/>
      <c r="J66" s="76"/>
      <c r="K66" s="71"/>
      <c r="L66" s="78"/>
      <c r="M66" s="78"/>
      <c r="N66" s="76"/>
      <c r="O66" s="71"/>
      <c r="P66" s="71"/>
      <c r="Q66" s="71"/>
      <c r="R66" s="76"/>
      <c r="S66" s="78"/>
      <c r="T66" s="78"/>
      <c r="U66" s="78"/>
      <c r="V66" s="76"/>
      <c r="W66" s="71"/>
      <c r="X66" s="76"/>
      <c r="Y66" s="79"/>
      <c r="Z66" s="76"/>
      <c r="AA66" s="76"/>
      <c r="AB66" s="78"/>
      <c r="AC66" s="76"/>
      <c r="AD66" s="80"/>
      <c r="AE66" s="78"/>
      <c r="AF66" s="76"/>
      <c r="AG66" s="78"/>
      <c r="AH66" s="80"/>
    </row>
    <row r="67" spans="1:34" s="75" customFormat="1" ht="21" customHeight="1">
      <c r="D67" s="76"/>
      <c r="E67" s="76"/>
      <c r="F67" s="76"/>
      <c r="G67" s="76"/>
      <c r="H67" s="76"/>
      <c r="I67" s="83"/>
      <c r="J67" s="76"/>
      <c r="K67" s="83"/>
      <c r="L67" s="77"/>
      <c r="M67" s="77"/>
      <c r="N67" s="76"/>
      <c r="O67" s="83"/>
      <c r="P67" s="83"/>
      <c r="Q67" s="83"/>
      <c r="R67" s="76"/>
      <c r="S67" s="77"/>
      <c r="T67" s="77"/>
      <c r="U67" s="77"/>
      <c r="V67" s="76"/>
      <c r="W67" s="83"/>
      <c r="X67" s="76"/>
      <c r="Y67" s="76"/>
      <c r="Z67" s="85"/>
      <c r="AA67" s="85"/>
      <c r="AB67" s="77"/>
      <c r="AC67" s="85"/>
      <c r="AD67" s="84"/>
      <c r="AE67" s="77"/>
      <c r="AF67" s="84"/>
      <c r="AG67" s="77"/>
      <c r="AH67" s="85"/>
    </row>
    <row r="68" spans="1:34" s="49" customFormat="1" ht="21" customHeight="1">
      <c r="A68" s="75"/>
      <c r="D68" s="71"/>
      <c r="E68" s="71"/>
      <c r="F68" s="71"/>
      <c r="G68" s="71"/>
      <c r="H68" s="71"/>
      <c r="I68" s="71"/>
      <c r="J68" s="71"/>
      <c r="K68" s="71"/>
      <c r="L68" s="78"/>
      <c r="M68" s="78"/>
      <c r="N68" s="71"/>
      <c r="O68" s="71"/>
      <c r="P68" s="71"/>
      <c r="Q68" s="71"/>
      <c r="R68" s="71"/>
      <c r="S68" s="78"/>
      <c r="T68" s="78"/>
      <c r="U68" s="78"/>
      <c r="V68" s="71"/>
      <c r="W68" s="71"/>
      <c r="X68" s="71"/>
      <c r="Y68" s="79"/>
      <c r="Z68" s="71"/>
      <c r="AA68" s="71"/>
      <c r="AB68" s="78"/>
      <c r="AC68" s="71"/>
      <c r="AD68" s="80"/>
      <c r="AE68" s="78"/>
      <c r="AF68" s="71"/>
      <c r="AG68" s="78"/>
      <c r="AH68" s="80"/>
    </row>
    <row r="69" spans="1:34" s="49" customFormat="1" ht="21" customHeight="1">
      <c r="A69" s="75"/>
      <c r="B69" s="75"/>
      <c r="C69" s="75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</row>
    <row r="70" spans="1:34" s="49" customFormat="1" ht="21" customHeight="1"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</row>
    <row r="71" spans="1:34" s="49" customFormat="1" ht="21" customHeight="1"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</row>
    <row r="72" spans="1:34" s="49" customFormat="1" ht="21" customHeight="1"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</row>
    <row r="73" spans="1:34" s="49" customFormat="1" ht="21" customHeight="1"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</row>
    <row r="74" spans="1:34" s="49" customFormat="1" ht="21" customHeight="1"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</row>
    <row r="75" spans="1:34" s="49" customFormat="1" ht="21" customHeight="1"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</row>
    <row r="76" spans="1:34" s="49" customFormat="1" ht="21" customHeight="1"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</row>
    <row r="77" spans="1:34" s="49" customFormat="1" ht="21" customHeight="1"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</row>
    <row r="78" spans="1:34" s="49" customFormat="1" ht="21" customHeight="1"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</row>
    <row r="79" spans="1:34" s="49" customFormat="1" ht="21" customHeight="1"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</row>
    <row r="80" spans="1:34" s="49" customFormat="1" ht="21" customHeight="1"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</row>
    <row r="81" spans="4:34" s="49" customFormat="1" ht="21" customHeight="1"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</row>
    <row r="82" spans="4:34" s="49" customFormat="1" ht="21" customHeight="1"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</row>
    <row r="83" spans="4:34" s="49" customFormat="1" ht="21" customHeight="1"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</row>
    <row r="84" spans="4:34" s="49" customFormat="1" ht="21" customHeight="1"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</row>
    <row r="85" spans="4:34" s="49" customFormat="1" ht="21" customHeight="1"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</row>
    <row r="86" spans="4:34" s="49" customFormat="1" ht="21" customHeight="1"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</row>
    <row r="87" spans="4:34" s="49" customFormat="1" ht="21" customHeight="1"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</row>
    <row r="88" spans="4:34" s="49" customFormat="1" ht="21" customHeight="1"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</row>
    <row r="89" spans="4:34" ht="21" customHeight="1"/>
    <row r="90" spans="4:34" ht="21" customHeight="1"/>
    <row r="91" spans="4:34" ht="21" customHeight="1"/>
  </sheetData>
  <mergeCells count="14">
    <mergeCell ref="AA9:AC9"/>
    <mergeCell ref="AA10:AC10"/>
    <mergeCell ref="A57:AH57"/>
    <mergeCell ref="K11:M11"/>
    <mergeCell ref="B29:C29"/>
    <mergeCell ref="H10:S10"/>
    <mergeCell ref="V10:Z10"/>
    <mergeCell ref="AA8:AC8"/>
    <mergeCell ref="A1:AH1"/>
    <mergeCell ref="A2:AH2"/>
    <mergeCell ref="A3:AH3"/>
    <mergeCell ref="A4:AH4"/>
    <mergeCell ref="C6:AH6"/>
    <mergeCell ref="D7:AD7"/>
  </mergeCells>
  <pageMargins left="0.45" right="0.3" top="0.8" bottom="0.8" header="0.5" footer="0.25"/>
  <pageSetup paperSize="9" scale="46" firstPageNumber="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92"/>
  <sheetViews>
    <sheetView topLeftCell="A34" zoomScale="55" zoomScaleNormal="55" workbookViewId="0">
      <selection activeCell="F50" sqref="F50"/>
    </sheetView>
  </sheetViews>
  <sheetFormatPr defaultColWidth="9.1796875" defaultRowHeight="13"/>
  <cols>
    <col min="1" max="1" width="2.1796875" style="16" customWidth="1"/>
    <col min="2" max="2" width="49.08984375" style="16" customWidth="1"/>
    <col min="3" max="3" width="8.36328125" style="16" customWidth="1"/>
    <col min="4" max="4" width="14.81640625" style="74" customWidth="1"/>
    <col min="5" max="5" width="1.1796875" style="74" customWidth="1"/>
    <col min="6" max="6" width="13.1796875" style="74" customWidth="1"/>
    <col min="7" max="7" width="1.1796875" style="72" customWidth="1"/>
    <col min="8" max="8" width="14.36328125" style="74" customWidth="1"/>
    <col min="9" max="9" width="1" style="72" customWidth="1"/>
    <col min="10" max="10" width="17.26953125" style="74" customWidth="1"/>
    <col min="11" max="11" width="1.81640625" style="72" customWidth="1"/>
    <col min="12" max="12" width="13" style="72" customWidth="1"/>
    <col min="13" max="13" width="1" style="72" customWidth="1"/>
    <col min="14" max="14" width="10.6328125" style="74" bestFit="1" customWidth="1"/>
    <col min="15" max="15" width="0.81640625" style="72" customWidth="1"/>
    <col min="16" max="16" width="11" style="72" bestFit="1" customWidth="1"/>
    <col min="17" max="17" width="1.08984375" style="72" customWidth="1"/>
    <col min="18" max="18" width="15.26953125" style="74" customWidth="1"/>
    <col min="19" max="19" width="0.81640625" style="72" customWidth="1"/>
    <col min="20" max="20" width="11.81640625" style="72" bestFit="1" customWidth="1"/>
    <col min="21" max="21" width="1" style="72" customWidth="1"/>
    <col min="22" max="22" width="11.1796875" style="74" customWidth="1"/>
    <col min="23" max="23" width="1" style="72" customWidth="1"/>
    <col min="24" max="24" width="10.6328125" style="74" bestFit="1" customWidth="1"/>
    <col min="25" max="25" width="1" style="72" customWidth="1"/>
    <col min="26" max="26" width="18.26953125" style="74" customWidth="1"/>
    <col min="27" max="27" width="0.81640625" style="74" customWidth="1"/>
    <col min="28" max="28" width="14.36328125" style="74" customWidth="1"/>
    <col min="29" max="29" width="1.08984375" style="74" customWidth="1"/>
    <col min="30" max="30" width="11.7265625" style="74" customWidth="1"/>
    <col min="31" max="31" width="0.7265625" style="72" customWidth="1"/>
    <col min="32" max="32" width="17.81640625" style="74" customWidth="1"/>
    <col min="33" max="33" width="0.81640625" style="72" customWidth="1"/>
    <col min="34" max="34" width="13.7265625" style="74" customWidth="1"/>
    <col min="35" max="35" width="1" style="72" customWidth="1"/>
    <col min="36" max="36" width="15.90625" style="72" customWidth="1"/>
    <col min="37" max="16384" width="9.1796875" style="16"/>
  </cols>
  <sheetData>
    <row r="1" spans="1:36" s="1" customFormat="1" ht="21" customHeight="1">
      <c r="A1" s="350" t="s">
        <v>81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  <c r="AA1" s="350"/>
      <c r="AB1" s="350"/>
      <c r="AC1" s="350"/>
      <c r="AD1" s="350"/>
      <c r="AE1" s="350"/>
      <c r="AF1" s="350"/>
      <c r="AG1" s="350"/>
      <c r="AH1" s="350"/>
      <c r="AI1" s="350"/>
      <c r="AJ1" s="350"/>
    </row>
    <row r="2" spans="1:36" s="1" customFormat="1" ht="21" customHeight="1">
      <c r="A2" s="350" t="s">
        <v>238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  <c r="AB2" s="350"/>
      <c r="AC2" s="350"/>
      <c r="AD2" s="350"/>
      <c r="AE2" s="350"/>
      <c r="AF2" s="350"/>
      <c r="AG2" s="350"/>
      <c r="AH2" s="350"/>
      <c r="AI2" s="350"/>
      <c r="AJ2" s="350"/>
    </row>
    <row r="3" spans="1:36" s="1" customFormat="1" ht="21" customHeight="1">
      <c r="A3" s="350" t="s">
        <v>267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350"/>
      <c r="AA3" s="350"/>
      <c r="AB3" s="350"/>
      <c r="AC3" s="350"/>
      <c r="AD3" s="350"/>
      <c r="AE3" s="350"/>
      <c r="AF3" s="350"/>
      <c r="AG3" s="350"/>
      <c r="AH3" s="350"/>
      <c r="AI3" s="350"/>
      <c r="AJ3" s="350"/>
    </row>
    <row r="4" spans="1:36" s="1" customFormat="1" ht="21" customHeight="1">
      <c r="A4" s="351" t="s">
        <v>80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  <c r="AI4" s="351"/>
      <c r="AJ4" s="351"/>
    </row>
    <row r="5" spans="1:36" ht="6" customHeight="1">
      <c r="A5" s="14"/>
      <c r="B5" s="15"/>
      <c r="C5" s="15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</row>
    <row r="6" spans="1:36" s="73" customFormat="1" ht="19.25" customHeight="1">
      <c r="A6" s="152"/>
      <c r="B6" s="153"/>
      <c r="C6" s="349" t="s">
        <v>130</v>
      </c>
      <c r="D6" s="349"/>
      <c r="E6" s="349"/>
      <c r="F6" s="349"/>
      <c r="G6" s="349"/>
      <c r="H6" s="349"/>
      <c r="I6" s="349"/>
      <c r="J6" s="349"/>
      <c r="K6" s="349"/>
      <c r="L6" s="349"/>
      <c r="M6" s="349"/>
      <c r="N6" s="349"/>
      <c r="O6" s="349"/>
      <c r="P6" s="349"/>
      <c r="Q6" s="349"/>
      <c r="R6" s="349"/>
      <c r="S6" s="349"/>
      <c r="T6" s="349"/>
      <c r="U6" s="349"/>
      <c r="V6" s="349"/>
      <c r="W6" s="349"/>
      <c r="X6" s="349"/>
      <c r="Y6" s="349"/>
      <c r="Z6" s="349"/>
      <c r="AA6" s="349"/>
      <c r="AB6" s="349"/>
      <c r="AC6" s="349"/>
      <c r="AD6" s="349"/>
      <c r="AE6" s="349"/>
      <c r="AF6" s="349"/>
      <c r="AG6" s="349"/>
      <c r="AH6" s="349"/>
      <c r="AI6" s="349"/>
      <c r="AJ6" s="349"/>
    </row>
    <row r="7" spans="1:36" s="73" customFormat="1" ht="19.25" customHeight="1">
      <c r="A7" s="152"/>
      <c r="B7" s="153"/>
      <c r="C7" s="328"/>
      <c r="D7" s="352" t="s">
        <v>316</v>
      </c>
      <c r="E7" s="352"/>
      <c r="F7" s="352"/>
      <c r="G7" s="352"/>
      <c r="H7" s="352"/>
      <c r="I7" s="352"/>
      <c r="J7" s="352"/>
      <c r="K7" s="352"/>
      <c r="L7" s="352"/>
      <c r="M7" s="352"/>
      <c r="N7" s="352"/>
      <c r="O7" s="352"/>
      <c r="P7" s="352"/>
      <c r="Q7" s="352"/>
      <c r="R7" s="352"/>
      <c r="S7" s="352"/>
      <c r="T7" s="352"/>
      <c r="U7" s="352"/>
      <c r="V7" s="352"/>
      <c r="W7" s="352"/>
      <c r="X7" s="352"/>
      <c r="Y7" s="352"/>
      <c r="Z7" s="352"/>
      <c r="AA7" s="352"/>
      <c r="AB7" s="352"/>
      <c r="AC7" s="352"/>
      <c r="AD7" s="352"/>
      <c r="AE7" s="352"/>
      <c r="AF7" s="352"/>
      <c r="AG7" s="328"/>
      <c r="AH7" s="328"/>
      <c r="AI7" s="328"/>
      <c r="AJ7" s="328"/>
    </row>
    <row r="8" spans="1:36" s="2" customFormat="1" ht="19.25" customHeight="1">
      <c r="A8" s="154"/>
      <c r="B8" s="66"/>
      <c r="C8" s="66"/>
      <c r="D8" s="328"/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  <c r="Z8" s="328"/>
      <c r="AA8" s="349" t="s">
        <v>68</v>
      </c>
      <c r="AB8" s="349"/>
      <c r="AC8" s="349"/>
      <c r="AD8" s="349"/>
      <c r="AE8" s="349"/>
      <c r="AF8" s="328"/>
      <c r="AG8" s="328"/>
      <c r="AH8" s="328"/>
      <c r="AI8" s="328"/>
      <c r="AJ8" s="328"/>
    </row>
    <row r="9" spans="1:36" s="2" customFormat="1" ht="19.25" customHeight="1">
      <c r="A9" s="154"/>
      <c r="B9" s="66"/>
      <c r="C9" s="66"/>
      <c r="D9" s="328"/>
      <c r="E9" s="328"/>
      <c r="F9" s="328"/>
      <c r="G9" s="328"/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  <c r="V9" s="328"/>
      <c r="W9" s="328"/>
      <c r="X9" s="328"/>
      <c r="Y9" s="328"/>
      <c r="Z9" s="328"/>
      <c r="AA9" s="349" t="s">
        <v>162</v>
      </c>
      <c r="AB9" s="349"/>
      <c r="AC9" s="349"/>
      <c r="AD9" s="349"/>
      <c r="AE9" s="349"/>
      <c r="AF9" s="328"/>
      <c r="AG9" s="328"/>
      <c r="AH9" s="328"/>
      <c r="AI9" s="328"/>
      <c r="AJ9" s="328"/>
    </row>
    <row r="10" spans="1:36" s="2" customFormat="1" ht="19.25" customHeight="1">
      <c r="A10" s="154"/>
      <c r="B10" s="66"/>
      <c r="C10" s="66"/>
      <c r="D10" s="328"/>
      <c r="E10" s="328"/>
      <c r="F10" s="328"/>
      <c r="G10" s="328"/>
      <c r="H10" s="352" t="s">
        <v>260</v>
      </c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155"/>
      <c r="U10" s="155"/>
      <c r="V10" s="352" t="s">
        <v>2</v>
      </c>
      <c r="W10" s="352"/>
      <c r="X10" s="352"/>
      <c r="Y10" s="352"/>
      <c r="Z10" s="352"/>
      <c r="AA10" s="66"/>
      <c r="AB10" s="352" t="s">
        <v>75</v>
      </c>
      <c r="AC10" s="352"/>
      <c r="AD10" s="352"/>
      <c r="AE10" s="328"/>
      <c r="AF10" s="328"/>
      <c r="AG10" s="328"/>
      <c r="AH10" s="328"/>
      <c r="AI10" s="328"/>
      <c r="AJ10" s="328"/>
    </row>
    <row r="11" spans="1:36" s="2" customFormat="1" ht="19.25" customHeight="1">
      <c r="A11" s="154"/>
      <c r="B11" s="66"/>
      <c r="C11" s="66"/>
      <c r="D11" s="328"/>
      <c r="E11" s="328"/>
      <c r="F11" s="328"/>
      <c r="G11" s="328"/>
      <c r="H11" s="66"/>
      <c r="I11" s="328"/>
      <c r="J11" s="328"/>
      <c r="K11" s="354" t="s">
        <v>143</v>
      </c>
      <c r="L11" s="354"/>
      <c r="M11" s="354"/>
      <c r="N11" s="328"/>
      <c r="O11" s="328"/>
      <c r="P11" s="328"/>
      <c r="Q11" s="328"/>
      <c r="R11" s="328"/>
      <c r="S11" s="328"/>
      <c r="T11" s="155"/>
      <c r="U11" s="155"/>
      <c r="V11" s="5"/>
      <c r="W11" s="328"/>
      <c r="X11" s="328"/>
      <c r="Y11" s="328"/>
      <c r="Z11" s="328"/>
      <c r="AA11" s="328"/>
      <c r="AB11" s="328" t="s">
        <v>197</v>
      </c>
      <c r="AC11" s="328"/>
      <c r="AD11" s="66"/>
      <c r="AE11" s="5"/>
      <c r="AF11" s="328"/>
      <c r="AG11" s="328"/>
      <c r="AH11" s="328"/>
      <c r="AI11" s="328"/>
      <c r="AJ11" s="328"/>
    </row>
    <row r="12" spans="1:36" s="2" customFormat="1" ht="19.25" customHeight="1">
      <c r="A12" s="154"/>
      <c r="B12" s="66"/>
      <c r="C12" s="66"/>
      <c r="D12" s="156"/>
      <c r="E12" s="156"/>
      <c r="F12" s="157" t="s">
        <v>25</v>
      </c>
      <c r="G12" s="155"/>
      <c r="H12" s="157"/>
      <c r="I12" s="328"/>
      <c r="J12" s="328" t="s">
        <v>163</v>
      </c>
      <c r="K12" s="155"/>
      <c r="L12" s="328" t="s">
        <v>164</v>
      </c>
      <c r="M12" s="328"/>
      <c r="N12" s="156"/>
      <c r="O12" s="328"/>
      <c r="P12" s="66"/>
      <c r="Q12" s="328"/>
      <c r="R12" s="328" t="s">
        <v>43</v>
      </c>
      <c r="S12" s="155"/>
      <c r="T12" s="155"/>
      <c r="U12" s="155"/>
      <c r="V12" s="156"/>
      <c r="W12" s="158"/>
      <c r="X12" s="156"/>
      <c r="Y12" s="328"/>
      <c r="Z12" s="156"/>
      <c r="AA12" s="156"/>
      <c r="AB12" s="328" t="s">
        <v>198</v>
      </c>
      <c r="AC12" s="328"/>
      <c r="AD12" s="328" t="s">
        <v>283</v>
      </c>
      <c r="AE12" s="155"/>
      <c r="AF12" s="151" t="s">
        <v>133</v>
      </c>
      <c r="AG12" s="151"/>
      <c r="AH12" s="156"/>
      <c r="AI12" s="328"/>
      <c r="AJ12" s="156"/>
    </row>
    <row r="13" spans="1:36" s="1" customFormat="1" ht="19.25" customHeight="1">
      <c r="A13" s="66"/>
      <c r="B13" s="88"/>
      <c r="C13" s="66"/>
      <c r="D13" s="157" t="s">
        <v>6</v>
      </c>
      <c r="E13" s="157"/>
      <c r="F13" s="157" t="s">
        <v>142</v>
      </c>
      <c r="G13" s="328"/>
      <c r="H13" s="157"/>
      <c r="I13" s="158"/>
      <c r="J13" s="157" t="s">
        <v>48</v>
      </c>
      <c r="K13" s="155"/>
      <c r="L13" s="328" t="s">
        <v>166</v>
      </c>
      <c r="M13" s="328"/>
      <c r="N13" s="156"/>
      <c r="O13" s="158"/>
      <c r="P13" s="328" t="s">
        <v>165</v>
      </c>
      <c r="Q13" s="158"/>
      <c r="R13" s="157" t="s">
        <v>115</v>
      </c>
      <c r="S13" s="155"/>
      <c r="T13" s="155"/>
      <c r="U13" s="155"/>
      <c r="V13" s="157"/>
      <c r="W13" s="158"/>
      <c r="X13" s="157" t="s">
        <v>59</v>
      </c>
      <c r="Y13" s="328"/>
      <c r="Z13" s="156"/>
      <c r="AA13" s="156"/>
      <c r="AB13" s="328" t="s">
        <v>196</v>
      </c>
      <c r="AC13" s="328"/>
      <c r="AD13" s="328" t="s">
        <v>284</v>
      </c>
      <c r="AE13" s="155"/>
      <c r="AF13" s="326" t="s">
        <v>131</v>
      </c>
      <c r="AG13" s="326"/>
      <c r="AH13" s="157" t="s">
        <v>66</v>
      </c>
      <c r="AI13" s="328"/>
      <c r="AJ13" s="328" t="s">
        <v>3</v>
      </c>
    </row>
    <row r="14" spans="1:36" s="1" customFormat="1" ht="19.25" customHeight="1">
      <c r="A14" s="66"/>
      <c r="B14" s="88"/>
      <c r="C14" s="66"/>
      <c r="D14" s="157" t="s">
        <v>312</v>
      </c>
      <c r="E14" s="157"/>
      <c r="F14" s="328" t="s">
        <v>137</v>
      </c>
      <c r="G14" s="328"/>
      <c r="H14" s="157" t="s">
        <v>25</v>
      </c>
      <c r="I14" s="158"/>
      <c r="J14" s="157" t="s">
        <v>49</v>
      </c>
      <c r="K14" s="158"/>
      <c r="L14" s="328" t="s">
        <v>168</v>
      </c>
      <c r="M14" s="328"/>
      <c r="N14" s="157" t="s">
        <v>7</v>
      </c>
      <c r="O14" s="158"/>
      <c r="P14" s="328" t="s">
        <v>167</v>
      </c>
      <c r="Q14" s="158"/>
      <c r="R14" s="157" t="s">
        <v>40</v>
      </c>
      <c r="S14" s="328"/>
      <c r="T14" s="328"/>
      <c r="U14" s="328"/>
      <c r="V14" s="157" t="s">
        <v>58</v>
      </c>
      <c r="W14" s="155"/>
      <c r="X14" s="328" t="s">
        <v>169</v>
      </c>
      <c r="Y14" s="155"/>
      <c r="Z14" s="156"/>
      <c r="AA14" s="156"/>
      <c r="AB14" s="328" t="s">
        <v>199</v>
      </c>
      <c r="AC14" s="328"/>
      <c r="AD14" s="328" t="s">
        <v>285</v>
      </c>
      <c r="AE14" s="155"/>
      <c r="AF14" s="326" t="s">
        <v>132</v>
      </c>
      <c r="AG14" s="326"/>
      <c r="AH14" s="157" t="s">
        <v>67</v>
      </c>
      <c r="AI14" s="328"/>
      <c r="AJ14" s="157" t="s">
        <v>114</v>
      </c>
    </row>
    <row r="15" spans="1:36" s="1" customFormat="1" ht="19.25" customHeight="1">
      <c r="A15" s="66"/>
      <c r="B15" s="88"/>
      <c r="C15" s="159" t="s">
        <v>72</v>
      </c>
      <c r="D15" s="328" t="s">
        <v>27</v>
      </c>
      <c r="E15" s="328"/>
      <c r="F15" s="328" t="s">
        <v>136</v>
      </c>
      <c r="G15" s="328"/>
      <c r="H15" s="328" t="s">
        <v>28</v>
      </c>
      <c r="I15" s="158"/>
      <c r="J15" s="157" t="s">
        <v>50</v>
      </c>
      <c r="K15" s="158"/>
      <c r="L15" s="328" t="s">
        <v>171</v>
      </c>
      <c r="M15" s="328"/>
      <c r="N15" s="328" t="s">
        <v>33</v>
      </c>
      <c r="O15" s="158"/>
      <c r="P15" s="328" t="s">
        <v>33</v>
      </c>
      <c r="Q15" s="158"/>
      <c r="R15" s="328" t="s">
        <v>76</v>
      </c>
      <c r="S15" s="158"/>
      <c r="T15" s="328" t="s">
        <v>182</v>
      </c>
      <c r="U15" s="158"/>
      <c r="V15" s="328" t="s">
        <v>26</v>
      </c>
      <c r="W15" s="155"/>
      <c r="X15" s="328" t="s">
        <v>85</v>
      </c>
      <c r="Y15" s="155"/>
      <c r="Z15" s="328" t="s">
        <v>34</v>
      </c>
      <c r="AA15" s="328"/>
      <c r="AB15" s="328" t="s">
        <v>74</v>
      </c>
      <c r="AC15" s="328"/>
      <c r="AD15" s="236" t="s">
        <v>286</v>
      </c>
      <c r="AE15" s="328"/>
      <c r="AF15" s="151" t="s">
        <v>317</v>
      </c>
      <c r="AG15" s="151"/>
      <c r="AH15" s="328" t="s">
        <v>53</v>
      </c>
      <c r="AI15" s="328"/>
      <c r="AJ15" s="157" t="s">
        <v>93</v>
      </c>
    </row>
    <row r="16" spans="1:36" s="1" customFormat="1" ht="12.75" customHeight="1">
      <c r="A16" s="66"/>
      <c r="B16" s="88"/>
      <c r="C16" s="160"/>
      <c r="D16" s="161"/>
      <c r="E16" s="161"/>
      <c r="F16" s="161"/>
      <c r="G16" s="161"/>
      <c r="H16" s="161"/>
      <c r="I16" s="158"/>
      <c r="J16" s="162"/>
      <c r="K16" s="158"/>
      <c r="L16" s="161"/>
      <c r="M16" s="161"/>
      <c r="N16" s="161"/>
      <c r="O16" s="158"/>
      <c r="P16" s="158"/>
      <c r="Q16" s="158"/>
      <c r="R16" s="161"/>
      <c r="S16" s="158"/>
      <c r="T16" s="161"/>
      <c r="U16" s="158"/>
      <c r="V16" s="161"/>
      <c r="W16" s="163"/>
      <c r="X16" s="161"/>
      <c r="Y16" s="163"/>
      <c r="Z16" s="161"/>
      <c r="AA16" s="161"/>
      <c r="AB16" s="161"/>
      <c r="AC16" s="161"/>
      <c r="AD16" s="161"/>
      <c r="AE16" s="161"/>
      <c r="AF16" s="161"/>
      <c r="AG16" s="158"/>
      <c r="AH16" s="161"/>
      <c r="AI16" s="161"/>
      <c r="AJ16" s="162"/>
    </row>
    <row r="17" spans="1:36" s="1" customFormat="1" ht="19.25" customHeight="1">
      <c r="A17" s="66" t="s">
        <v>304</v>
      </c>
      <c r="B17" s="18"/>
      <c r="C17" s="174"/>
      <c r="D17" s="279"/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92"/>
      <c r="V17" s="279"/>
      <c r="W17" s="92"/>
      <c r="X17" s="279"/>
      <c r="Y17" s="279"/>
      <c r="Z17" s="279"/>
      <c r="AA17" s="279"/>
      <c r="AB17" s="279"/>
      <c r="AC17" s="279"/>
      <c r="AD17" s="279"/>
      <c r="AE17" s="279"/>
      <c r="AF17" s="279"/>
      <c r="AG17" s="336"/>
      <c r="AH17" s="279"/>
      <c r="AI17" s="279"/>
      <c r="AJ17" s="279"/>
    </row>
    <row r="18" spans="1:36" s="1" customFormat="1" ht="19.25" customHeight="1">
      <c r="A18" s="291" t="s">
        <v>306</v>
      </c>
      <c r="B18" s="290"/>
      <c r="C18" s="174"/>
      <c r="D18" s="279">
        <v>4006840</v>
      </c>
      <c r="E18" s="279"/>
      <c r="F18" s="279">
        <v>1297</v>
      </c>
      <c r="G18" s="279"/>
      <c r="H18" s="279">
        <v>85884316</v>
      </c>
      <c r="I18" s="279"/>
      <c r="J18" s="279">
        <v>-547379</v>
      </c>
      <c r="K18" s="279"/>
      <c r="L18" s="279">
        <v>603714</v>
      </c>
      <c r="M18" s="279"/>
      <c r="N18" s="279">
        <v>36868</v>
      </c>
      <c r="O18" s="279"/>
      <c r="P18" s="279">
        <v>89456</v>
      </c>
      <c r="Q18" s="279"/>
      <c r="R18" s="279">
        <v>32174</v>
      </c>
      <c r="S18" s="279"/>
      <c r="T18" s="279">
        <v>171939</v>
      </c>
      <c r="U18" s="92"/>
      <c r="V18" s="279">
        <v>411463</v>
      </c>
      <c r="W18" s="92"/>
      <c r="X18" s="279">
        <v>87400</v>
      </c>
      <c r="Y18" s="279"/>
      <c r="Z18" s="279">
        <v>25152570</v>
      </c>
      <c r="AA18" s="279"/>
      <c r="AB18" s="279">
        <v>-819967</v>
      </c>
      <c r="AC18" s="279"/>
      <c r="AD18" s="279">
        <v>-64630</v>
      </c>
      <c r="AE18" s="279"/>
      <c r="AF18" s="279">
        <f>SUM(D18:AD18)</f>
        <v>115046061</v>
      </c>
      <c r="AG18" s="336"/>
      <c r="AH18" s="279">
        <v>4690066</v>
      </c>
      <c r="AI18" s="279"/>
      <c r="AJ18" s="279">
        <f>AF18+AH18</f>
        <v>119736127</v>
      </c>
    </row>
    <row r="19" spans="1:36" s="1" customFormat="1" ht="19.25" customHeight="1">
      <c r="A19" s="330" t="s">
        <v>281</v>
      </c>
      <c r="B19" s="18"/>
      <c r="C19" s="174">
        <v>3.3</v>
      </c>
      <c r="D19" s="334">
        <v>0</v>
      </c>
      <c r="E19" s="279"/>
      <c r="F19" s="334">
        <v>0</v>
      </c>
      <c r="G19" s="279"/>
      <c r="H19" s="334">
        <v>0</v>
      </c>
      <c r="I19" s="279"/>
      <c r="J19" s="334">
        <v>0</v>
      </c>
      <c r="K19" s="279"/>
      <c r="L19" s="334">
        <v>0</v>
      </c>
      <c r="M19" s="279"/>
      <c r="N19" s="334">
        <v>0</v>
      </c>
      <c r="O19" s="279"/>
      <c r="P19" s="334">
        <v>0</v>
      </c>
      <c r="Q19" s="279"/>
      <c r="R19" s="334">
        <v>0</v>
      </c>
      <c r="S19" s="279"/>
      <c r="T19" s="334">
        <v>0</v>
      </c>
      <c r="U19" s="279"/>
      <c r="V19" s="334">
        <v>0</v>
      </c>
      <c r="W19" s="279"/>
      <c r="X19" s="334">
        <v>0</v>
      </c>
      <c r="Y19" s="279"/>
      <c r="Z19" s="62">
        <v>-904510</v>
      </c>
      <c r="AA19" s="279"/>
      <c r="AB19" s="334">
        <v>0</v>
      </c>
      <c r="AC19" s="279"/>
      <c r="AD19" s="334">
        <v>0</v>
      </c>
      <c r="AE19" s="279"/>
      <c r="AF19" s="283">
        <f>SUM(D19:AD19)</f>
        <v>-904510</v>
      </c>
      <c r="AG19" s="279"/>
      <c r="AH19" s="334">
        <v>0</v>
      </c>
      <c r="AI19" s="279"/>
      <c r="AJ19" s="283">
        <f>AF19+AH19</f>
        <v>-904510</v>
      </c>
    </row>
    <row r="20" spans="1:36" s="50" customFormat="1" ht="19.25" customHeight="1">
      <c r="A20" s="5" t="s">
        <v>305</v>
      </c>
      <c r="B20" s="292"/>
      <c r="C20" s="293"/>
      <c r="D20" s="94"/>
      <c r="E20" s="279"/>
      <c r="F20" s="94"/>
      <c r="G20" s="279"/>
      <c r="H20" s="94"/>
      <c r="I20" s="279"/>
      <c r="J20" s="94"/>
      <c r="K20" s="279"/>
      <c r="L20" s="94"/>
      <c r="M20" s="279"/>
      <c r="N20" s="94"/>
      <c r="O20" s="279"/>
      <c r="P20" s="94"/>
      <c r="Q20" s="279"/>
      <c r="R20" s="94"/>
      <c r="S20" s="279"/>
      <c r="T20" s="94"/>
      <c r="U20" s="279"/>
      <c r="V20" s="94"/>
      <c r="W20" s="279"/>
      <c r="X20" s="94"/>
      <c r="Y20" s="279"/>
      <c r="Z20" s="13"/>
      <c r="AA20" s="279"/>
      <c r="AB20" s="94"/>
      <c r="AC20" s="279"/>
      <c r="AD20" s="94"/>
      <c r="AE20" s="279"/>
      <c r="AF20" s="279"/>
      <c r="AG20" s="279"/>
      <c r="AH20" s="94"/>
      <c r="AI20" s="279"/>
      <c r="AJ20" s="279"/>
    </row>
    <row r="21" spans="1:36" s="1" customFormat="1" ht="19.25" customHeight="1">
      <c r="A21" s="291" t="s">
        <v>306</v>
      </c>
      <c r="B21" s="330"/>
      <c r="C21" s="174"/>
      <c r="D21" s="283">
        <f>D18+D19</f>
        <v>4006840</v>
      </c>
      <c r="E21" s="279"/>
      <c r="F21" s="283">
        <f>F18+F19</f>
        <v>1297</v>
      </c>
      <c r="G21" s="279"/>
      <c r="H21" s="283">
        <f>H18+H19</f>
        <v>85884316</v>
      </c>
      <c r="I21" s="279"/>
      <c r="J21" s="283">
        <f>J18+J19</f>
        <v>-547379</v>
      </c>
      <c r="K21" s="279"/>
      <c r="L21" s="283">
        <f>L18+L19</f>
        <v>603714</v>
      </c>
      <c r="M21" s="279"/>
      <c r="N21" s="283">
        <f>N18+N19</f>
        <v>36868</v>
      </c>
      <c r="O21" s="279"/>
      <c r="P21" s="283">
        <f>P18+P19</f>
        <v>89456</v>
      </c>
      <c r="Q21" s="279"/>
      <c r="R21" s="283">
        <f>R18+R19</f>
        <v>32174</v>
      </c>
      <c r="S21" s="279"/>
      <c r="T21" s="283">
        <f>T18+T19</f>
        <v>171939</v>
      </c>
      <c r="U21" s="279"/>
      <c r="V21" s="283">
        <f>V18+V19</f>
        <v>411463</v>
      </c>
      <c r="W21" s="279"/>
      <c r="X21" s="283">
        <f>X18+X19</f>
        <v>87400</v>
      </c>
      <c r="Y21" s="279"/>
      <c r="Z21" s="283">
        <f>Z18+Z19</f>
        <v>24248060</v>
      </c>
      <c r="AA21" s="279"/>
      <c r="AB21" s="283">
        <f>AB18+AB19</f>
        <v>-819967</v>
      </c>
      <c r="AC21" s="279"/>
      <c r="AD21" s="283">
        <f>AD18+AD19</f>
        <v>-64630</v>
      </c>
      <c r="AE21" s="279"/>
      <c r="AF21" s="283">
        <f>AF18+AF19</f>
        <v>114141551</v>
      </c>
      <c r="AG21" s="279"/>
      <c r="AH21" s="283">
        <f>AH18+AH19</f>
        <v>4690066</v>
      </c>
      <c r="AI21" s="279"/>
      <c r="AJ21" s="283">
        <f>AJ18+AJ19</f>
        <v>118831617</v>
      </c>
    </row>
    <row r="22" spans="1:36" s="1" customFormat="1" ht="12.75" customHeight="1">
      <c r="A22" s="66"/>
      <c r="B22" s="88"/>
      <c r="C22" s="160"/>
      <c r="D22" s="161"/>
      <c r="E22" s="161"/>
      <c r="F22" s="161"/>
      <c r="G22" s="161"/>
      <c r="H22" s="161"/>
      <c r="I22" s="158"/>
      <c r="J22" s="162"/>
      <c r="K22" s="158"/>
      <c r="L22" s="161"/>
      <c r="M22" s="161"/>
      <c r="N22" s="161"/>
      <c r="O22" s="158"/>
      <c r="P22" s="158"/>
      <c r="Q22" s="158"/>
      <c r="R22" s="161"/>
      <c r="S22" s="158"/>
      <c r="T22" s="161"/>
      <c r="U22" s="158"/>
      <c r="V22" s="161"/>
      <c r="W22" s="163"/>
      <c r="X22" s="161"/>
      <c r="Y22" s="163"/>
      <c r="Z22" s="161"/>
      <c r="AA22" s="161"/>
      <c r="AB22" s="161"/>
      <c r="AC22" s="161"/>
      <c r="AD22" s="161"/>
      <c r="AE22" s="161"/>
      <c r="AF22" s="161"/>
      <c r="AG22" s="158"/>
      <c r="AH22" s="161"/>
      <c r="AI22" s="161"/>
      <c r="AJ22" s="162"/>
    </row>
    <row r="23" spans="1:36" s="1" customFormat="1" ht="19.25" customHeight="1">
      <c r="A23" s="66" t="s">
        <v>243</v>
      </c>
      <c r="B23" s="66"/>
      <c r="C23" s="165"/>
      <c r="D23" s="65"/>
      <c r="E23" s="65"/>
      <c r="F23" s="65"/>
      <c r="G23" s="279"/>
      <c r="H23" s="65"/>
      <c r="I23" s="279"/>
      <c r="J23" s="65"/>
      <c r="K23" s="279"/>
      <c r="L23" s="65"/>
      <c r="M23" s="70"/>
      <c r="N23" s="65"/>
      <c r="O23" s="279"/>
      <c r="P23" s="279"/>
      <c r="Q23" s="279"/>
      <c r="R23" s="65"/>
      <c r="S23" s="279"/>
      <c r="T23" s="164"/>
      <c r="U23" s="279"/>
      <c r="V23" s="65"/>
      <c r="W23" s="92"/>
      <c r="X23" s="65"/>
      <c r="Y23" s="92"/>
      <c r="Z23" s="65"/>
      <c r="AA23" s="65"/>
      <c r="AB23" s="65"/>
      <c r="AC23" s="65"/>
      <c r="AD23" s="65"/>
      <c r="AE23" s="279"/>
      <c r="AF23" s="92"/>
      <c r="AG23" s="279"/>
      <c r="AH23" s="65"/>
      <c r="AI23" s="279"/>
      <c r="AJ23" s="164"/>
    </row>
    <row r="24" spans="1:36" s="1" customFormat="1" ht="19.25" customHeight="1">
      <c r="A24" s="66" t="s">
        <v>124</v>
      </c>
      <c r="B24" s="66"/>
      <c r="C24" s="66"/>
      <c r="D24" s="92"/>
      <c r="E24" s="92"/>
      <c r="F24" s="92"/>
      <c r="G24" s="92"/>
      <c r="H24" s="104"/>
      <c r="I24" s="92"/>
      <c r="J24" s="92"/>
      <c r="K24" s="92"/>
      <c r="L24" s="92"/>
      <c r="M24" s="92"/>
      <c r="N24" s="65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104"/>
      <c r="AC24" s="104"/>
      <c r="AD24" s="104"/>
      <c r="AE24" s="92"/>
      <c r="AF24" s="94"/>
      <c r="AG24" s="92"/>
      <c r="AH24" s="280"/>
      <c r="AI24" s="280"/>
      <c r="AJ24" s="280"/>
    </row>
    <row r="25" spans="1:36" s="4" customFormat="1" ht="19.25" customHeight="1">
      <c r="A25" s="89"/>
      <c r="B25" s="89" t="s">
        <v>288</v>
      </c>
      <c r="C25" s="89"/>
      <c r="D25" s="166"/>
      <c r="E25" s="166"/>
      <c r="F25" s="166"/>
      <c r="G25" s="166"/>
      <c r="H25" s="167"/>
      <c r="I25" s="166"/>
      <c r="J25" s="166"/>
      <c r="K25" s="166"/>
      <c r="L25" s="166"/>
      <c r="M25" s="166"/>
      <c r="N25" s="65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7"/>
      <c r="AC25" s="167"/>
      <c r="AD25" s="167"/>
      <c r="AE25" s="166"/>
      <c r="AF25" s="94"/>
      <c r="AG25" s="166"/>
      <c r="AH25" s="168"/>
      <c r="AI25" s="168"/>
      <c r="AJ25" s="168"/>
    </row>
    <row r="26" spans="1:36" s="4" customFormat="1" ht="19.25" customHeight="1">
      <c r="A26" s="89"/>
      <c r="B26" s="330" t="s">
        <v>138</v>
      </c>
      <c r="C26" s="169">
        <v>15.1</v>
      </c>
      <c r="D26" s="94">
        <v>780</v>
      </c>
      <c r="E26" s="166"/>
      <c r="F26" s="94">
        <v>-1297</v>
      </c>
      <c r="G26" s="94"/>
      <c r="H26" s="94">
        <v>34345</v>
      </c>
      <c r="I26" s="166"/>
      <c r="J26" s="331">
        <v>0</v>
      </c>
      <c r="K26" s="166"/>
      <c r="L26" s="331">
        <v>0</v>
      </c>
      <c r="M26" s="166"/>
      <c r="N26" s="331">
        <v>0</v>
      </c>
      <c r="O26" s="166"/>
      <c r="P26" s="331">
        <v>0</v>
      </c>
      <c r="Q26" s="166"/>
      <c r="R26" s="331">
        <v>0</v>
      </c>
      <c r="S26" s="166"/>
      <c r="T26" s="94">
        <v>-6957</v>
      </c>
      <c r="U26" s="166"/>
      <c r="V26" s="331">
        <v>0</v>
      </c>
      <c r="W26" s="166"/>
      <c r="X26" s="331">
        <v>0</v>
      </c>
      <c r="Y26" s="166"/>
      <c r="Z26" s="331">
        <v>0</v>
      </c>
      <c r="AA26" s="69"/>
      <c r="AB26" s="331">
        <v>0</v>
      </c>
      <c r="AC26" s="331"/>
      <c r="AD26" s="331">
        <v>0</v>
      </c>
      <c r="AE26" s="166"/>
      <c r="AF26" s="279">
        <f>SUM(D26:AD26)</f>
        <v>26871</v>
      </c>
      <c r="AG26" s="166"/>
      <c r="AH26" s="331">
        <v>0</v>
      </c>
      <c r="AI26" s="168"/>
      <c r="AJ26" s="279">
        <f>AF26+AH26</f>
        <v>26871</v>
      </c>
    </row>
    <row r="27" spans="1:36" s="4" customFormat="1" ht="19.25" customHeight="1">
      <c r="A27" s="90"/>
      <c r="B27" s="330" t="s">
        <v>123</v>
      </c>
      <c r="C27" s="90"/>
      <c r="D27" s="331">
        <v>0</v>
      </c>
      <c r="E27" s="69"/>
      <c r="F27" s="94">
        <v>2182</v>
      </c>
      <c r="G27" s="69"/>
      <c r="H27" s="331">
        <v>0</v>
      </c>
      <c r="I27" s="69"/>
      <c r="J27" s="331">
        <v>0</v>
      </c>
      <c r="K27" s="69"/>
      <c r="L27" s="331">
        <v>0</v>
      </c>
      <c r="M27" s="69"/>
      <c r="N27" s="331">
        <v>0</v>
      </c>
      <c r="O27" s="69"/>
      <c r="P27" s="331">
        <v>0</v>
      </c>
      <c r="Q27" s="69"/>
      <c r="R27" s="331">
        <v>0</v>
      </c>
      <c r="S27" s="69"/>
      <c r="T27" s="331">
        <v>0</v>
      </c>
      <c r="U27" s="170"/>
      <c r="V27" s="331">
        <v>0</v>
      </c>
      <c r="W27" s="170"/>
      <c r="X27" s="331">
        <v>0</v>
      </c>
      <c r="Y27" s="170"/>
      <c r="Z27" s="331">
        <v>0</v>
      </c>
      <c r="AA27" s="69"/>
      <c r="AB27" s="331">
        <v>0</v>
      </c>
      <c r="AC27" s="331"/>
      <c r="AD27" s="331">
        <v>0</v>
      </c>
      <c r="AE27" s="170"/>
      <c r="AF27" s="279">
        <f>SUM(D27:AD27)</f>
        <v>2182</v>
      </c>
      <c r="AG27" s="170"/>
      <c r="AH27" s="331">
        <v>0</v>
      </c>
      <c r="AI27" s="171"/>
      <c r="AJ27" s="279">
        <f t="shared" ref="AJ27:AJ32" si="0">AF27+AH27</f>
        <v>2182</v>
      </c>
    </row>
    <row r="28" spans="1:36" s="1" customFormat="1" ht="19.25" customHeight="1">
      <c r="A28" s="330"/>
      <c r="B28" s="330" t="s">
        <v>182</v>
      </c>
      <c r="C28" s="169">
        <v>15.2</v>
      </c>
      <c r="D28" s="331">
        <v>0</v>
      </c>
      <c r="E28" s="65"/>
      <c r="F28" s="331">
        <v>0</v>
      </c>
      <c r="G28" s="13"/>
      <c r="H28" s="331">
        <v>0</v>
      </c>
      <c r="I28" s="13"/>
      <c r="J28" s="331">
        <v>0</v>
      </c>
      <c r="K28" s="13"/>
      <c r="L28" s="331">
        <v>0</v>
      </c>
      <c r="M28" s="70"/>
      <c r="N28" s="331">
        <v>0</v>
      </c>
      <c r="O28" s="13"/>
      <c r="P28" s="331">
        <v>0</v>
      </c>
      <c r="Q28" s="13"/>
      <c r="R28" s="331">
        <v>0</v>
      </c>
      <c r="S28" s="13"/>
      <c r="T28" s="94">
        <v>47891</v>
      </c>
      <c r="U28" s="13"/>
      <c r="V28" s="331">
        <v>0</v>
      </c>
      <c r="W28" s="94"/>
      <c r="X28" s="331">
        <v>0</v>
      </c>
      <c r="Y28" s="94"/>
      <c r="Z28" s="331">
        <v>0</v>
      </c>
      <c r="AA28" s="69"/>
      <c r="AB28" s="331">
        <v>0</v>
      </c>
      <c r="AC28" s="331"/>
      <c r="AD28" s="331">
        <v>0</v>
      </c>
      <c r="AE28" s="13"/>
      <c r="AF28" s="279">
        <f t="shared" ref="AF28:AF30" si="1">SUM(D28:AD28)</f>
        <v>47891</v>
      </c>
      <c r="AG28" s="13"/>
      <c r="AH28" s="331">
        <v>0</v>
      </c>
      <c r="AI28" s="13"/>
      <c r="AJ28" s="279">
        <f t="shared" si="0"/>
        <v>47891</v>
      </c>
    </row>
    <row r="29" spans="1:36" s="1" customFormat="1" ht="19.25" customHeight="1">
      <c r="A29" s="330"/>
      <c r="B29" s="330" t="s">
        <v>221</v>
      </c>
      <c r="C29" s="169">
        <v>15.2</v>
      </c>
      <c r="D29" s="331">
        <v>0</v>
      </c>
      <c r="E29" s="65"/>
      <c r="F29" s="331">
        <v>0</v>
      </c>
      <c r="G29" s="13"/>
      <c r="H29" s="331">
        <v>0</v>
      </c>
      <c r="I29" s="13"/>
      <c r="J29" s="331">
        <v>0</v>
      </c>
      <c r="K29" s="13"/>
      <c r="L29" s="331">
        <v>0</v>
      </c>
      <c r="M29" s="70"/>
      <c r="N29" s="331">
        <v>0</v>
      </c>
      <c r="O29" s="13"/>
      <c r="P29" s="94">
        <v>10515</v>
      </c>
      <c r="Q29" s="13"/>
      <c r="R29" s="331">
        <v>0</v>
      </c>
      <c r="S29" s="13"/>
      <c r="T29" s="94">
        <v>-10515</v>
      </c>
      <c r="U29" s="13"/>
      <c r="V29" s="331">
        <v>0</v>
      </c>
      <c r="W29" s="94"/>
      <c r="X29" s="331">
        <v>0</v>
      </c>
      <c r="Y29" s="94"/>
      <c r="Z29" s="331">
        <v>0</v>
      </c>
      <c r="AA29" s="69"/>
      <c r="AB29" s="331">
        <v>0</v>
      </c>
      <c r="AC29" s="331"/>
      <c r="AD29" s="331">
        <v>0</v>
      </c>
      <c r="AE29" s="13"/>
      <c r="AF29" s="337">
        <f t="shared" si="1"/>
        <v>0</v>
      </c>
      <c r="AG29" s="13"/>
      <c r="AH29" s="331">
        <v>0</v>
      </c>
      <c r="AI29" s="13"/>
      <c r="AJ29" s="337">
        <f t="shared" ref="AJ29" si="2">SUM(H29:AH29)</f>
        <v>0</v>
      </c>
    </row>
    <row r="30" spans="1:36" s="1" customFormat="1" ht="19.25" customHeight="1">
      <c r="A30" s="330"/>
      <c r="B30" s="330" t="s">
        <v>324</v>
      </c>
      <c r="C30" s="295">
        <v>20</v>
      </c>
      <c r="D30" s="331">
        <v>0</v>
      </c>
      <c r="E30" s="65"/>
      <c r="F30" s="331">
        <v>0</v>
      </c>
      <c r="G30" s="13"/>
      <c r="H30" s="331">
        <v>0</v>
      </c>
      <c r="I30" s="13"/>
      <c r="J30" s="331">
        <v>0</v>
      </c>
      <c r="K30" s="13"/>
      <c r="L30" s="331">
        <v>0</v>
      </c>
      <c r="M30" s="70"/>
      <c r="N30" s="331">
        <v>0</v>
      </c>
      <c r="O30" s="279"/>
      <c r="P30" s="331">
        <v>0</v>
      </c>
      <c r="Q30" s="13"/>
      <c r="R30" s="331">
        <v>0</v>
      </c>
      <c r="S30" s="279"/>
      <c r="T30" s="331">
        <v>0</v>
      </c>
      <c r="U30" s="279"/>
      <c r="V30" s="331">
        <v>0</v>
      </c>
      <c r="W30" s="331"/>
      <c r="X30" s="331">
        <v>0</v>
      </c>
      <c r="Y30" s="94"/>
      <c r="Z30" s="94">
        <v>-2925021</v>
      </c>
      <c r="AA30" s="69"/>
      <c r="AB30" s="331">
        <v>0</v>
      </c>
      <c r="AC30" s="331"/>
      <c r="AD30" s="331">
        <v>0</v>
      </c>
      <c r="AE30" s="13"/>
      <c r="AF30" s="279">
        <f t="shared" si="1"/>
        <v>-2925021</v>
      </c>
      <c r="AG30" s="13"/>
      <c r="AH30" s="331">
        <v>0</v>
      </c>
      <c r="AI30" s="13"/>
      <c r="AJ30" s="279">
        <f t="shared" si="0"/>
        <v>-2925021</v>
      </c>
    </row>
    <row r="31" spans="1:36" s="4" customFormat="1" ht="19.25" customHeight="1">
      <c r="A31" s="90"/>
      <c r="B31" s="330" t="s">
        <v>173</v>
      </c>
      <c r="C31" s="165"/>
      <c r="D31" s="331"/>
      <c r="E31" s="69"/>
      <c r="F31" s="331"/>
      <c r="G31" s="69"/>
      <c r="H31" s="331"/>
      <c r="I31" s="69"/>
      <c r="J31" s="331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70"/>
      <c r="V31" s="69"/>
      <c r="W31" s="13"/>
      <c r="X31" s="69"/>
      <c r="Y31" s="13"/>
      <c r="Z31" s="69"/>
      <c r="AA31" s="69"/>
      <c r="AB31" s="69"/>
      <c r="AC31" s="69"/>
      <c r="AD31" s="69"/>
      <c r="AE31" s="94"/>
      <c r="AF31" s="280"/>
      <c r="AG31" s="13"/>
      <c r="AH31" s="90"/>
      <c r="AI31" s="90"/>
      <c r="AJ31" s="279"/>
    </row>
    <row r="32" spans="1:36" s="4" customFormat="1" ht="19.25" customHeight="1">
      <c r="A32" s="90"/>
      <c r="B32" s="348" t="s">
        <v>174</v>
      </c>
      <c r="C32" s="348"/>
      <c r="D32" s="334">
        <v>0</v>
      </c>
      <c r="E32" s="69"/>
      <c r="F32" s="333">
        <v>0</v>
      </c>
      <c r="G32" s="69"/>
      <c r="H32" s="334">
        <v>0</v>
      </c>
      <c r="I32" s="69"/>
      <c r="J32" s="334">
        <v>0</v>
      </c>
      <c r="K32" s="69"/>
      <c r="L32" s="334">
        <v>0</v>
      </c>
      <c r="M32" s="69"/>
      <c r="N32" s="334">
        <v>0</v>
      </c>
      <c r="O32" s="69"/>
      <c r="P32" s="334">
        <v>0</v>
      </c>
      <c r="Q32" s="69"/>
      <c r="R32" s="334">
        <v>0</v>
      </c>
      <c r="S32" s="69"/>
      <c r="T32" s="334">
        <v>0</v>
      </c>
      <c r="U32" s="70"/>
      <c r="V32" s="334">
        <v>0</v>
      </c>
      <c r="W32" s="13"/>
      <c r="X32" s="334">
        <v>0</v>
      </c>
      <c r="Y32" s="13"/>
      <c r="Z32" s="334">
        <v>0</v>
      </c>
      <c r="AA32" s="69"/>
      <c r="AB32" s="334">
        <v>0</v>
      </c>
      <c r="AC32" s="333"/>
      <c r="AD32" s="334">
        <v>0</v>
      </c>
      <c r="AE32" s="170"/>
      <c r="AF32" s="335">
        <f>SUM(D32:AD32)</f>
        <v>0</v>
      </c>
      <c r="AG32" s="13"/>
      <c r="AH32" s="285">
        <v>-73327</v>
      </c>
      <c r="AI32" s="13"/>
      <c r="AJ32" s="283">
        <f t="shared" si="0"/>
        <v>-73327</v>
      </c>
    </row>
    <row r="33" spans="1:36" s="1" customFormat="1" ht="19.25" customHeight="1">
      <c r="A33" s="330"/>
      <c r="B33" s="89" t="s">
        <v>175</v>
      </c>
      <c r="C33" s="165"/>
      <c r="D33" s="92"/>
      <c r="E33" s="94"/>
      <c r="F33" s="175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330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2"/>
      <c r="AG33" s="94"/>
      <c r="AH33" s="94"/>
      <c r="AI33" s="94"/>
      <c r="AJ33" s="92"/>
    </row>
    <row r="34" spans="1:36" s="2" customFormat="1" ht="19.25" customHeight="1">
      <c r="A34" s="66"/>
      <c r="B34" s="89" t="s">
        <v>318</v>
      </c>
      <c r="C34" s="172"/>
      <c r="D34" s="281">
        <f>SUM(D26:D32)</f>
        <v>780</v>
      </c>
      <c r="E34" s="280"/>
      <c r="F34" s="281">
        <f>SUM(F26:F32)</f>
        <v>885</v>
      </c>
      <c r="G34" s="280"/>
      <c r="H34" s="281">
        <f>SUM(H26:H32)</f>
        <v>34345</v>
      </c>
      <c r="I34" s="280"/>
      <c r="J34" s="335">
        <f>SUM(J26:J32)</f>
        <v>0</v>
      </c>
      <c r="K34" s="280"/>
      <c r="L34" s="335">
        <f>SUM(L26:L32)</f>
        <v>0</v>
      </c>
      <c r="M34" s="280"/>
      <c r="N34" s="335">
        <f>SUM(N26:N32)</f>
        <v>0</v>
      </c>
      <c r="O34" s="280"/>
      <c r="P34" s="281">
        <f>SUM(P26:P32)</f>
        <v>10515</v>
      </c>
      <c r="Q34" s="280"/>
      <c r="R34" s="335">
        <f>SUM(R26:R32)</f>
        <v>0</v>
      </c>
      <c r="S34" s="70"/>
      <c r="T34" s="281">
        <f>SUM(T26:T32)</f>
        <v>30419</v>
      </c>
      <c r="U34" s="70"/>
      <c r="V34" s="335">
        <f>SUM(V26:V32)</f>
        <v>0</v>
      </c>
      <c r="W34" s="280"/>
      <c r="X34" s="335">
        <f>SUM(X26:X32)</f>
        <v>0</v>
      </c>
      <c r="Y34" s="280"/>
      <c r="Z34" s="281">
        <f>SUM(Z26:Z32)</f>
        <v>-2925021</v>
      </c>
      <c r="AA34" s="280"/>
      <c r="AB34" s="335">
        <f>SUM(AB26:AB32)</f>
        <v>0</v>
      </c>
      <c r="AC34" s="332"/>
      <c r="AD34" s="335">
        <f>SUM(AD26:AD32)</f>
        <v>0</v>
      </c>
      <c r="AE34" s="280"/>
      <c r="AF34" s="281">
        <f>SUM(AF26:AF32)</f>
        <v>-2848077</v>
      </c>
      <c r="AG34" s="280"/>
      <c r="AH34" s="281">
        <f>SUM(AH26:AH32)</f>
        <v>-73327</v>
      </c>
      <c r="AI34" s="280"/>
      <c r="AJ34" s="281">
        <f>SUM(AJ26:AJ32)</f>
        <v>-2921404</v>
      </c>
    </row>
    <row r="35" spans="1:36" s="1" customFormat="1" ht="9" customHeight="1">
      <c r="A35" s="330"/>
      <c r="B35" s="330"/>
      <c r="C35" s="165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65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</row>
    <row r="36" spans="1:36" s="1" customFormat="1" ht="19.25" customHeight="1">
      <c r="A36" s="66" t="s">
        <v>244</v>
      </c>
      <c r="B36" s="330"/>
      <c r="C36" s="17"/>
      <c r="D36" s="94"/>
      <c r="E36" s="94"/>
      <c r="F36" s="94"/>
      <c r="G36" s="94"/>
      <c r="H36" s="94"/>
      <c r="I36" s="94"/>
      <c r="J36" s="94"/>
      <c r="K36" s="94"/>
      <c r="L36" s="70"/>
      <c r="M36" s="70"/>
      <c r="N36" s="65"/>
      <c r="O36" s="94"/>
      <c r="P36" s="65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2"/>
      <c r="AG36" s="94"/>
      <c r="AH36" s="94"/>
      <c r="AI36" s="94"/>
      <c r="AJ36" s="92"/>
    </row>
    <row r="37" spans="1:36" s="2" customFormat="1" ht="19.25" customHeight="1">
      <c r="A37" s="66"/>
      <c r="B37" s="66" t="s">
        <v>179</v>
      </c>
      <c r="C37" s="5"/>
      <c r="D37" s="281">
        <f>D34</f>
        <v>780</v>
      </c>
      <c r="E37" s="280"/>
      <c r="F37" s="281">
        <f>F34</f>
        <v>885</v>
      </c>
      <c r="G37" s="280"/>
      <c r="H37" s="281">
        <f>H34</f>
        <v>34345</v>
      </c>
      <c r="I37" s="280"/>
      <c r="J37" s="335">
        <f>J34</f>
        <v>0</v>
      </c>
      <c r="K37" s="280"/>
      <c r="L37" s="335">
        <f>L34</f>
        <v>0</v>
      </c>
      <c r="M37" s="280"/>
      <c r="N37" s="335">
        <f>N34</f>
        <v>0</v>
      </c>
      <c r="O37" s="280"/>
      <c r="P37" s="281">
        <f>P34</f>
        <v>10515</v>
      </c>
      <c r="Q37" s="280"/>
      <c r="R37" s="335">
        <f>R34</f>
        <v>0</v>
      </c>
      <c r="S37" s="280"/>
      <c r="T37" s="281">
        <f>T34</f>
        <v>30419</v>
      </c>
      <c r="U37" s="280"/>
      <c r="V37" s="335">
        <f>V34</f>
        <v>0</v>
      </c>
      <c r="W37" s="279"/>
      <c r="X37" s="335">
        <f>X34</f>
        <v>0</v>
      </c>
      <c r="Y37" s="279"/>
      <c r="Z37" s="281">
        <f>Z34</f>
        <v>-2925021</v>
      </c>
      <c r="AA37" s="279"/>
      <c r="AB37" s="335">
        <f>AB34</f>
        <v>0</v>
      </c>
      <c r="AC37" s="333"/>
      <c r="AD37" s="335">
        <f>AD34</f>
        <v>0</v>
      </c>
      <c r="AE37" s="13"/>
      <c r="AF37" s="281">
        <f>AF34</f>
        <v>-2848077</v>
      </c>
      <c r="AG37" s="13"/>
      <c r="AH37" s="281">
        <f>AH34</f>
        <v>-73327</v>
      </c>
      <c r="AI37" s="13"/>
      <c r="AJ37" s="281">
        <f>AJ34</f>
        <v>-2921404</v>
      </c>
    </row>
    <row r="38" spans="1:36" s="1" customFormat="1" ht="9" customHeight="1">
      <c r="A38" s="330"/>
      <c r="B38" s="330"/>
      <c r="C38" s="165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65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</row>
    <row r="39" spans="1:36" s="1" customFormat="1" ht="19.25" customHeight="1">
      <c r="A39" s="66" t="s">
        <v>157</v>
      </c>
      <c r="B39" s="330"/>
      <c r="C39" s="17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65"/>
      <c r="O39" s="92"/>
      <c r="P39" s="92"/>
      <c r="Q39" s="92"/>
      <c r="R39" s="92"/>
      <c r="S39" s="92"/>
      <c r="T39" s="65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</row>
    <row r="40" spans="1:36" s="1" customFormat="1" ht="19.25" customHeight="1">
      <c r="A40" s="66"/>
      <c r="B40" s="330" t="s">
        <v>86</v>
      </c>
      <c r="C40" s="17"/>
      <c r="D40" s="331">
        <v>0</v>
      </c>
      <c r="E40" s="280"/>
      <c r="F40" s="331">
        <v>0</v>
      </c>
      <c r="G40" s="280"/>
      <c r="H40" s="331">
        <v>0</v>
      </c>
      <c r="I40" s="280"/>
      <c r="J40" s="331">
        <v>0</v>
      </c>
      <c r="K40" s="280"/>
      <c r="L40" s="331">
        <v>0</v>
      </c>
      <c r="M40" s="280"/>
      <c r="N40" s="331">
        <v>0</v>
      </c>
      <c r="O40" s="280"/>
      <c r="P40" s="331">
        <v>0</v>
      </c>
      <c r="Q40" s="280"/>
      <c r="R40" s="331">
        <v>0</v>
      </c>
      <c r="S40" s="280"/>
      <c r="T40" s="331">
        <v>0</v>
      </c>
      <c r="U40" s="70"/>
      <c r="V40" s="331">
        <v>0</v>
      </c>
      <c r="W40" s="279"/>
      <c r="X40" s="331">
        <v>0</v>
      </c>
      <c r="Y40" s="94"/>
      <c r="Z40" s="70">
        <v>1585413</v>
      </c>
      <c r="AA40" s="65"/>
      <c r="AB40" s="331">
        <v>0</v>
      </c>
      <c r="AC40" s="331"/>
      <c r="AD40" s="331">
        <v>0</v>
      </c>
      <c r="AE40" s="94"/>
      <c r="AF40" s="279">
        <f t="shared" ref="AF40:AF41" si="3">SUM(D40:AD40)</f>
        <v>1585413</v>
      </c>
      <c r="AG40" s="94"/>
      <c r="AH40" s="70">
        <v>280991</v>
      </c>
      <c r="AI40" s="94"/>
      <c r="AJ40" s="279">
        <f t="shared" ref="AJ40:AJ41" si="4">AF40+AH40</f>
        <v>1866404</v>
      </c>
    </row>
    <row r="41" spans="1:36" s="1" customFormat="1" ht="19.25" customHeight="1">
      <c r="A41" s="66"/>
      <c r="B41" s="330" t="s">
        <v>272</v>
      </c>
      <c r="C41" s="17"/>
      <c r="D41" s="334">
        <v>0</v>
      </c>
      <c r="E41" s="280"/>
      <c r="F41" s="334">
        <v>0</v>
      </c>
      <c r="G41" s="280"/>
      <c r="H41" s="334">
        <v>0</v>
      </c>
      <c r="I41" s="280"/>
      <c r="J41" s="334">
        <v>0</v>
      </c>
      <c r="K41" s="280"/>
      <c r="L41" s="334">
        <v>0</v>
      </c>
      <c r="M41" s="280"/>
      <c r="N41" s="334">
        <v>0</v>
      </c>
      <c r="O41" s="280"/>
      <c r="P41" s="334">
        <v>0</v>
      </c>
      <c r="Q41" s="280"/>
      <c r="R41" s="334">
        <v>0</v>
      </c>
      <c r="S41" s="70"/>
      <c r="T41" s="334">
        <v>0</v>
      </c>
      <c r="U41" s="279"/>
      <c r="V41" s="334">
        <v>0</v>
      </c>
      <c r="W41" s="94"/>
      <c r="X41" s="334">
        <v>0</v>
      </c>
      <c r="Y41" s="94"/>
      <c r="Z41" s="334">
        <v>0</v>
      </c>
      <c r="AA41" s="70"/>
      <c r="AB41" s="173">
        <v>101313</v>
      </c>
      <c r="AC41" s="70"/>
      <c r="AD41" s="173">
        <v>-71087</v>
      </c>
      <c r="AE41" s="94"/>
      <c r="AF41" s="283">
        <f t="shared" si="3"/>
        <v>30226</v>
      </c>
      <c r="AG41" s="70"/>
      <c r="AH41" s="173">
        <v>36966</v>
      </c>
      <c r="AI41" s="70"/>
      <c r="AJ41" s="283">
        <f t="shared" si="4"/>
        <v>67192</v>
      </c>
    </row>
    <row r="42" spans="1:36" s="2" customFormat="1" ht="19.25" customHeight="1">
      <c r="A42" s="66" t="s">
        <v>289</v>
      </c>
      <c r="B42" s="66"/>
      <c r="C42" s="5"/>
      <c r="D42" s="335">
        <f>SUM(D40:D41)</f>
        <v>0</v>
      </c>
      <c r="E42" s="280"/>
      <c r="F42" s="335">
        <f>SUM(F40:F41)</f>
        <v>0</v>
      </c>
      <c r="G42" s="280"/>
      <c r="H42" s="335">
        <f>SUM(H40:H41)</f>
        <v>0</v>
      </c>
      <c r="I42" s="280"/>
      <c r="J42" s="335">
        <f>SUM(J40:J41)</f>
        <v>0</v>
      </c>
      <c r="K42" s="280"/>
      <c r="L42" s="335">
        <f>SUM(L40:L41)</f>
        <v>0</v>
      </c>
      <c r="M42" s="280"/>
      <c r="N42" s="335">
        <f>SUM(N40:N41)</f>
        <v>0</v>
      </c>
      <c r="O42" s="280"/>
      <c r="P42" s="335">
        <f>SUM(P40:P41)</f>
        <v>0</v>
      </c>
      <c r="Q42" s="280"/>
      <c r="R42" s="335">
        <f>SUM(R40:R41)</f>
        <v>0</v>
      </c>
      <c r="S42" s="280"/>
      <c r="T42" s="335">
        <f>SUM(T40:T41)</f>
        <v>0</v>
      </c>
      <c r="U42" s="280"/>
      <c r="V42" s="335">
        <f>SUM(V40:V41)</f>
        <v>0</v>
      </c>
      <c r="W42" s="280"/>
      <c r="X42" s="335">
        <f>SUM(X40:X41)</f>
        <v>0</v>
      </c>
      <c r="Y42" s="280"/>
      <c r="Z42" s="287">
        <f>SUM(Z40:Z41)</f>
        <v>1585413</v>
      </c>
      <c r="AA42" s="280"/>
      <c r="AB42" s="287">
        <f>SUM(AB40:AB41)</f>
        <v>101313</v>
      </c>
      <c r="AC42" s="280"/>
      <c r="AD42" s="287">
        <f>SUM(AD40:AD41)</f>
        <v>-71087</v>
      </c>
      <c r="AE42" s="280"/>
      <c r="AF42" s="287">
        <f>SUM(AF40:AF41)</f>
        <v>1615639</v>
      </c>
      <c r="AG42" s="280"/>
      <c r="AH42" s="287">
        <f>SUM(AH40:AH41)</f>
        <v>317957</v>
      </c>
      <c r="AI42" s="280"/>
      <c r="AJ42" s="287">
        <f>SUM(AJ40:AJ41)</f>
        <v>1933596</v>
      </c>
    </row>
    <row r="43" spans="1:36" s="1" customFormat="1" ht="19.25" customHeight="1" thickBot="1">
      <c r="A43" s="66" t="s">
        <v>268</v>
      </c>
      <c r="B43" s="66"/>
      <c r="C43" s="66"/>
      <c r="D43" s="282">
        <f>SUM(D21,D37,D42)</f>
        <v>4007620</v>
      </c>
      <c r="E43" s="92"/>
      <c r="F43" s="282">
        <f>SUM(F21,F37,F42)</f>
        <v>2182</v>
      </c>
      <c r="G43" s="92"/>
      <c r="H43" s="282">
        <f>SUM(H21,H37,H42)</f>
        <v>85918661</v>
      </c>
      <c r="I43" s="92"/>
      <c r="J43" s="282">
        <f>SUM(J21,J37,J42)</f>
        <v>-547379</v>
      </c>
      <c r="K43" s="92"/>
      <c r="L43" s="282">
        <f>SUM(L21,L37,L42)</f>
        <v>603714</v>
      </c>
      <c r="M43" s="92"/>
      <c r="N43" s="282">
        <f>SUM(N21,N37,N42)</f>
        <v>36868</v>
      </c>
      <c r="O43" s="92"/>
      <c r="P43" s="282">
        <f>SUM(P21,P37,P42)</f>
        <v>99971</v>
      </c>
      <c r="Q43" s="92"/>
      <c r="R43" s="282">
        <f>SUM(R21,R37,R42)</f>
        <v>32174</v>
      </c>
      <c r="S43" s="92"/>
      <c r="T43" s="282">
        <f>SUM(T21,T37,T42)</f>
        <v>202358</v>
      </c>
      <c r="U43" s="92"/>
      <c r="V43" s="282">
        <f>SUM(V21,V37,V42)</f>
        <v>411463</v>
      </c>
      <c r="W43" s="92"/>
      <c r="X43" s="282">
        <f>SUM(X21,X37,X42)</f>
        <v>87400</v>
      </c>
      <c r="Y43" s="92"/>
      <c r="Z43" s="282">
        <f>SUM(Z21,Z37,Z42)</f>
        <v>22908452</v>
      </c>
      <c r="AA43" s="92"/>
      <c r="AB43" s="282">
        <f>SUM(AB21,AB37,AB42)</f>
        <v>-718654</v>
      </c>
      <c r="AC43" s="92"/>
      <c r="AD43" s="282">
        <f>SUM(AD21,AD37,AD42)</f>
        <v>-135717</v>
      </c>
      <c r="AE43" s="92"/>
      <c r="AF43" s="282">
        <f>SUM(AF21,AF37,AF42)</f>
        <v>112909113</v>
      </c>
      <c r="AG43" s="92"/>
      <c r="AH43" s="282">
        <f>SUM(AH21,AH37,AH42)</f>
        <v>4934696</v>
      </c>
      <c r="AI43" s="92"/>
      <c r="AJ43" s="282">
        <f>SUM(AJ21,AJ37,AJ42)</f>
        <v>117843809</v>
      </c>
    </row>
    <row r="44" spans="1:36" s="1" customFormat="1" ht="19.25" customHeight="1" thickTop="1">
      <c r="A44" s="2"/>
      <c r="B44" s="2"/>
      <c r="C44" s="2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</row>
    <row r="45" spans="1:36" s="1" customFormat="1" ht="16.5" customHeight="1">
      <c r="A45" s="2"/>
      <c r="B45" s="2"/>
      <c r="C45" s="2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</row>
    <row r="46" spans="1:36" s="1" customFormat="1" ht="16.5" customHeight="1">
      <c r="A46" s="2"/>
      <c r="B46" s="2"/>
      <c r="C46" s="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</row>
    <row r="47" spans="1:36" s="1" customFormat="1" ht="15.75" customHeight="1">
      <c r="A47" s="2"/>
      <c r="B47" s="2"/>
      <c r="C47" s="2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</row>
    <row r="48" spans="1:36" s="1" customFormat="1" ht="15.75" customHeight="1">
      <c r="A48" s="2"/>
      <c r="B48" s="2"/>
      <c r="C48" s="2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</row>
    <row r="49" spans="1:36" s="1" customFormat="1" ht="15.75" customHeight="1">
      <c r="A49" s="2"/>
      <c r="B49" s="2"/>
      <c r="C49" s="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</row>
    <row r="50" spans="1:36" s="1" customFormat="1" ht="15.75" customHeight="1">
      <c r="A50" s="2"/>
      <c r="B50" s="2"/>
      <c r="C50" s="2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</row>
    <row r="51" spans="1:36" s="1" customFormat="1" ht="15.75" customHeight="1">
      <c r="A51" s="2"/>
      <c r="B51" s="2"/>
      <c r="C51" s="2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</row>
    <row r="52" spans="1:36" s="1" customFormat="1" ht="15.75" customHeight="1">
      <c r="A52" s="2"/>
      <c r="B52" s="2"/>
      <c r="C52" s="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</row>
    <row r="53" spans="1:36" s="1" customFormat="1" ht="15.75" customHeight="1">
      <c r="A53" s="2"/>
      <c r="B53" s="2"/>
      <c r="C53" s="2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</row>
    <row r="54" spans="1:36" s="1" customFormat="1" ht="15.75" customHeight="1">
      <c r="A54" s="2"/>
      <c r="B54" s="2"/>
      <c r="C54" s="2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</row>
    <row r="55" spans="1:36" s="1" customFormat="1" ht="16.25" customHeight="1">
      <c r="A55" s="2"/>
      <c r="B55" s="2"/>
      <c r="C55" s="2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</row>
    <row r="56" spans="1:36" s="1" customFormat="1" ht="19.25" customHeight="1">
      <c r="A56" s="307" t="s">
        <v>78</v>
      </c>
      <c r="B56" s="2"/>
      <c r="C56" s="2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</row>
    <row r="57" spans="1:36" s="49" customFormat="1" ht="21" customHeight="1">
      <c r="A57" s="75"/>
      <c r="B57" s="75"/>
      <c r="C57" s="75"/>
      <c r="D57" s="76"/>
      <c r="E57" s="76"/>
      <c r="F57" s="76"/>
      <c r="G57" s="76"/>
      <c r="H57" s="76"/>
      <c r="I57" s="77"/>
      <c r="J57" s="76"/>
      <c r="K57" s="77"/>
      <c r="L57" s="77"/>
      <c r="M57" s="77"/>
      <c r="N57" s="76"/>
      <c r="O57" s="77"/>
      <c r="P57" s="77"/>
      <c r="Q57" s="77"/>
      <c r="R57" s="76"/>
      <c r="S57" s="77"/>
      <c r="T57" s="77"/>
      <c r="U57" s="77"/>
      <c r="V57" s="76"/>
      <c r="W57" s="77"/>
      <c r="X57" s="76"/>
      <c r="Y57" s="76"/>
      <c r="Z57" s="76"/>
      <c r="AA57" s="76"/>
      <c r="AB57" s="76"/>
      <c r="AC57" s="76"/>
      <c r="AD57" s="76"/>
      <c r="AE57" s="76"/>
      <c r="AF57" s="76"/>
      <c r="AG57" s="77"/>
      <c r="AH57" s="76"/>
      <c r="AI57" s="77"/>
      <c r="AJ57" s="76"/>
    </row>
    <row r="58" spans="1:36" s="49" customFormat="1" ht="21" customHeight="1">
      <c r="A58" s="353">
        <v>9</v>
      </c>
      <c r="B58" s="353"/>
      <c r="C58" s="353"/>
      <c r="D58" s="353"/>
      <c r="E58" s="353"/>
      <c r="F58" s="353"/>
      <c r="G58" s="353"/>
      <c r="H58" s="353"/>
      <c r="I58" s="353"/>
      <c r="J58" s="353"/>
      <c r="K58" s="353"/>
      <c r="L58" s="353"/>
      <c r="M58" s="353"/>
      <c r="N58" s="353"/>
      <c r="O58" s="353"/>
      <c r="P58" s="353"/>
      <c r="Q58" s="353"/>
      <c r="R58" s="353"/>
      <c r="S58" s="353"/>
      <c r="T58" s="353"/>
      <c r="U58" s="353"/>
      <c r="V58" s="353"/>
      <c r="W58" s="353"/>
      <c r="X58" s="353"/>
      <c r="Y58" s="353"/>
      <c r="Z58" s="353"/>
      <c r="AA58" s="353"/>
      <c r="AB58" s="353"/>
      <c r="AC58" s="353"/>
      <c r="AD58" s="353"/>
      <c r="AE58" s="353"/>
      <c r="AF58" s="353"/>
      <c r="AG58" s="353"/>
      <c r="AH58" s="353"/>
      <c r="AI58" s="353"/>
      <c r="AJ58" s="353"/>
    </row>
    <row r="59" spans="1:36" s="49" customFormat="1" ht="21" customHeight="1">
      <c r="D59" s="71"/>
      <c r="E59" s="71"/>
      <c r="F59" s="71"/>
      <c r="G59" s="71"/>
      <c r="H59" s="71"/>
      <c r="I59" s="71"/>
      <c r="J59" s="71"/>
      <c r="K59" s="71"/>
      <c r="L59" s="78"/>
      <c r="M59" s="78"/>
      <c r="N59" s="71"/>
      <c r="O59" s="71"/>
      <c r="P59" s="71"/>
      <c r="Q59" s="71"/>
      <c r="R59" s="71"/>
      <c r="S59" s="78"/>
      <c r="T59" s="78"/>
      <c r="U59" s="78"/>
      <c r="V59" s="72"/>
      <c r="W59" s="71"/>
      <c r="X59" s="71"/>
      <c r="Y59" s="79"/>
      <c r="Z59" s="71"/>
      <c r="AA59" s="71"/>
      <c r="AB59" s="78"/>
      <c r="AC59" s="78"/>
      <c r="AD59" s="78"/>
      <c r="AE59" s="71"/>
      <c r="AF59" s="80"/>
      <c r="AG59" s="78"/>
      <c r="AH59" s="81"/>
      <c r="AI59" s="78"/>
      <c r="AJ59" s="79"/>
    </row>
    <row r="60" spans="1:36" s="49" customFormat="1" ht="21" customHeight="1">
      <c r="D60" s="76"/>
      <c r="E60" s="76"/>
      <c r="F60" s="76"/>
      <c r="G60" s="76"/>
      <c r="H60" s="76"/>
      <c r="I60" s="71"/>
      <c r="J60" s="76"/>
      <c r="K60" s="71"/>
      <c r="L60" s="78"/>
      <c r="M60" s="78"/>
      <c r="N60" s="76"/>
      <c r="O60" s="71"/>
      <c r="P60" s="71"/>
      <c r="Q60" s="71"/>
      <c r="R60" s="76"/>
      <c r="S60" s="78"/>
      <c r="T60" s="78"/>
      <c r="U60" s="78"/>
      <c r="V60" s="76"/>
      <c r="W60" s="71"/>
      <c r="X60" s="76"/>
      <c r="Y60" s="79"/>
      <c r="Z60" s="76"/>
      <c r="AA60" s="76"/>
      <c r="AB60" s="76"/>
      <c r="AC60" s="76"/>
      <c r="AD60" s="76"/>
      <c r="AE60" s="76"/>
      <c r="AF60" s="76"/>
      <c r="AG60" s="78"/>
      <c r="AH60" s="82"/>
      <c r="AI60" s="78"/>
      <c r="AJ60" s="80"/>
    </row>
    <row r="61" spans="1:36" s="49" customFormat="1" ht="21" customHeight="1">
      <c r="D61" s="71"/>
      <c r="E61" s="71"/>
      <c r="F61" s="71"/>
      <c r="G61" s="71"/>
      <c r="H61" s="71"/>
      <c r="I61" s="71"/>
      <c r="J61" s="71"/>
      <c r="K61" s="71"/>
      <c r="L61" s="78"/>
      <c r="M61" s="78"/>
      <c r="N61" s="71"/>
      <c r="O61" s="71"/>
      <c r="P61" s="71"/>
      <c r="Q61" s="71"/>
      <c r="R61" s="71"/>
      <c r="S61" s="78"/>
      <c r="T61" s="78"/>
      <c r="U61" s="78"/>
      <c r="V61" s="71"/>
      <c r="W61" s="71"/>
      <c r="X61" s="71"/>
      <c r="Y61" s="79"/>
      <c r="Z61" s="71"/>
      <c r="AA61" s="71"/>
      <c r="AB61" s="78"/>
      <c r="AC61" s="78"/>
      <c r="AD61" s="78"/>
      <c r="AE61" s="71"/>
      <c r="AF61" s="80"/>
      <c r="AG61" s="78"/>
      <c r="AH61" s="82"/>
      <c r="AI61" s="78"/>
      <c r="AJ61" s="80"/>
    </row>
    <row r="62" spans="1:36" s="49" customFormat="1" ht="21" customHeight="1">
      <c r="A62" s="75"/>
      <c r="D62" s="71"/>
      <c r="E62" s="71"/>
      <c r="F62" s="71"/>
      <c r="G62" s="71"/>
      <c r="H62" s="71"/>
      <c r="I62" s="71"/>
      <c r="J62" s="71"/>
      <c r="K62" s="71"/>
      <c r="L62" s="78"/>
      <c r="M62" s="78"/>
      <c r="N62" s="71"/>
      <c r="O62" s="71"/>
      <c r="P62" s="71"/>
      <c r="Q62" s="71"/>
      <c r="R62" s="71"/>
      <c r="S62" s="78"/>
      <c r="T62" s="78"/>
      <c r="U62" s="78"/>
      <c r="V62" s="71"/>
      <c r="W62" s="71"/>
      <c r="X62" s="71"/>
      <c r="Y62" s="79"/>
      <c r="Z62" s="71"/>
      <c r="AA62" s="71"/>
      <c r="AB62" s="78"/>
      <c r="AC62" s="78"/>
      <c r="AD62" s="78"/>
      <c r="AE62" s="71"/>
      <c r="AF62" s="80"/>
      <c r="AG62" s="78"/>
      <c r="AH62" s="82"/>
      <c r="AI62" s="78"/>
      <c r="AJ62" s="80"/>
    </row>
    <row r="63" spans="1:36" s="75" customFormat="1" ht="21" customHeight="1">
      <c r="D63" s="76"/>
      <c r="E63" s="76"/>
      <c r="F63" s="76"/>
      <c r="G63" s="76"/>
      <c r="H63" s="76"/>
      <c r="I63" s="83"/>
      <c r="J63" s="76"/>
      <c r="K63" s="83"/>
      <c r="L63" s="77"/>
      <c r="M63" s="77"/>
      <c r="N63" s="83"/>
      <c r="O63" s="83"/>
      <c r="P63" s="83"/>
      <c r="Q63" s="83"/>
      <c r="R63" s="76"/>
      <c r="S63" s="77"/>
      <c r="T63" s="77"/>
      <c r="U63" s="77"/>
      <c r="V63" s="76"/>
      <c r="W63" s="83"/>
      <c r="X63" s="76"/>
      <c r="Y63" s="76"/>
      <c r="Z63" s="76"/>
      <c r="AA63" s="76"/>
      <c r="AB63" s="76"/>
      <c r="AC63" s="76"/>
      <c r="AD63" s="76"/>
      <c r="AE63" s="76"/>
      <c r="AF63" s="76"/>
      <c r="AG63" s="77"/>
      <c r="AH63" s="84"/>
      <c r="AI63" s="77"/>
      <c r="AJ63" s="85"/>
    </row>
    <row r="64" spans="1:36" s="49" customFormat="1" ht="21" customHeight="1">
      <c r="B64" s="75"/>
      <c r="D64" s="71"/>
      <c r="E64" s="71"/>
      <c r="F64" s="71"/>
      <c r="G64" s="71"/>
      <c r="H64" s="71"/>
      <c r="I64" s="71"/>
      <c r="J64" s="71"/>
      <c r="K64" s="71"/>
      <c r="L64" s="78"/>
      <c r="M64" s="78"/>
      <c r="N64" s="71"/>
      <c r="O64" s="71"/>
      <c r="P64" s="71"/>
      <c r="Q64" s="71"/>
      <c r="R64" s="71"/>
      <c r="S64" s="78"/>
      <c r="T64" s="78"/>
      <c r="U64" s="78"/>
      <c r="V64" s="71"/>
      <c r="W64" s="71"/>
      <c r="X64" s="71"/>
      <c r="Y64" s="79"/>
      <c r="Z64" s="71"/>
      <c r="AA64" s="71"/>
      <c r="AB64" s="78"/>
      <c r="AC64" s="78"/>
      <c r="AD64" s="78"/>
      <c r="AE64" s="71"/>
      <c r="AF64" s="80"/>
      <c r="AG64" s="78"/>
      <c r="AH64" s="82"/>
      <c r="AI64" s="78"/>
      <c r="AJ64" s="80"/>
    </row>
    <row r="65" spans="1:36" s="49" customFormat="1" ht="21" customHeight="1">
      <c r="A65" s="75"/>
      <c r="D65" s="71"/>
      <c r="E65" s="71"/>
      <c r="F65" s="71"/>
      <c r="G65" s="71"/>
      <c r="H65" s="71"/>
      <c r="I65" s="71"/>
      <c r="J65" s="71"/>
      <c r="K65" s="71"/>
      <c r="L65" s="78"/>
      <c r="M65" s="78"/>
      <c r="N65" s="71"/>
      <c r="O65" s="71"/>
      <c r="P65" s="71"/>
      <c r="Q65" s="71"/>
      <c r="R65" s="71"/>
      <c r="S65" s="78"/>
      <c r="T65" s="78"/>
      <c r="U65" s="78"/>
      <c r="V65" s="71"/>
      <c r="W65" s="71"/>
      <c r="X65" s="71"/>
      <c r="Y65" s="79"/>
      <c r="Z65" s="71"/>
      <c r="AA65" s="71"/>
      <c r="AB65" s="78"/>
      <c r="AC65" s="78"/>
      <c r="AD65" s="78"/>
      <c r="AE65" s="71"/>
      <c r="AF65" s="80"/>
      <c r="AG65" s="78"/>
      <c r="AH65" s="82"/>
      <c r="AI65" s="78"/>
      <c r="AJ65" s="80"/>
    </row>
    <row r="66" spans="1:36" s="49" customFormat="1" ht="21" customHeight="1">
      <c r="A66" s="75"/>
      <c r="D66" s="76"/>
      <c r="E66" s="76"/>
      <c r="F66" s="76"/>
      <c r="G66" s="76"/>
      <c r="H66" s="76"/>
      <c r="I66" s="71"/>
      <c r="J66" s="76"/>
      <c r="K66" s="71"/>
      <c r="L66" s="78"/>
      <c r="M66" s="78"/>
      <c r="N66" s="76"/>
      <c r="O66" s="71"/>
      <c r="P66" s="71"/>
      <c r="Q66" s="71"/>
      <c r="R66" s="76"/>
      <c r="S66" s="78"/>
      <c r="T66" s="78"/>
      <c r="U66" s="78"/>
      <c r="V66" s="76"/>
      <c r="W66" s="71"/>
      <c r="X66" s="76"/>
      <c r="Y66" s="79"/>
      <c r="Z66" s="80"/>
      <c r="AA66" s="80"/>
      <c r="AB66" s="76"/>
      <c r="AC66" s="76"/>
      <c r="AD66" s="76"/>
      <c r="AE66" s="80"/>
      <c r="AF66" s="80"/>
      <c r="AG66" s="78"/>
      <c r="AH66" s="82"/>
      <c r="AI66" s="78"/>
      <c r="AJ66" s="80"/>
    </row>
    <row r="67" spans="1:36" s="49" customFormat="1" ht="21" customHeight="1">
      <c r="A67" s="75"/>
      <c r="D67" s="76"/>
      <c r="E67" s="76"/>
      <c r="F67" s="76"/>
      <c r="G67" s="76"/>
      <c r="H67" s="76"/>
      <c r="I67" s="71"/>
      <c r="J67" s="76"/>
      <c r="K67" s="71"/>
      <c r="L67" s="78"/>
      <c r="M67" s="78"/>
      <c r="N67" s="76"/>
      <c r="O67" s="71"/>
      <c r="P67" s="71"/>
      <c r="Q67" s="71"/>
      <c r="R67" s="76"/>
      <c r="S67" s="78"/>
      <c r="T67" s="78"/>
      <c r="U67" s="78"/>
      <c r="V67" s="76"/>
      <c r="W67" s="71"/>
      <c r="X67" s="76"/>
      <c r="Y67" s="79"/>
      <c r="Z67" s="76"/>
      <c r="AA67" s="76"/>
      <c r="AB67" s="78"/>
      <c r="AC67" s="78"/>
      <c r="AD67" s="78"/>
      <c r="AE67" s="76"/>
      <c r="AF67" s="80"/>
      <c r="AG67" s="78"/>
      <c r="AH67" s="76"/>
      <c r="AI67" s="78"/>
      <c r="AJ67" s="80"/>
    </row>
    <row r="68" spans="1:36" s="75" customFormat="1" ht="21" customHeight="1">
      <c r="D68" s="76"/>
      <c r="E68" s="76"/>
      <c r="F68" s="76"/>
      <c r="G68" s="76"/>
      <c r="H68" s="76"/>
      <c r="I68" s="83"/>
      <c r="J68" s="76"/>
      <c r="K68" s="83"/>
      <c r="L68" s="77"/>
      <c r="M68" s="77"/>
      <c r="N68" s="76"/>
      <c r="O68" s="83"/>
      <c r="P68" s="83"/>
      <c r="Q68" s="83"/>
      <c r="R68" s="76"/>
      <c r="S68" s="77"/>
      <c r="T68" s="77"/>
      <c r="U68" s="77"/>
      <c r="V68" s="76"/>
      <c r="W68" s="83"/>
      <c r="X68" s="76"/>
      <c r="Y68" s="76"/>
      <c r="Z68" s="85"/>
      <c r="AA68" s="85"/>
      <c r="AB68" s="77"/>
      <c r="AC68" s="77"/>
      <c r="AD68" s="77"/>
      <c r="AE68" s="85"/>
      <c r="AF68" s="84"/>
      <c r="AG68" s="77"/>
      <c r="AH68" s="84"/>
      <c r="AI68" s="77"/>
      <c r="AJ68" s="85"/>
    </row>
    <row r="69" spans="1:36" s="49" customFormat="1" ht="21" customHeight="1">
      <c r="A69" s="75"/>
      <c r="D69" s="71"/>
      <c r="E69" s="71"/>
      <c r="F69" s="71"/>
      <c r="G69" s="71"/>
      <c r="H69" s="71"/>
      <c r="I69" s="71"/>
      <c r="J69" s="71"/>
      <c r="K69" s="71"/>
      <c r="L69" s="78"/>
      <c r="M69" s="78"/>
      <c r="N69" s="71"/>
      <c r="O69" s="71"/>
      <c r="P69" s="71"/>
      <c r="Q69" s="71"/>
      <c r="R69" s="71"/>
      <c r="S69" s="78"/>
      <c r="T69" s="78"/>
      <c r="U69" s="78"/>
      <c r="V69" s="71"/>
      <c r="W69" s="71"/>
      <c r="X69" s="71"/>
      <c r="Y69" s="79"/>
      <c r="Z69" s="71"/>
      <c r="AA69" s="71"/>
      <c r="AB69" s="78"/>
      <c r="AC69" s="78"/>
      <c r="AD69" s="78"/>
      <c r="AE69" s="71"/>
      <c r="AF69" s="80"/>
      <c r="AG69" s="78"/>
      <c r="AH69" s="71"/>
      <c r="AI69" s="78"/>
      <c r="AJ69" s="80"/>
    </row>
    <row r="70" spans="1:36" s="49" customFormat="1" ht="21" customHeight="1">
      <c r="A70" s="75"/>
      <c r="B70" s="75"/>
      <c r="C70" s="75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</row>
    <row r="71" spans="1:36" s="49" customFormat="1" ht="21" customHeight="1"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</row>
    <row r="72" spans="1:36" s="49" customFormat="1" ht="21" customHeight="1"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</row>
    <row r="73" spans="1:36" s="49" customFormat="1" ht="21" customHeight="1"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</row>
    <row r="74" spans="1:36" s="49" customFormat="1" ht="21" customHeight="1"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</row>
    <row r="75" spans="1:36" s="49" customFormat="1" ht="21" customHeight="1"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</row>
    <row r="76" spans="1:36" s="49" customFormat="1" ht="21" customHeight="1"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</row>
    <row r="77" spans="1:36" s="49" customFormat="1" ht="21" customHeight="1"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</row>
    <row r="78" spans="1:36" s="49" customFormat="1" ht="21" customHeight="1"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</row>
    <row r="79" spans="1:36" s="49" customFormat="1" ht="21" customHeight="1"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</row>
    <row r="80" spans="1:36" s="49" customFormat="1" ht="21" customHeight="1"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</row>
    <row r="81" spans="4:36" s="49" customFormat="1" ht="21" customHeight="1"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</row>
    <row r="82" spans="4:36" s="49" customFormat="1" ht="21" customHeight="1"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</row>
    <row r="83" spans="4:36" s="49" customFormat="1" ht="21" customHeight="1"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</row>
    <row r="84" spans="4:36" s="49" customFormat="1" ht="21" customHeight="1"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</row>
    <row r="85" spans="4:36" s="49" customFormat="1" ht="21" customHeight="1"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</row>
    <row r="86" spans="4:36" s="49" customFormat="1" ht="21" customHeight="1"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</row>
    <row r="87" spans="4:36" s="49" customFormat="1" ht="21" customHeight="1"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</row>
    <row r="88" spans="4:36" s="49" customFormat="1" ht="21" customHeight="1"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</row>
    <row r="89" spans="4:36" s="49" customFormat="1" ht="21" customHeight="1"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</row>
    <row r="90" spans="4:36" ht="21" customHeight="1"/>
    <row r="91" spans="4:36" ht="21" customHeight="1"/>
    <row r="92" spans="4:36" ht="21" customHeight="1"/>
  </sheetData>
  <mergeCells count="14">
    <mergeCell ref="A58:AJ58"/>
    <mergeCell ref="A1:AJ1"/>
    <mergeCell ref="A2:AJ2"/>
    <mergeCell ref="A3:AJ3"/>
    <mergeCell ref="A4:AJ4"/>
    <mergeCell ref="C6:AJ6"/>
    <mergeCell ref="AA8:AE8"/>
    <mergeCell ref="AA9:AE9"/>
    <mergeCell ref="H10:S10"/>
    <mergeCell ref="K11:M11"/>
    <mergeCell ref="B32:C32"/>
    <mergeCell ref="AB10:AD10"/>
    <mergeCell ref="V10:Z10"/>
    <mergeCell ref="D7:AF7"/>
  </mergeCells>
  <pageMargins left="0.31" right="0.23" top="0.8" bottom="0.8" header="0.5" footer="0.25"/>
  <pageSetup paperSize="9" scale="46" firstPageNumber="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55"/>
  <sheetViews>
    <sheetView tabSelected="1" topLeftCell="A16" zoomScale="60" zoomScaleNormal="60" zoomScaleSheetLayoutView="55" zoomScalePageLayoutView="48" workbookViewId="0">
      <selection activeCell="B29" sqref="B28:B29"/>
    </sheetView>
  </sheetViews>
  <sheetFormatPr defaultColWidth="8.81640625" defaultRowHeight="14"/>
  <cols>
    <col min="1" max="1" width="2.6328125" style="18" customWidth="1"/>
    <col min="2" max="2" width="72.6328125" style="18" customWidth="1"/>
    <col min="3" max="3" width="7.81640625" style="18" bestFit="1" customWidth="1"/>
    <col min="4" max="4" width="15.1796875" style="18" bestFit="1" customWidth="1"/>
    <col min="5" max="5" width="2.6328125" style="18" customWidth="1"/>
    <col min="6" max="6" width="15.1796875" style="18" customWidth="1"/>
    <col min="7" max="7" width="2.6328125" style="18" customWidth="1"/>
    <col min="8" max="8" width="15.1796875" style="18" customWidth="1"/>
    <col min="9" max="9" width="1.81640625" style="18" customWidth="1"/>
    <col min="10" max="10" width="15.1796875" style="18" customWidth="1"/>
    <col min="11" max="11" width="1.81640625" style="18" customWidth="1"/>
    <col min="12" max="12" width="15.1796875" style="18" customWidth="1"/>
    <col min="13" max="13" width="1.81640625" style="18" customWidth="1"/>
    <col min="14" max="14" width="15.1796875" style="18" customWidth="1"/>
    <col min="15" max="15" width="1.81640625" style="18" customWidth="1"/>
    <col min="16" max="16" width="15.1796875" style="18" customWidth="1"/>
    <col min="17" max="17" width="1.81640625" style="18" customWidth="1"/>
    <col min="18" max="18" width="15.1796875" style="18" customWidth="1"/>
    <col min="19" max="19" width="1.81640625" style="18" customWidth="1"/>
    <col min="20" max="20" width="15.1796875" style="18" customWidth="1"/>
    <col min="21" max="21" width="1.81640625" style="18" customWidth="1"/>
    <col min="22" max="22" width="15.1796875" style="18" customWidth="1"/>
    <col min="23" max="23" width="1" style="18" hidden="1" customWidth="1"/>
    <col min="24" max="24" width="2.36328125" style="18" hidden="1" customWidth="1"/>
    <col min="25" max="25" width="2.1796875" style="18" customWidth="1"/>
    <col min="26" max="258" width="8.81640625" style="18"/>
    <col min="259" max="259" width="2.6328125" style="18" customWidth="1"/>
    <col min="260" max="260" width="63" style="18" customWidth="1"/>
    <col min="261" max="261" width="8" style="18" customWidth="1"/>
    <col min="262" max="262" width="15.6328125" style="18" bestFit="1" customWidth="1"/>
    <col min="263" max="263" width="0.81640625" style="18" customWidth="1"/>
    <col min="264" max="264" width="16.81640625" style="18" customWidth="1"/>
    <col min="265" max="265" width="0.81640625" style="18" customWidth="1"/>
    <col min="266" max="266" width="17.1796875" style="18" bestFit="1" customWidth="1"/>
    <col min="267" max="267" width="0.81640625" style="18" customWidth="1"/>
    <col min="268" max="268" width="11.6328125" style="18" customWidth="1"/>
    <col min="269" max="269" width="0.81640625" style="18" customWidth="1"/>
    <col min="270" max="270" width="11.6328125" style="18" customWidth="1"/>
    <col min="271" max="271" width="0.81640625" style="18" customWidth="1"/>
    <col min="272" max="272" width="10" style="18" bestFit="1" customWidth="1"/>
    <col min="273" max="273" width="0.81640625" style="18" customWidth="1"/>
    <col min="274" max="274" width="11.6328125" style="18" customWidth="1"/>
    <col min="275" max="275" width="0.81640625" style="18" customWidth="1"/>
    <col min="276" max="276" width="15" style="18" customWidth="1"/>
    <col min="277" max="277" width="0.81640625" style="18" customWidth="1"/>
    <col min="278" max="278" width="13.81640625" style="18" customWidth="1"/>
    <col min="279" max="280" width="0" style="18" hidden="1" customWidth="1"/>
    <col min="281" max="281" width="12.6328125" style="18" customWidth="1"/>
    <col min="282" max="514" width="8.81640625" style="18"/>
    <col min="515" max="515" width="2.6328125" style="18" customWidth="1"/>
    <col min="516" max="516" width="63" style="18" customWidth="1"/>
    <col min="517" max="517" width="8" style="18" customWidth="1"/>
    <col min="518" max="518" width="15.6328125" style="18" bestFit="1" customWidth="1"/>
    <col min="519" max="519" width="0.81640625" style="18" customWidth="1"/>
    <col min="520" max="520" width="16.81640625" style="18" customWidth="1"/>
    <col min="521" max="521" width="0.81640625" style="18" customWidth="1"/>
    <col min="522" max="522" width="17.1796875" style="18" bestFit="1" customWidth="1"/>
    <col min="523" max="523" width="0.81640625" style="18" customWidth="1"/>
    <col min="524" max="524" width="11.6328125" style="18" customWidth="1"/>
    <col min="525" max="525" width="0.81640625" style="18" customWidth="1"/>
    <col min="526" max="526" width="11.6328125" style="18" customWidth="1"/>
    <col min="527" max="527" width="0.81640625" style="18" customWidth="1"/>
    <col min="528" max="528" width="10" style="18" bestFit="1" customWidth="1"/>
    <col min="529" max="529" width="0.81640625" style="18" customWidth="1"/>
    <col min="530" max="530" width="11.6328125" style="18" customWidth="1"/>
    <col min="531" max="531" width="0.81640625" style="18" customWidth="1"/>
    <col min="532" max="532" width="15" style="18" customWidth="1"/>
    <col min="533" max="533" width="0.81640625" style="18" customWidth="1"/>
    <col min="534" max="534" width="13.81640625" style="18" customWidth="1"/>
    <col min="535" max="536" width="0" style="18" hidden="1" customWidth="1"/>
    <col min="537" max="537" width="12.6328125" style="18" customWidth="1"/>
    <col min="538" max="770" width="8.81640625" style="18"/>
    <col min="771" max="771" width="2.6328125" style="18" customWidth="1"/>
    <col min="772" max="772" width="63" style="18" customWidth="1"/>
    <col min="773" max="773" width="8" style="18" customWidth="1"/>
    <col min="774" max="774" width="15.6328125" style="18" bestFit="1" customWidth="1"/>
    <col min="775" max="775" width="0.81640625" style="18" customWidth="1"/>
    <col min="776" max="776" width="16.81640625" style="18" customWidth="1"/>
    <col min="777" max="777" width="0.81640625" style="18" customWidth="1"/>
    <col min="778" max="778" width="17.1796875" style="18" bestFit="1" customWidth="1"/>
    <col min="779" max="779" width="0.81640625" style="18" customWidth="1"/>
    <col min="780" max="780" width="11.6328125" style="18" customWidth="1"/>
    <col min="781" max="781" width="0.81640625" style="18" customWidth="1"/>
    <col min="782" max="782" width="11.6328125" style="18" customWidth="1"/>
    <col min="783" max="783" width="0.81640625" style="18" customWidth="1"/>
    <col min="784" max="784" width="10" style="18" bestFit="1" customWidth="1"/>
    <col min="785" max="785" width="0.81640625" style="18" customWidth="1"/>
    <col min="786" max="786" width="11.6328125" style="18" customWidth="1"/>
    <col min="787" max="787" width="0.81640625" style="18" customWidth="1"/>
    <col min="788" max="788" width="15" style="18" customWidth="1"/>
    <col min="789" max="789" width="0.81640625" style="18" customWidth="1"/>
    <col min="790" max="790" width="13.81640625" style="18" customWidth="1"/>
    <col min="791" max="792" width="0" style="18" hidden="1" customWidth="1"/>
    <col min="793" max="793" width="12.6328125" style="18" customWidth="1"/>
    <col min="794" max="1026" width="8.81640625" style="18"/>
    <col min="1027" max="1027" width="2.6328125" style="18" customWidth="1"/>
    <col min="1028" max="1028" width="63" style="18" customWidth="1"/>
    <col min="1029" max="1029" width="8" style="18" customWidth="1"/>
    <col min="1030" max="1030" width="15.6328125" style="18" bestFit="1" customWidth="1"/>
    <col min="1031" max="1031" width="0.81640625" style="18" customWidth="1"/>
    <col min="1032" max="1032" width="16.81640625" style="18" customWidth="1"/>
    <col min="1033" max="1033" width="0.81640625" style="18" customWidth="1"/>
    <col min="1034" max="1034" width="17.1796875" style="18" bestFit="1" customWidth="1"/>
    <col min="1035" max="1035" width="0.81640625" style="18" customWidth="1"/>
    <col min="1036" max="1036" width="11.6328125" style="18" customWidth="1"/>
    <col min="1037" max="1037" width="0.81640625" style="18" customWidth="1"/>
    <col min="1038" max="1038" width="11.6328125" style="18" customWidth="1"/>
    <col min="1039" max="1039" width="0.81640625" style="18" customWidth="1"/>
    <col min="1040" max="1040" width="10" style="18" bestFit="1" customWidth="1"/>
    <col min="1041" max="1041" width="0.81640625" style="18" customWidth="1"/>
    <col min="1042" max="1042" width="11.6328125" style="18" customWidth="1"/>
    <col min="1043" max="1043" width="0.81640625" style="18" customWidth="1"/>
    <col min="1044" max="1044" width="15" style="18" customWidth="1"/>
    <col min="1045" max="1045" width="0.81640625" style="18" customWidth="1"/>
    <col min="1046" max="1046" width="13.81640625" style="18" customWidth="1"/>
    <col min="1047" max="1048" width="0" style="18" hidden="1" customWidth="1"/>
    <col min="1049" max="1049" width="12.6328125" style="18" customWidth="1"/>
    <col min="1050" max="1282" width="8.81640625" style="18"/>
    <col min="1283" max="1283" width="2.6328125" style="18" customWidth="1"/>
    <col min="1284" max="1284" width="63" style="18" customWidth="1"/>
    <col min="1285" max="1285" width="8" style="18" customWidth="1"/>
    <col min="1286" max="1286" width="15.6328125" style="18" bestFit="1" customWidth="1"/>
    <col min="1287" max="1287" width="0.81640625" style="18" customWidth="1"/>
    <col min="1288" max="1288" width="16.81640625" style="18" customWidth="1"/>
    <col min="1289" max="1289" width="0.81640625" style="18" customWidth="1"/>
    <col min="1290" max="1290" width="17.1796875" style="18" bestFit="1" customWidth="1"/>
    <col min="1291" max="1291" width="0.81640625" style="18" customWidth="1"/>
    <col min="1292" max="1292" width="11.6328125" style="18" customWidth="1"/>
    <col min="1293" max="1293" width="0.81640625" style="18" customWidth="1"/>
    <col min="1294" max="1294" width="11.6328125" style="18" customWidth="1"/>
    <col min="1295" max="1295" width="0.81640625" style="18" customWidth="1"/>
    <col min="1296" max="1296" width="10" style="18" bestFit="1" customWidth="1"/>
    <col min="1297" max="1297" width="0.81640625" style="18" customWidth="1"/>
    <col min="1298" max="1298" width="11.6328125" style="18" customWidth="1"/>
    <col min="1299" max="1299" width="0.81640625" style="18" customWidth="1"/>
    <col min="1300" max="1300" width="15" style="18" customWidth="1"/>
    <col min="1301" max="1301" width="0.81640625" style="18" customWidth="1"/>
    <col min="1302" max="1302" width="13.81640625" style="18" customWidth="1"/>
    <col min="1303" max="1304" width="0" style="18" hidden="1" customWidth="1"/>
    <col min="1305" max="1305" width="12.6328125" style="18" customWidth="1"/>
    <col min="1306" max="1538" width="8.81640625" style="18"/>
    <col min="1539" max="1539" width="2.6328125" style="18" customWidth="1"/>
    <col min="1540" max="1540" width="63" style="18" customWidth="1"/>
    <col min="1541" max="1541" width="8" style="18" customWidth="1"/>
    <col min="1542" max="1542" width="15.6328125" style="18" bestFit="1" customWidth="1"/>
    <col min="1543" max="1543" width="0.81640625" style="18" customWidth="1"/>
    <col min="1544" max="1544" width="16.81640625" style="18" customWidth="1"/>
    <col min="1545" max="1545" width="0.81640625" style="18" customWidth="1"/>
    <col min="1546" max="1546" width="17.1796875" style="18" bestFit="1" customWidth="1"/>
    <col min="1547" max="1547" width="0.81640625" style="18" customWidth="1"/>
    <col min="1548" max="1548" width="11.6328125" style="18" customWidth="1"/>
    <col min="1549" max="1549" width="0.81640625" style="18" customWidth="1"/>
    <col min="1550" max="1550" width="11.6328125" style="18" customWidth="1"/>
    <col min="1551" max="1551" width="0.81640625" style="18" customWidth="1"/>
    <col min="1552" max="1552" width="10" style="18" bestFit="1" customWidth="1"/>
    <col min="1553" max="1553" width="0.81640625" style="18" customWidth="1"/>
    <col min="1554" max="1554" width="11.6328125" style="18" customWidth="1"/>
    <col min="1555" max="1555" width="0.81640625" style="18" customWidth="1"/>
    <col min="1556" max="1556" width="15" style="18" customWidth="1"/>
    <col min="1557" max="1557" width="0.81640625" style="18" customWidth="1"/>
    <col min="1558" max="1558" width="13.81640625" style="18" customWidth="1"/>
    <col min="1559" max="1560" width="0" style="18" hidden="1" customWidth="1"/>
    <col min="1561" max="1561" width="12.6328125" style="18" customWidth="1"/>
    <col min="1562" max="1794" width="8.81640625" style="18"/>
    <col min="1795" max="1795" width="2.6328125" style="18" customWidth="1"/>
    <col min="1796" max="1796" width="63" style="18" customWidth="1"/>
    <col min="1797" max="1797" width="8" style="18" customWidth="1"/>
    <col min="1798" max="1798" width="15.6328125" style="18" bestFit="1" customWidth="1"/>
    <col min="1799" max="1799" width="0.81640625" style="18" customWidth="1"/>
    <col min="1800" max="1800" width="16.81640625" style="18" customWidth="1"/>
    <col min="1801" max="1801" width="0.81640625" style="18" customWidth="1"/>
    <col min="1802" max="1802" width="17.1796875" style="18" bestFit="1" customWidth="1"/>
    <col min="1803" max="1803" width="0.81640625" style="18" customWidth="1"/>
    <col min="1804" max="1804" width="11.6328125" style="18" customWidth="1"/>
    <col min="1805" max="1805" width="0.81640625" style="18" customWidth="1"/>
    <col min="1806" max="1806" width="11.6328125" style="18" customWidth="1"/>
    <col min="1807" max="1807" width="0.81640625" style="18" customWidth="1"/>
    <col min="1808" max="1808" width="10" style="18" bestFit="1" customWidth="1"/>
    <col min="1809" max="1809" width="0.81640625" style="18" customWidth="1"/>
    <col min="1810" max="1810" width="11.6328125" style="18" customWidth="1"/>
    <col min="1811" max="1811" width="0.81640625" style="18" customWidth="1"/>
    <col min="1812" max="1812" width="15" style="18" customWidth="1"/>
    <col min="1813" max="1813" width="0.81640625" style="18" customWidth="1"/>
    <col min="1814" max="1814" width="13.81640625" style="18" customWidth="1"/>
    <col min="1815" max="1816" width="0" style="18" hidden="1" customWidth="1"/>
    <col min="1817" max="1817" width="12.6328125" style="18" customWidth="1"/>
    <col min="1818" max="2050" width="8.81640625" style="18"/>
    <col min="2051" max="2051" width="2.6328125" style="18" customWidth="1"/>
    <col min="2052" max="2052" width="63" style="18" customWidth="1"/>
    <col min="2053" max="2053" width="8" style="18" customWidth="1"/>
    <col min="2054" max="2054" width="15.6328125" style="18" bestFit="1" customWidth="1"/>
    <col min="2055" max="2055" width="0.81640625" style="18" customWidth="1"/>
    <col min="2056" max="2056" width="16.81640625" style="18" customWidth="1"/>
    <col min="2057" max="2057" width="0.81640625" style="18" customWidth="1"/>
    <col min="2058" max="2058" width="17.1796875" style="18" bestFit="1" customWidth="1"/>
    <col min="2059" max="2059" width="0.81640625" style="18" customWidth="1"/>
    <col min="2060" max="2060" width="11.6328125" style="18" customWidth="1"/>
    <col min="2061" max="2061" width="0.81640625" style="18" customWidth="1"/>
    <col min="2062" max="2062" width="11.6328125" style="18" customWidth="1"/>
    <col min="2063" max="2063" width="0.81640625" style="18" customWidth="1"/>
    <col min="2064" max="2064" width="10" style="18" bestFit="1" customWidth="1"/>
    <col min="2065" max="2065" width="0.81640625" style="18" customWidth="1"/>
    <col min="2066" max="2066" width="11.6328125" style="18" customWidth="1"/>
    <col min="2067" max="2067" width="0.81640625" style="18" customWidth="1"/>
    <col min="2068" max="2068" width="15" style="18" customWidth="1"/>
    <col min="2069" max="2069" width="0.81640625" style="18" customWidth="1"/>
    <col min="2070" max="2070" width="13.81640625" style="18" customWidth="1"/>
    <col min="2071" max="2072" width="0" style="18" hidden="1" customWidth="1"/>
    <col min="2073" max="2073" width="12.6328125" style="18" customWidth="1"/>
    <col min="2074" max="2306" width="8.81640625" style="18"/>
    <col min="2307" max="2307" width="2.6328125" style="18" customWidth="1"/>
    <col min="2308" max="2308" width="63" style="18" customWidth="1"/>
    <col min="2309" max="2309" width="8" style="18" customWidth="1"/>
    <col min="2310" max="2310" width="15.6328125" style="18" bestFit="1" customWidth="1"/>
    <col min="2311" max="2311" width="0.81640625" style="18" customWidth="1"/>
    <col min="2312" max="2312" width="16.81640625" style="18" customWidth="1"/>
    <col min="2313" max="2313" width="0.81640625" style="18" customWidth="1"/>
    <col min="2314" max="2314" width="17.1796875" style="18" bestFit="1" customWidth="1"/>
    <col min="2315" max="2315" width="0.81640625" style="18" customWidth="1"/>
    <col min="2316" max="2316" width="11.6328125" style="18" customWidth="1"/>
    <col min="2317" max="2317" width="0.81640625" style="18" customWidth="1"/>
    <col min="2318" max="2318" width="11.6328125" style="18" customWidth="1"/>
    <col min="2319" max="2319" width="0.81640625" style="18" customWidth="1"/>
    <col min="2320" max="2320" width="10" style="18" bestFit="1" customWidth="1"/>
    <col min="2321" max="2321" width="0.81640625" style="18" customWidth="1"/>
    <col min="2322" max="2322" width="11.6328125" style="18" customWidth="1"/>
    <col min="2323" max="2323" width="0.81640625" style="18" customWidth="1"/>
    <col min="2324" max="2324" width="15" style="18" customWidth="1"/>
    <col min="2325" max="2325" width="0.81640625" style="18" customWidth="1"/>
    <col min="2326" max="2326" width="13.81640625" style="18" customWidth="1"/>
    <col min="2327" max="2328" width="0" style="18" hidden="1" customWidth="1"/>
    <col min="2329" max="2329" width="12.6328125" style="18" customWidth="1"/>
    <col min="2330" max="2562" width="8.81640625" style="18"/>
    <col min="2563" max="2563" width="2.6328125" style="18" customWidth="1"/>
    <col min="2564" max="2564" width="63" style="18" customWidth="1"/>
    <col min="2565" max="2565" width="8" style="18" customWidth="1"/>
    <col min="2566" max="2566" width="15.6328125" style="18" bestFit="1" customWidth="1"/>
    <col min="2567" max="2567" width="0.81640625" style="18" customWidth="1"/>
    <col min="2568" max="2568" width="16.81640625" style="18" customWidth="1"/>
    <col min="2569" max="2569" width="0.81640625" style="18" customWidth="1"/>
    <col min="2570" max="2570" width="17.1796875" style="18" bestFit="1" customWidth="1"/>
    <col min="2571" max="2571" width="0.81640625" style="18" customWidth="1"/>
    <col min="2572" max="2572" width="11.6328125" style="18" customWidth="1"/>
    <col min="2573" max="2573" width="0.81640625" style="18" customWidth="1"/>
    <col min="2574" max="2574" width="11.6328125" style="18" customWidth="1"/>
    <col min="2575" max="2575" width="0.81640625" style="18" customWidth="1"/>
    <col min="2576" max="2576" width="10" style="18" bestFit="1" customWidth="1"/>
    <col min="2577" max="2577" width="0.81640625" style="18" customWidth="1"/>
    <col min="2578" max="2578" width="11.6328125" style="18" customWidth="1"/>
    <col min="2579" max="2579" width="0.81640625" style="18" customWidth="1"/>
    <col min="2580" max="2580" width="15" style="18" customWidth="1"/>
    <col min="2581" max="2581" width="0.81640625" style="18" customWidth="1"/>
    <col min="2582" max="2582" width="13.81640625" style="18" customWidth="1"/>
    <col min="2583" max="2584" width="0" style="18" hidden="1" customWidth="1"/>
    <col min="2585" max="2585" width="12.6328125" style="18" customWidth="1"/>
    <col min="2586" max="2818" width="8.81640625" style="18"/>
    <col min="2819" max="2819" width="2.6328125" style="18" customWidth="1"/>
    <col min="2820" max="2820" width="63" style="18" customWidth="1"/>
    <col min="2821" max="2821" width="8" style="18" customWidth="1"/>
    <col min="2822" max="2822" width="15.6328125" style="18" bestFit="1" customWidth="1"/>
    <col min="2823" max="2823" width="0.81640625" style="18" customWidth="1"/>
    <col min="2824" max="2824" width="16.81640625" style="18" customWidth="1"/>
    <col min="2825" max="2825" width="0.81640625" style="18" customWidth="1"/>
    <col min="2826" max="2826" width="17.1796875" style="18" bestFit="1" customWidth="1"/>
    <col min="2827" max="2827" width="0.81640625" style="18" customWidth="1"/>
    <col min="2828" max="2828" width="11.6328125" style="18" customWidth="1"/>
    <col min="2829" max="2829" width="0.81640625" style="18" customWidth="1"/>
    <col min="2830" max="2830" width="11.6328125" style="18" customWidth="1"/>
    <col min="2831" max="2831" width="0.81640625" style="18" customWidth="1"/>
    <col min="2832" max="2832" width="10" style="18" bestFit="1" customWidth="1"/>
    <col min="2833" max="2833" width="0.81640625" style="18" customWidth="1"/>
    <col min="2834" max="2834" width="11.6328125" style="18" customWidth="1"/>
    <col min="2835" max="2835" width="0.81640625" style="18" customWidth="1"/>
    <col min="2836" max="2836" width="15" style="18" customWidth="1"/>
    <col min="2837" max="2837" width="0.81640625" style="18" customWidth="1"/>
    <col min="2838" max="2838" width="13.81640625" style="18" customWidth="1"/>
    <col min="2839" max="2840" width="0" style="18" hidden="1" customWidth="1"/>
    <col min="2841" max="2841" width="12.6328125" style="18" customWidth="1"/>
    <col min="2842" max="3074" width="8.81640625" style="18"/>
    <col min="3075" max="3075" width="2.6328125" style="18" customWidth="1"/>
    <col min="3076" max="3076" width="63" style="18" customWidth="1"/>
    <col min="3077" max="3077" width="8" style="18" customWidth="1"/>
    <col min="3078" max="3078" width="15.6328125" style="18" bestFit="1" customWidth="1"/>
    <col min="3079" max="3079" width="0.81640625" style="18" customWidth="1"/>
    <col min="3080" max="3080" width="16.81640625" style="18" customWidth="1"/>
    <col min="3081" max="3081" width="0.81640625" style="18" customWidth="1"/>
    <col min="3082" max="3082" width="17.1796875" style="18" bestFit="1" customWidth="1"/>
    <col min="3083" max="3083" width="0.81640625" style="18" customWidth="1"/>
    <col min="3084" max="3084" width="11.6328125" style="18" customWidth="1"/>
    <col min="3085" max="3085" width="0.81640625" style="18" customWidth="1"/>
    <col min="3086" max="3086" width="11.6328125" style="18" customWidth="1"/>
    <col min="3087" max="3087" width="0.81640625" style="18" customWidth="1"/>
    <col min="3088" max="3088" width="10" style="18" bestFit="1" customWidth="1"/>
    <col min="3089" max="3089" width="0.81640625" style="18" customWidth="1"/>
    <col min="3090" max="3090" width="11.6328125" style="18" customWidth="1"/>
    <col min="3091" max="3091" width="0.81640625" style="18" customWidth="1"/>
    <col min="3092" max="3092" width="15" style="18" customWidth="1"/>
    <col min="3093" max="3093" width="0.81640625" style="18" customWidth="1"/>
    <col min="3094" max="3094" width="13.81640625" style="18" customWidth="1"/>
    <col min="3095" max="3096" width="0" style="18" hidden="1" customWidth="1"/>
    <col min="3097" max="3097" width="12.6328125" style="18" customWidth="1"/>
    <col min="3098" max="3330" width="8.81640625" style="18"/>
    <col min="3331" max="3331" width="2.6328125" style="18" customWidth="1"/>
    <col min="3332" max="3332" width="63" style="18" customWidth="1"/>
    <col min="3333" max="3333" width="8" style="18" customWidth="1"/>
    <col min="3334" max="3334" width="15.6328125" style="18" bestFit="1" customWidth="1"/>
    <col min="3335" max="3335" width="0.81640625" style="18" customWidth="1"/>
    <col min="3336" max="3336" width="16.81640625" style="18" customWidth="1"/>
    <col min="3337" max="3337" width="0.81640625" style="18" customWidth="1"/>
    <col min="3338" max="3338" width="17.1796875" style="18" bestFit="1" customWidth="1"/>
    <col min="3339" max="3339" width="0.81640625" style="18" customWidth="1"/>
    <col min="3340" max="3340" width="11.6328125" style="18" customWidth="1"/>
    <col min="3341" max="3341" width="0.81640625" style="18" customWidth="1"/>
    <col min="3342" max="3342" width="11.6328125" style="18" customWidth="1"/>
    <col min="3343" max="3343" width="0.81640625" style="18" customWidth="1"/>
    <col min="3344" max="3344" width="10" style="18" bestFit="1" customWidth="1"/>
    <col min="3345" max="3345" width="0.81640625" style="18" customWidth="1"/>
    <col min="3346" max="3346" width="11.6328125" style="18" customWidth="1"/>
    <col min="3347" max="3347" width="0.81640625" style="18" customWidth="1"/>
    <col min="3348" max="3348" width="15" style="18" customWidth="1"/>
    <col min="3349" max="3349" width="0.81640625" style="18" customWidth="1"/>
    <col min="3350" max="3350" width="13.81640625" style="18" customWidth="1"/>
    <col min="3351" max="3352" width="0" style="18" hidden="1" customWidth="1"/>
    <col min="3353" max="3353" width="12.6328125" style="18" customWidth="1"/>
    <col min="3354" max="3586" width="8.81640625" style="18"/>
    <col min="3587" max="3587" width="2.6328125" style="18" customWidth="1"/>
    <col min="3588" max="3588" width="63" style="18" customWidth="1"/>
    <col min="3589" max="3589" width="8" style="18" customWidth="1"/>
    <col min="3590" max="3590" width="15.6328125" style="18" bestFit="1" customWidth="1"/>
    <col min="3591" max="3591" width="0.81640625" style="18" customWidth="1"/>
    <col min="3592" max="3592" width="16.81640625" style="18" customWidth="1"/>
    <col min="3593" max="3593" width="0.81640625" style="18" customWidth="1"/>
    <col min="3594" max="3594" width="17.1796875" style="18" bestFit="1" customWidth="1"/>
    <col min="3595" max="3595" width="0.81640625" style="18" customWidth="1"/>
    <col min="3596" max="3596" width="11.6328125" style="18" customWidth="1"/>
    <col min="3597" max="3597" width="0.81640625" style="18" customWidth="1"/>
    <col min="3598" max="3598" width="11.6328125" style="18" customWidth="1"/>
    <col min="3599" max="3599" width="0.81640625" style="18" customWidth="1"/>
    <col min="3600" max="3600" width="10" style="18" bestFit="1" customWidth="1"/>
    <col min="3601" max="3601" width="0.81640625" style="18" customWidth="1"/>
    <col min="3602" max="3602" width="11.6328125" style="18" customWidth="1"/>
    <col min="3603" max="3603" width="0.81640625" style="18" customWidth="1"/>
    <col min="3604" max="3604" width="15" style="18" customWidth="1"/>
    <col min="3605" max="3605" width="0.81640625" style="18" customWidth="1"/>
    <col min="3606" max="3606" width="13.81640625" style="18" customWidth="1"/>
    <col min="3607" max="3608" width="0" style="18" hidden="1" customWidth="1"/>
    <col min="3609" max="3609" width="12.6328125" style="18" customWidth="1"/>
    <col min="3610" max="3842" width="8.81640625" style="18"/>
    <col min="3843" max="3843" width="2.6328125" style="18" customWidth="1"/>
    <col min="3844" max="3844" width="63" style="18" customWidth="1"/>
    <col min="3845" max="3845" width="8" style="18" customWidth="1"/>
    <col min="3846" max="3846" width="15.6328125" style="18" bestFit="1" customWidth="1"/>
    <col min="3847" max="3847" width="0.81640625" style="18" customWidth="1"/>
    <col min="3848" max="3848" width="16.81640625" style="18" customWidth="1"/>
    <col min="3849" max="3849" width="0.81640625" style="18" customWidth="1"/>
    <col min="3850" max="3850" width="17.1796875" style="18" bestFit="1" customWidth="1"/>
    <col min="3851" max="3851" width="0.81640625" style="18" customWidth="1"/>
    <col min="3852" max="3852" width="11.6328125" style="18" customWidth="1"/>
    <col min="3853" max="3853" width="0.81640625" style="18" customWidth="1"/>
    <col min="3854" max="3854" width="11.6328125" style="18" customWidth="1"/>
    <col min="3855" max="3855" width="0.81640625" style="18" customWidth="1"/>
    <col min="3856" max="3856" width="10" style="18" bestFit="1" customWidth="1"/>
    <col min="3857" max="3857" width="0.81640625" style="18" customWidth="1"/>
    <col min="3858" max="3858" width="11.6328125" style="18" customWidth="1"/>
    <col min="3859" max="3859" width="0.81640625" style="18" customWidth="1"/>
    <col min="3860" max="3860" width="15" style="18" customWidth="1"/>
    <col min="3861" max="3861" width="0.81640625" style="18" customWidth="1"/>
    <col min="3862" max="3862" width="13.81640625" style="18" customWidth="1"/>
    <col min="3863" max="3864" width="0" style="18" hidden="1" customWidth="1"/>
    <col min="3865" max="3865" width="12.6328125" style="18" customWidth="1"/>
    <col min="3866" max="4098" width="8.81640625" style="18"/>
    <col min="4099" max="4099" width="2.6328125" style="18" customWidth="1"/>
    <col min="4100" max="4100" width="63" style="18" customWidth="1"/>
    <col min="4101" max="4101" width="8" style="18" customWidth="1"/>
    <col min="4102" max="4102" width="15.6328125" style="18" bestFit="1" customWidth="1"/>
    <col min="4103" max="4103" width="0.81640625" style="18" customWidth="1"/>
    <col min="4104" max="4104" width="16.81640625" style="18" customWidth="1"/>
    <col min="4105" max="4105" width="0.81640625" style="18" customWidth="1"/>
    <col min="4106" max="4106" width="17.1796875" style="18" bestFit="1" customWidth="1"/>
    <col min="4107" max="4107" width="0.81640625" style="18" customWidth="1"/>
    <col min="4108" max="4108" width="11.6328125" style="18" customWidth="1"/>
    <col min="4109" max="4109" width="0.81640625" style="18" customWidth="1"/>
    <col min="4110" max="4110" width="11.6328125" style="18" customWidth="1"/>
    <col min="4111" max="4111" width="0.81640625" style="18" customWidth="1"/>
    <col min="4112" max="4112" width="10" style="18" bestFit="1" customWidth="1"/>
    <col min="4113" max="4113" width="0.81640625" style="18" customWidth="1"/>
    <col min="4114" max="4114" width="11.6328125" style="18" customWidth="1"/>
    <col min="4115" max="4115" width="0.81640625" style="18" customWidth="1"/>
    <col min="4116" max="4116" width="15" style="18" customWidth="1"/>
    <col min="4117" max="4117" width="0.81640625" style="18" customWidth="1"/>
    <col min="4118" max="4118" width="13.81640625" style="18" customWidth="1"/>
    <col min="4119" max="4120" width="0" style="18" hidden="1" customWidth="1"/>
    <col min="4121" max="4121" width="12.6328125" style="18" customWidth="1"/>
    <col min="4122" max="4354" width="8.81640625" style="18"/>
    <col min="4355" max="4355" width="2.6328125" style="18" customWidth="1"/>
    <col min="4356" max="4356" width="63" style="18" customWidth="1"/>
    <col min="4357" max="4357" width="8" style="18" customWidth="1"/>
    <col min="4358" max="4358" width="15.6328125" style="18" bestFit="1" customWidth="1"/>
    <col min="4359" max="4359" width="0.81640625" style="18" customWidth="1"/>
    <col min="4360" max="4360" width="16.81640625" style="18" customWidth="1"/>
    <col min="4361" max="4361" width="0.81640625" style="18" customWidth="1"/>
    <col min="4362" max="4362" width="17.1796875" style="18" bestFit="1" customWidth="1"/>
    <col min="4363" max="4363" width="0.81640625" style="18" customWidth="1"/>
    <col min="4364" max="4364" width="11.6328125" style="18" customWidth="1"/>
    <col min="4365" max="4365" width="0.81640625" style="18" customWidth="1"/>
    <col min="4366" max="4366" width="11.6328125" style="18" customWidth="1"/>
    <col min="4367" max="4367" width="0.81640625" style="18" customWidth="1"/>
    <col min="4368" max="4368" width="10" style="18" bestFit="1" customWidth="1"/>
    <col min="4369" max="4369" width="0.81640625" style="18" customWidth="1"/>
    <col min="4370" max="4370" width="11.6328125" style="18" customWidth="1"/>
    <col min="4371" max="4371" width="0.81640625" style="18" customWidth="1"/>
    <col min="4372" max="4372" width="15" style="18" customWidth="1"/>
    <col min="4373" max="4373" width="0.81640625" style="18" customWidth="1"/>
    <col min="4374" max="4374" width="13.81640625" style="18" customWidth="1"/>
    <col min="4375" max="4376" width="0" style="18" hidden="1" customWidth="1"/>
    <col min="4377" max="4377" width="12.6328125" style="18" customWidth="1"/>
    <col min="4378" max="4610" width="8.81640625" style="18"/>
    <col min="4611" max="4611" width="2.6328125" style="18" customWidth="1"/>
    <col min="4612" max="4612" width="63" style="18" customWidth="1"/>
    <col min="4613" max="4613" width="8" style="18" customWidth="1"/>
    <col min="4614" max="4614" width="15.6328125" style="18" bestFit="1" customWidth="1"/>
    <col min="4615" max="4615" width="0.81640625" style="18" customWidth="1"/>
    <col min="4616" max="4616" width="16.81640625" style="18" customWidth="1"/>
    <col min="4617" max="4617" width="0.81640625" style="18" customWidth="1"/>
    <col min="4618" max="4618" width="17.1796875" style="18" bestFit="1" customWidth="1"/>
    <col min="4619" max="4619" width="0.81640625" style="18" customWidth="1"/>
    <col min="4620" max="4620" width="11.6328125" style="18" customWidth="1"/>
    <col min="4621" max="4621" width="0.81640625" style="18" customWidth="1"/>
    <col min="4622" max="4622" width="11.6328125" style="18" customWidth="1"/>
    <col min="4623" max="4623" width="0.81640625" style="18" customWidth="1"/>
    <col min="4624" max="4624" width="10" style="18" bestFit="1" customWidth="1"/>
    <col min="4625" max="4625" width="0.81640625" style="18" customWidth="1"/>
    <col min="4626" max="4626" width="11.6328125" style="18" customWidth="1"/>
    <col min="4627" max="4627" width="0.81640625" style="18" customWidth="1"/>
    <col min="4628" max="4628" width="15" style="18" customWidth="1"/>
    <col min="4629" max="4629" width="0.81640625" style="18" customWidth="1"/>
    <col min="4630" max="4630" width="13.81640625" style="18" customWidth="1"/>
    <col min="4631" max="4632" width="0" style="18" hidden="1" customWidth="1"/>
    <col min="4633" max="4633" width="12.6328125" style="18" customWidth="1"/>
    <col min="4634" max="4866" width="8.81640625" style="18"/>
    <col min="4867" max="4867" width="2.6328125" style="18" customWidth="1"/>
    <col min="4868" max="4868" width="63" style="18" customWidth="1"/>
    <col min="4869" max="4869" width="8" style="18" customWidth="1"/>
    <col min="4870" max="4870" width="15.6328125" style="18" bestFit="1" customWidth="1"/>
    <col min="4871" max="4871" width="0.81640625" style="18" customWidth="1"/>
    <col min="4872" max="4872" width="16.81640625" style="18" customWidth="1"/>
    <col min="4873" max="4873" width="0.81640625" style="18" customWidth="1"/>
    <col min="4874" max="4874" width="17.1796875" style="18" bestFit="1" customWidth="1"/>
    <col min="4875" max="4875" width="0.81640625" style="18" customWidth="1"/>
    <col min="4876" max="4876" width="11.6328125" style="18" customWidth="1"/>
    <col min="4877" max="4877" width="0.81640625" style="18" customWidth="1"/>
    <col min="4878" max="4878" width="11.6328125" style="18" customWidth="1"/>
    <col min="4879" max="4879" width="0.81640625" style="18" customWidth="1"/>
    <col min="4880" max="4880" width="10" style="18" bestFit="1" customWidth="1"/>
    <col min="4881" max="4881" width="0.81640625" style="18" customWidth="1"/>
    <col min="4882" max="4882" width="11.6328125" style="18" customWidth="1"/>
    <col min="4883" max="4883" width="0.81640625" style="18" customWidth="1"/>
    <col min="4884" max="4884" width="15" style="18" customWidth="1"/>
    <col min="4885" max="4885" width="0.81640625" style="18" customWidth="1"/>
    <col min="4886" max="4886" width="13.81640625" style="18" customWidth="1"/>
    <col min="4887" max="4888" width="0" style="18" hidden="1" customWidth="1"/>
    <col min="4889" max="4889" width="12.6328125" style="18" customWidth="1"/>
    <col min="4890" max="5122" width="8.81640625" style="18"/>
    <col min="5123" max="5123" width="2.6328125" style="18" customWidth="1"/>
    <col min="5124" max="5124" width="63" style="18" customWidth="1"/>
    <col min="5125" max="5125" width="8" style="18" customWidth="1"/>
    <col min="5126" max="5126" width="15.6328125" style="18" bestFit="1" customWidth="1"/>
    <col min="5127" max="5127" width="0.81640625" style="18" customWidth="1"/>
    <col min="5128" max="5128" width="16.81640625" style="18" customWidth="1"/>
    <col min="5129" max="5129" width="0.81640625" style="18" customWidth="1"/>
    <col min="5130" max="5130" width="17.1796875" style="18" bestFit="1" customWidth="1"/>
    <col min="5131" max="5131" width="0.81640625" style="18" customWidth="1"/>
    <col min="5132" max="5132" width="11.6328125" style="18" customWidth="1"/>
    <col min="5133" max="5133" width="0.81640625" style="18" customWidth="1"/>
    <col min="5134" max="5134" width="11.6328125" style="18" customWidth="1"/>
    <col min="5135" max="5135" width="0.81640625" style="18" customWidth="1"/>
    <col min="5136" max="5136" width="10" style="18" bestFit="1" customWidth="1"/>
    <col min="5137" max="5137" width="0.81640625" style="18" customWidth="1"/>
    <col min="5138" max="5138" width="11.6328125" style="18" customWidth="1"/>
    <col min="5139" max="5139" width="0.81640625" style="18" customWidth="1"/>
    <col min="5140" max="5140" width="15" style="18" customWidth="1"/>
    <col min="5141" max="5141" width="0.81640625" style="18" customWidth="1"/>
    <col min="5142" max="5142" width="13.81640625" style="18" customWidth="1"/>
    <col min="5143" max="5144" width="0" style="18" hidden="1" customWidth="1"/>
    <col min="5145" max="5145" width="12.6328125" style="18" customWidth="1"/>
    <col min="5146" max="5378" width="8.81640625" style="18"/>
    <col min="5379" max="5379" width="2.6328125" style="18" customWidth="1"/>
    <col min="5380" max="5380" width="63" style="18" customWidth="1"/>
    <col min="5381" max="5381" width="8" style="18" customWidth="1"/>
    <col min="5382" max="5382" width="15.6328125" style="18" bestFit="1" customWidth="1"/>
    <col min="5383" max="5383" width="0.81640625" style="18" customWidth="1"/>
    <col min="5384" max="5384" width="16.81640625" style="18" customWidth="1"/>
    <col min="5385" max="5385" width="0.81640625" style="18" customWidth="1"/>
    <col min="5386" max="5386" width="17.1796875" style="18" bestFit="1" customWidth="1"/>
    <col min="5387" max="5387" width="0.81640625" style="18" customWidth="1"/>
    <col min="5388" max="5388" width="11.6328125" style="18" customWidth="1"/>
    <col min="5389" max="5389" width="0.81640625" style="18" customWidth="1"/>
    <col min="5390" max="5390" width="11.6328125" style="18" customWidth="1"/>
    <col min="5391" max="5391" width="0.81640625" style="18" customWidth="1"/>
    <col min="5392" max="5392" width="10" style="18" bestFit="1" customWidth="1"/>
    <col min="5393" max="5393" width="0.81640625" style="18" customWidth="1"/>
    <col min="5394" max="5394" width="11.6328125" style="18" customWidth="1"/>
    <col min="5395" max="5395" width="0.81640625" style="18" customWidth="1"/>
    <col min="5396" max="5396" width="15" style="18" customWidth="1"/>
    <col min="5397" max="5397" width="0.81640625" style="18" customWidth="1"/>
    <col min="5398" max="5398" width="13.81640625" style="18" customWidth="1"/>
    <col min="5399" max="5400" width="0" style="18" hidden="1" customWidth="1"/>
    <col min="5401" max="5401" width="12.6328125" style="18" customWidth="1"/>
    <col min="5402" max="5634" width="8.81640625" style="18"/>
    <col min="5635" max="5635" width="2.6328125" style="18" customWidth="1"/>
    <col min="5636" max="5636" width="63" style="18" customWidth="1"/>
    <col min="5637" max="5637" width="8" style="18" customWidth="1"/>
    <col min="5638" max="5638" width="15.6328125" style="18" bestFit="1" customWidth="1"/>
    <col min="5639" max="5639" width="0.81640625" style="18" customWidth="1"/>
    <col min="5640" max="5640" width="16.81640625" style="18" customWidth="1"/>
    <col min="5641" max="5641" width="0.81640625" style="18" customWidth="1"/>
    <col min="5642" max="5642" width="17.1796875" style="18" bestFit="1" customWidth="1"/>
    <col min="5643" max="5643" width="0.81640625" style="18" customWidth="1"/>
    <col min="5644" max="5644" width="11.6328125" style="18" customWidth="1"/>
    <col min="5645" max="5645" width="0.81640625" style="18" customWidth="1"/>
    <col min="5646" max="5646" width="11.6328125" style="18" customWidth="1"/>
    <col min="5647" max="5647" width="0.81640625" style="18" customWidth="1"/>
    <col min="5648" max="5648" width="10" style="18" bestFit="1" customWidth="1"/>
    <col min="5649" max="5649" width="0.81640625" style="18" customWidth="1"/>
    <col min="5650" max="5650" width="11.6328125" style="18" customWidth="1"/>
    <col min="5651" max="5651" width="0.81640625" style="18" customWidth="1"/>
    <col min="5652" max="5652" width="15" style="18" customWidth="1"/>
    <col min="5653" max="5653" width="0.81640625" style="18" customWidth="1"/>
    <col min="5654" max="5654" width="13.81640625" style="18" customWidth="1"/>
    <col min="5655" max="5656" width="0" style="18" hidden="1" customWidth="1"/>
    <col min="5657" max="5657" width="12.6328125" style="18" customWidth="1"/>
    <col min="5658" max="5890" width="8.81640625" style="18"/>
    <col min="5891" max="5891" width="2.6328125" style="18" customWidth="1"/>
    <col min="5892" max="5892" width="63" style="18" customWidth="1"/>
    <col min="5893" max="5893" width="8" style="18" customWidth="1"/>
    <col min="5894" max="5894" width="15.6328125" style="18" bestFit="1" customWidth="1"/>
    <col min="5895" max="5895" width="0.81640625" style="18" customWidth="1"/>
    <col min="5896" max="5896" width="16.81640625" style="18" customWidth="1"/>
    <col min="5897" max="5897" width="0.81640625" style="18" customWidth="1"/>
    <col min="5898" max="5898" width="17.1796875" style="18" bestFit="1" customWidth="1"/>
    <col min="5899" max="5899" width="0.81640625" style="18" customWidth="1"/>
    <col min="5900" max="5900" width="11.6328125" style="18" customWidth="1"/>
    <col min="5901" max="5901" width="0.81640625" style="18" customWidth="1"/>
    <col min="5902" max="5902" width="11.6328125" style="18" customWidth="1"/>
    <col min="5903" max="5903" width="0.81640625" style="18" customWidth="1"/>
    <col min="5904" max="5904" width="10" style="18" bestFit="1" customWidth="1"/>
    <col min="5905" max="5905" width="0.81640625" style="18" customWidth="1"/>
    <col min="5906" max="5906" width="11.6328125" style="18" customWidth="1"/>
    <col min="5907" max="5907" width="0.81640625" style="18" customWidth="1"/>
    <col min="5908" max="5908" width="15" style="18" customWidth="1"/>
    <col min="5909" max="5909" width="0.81640625" style="18" customWidth="1"/>
    <col min="5910" max="5910" width="13.81640625" style="18" customWidth="1"/>
    <col min="5911" max="5912" width="0" style="18" hidden="1" customWidth="1"/>
    <col min="5913" max="5913" width="12.6328125" style="18" customWidth="1"/>
    <col min="5914" max="6146" width="8.81640625" style="18"/>
    <col min="6147" max="6147" width="2.6328125" style="18" customWidth="1"/>
    <col min="6148" max="6148" width="63" style="18" customWidth="1"/>
    <col min="6149" max="6149" width="8" style="18" customWidth="1"/>
    <col min="6150" max="6150" width="15.6328125" style="18" bestFit="1" customWidth="1"/>
    <col min="6151" max="6151" width="0.81640625" style="18" customWidth="1"/>
    <col min="6152" max="6152" width="16.81640625" style="18" customWidth="1"/>
    <col min="6153" max="6153" width="0.81640625" style="18" customWidth="1"/>
    <col min="6154" max="6154" width="17.1796875" style="18" bestFit="1" customWidth="1"/>
    <col min="6155" max="6155" width="0.81640625" style="18" customWidth="1"/>
    <col min="6156" max="6156" width="11.6328125" style="18" customWidth="1"/>
    <col min="6157" max="6157" width="0.81640625" style="18" customWidth="1"/>
    <col min="6158" max="6158" width="11.6328125" style="18" customWidth="1"/>
    <col min="6159" max="6159" width="0.81640625" style="18" customWidth="1"/>
    <col min="6160" max="6160" width="10" style="18" bestFit="1" customWidth="1"/>
    <col min="6161" max="6161" width="0.81640625" style="18" customWidth="1"/>
    <col min="6162" max="6162" width="11.6328125" style="18" customWidth="1"/>
    <col min="6163" max="6163" width="0.81640625" style="18" customWidth="1"/>
    <col min="6164" max="6164" width="15" style="18" customWidth="1"/>
    <col min="6165" max="6165" width="0.81640625" style="18" customWidth="1"/>
    <col min="6166" max="6166" width="13.81640625" style="18" customWidth="1"/>
    <col min="6167" max="6168" width="0" style="18" hidden="1" customWidth="1"/>
    <col min="6169" max="6169" width="12.6328125" style="18" customWidth="1"/>
    <col min="6170" max="6402" width="8.81640625" style="18"/>
    <col min="6403" max="6403" width="2.6328125" style="18" customWidth="1"/>
    <col min="6404" max="6404" width="63" style="18" customWidth="1"/>
    <col min="6405" max="6405" width="8" style="18" customWidth="1"/>
    <col min="6406" max="6406" width="15.6328125" style="18" bestFit="1" customWidth="1"/>
    <col min="6407" max="6407" width="0.81640625" style="18" customWidth="1"/>
    <col min="6408" max="6408" width="16.81640625" style="18" customWidth="1"/>
    <col min="6409" max="6409" width="0.81640625" style="18" customWidth="1"/>
    <col min="6410" max="6410" width="17.1796875" style="18" bestFit="1" customWidth="1"/>
    <col min="6411" max="6411" width="0.81640625" style="18" customWidth="1"/>
    <col min="6412" max="6412" width="11.6328125" style="18" customWidth="1"/>
    <col min="6413" max="6413" width="0.81640625" style="18" customWidth="1"/>
    <col min="6414" max="6414" width="11.6328125" style="18" customWidth="1"/>
    <col min="6415" max="6415" width="0.81640625" style="18" customWidth="1"/>
    <col min="6416" max="6416" width="10" style="18" bestFit="1" customWidth="1"/>
    <col min="6417" max="6417" width="0.81640625" style="18" customWidth="1"/>
    <col min="6418" max="6418" width="11.6328125" style="18" customWidth="1"/>
    <col min="6419" max="6419" width="0.81640625" style="18" customWidth="1"/>
    <col min="6420" max="6420" width="15" style="18" customWidth="1"/>
    <col min="6421" max="6421" width="0.81640625" style="18" customWidth="1"/>
    <col min="6422" max="6422" width="13.81640625" style="18" customWidth="1"/>
    <col min="6423" max="6424" width="0" style="18" hidden="1" customWidth="1"/>
    <col min="6425" max="6425" width="12.6328125" style="18" customWidth="1"/>
    <col min="6426" max="6658" width="8.81640625" style="18"/>
    <col min="6659" max="6659" width="2.6328125" style="18" customWidth="1"/>
    <col min="6660" max="6660" width="63" style="18" customWidth="1"/>
    <col min="6661" max="6661" width="8" style="18" customWidth="1"/>
    <col min="6662" max="6662" width="15.6328125" style="18" bestFit="1" customWidth="1"/>
    <col min="6663" max="6663" width="0.81640625" style="18" customWidth="1"/>
    <col min="6664" max="6664" width="16.81640625" style="18" customWidth="1"/>
    <col min="6665" max="6665" width="0.81640625" style="18" customWidth="1"/>
    <col min="6666" max="6666" width="17.1796875" style="18" bestFit="1" customWidth="1"/>
    <col min="6667" max="6667" width="0.81640625" style="18" customWidth="1"/>
    <col min="6668" max="6668" width="11.6328125" style="18" customWidth="1"/>
    <col min="6669" max="6669" width="0.81640625" style="18" customWidth="1"/>
    <col min="6670" max="6670" width="11.6328125" style="18" customWidth="1"/>
    <col min="6671" max="6671" width="0.81640625" style="18" customWidth="1"/>
    <col min="6672" max="6672" width="10" style="18" bestFit="1" customWidth="1"/>
    <col min="6673" max="6673" width="0.81640625" style="18" customWidth="1"/>
    <col min="6674" max="6674" width="11.6328125" style="18" customWidth="1"/>
    <col min="6675" max="6675" width="0.81640625" style="18" customWidth="1"/>
    <col min="6676" max="6676" width="15" style="18" customWidth="1"/>
    <col min="6677" max="6677" width="0.81640625" style="18" customWidth="1"/>
    <col min="6678" max="6678" width="13.81640625" style="18" customWidth="1"/>
    <col min="6679" max="6680" width="0" style="18" hidden="1" customWidth="1"/>
    <col min="6681" max="6681" width="12.6328125" style="18" customWidth="1"/>
    <col min="6682" max="6914" width="8.81640625" style="18"/>
    <col min="6915" max="6915" width="2.6328125" style="18" customWidth="1"/>
    <col min="6916" max="6916" width="63" style="18" customWidth="1"/>
    <col min="6917" max="6917" width="8" style="18" customWidth="1"/>
    <col min="6918" max="6918" width="15.6328125" style="18" bestFit="1" customWidth="1"/>
    <col min="6919" max="6919" width="0.81640625" style="18" customWidth="1"/>
    <col min="6920" max="6920" width="16.81640625" style="18" customWidth="1"/>
    <col min="6921" max="6921" width="0.81640625" style="18" customWidth="1"/>
    <col min="6922" max="6922" width="17.1796875" style="18" bestFit="1" customWidth="1"/>
    <col min="6923" max="6923" width="0.81640625" style="18" customWidth="1"/>
    <col min="6924" max="6924" width="11.6328125" style="18" customWidth="1"/>
    <col min="6925" max="6925" width="0.81640625" style="18" customWidth="1"/>
    <col min="6926" max="6926" width="11.6328125" style="18" customWidth="1"/>
    <col min="6927" max="6927" width="0.81640625" style="18" customWidth="1"/>
    <col min="6928" max="6928" width="10" style="18" bestFit="1" customWidth="1"/>
    <col min="6929" max="6929" width="0.81640625" style="18" customWidth="1"/>
    <col min="6930" max="6930" width="11.6328125" style="18" customWidth="1"/>
    <col min="6931" max="6931" width="0.81640625" style="18" customWidth="1"/>
    <col min="6932" max="6932" width="15" style="18" customWidth="1"/>
    <col min="6933" max="6933" width="0.81640625" style="18" customWidth="1"/>
    <col min="6934" max="6934" width="13.81640625" style="18" customWidth="1"/>
    <col min="6935" max="6936" width="0" style="18" hidden="1" customWidth="1"/>
    <col min="6937" max="6937" width="12.6328125" style="18" customWidth="1"/>
    <col min="6938" max="7170" width="8.81640625" style="18"/>
    <col min="7171" max="7171" width="2.6328125" style="18" customWidth="1"/>
    <col min="7172" max="7172" width="63" style="18" customWidth="1"/>
    <col min="7173" max="7173" width="8" style="18" customWidth="1"/>
    <col min="7174" max="7174" width="15.6328125" style="18" bestFit="1" customWidth="1"/>
    <col min="7175" max="7175" width="0.81640625" style="18" customWidth="1"/>
    <col min="7176" max="7176" width="16.81640625" style="18" customWidth="1"/>
    <col min="7177" max="7177" width="0.81640625" style="18" customWidth="1"/>
    <col min="7178" max="7178" width="17.1796875" style="18" bestFit="1" customWidth="1"/>
    <col min="7179" max="7179" width="0.81640625" style="18" customWidth="1"/>
    <col min="7180" max="7180" width="11.6328125" style="18" customWidth="1"/>
    <col min="7181" max="7181" width="0.81640625" style="18" customWidth="1"/>
    <col min="7182" max="7182" width="11.6328125" style="18" customWidth="1"/>
    <col min="7183" max="7183" width="0.81640625" style="18" customWidth="1"/>
    <col min="7184" max="7184" width="10" style="18" bestFit="1" customWidth="1"/>
    <col min="7185" max="7185" width="0.81640625" style="18" customWidth="1"/>
    <col min="7186" max="7186" width="11.6328125" style="18" customWidth="1"/>
    <col min="7187" max="7187" width="0.81640625" style="18" customWidth="1"/>
    <col min="7188" max="7188" width="15" style="18" customWidth="1"/>
    <col min="7189" max="7189" width="0.81640625" style="18" customWidth="1"/>
    <col min="7190" max="7190" width="13.81640625" style="18" customWidth="1"/>
    <col min="7191" max="7192" width="0" style="18" hidden="1" customWidth="1"/>
    <col min="7193" max="7193" width="12.6328125" style="18" customWidth="1"/>
    <col min="7194" max="7426" width="8.81640625" style="18"/>
    <col min="7427" max="7427" width="2.6328125" style="18" customWidth="1"/>
    <col min="7428" max="7428" width="63" style="18" customWidth="1"/>
    <col min="7429" max="7429" width="8" style="18" customWidth="1"/>
    <col min="7430" max="7430" width="15.6328125" style="18" bestFit="1" customWidth="1"/>
    <col min="7431" max="7431" width="0.81640625" style="18" customWidth="1"/>
    <col min="7432" max="7432" width="16.81640625" style="18" customWidth="1"/>
    <col min="7433" max="7433" width="0.81640625" style="18" customWidth="1"/>
    <col min="7434" max="7434" width="17.1796875" style="18" bestFit="1" customWidth="1"/>
    <col min="7435" max="7435" width="0.81640625" style="18" customWidth="1"/>
    <col min="7436" max="7436" width="11.6328125" style="18" customWidth="1"/>
    <col min="7437" max="7437" width="0.81640625" style="18" customWidth="1"/>
    <col min="7438" max="7438" width="11.6328125" style="18" customWidth="1"/>
    <col min="7439" max="7439" width="0.81640625" style="18" customWidth="1"/>
    <col min="7440" max="7440" width="10" style="18" bestFit="1" customWidth="1"/>
    <col min="7441" max="7441" width="0.81640625" style="18" customWidth="1"/>
    <col min="7442" max="7442" width="11.6328125" style="18" customWidth="1"/>
    <col min="7443" max="7443" width="0.81640625" style="18" customWidth="1"/>
    <col min="7444" max="7444" width="15" style="18" customWidth="1"/>
    <col min="7445" max="7445" width="0.81640625" style="18" customWidth="1"/>
    <col min="7446" max="7446" width="13.81640625" style="18" customWidth="1"/>
    <col min="7447" max="7448" width="0" style="18" hidden="1" customWidth="1"/>
    <col min="7449" max="7449" width="12.6328125" style="18" customWidth="1"/>
    <col min="7450" max="7682" width="8.81640625" style="18"/>
    <col min="7683" max="7683" width="2.6328125" style="18" customWidth="1"/>
    <col min="7684" max="7684" width="63" style="18" customWidth="1"/>
    <col min="7685" max="7685" width="8" style="18" customWidth="1"/>
    <col min="7686" max="7686" width="15.6328125" style="18" bestFit="1" customWidth="1"/>
    <col min="7687" max="7687" width="0.81640625" style="18" customWidth="1"/>
    <col min="7688" max="7688" width="16.81640625" style="18" customWidth="1"/>
    <col min="7689" max="7689" width="0.81640625" style="18" customWidth="1"/>
    <col min="7690" max="7690" width="17.1796875" style="18" bestFit="1" customWidth="1"/>
    <col min="7691" max="7691" width="0.81640625" style="18" customWidth="1"/>
    <col min="7692" max="7692" width="11.6328125" style="18" customWidth="1"/>
    <col min="7693" max="7693" width="0.81640625" style="18" customWidth="1"/>
    <col min="7694" max="7694" width="11.6328125" style="18" customWidth="1"/>
    <col min="7695" max="7695" width="0.81640625" style="18" customWidth="1"/>
    <col min="7696" max="7696" width="10" style="18" bestFit="1" customWidth="1"/>
    <col min="7697" max="7697" width="0.81640625" style="18" customWidth="1"/>
    <col min="7698" max="7698" width="11.6328125" style="18" customWidth="1"/>
    <col min="7699" max="7699" width="0.81640625" style="18" customWidth="1"/>
    <col min="7700" max="7700" width="15" style="18" customWidth="1"/>
    <col min="7701" max="7701" width="0.81640625" style="18" customWidth="1"/>
    <col min="7702" max="7702" width="13.81640625" style="18" customWidth="1"/>
    <col min="7703" max="7704" width="0" style="18" hidden="1" customWidth="1"/>
    <col min="7705" max="7705" width="12.6328125" style="18" customWidth="1"/>
    <col min="7706" max="7938" width="8.81640625" style="18"/>
    <col min="7939" max="7939" width="2.6328125" style="18" customWidth="1"/>
    <col min="7940" max="7940" width="63" style="18" customWidth="1"/>
    <col min="7941" max="7941" width="8" style="18" customWidth="1"/>
    <col min="7942" max="7942" width="15.6328125" style="18" bestFit="1" customWidth="1"/>
    <col min="7943" max="7943" width="0.81640625" style="18" customWidth="1"/>
    <col min="7944" max="7944" width="16.81640625" style="18" customWidth="1"/>
    <col min="7945" max="7945" width="0.81640625" style="18" customWidth="1"/>
    <col min="7946" max="7946" width="17.1796875" style="18" bestFit="1" customWidth="1"/>
    <col min="7947" max="7947" width="0.81640625" style="18" customWidth="1"/>
    <col min="7948" max="7948" width="11.6328125" style="18" customWidth="1"/>
    <col min="7949" max="7949" width="0.81640625" style="18" customWidth="1"/>
    <col min="7950" max="7950" width="11.6328125" style="18" customWidth="1"/>
    <col min="7951" max="7951" width="0.81640625" style="18" customWidth="1"/>
    <col min="7952" max="7952" width="10" style="18" bestFit="1" customWidth="1"/>
    <col min="7953" max="7953" width="0.81640625" style="18" customWidth="1"/>
    <col min="7954" max="7954" width="11.6328125" style="18" customWidth="1"/>
    <col min="7955" max="7955" width="0.81640625" style="18" customWidth="1"/>
    <col min="7956" max="7956" width="15" style="18" customWidth="1"/>
    <col min="7957" max="7957" width="0.81640625" style="18" customWidth="1"/>
    <col min="7958" max="7958" width="13.81640625" style="18" customWidth="1"/>
    <col min="7959" max="7960" width="0" style="18" hidden="1" customWidth="1"/>
    <col min="7961" max="7961" width="12.6328125" style="18" customWidth="1"/>
    <col min="7962" max="8194" width="8.81640625" style="18"/>
    <col min="8195" max="8195" width="2.6328125" style="18" customWidth="1"/>
    <col min="8196" max="8196" width="63" style="18" customWidth="1"/>
    <col min="8197" max="8197" width="8" style="18" customWidth="1"/>
    <col min="8198" max="8198" width="15.6328125" style="18" bestFit="1" customWidth="1"/>
    <col min="8199" max="8199" width="0.81640625" style="18" customWidth="1"/>
    <col min="8200" max="8200" width="16.81640625" style="18" customWidth="1"/>
    <col min="8201" max="8201" width="0.81640625" style="18" customWidth="1"/>
    <col min="8202" max="8202" width="17.1796875" style="18" bestFit="1" customWidth="1"/>
    <col min="8203" max="8203" width="0.81640625" style="18" customWidth="1"/>
    <col min="8204" max="8204" width="11.6328125" style="18" customWidth="1"/>
    <col min="8205" max="8205" width="0.81640625" style="18" customWidth="1"/>
    <col min="8206" max="8206" width="11.6328125" style="18" customWidth="1"/>
    <col min="8207" max="8207" width="0.81640625" style="18" customWidth="1"/>
    <col min="8208" max="8208" width="10" style="18" bestFit="1" customWidth="1"/>
    <col min="8209" max="8209" width="0.81640625" style="18" customWidth="1"/>
    <col min="8210" max="8210" width="11.6328125" style="18" customWidth="1"/>
    <col min="8211" max="8211" width="0.81640625" style="18" customWidth="1"/>
    <col min="8212" max="8212" width="15" style="18" customWidth="1"/>
    <col min="8213" max="8213" width="0.81640625" style="18" customWidth="1"/>
    <col min="8214" max="8214" width="13.81640625" style="18" customWidth="1"/>
    <col min="8215" max="8216" width="0" style="18" hidden="1" customWidth="1"/>
    <col min="8217" max="8217" width="12.6328125" style="18" customWidth="1"/>
    <col min="8218" max="8450" width="8.81640625" style="18"/>
    <col min="8451" max="8451" width="2.6328125" style="18" customWidth="1"/>
    <col min="8452" max="8452" width="63" style="18" customWidth="1"/>
    <col min="8453" max="8453" width="8" style="18" customWidth="1"/>
    <col min="8454" max="8454" width="15.6328125" style="18" bestFit="1" customWidth="1"/>
    <col min="8455" max="8455" width="0.81640625" style="18" customWidth="1"/>
    <col min="8456" max="8456" width="16.81640625" style="18" customWidth="1"/>
    <col min="8457" max="8457" width="0.81640625" style="18" customWidth="1"/>
    <col min="8458" max="8458" width="17.1796875" style="18" bestFit="1" customWidth="1"/>
    <col min="8459" max="8459" width="0.81640625" style="18" customWidth="1"/>
    <col min="8460" max="8460" width="11.6328125" style="18" customWidth="1"/>
    <col min="8461" max="8461" width="0.81640625" style="18" customWidth="1"/>
    <col min="8462" max="8462" width="11.6328125" style="18" customWidth="1"/>
    <col min="8463" max="8463" width="0.81640625" style="18" customWidth="1"/>
    <col min="8464" max="8464" width="10" style="18" bestFit="1" customWidth="1"/>
    <col min="8465" max="8465" width="0.81640625" style="18" customWidth="1"/>
    <col min="8466" max="8466" width="11.6328125" style="18" customWidth="1"/>
    <col min="8467" max="8467" width="0.81640625" style="18" customWidth="1"/>
    <col min="8468" max="8468" width="15" style="18" customWidth="1"/>
    <col min="8469" max="8469" width="0.81640625" style="18" customWidth="1"/>
    <col min="8470" max="8470" width="13.81640625" style="18" customWidth="1"/>
    <col min="8471" max="8472" width="0" style="18" hidden="1" customWidth="1"/>
    <col min="8473" max="8473" width="12.6328125" style="18" customWidth="1"/>
    <col min="8474" max="8706" width="8.81640625" style="18"/>
    <col min="8707" max="8707" width="2.6328125" style="18" customWidth="1"/>
    <col min="8708" max="8708" width="63" style="18" customWidth="1"/>
    <col min="8709" max="8709" width="8" style="18" customWidth="1"/>
    <col min="8710" max="8710" width="15.6328125" style="18" bestFit="1" customWidth="1"/>
    <col min="8711" max="8711" width="0.81640625" style="18" customWidth="1"/>
    <col min="8712" max="8712" width="16.81640625" style="18" customWidth="1"/>
    <col min="8713" max="8713" width="0.81640625" style="18" customWidth="1"/>
    <col min="8714" max="8714" width="17.1796875" style="18" bestFit="1" customWidth="1"/>
    <col min="8715" max="8715" width="0.81640625" style="18" customWidth="1"/>
    <col min="8716" max="8716" width="11.6328125" style="18" customWidth="1"/>
    <col min="8717" max="8717" width="0.81640625" style="18" customWidth="1"/>
    <col min="8718" max="8718" width="11.6328125" style="18" customWidth="1"/>
    <col min="8719" max="8719" width="0.81640625" style="18" customWidth="1"/>
    <col min="8720" max="8720" width="10" style="18" bestFit="1" customWidth="1"/>
    <col min="8721" max="8721" width="0.81640625" style="18" customWidth="1"/>
    <col min="8722" max="8722" width="11.6328125" style="18" customWidth="1"/>
    <col min="8723" max="8723" width="0.81640625" style="18" customWidth="1"/>
    <col min="8724" max="8724" width="15" style="18" customWidth="1"/>
    <col min="8725" max="8725" width="0.81640625" style="18" customWidth="1"/>
    <col min="8726" max="8726" width="13.81640625" style="18" customWidth="1"/>
    <col min="8727" max="8728" width="0" style="18" hidden="1" customWidth="1"/>
    <col min="8729" max="8729" width="12.6328125" style="18" customWidth="1"/>
    <col min="8730" max="8962" width="8.81640625" style="18"/>
    <col min="8963" max="8963" width="2.6328125" style="18" customWidth="1"/>
    <col min="8964" max="8964" width="63" style="18" customWidth="1"/>
    <col min="8965" max="8965" width="8" style="18" customWidth="1"/>
    <col min="8966" max="8966" width="15.6328125" style="18" bestFit="1" customWidth="1"/>
    <col min="8967" max="8967" width="0.81640625" style="18" customWidth="1"/>
    <col min="8968" max="8968" width="16.81640625" style="18" customWidth="1"/>
    <col min="8969" max="8969" width="0.81640625" style="18" customWidth="1"/>
    <col min="8970" max="8970" width="17.1796875" style="18" bestFit="1" customWidth="1"/>
    <col min="8971" max="8971" width="0.81640625" style="18" customWidth="1"/>
    <col min="8972" max="8972" width="11.6328125" style="18" customWidth="1"/>
    <col min="8973" max="8973" width="0.81640625" style="18" customWidth="1"/>
    <col min="8974" max="8974" width="11.6328125" style="18" customWidth="1"/>
    <col min="8975" max="8975" width="0.81640625" style="18" customWidth="1"/>
    <col min="8976" max="8976" width="10" style="18" bestFit="1" customWidth="1"/>
    <col min="8977" max="8977" width="0.81640625" style="18" customWidth="1"/>
    <col min="8978" max="8978" width="11.6328125" style="18" customWidth="1"/>
    <col min="8979" max="8979" width="0.81640625" style="18" customWidth="1"/>
    <col min="8980" max="8980" width="15" style="18" customWidth="1"/>
    <col min="8981" max="8981" width="0.81640625" style="18" customWidth="1"/>
    <col min="8982" max="8982" width="13.81640625" style="18" customWidth="1"/>
    <col min="8983" max="8984" width="0" style="18" hidden="1" customWidth="1"/>
    <col min="8985" max="8985" width="12.6328125" style="18" customWidth="1"/>
    <col min="8986" max="9218" width="8.81640625" style="18"/>
    <col min="9219" max="9219" width="2.6328125" style="18" customWidth="1"/>
    <col min="9220" max="9220" width="63" style="18" customWidth="1"/>
    <col min="9221" max="9221" width="8" style="18" customWidth="1"/>
    <col min="9222" max="9222" width="15.6328125" style="18" bestFit="1" customWidth="1"/>
    <col min="9223" max="9223" width="0.81640625" style="18" customWidth="1"/>
    <col min="9224" max="9224" width="16.81640625" style="18" customWidth="1"/>
    <col min="9225" max="9225" width="0.81640625" style="18" customWidth="1"/>
    <col min="9226" max="9226" width="17.1796875" style="18" bestFit="1" customWidth="1"/>
    <col min="9227" max="9227" width="0.81640625" style="18" customWidth="1"/>
    <col min="9228" max="9228" width="11.6328125" style="18" customWidth="1"/>
    <col min="9229" max="9229" width="0.81640625" style="18" customWidth="1"/>
    <col min="9230" max="9230" width="11.6328125" style="18" customWidth="1"/>
    <col min="9231" max="9231" width="0.81640625" style="18" customWidth="1"/>
    <col min="9232" max="9232" width="10" style="18" bestFit="1" customWidth="1"/>
    <col min="9233" max="9233" width="0.81640625" style="18" customWidth="1"/>
    <col min="9234" max="9234" width="11.6328125" style="18" customWidth="1"/>
    <col min="9235" max="9235" width="0.81640625" style="18" customWidth="1"/>
    <col min="9236" max="9236" width="15" style="18" customWidth="1"/>
    <col min="9237" max="9237" width="0.81640625" style="18" customWidth="1"/>
    <col min="9238" max="9238" width="13.81640625" style="18" customWidth="1"/>
    <col min="9239" max="9240" width="0" style="18" hidden="1" customWidth="1"/>
    <col min="9241" max="9241" width="12.6328125" style="18" customWidth="1"/>
    <col min="9242" max="9474" width="8.81640625" style="18"/>
    <col min="9475" max="9475" width="2.6328125" style="18" customWidth="1"/>
    <col min="9476" max="9476" width="63" style="18" customWidth="1"/>
    <col min="9477" max="9477" width="8" style="18" customWidth="1"/>
    <col min="9478" max="9478" width="15.6328125" style="18" bestFit="1" customWidth="1"/>
    <col min="9479" max="9479" width="0.81640625" style="18" customWidth="1"/>
    <col min="9480" max="9480" width="16.81640625" style="18" customWidth="1"/>
    <col min="9481" max="9481" width="0.81640625" style="18" customWidth="1"/>
    <col min="9482" max="9482" width="17.1796875" style="18" bestFit="1" customWidth="1"/>
    <col min="9483" max="9483" width="0.81640625" style="18" customWidth="1"/>
    <col min="9484" max="9484" width="11.6328125" style="18" customWidth="1"/>
    <col min="9485" max="9485" width="0.81640625" style="18" customWidth="1"/>
    <col min="9486" max="9486" width="11.6328125" style="18" customWidth="1"/>
    <col min="9487" max="9487" width="0.81640625" style="18" customWidth="1"/>
    <col min="9488" max="9488" width="10" style="18" bestFit="1" customWidth="1"/>
    <col min="9489" max="9489" width="0.81640625" style="18" customWidth="1"/>
    <col min="9490" max="9490" width="11.6328125" style="18" customWidth="1"/>
    <col min="9491" max="9491" width="0.81640625" style="18" customWidth="1"/>
    <col min="9492" max="9492" width="15" style="18" customWidth="1"/>
    <col min="9493" max="9493" width="0.81640625" style="18" customWidth="1"/>
    <col min="9494" max="9494" width="13.81640625" style="18" customWidth="1"/>
    <col min="9495" max="9496" width="0" style="18" hidden="1" customWidth="1"/>
    <col min="9497" max="9497" width="12.6328125" style="18" customWidth="1"/>
    <col min="9498" max="9730" width="8.81640625" style="18"/>
    <col min="9731" max="9731" width="2.6328125" style="18" customWidth="1"/>
    <col min="9732" max="9732" width="63" style="18" customWidth="1"/>
    <col min="9733" max="9733" width="8" style="18" customWidth="1"/>
    <col min="9734" max="9734" width="15.6328125" style="18" bestFit="1" customWidth="1"/>
    <col min="9735" max="9735" width="0.81640625" style="18" customWidth="1"/>
    <col min="9736" max="9736" width="16.81640625" style="18" customWidth="1"/>
    <col min="9737" max="9737" width="0.81640625" style="18" customWidth="1"/>
    <col min="9738" max="9738" width="17.1796875" style="18" bestFit="1" customWidth="1"/>
    <col min="9739" max="9739" width="0.81640625" style="18" customWidth="1"/>
    <col min="9740" max="9740" width="11.6328125" style="18" customWidth="1"/>
    <col min="9741" max="9741" width="0.81640625" style="18" customWidth="1"/>
    <col min="9742" max="9742" width="11.6328125" style="18" customWidth="1"/>
    <col min="9743" max="9743" width="0.81640625" style="18" customWidth="1"/>
    <col min="9744" max="9744" width="10" style="18" bestFit="1" customWidth="1"/>
    <col min="9745" max="9745" width="0.81640625" style="18" customWidth="1"/>
    <col min="9746" max="9746" width="11.6328125" style="18" customWidth="1"/>
    <col min="9747" max="9747" width="0.81640625" style="18" customWidth="1"/>
    <col min="9748" max="9748" width="15" style="18" customWidth="1"/>
    <col min="9749" max="9749" width="0.81640625" style="18" customWidth="1"/>
    <col min="9750" max="9750" width="13.81640625" style="18" customWidth="1"/>
    <col min="9751" max="9752" width="0" style="18" hidden="1" customWidth="1"/>
    <col min="9753" max="9753" width="12.6328125" style="18" customWidth="1"/>
    <col min="9754" max="9986" width="8.81640625" style="18"/>
    <col min="9987" max="9987" width="2.6328125" style="18" customWidth="1"/>
    <col min="9988" max="9988" width="63" style="18" customWidth="1"/>
    <col min="9989" max="9989" width="8" style="18" customWidth="1"/>
    <col min="9990" max="9990" width="15.6328125" style="18" bestFit="1" customWidth="1"/>
    <col min="9991" max="9991" width="0.81640625" style="18" customWidth="1"/>
    <col min="9992" max="9992" width="16.81640625" style="18" customWidth="1"/>
    <col min="9993" max="9993" width="0.81640625" style="18" customWidth="1"/>
    <col min="9994" max="9994" width="17.1796875" style="18" bestFit="1" customWidth="1"/>
    <col min="9995" max="9995" width="0.81640625" style="18" customWidth="1"/>
    <col min="9996" max="9996" width="11.6328125" style="18" customWidth="1"/>
    <col min="9997" max="9997" width="0.81640625" style="18" customWidth="1"/>
    <col min="9998" max="9998" width="11.6328125" style="18" customWidth="1"/>
    <col min="9999" max="9999" width="0.81640625" style="18" customWidth="1"/>
    <col min="10000" max="10000" width="10" style="18" bestFit="1" customWidth="1"/>
    <col min="10001" max="10001" width="0.81640625" style="18" customWidth="1"/>
    <col min="10002" max="10002" width="11.6328125" style="18" customWidth="1"/>
    <col min="10003" max="10003" width="0.81640625" style="18" customWidth="1"/>
    <col min="10004" max="10004" width="15" style="18" customWidth="1"/>
    <col min="10005" max="10005" width="0.81640625" style="18" customWidth="1"/>
    <col min="10006" max="10006" width="13.81640625" style="18" customWidth="1"/>
    <col min="10007" max="10008" width="0" style="18" hidden="1" customWidth="1"/>
    <col min="10009" max="10009" width="12.6328125" style="18" customWidth="1"/>
    <col min="10010" max="10242" width="8.81640625" style="18"/>
    <col min="10243" max="10243" width="2.6328125" style="18" customWidth="1"/>
    <col min="10244" max="10244" width="63" style="18" customWidth="1"/>
    <col min="10245" max="10245" width="8" style="18" customWidth="1"/>
    <col min="10246" max="10246" width="15.6328125" style="18" bestFit="1" customWidth="1"/>
    <col min="10247" max="10247" width="0.81640625" style="18" customWidth="1"/>
    <col min="10248" max="10248" width="16.81640625" style="18" customWidth="1"/>
    <col min="10249" max="10249" width="0.81640625" style="18" customWidth="1"/>
    <col min="10250" max="10250" width="17.1796875" style="18" bestFit="1" customWidth="1"/>
    <col min="10251" max="10251" width="0.81640625" style="18" customWidth="1"/>
    <col min="10252" max="10252" width="11.6328125" style="18" customWidth="1"/>
    <col min="10253" max="10253" width="0.81640625" style="18" customWidth="1"/>
    <col min="10254" max="10254" width="11.6328125" style="18" customWidth="1"/>
    <col min="10255" max="10255" width="0.81640625" style="18" customWidth="1"/>
    <col min="10256" max="10256" width="10" style="18" bestFit="1" customWidth="1"/>
    <col min="10257" max="10257" width="0.81640625" style="18" customWidth="1"/>
    <col min="10258" max="10258" width="11.6328125" style="18" customWidth="1"/>
    <col min="10259" max="10259" width="0.81640625" style="18" customWidth="1"/>
    <col min="10260" max="10260" width="15" style="18" customWidth="1"/>
    <col min="10261" max="10261" width="0.81640625" style="18" customWidth="1"/>
    <col min="10262" max="10262" width="13.81640625" style="18" customWidth="1"/>
    <col min="10263" max="10264" width="0" style="18" hidden="1" customWidth="1"/>
    <col min="10265" max="10265" width="12.6328125" style="18" customWidth="1"/>
    <col min="10266" max="10498" width="8.81640625" style="18"/>
    <col min="10499" max="10499" width="2.6328125" style="18" customWidth="1"/>
    <col min="10500" max="10500" width="63" style="18" customWidth="1"/>
    <col min="10501" max="10501" width="8" style="18" customWidth="1"/>
    <col min="10502" max="10502" width="15.6328125" style="18" bestFit="1" customWidth="1"/>
    <col min="10503" max="10503" width="0.81640625" style="18" customWidth="1"/>
    <col min="10504" max="10504" width="16.81640625" style="18" customWidth="1"/>
    <col min="10505" max="10505" width="0.81640625" style="18" customWidth="1"/>
    <col min="10506" max="10506" width="17.1796875" style="18" bestFit="1" customWidth="1"/>
    <col min="10507" max="10507" width="0.81640625" style="18" customWidth="1"/>
    <col min="10508" max="10508" width="11.6328125" style="18" customWidth="1"/>
    <col min="10509" max="10509" width="0.81640625" style="18" customWidth="1"/>
    <col min="10510" max="10510" width="11.6328125" style="18" customWidth="1"/>
    <col min="10511" max="10511" width="0.81640625" style="18" customWidth="1"/>
    <col min="10512" max="10512" width="10" style="18" bestFit="1" customWidth="1"/>
    <col min="10513" max="10513" width="0.81640625" style="18" customWidth="1"/>
    <col min="10514" max="10514" width="11.6328125" style="18" customWidth="1"/>
    <col min="10515" max="10515" width="0.81640625" style="18" customWidth="1"/>
    <col min="10516" max="10516" width="15" style="18" customWidth="1"/>
    <col min="10517" max="10517" width="0.81640625" style="18" customWidth="1"/>
    <col min="10518" max="10518" width="13.81640625" style="18" customWidth="1"/>
    <col min="10519" max="10520" width="0" style="18" hidden="1" customWidth="1"/>
    <col min="10521" max="10521" width="12.6328125" style="18" customWidth="1"/>
    <col min="10522" max="10754" width="8.81640625" style="18"/>
    <col min="10755" max="10755" width="2.6328125" style="18" customWidth="1"/>
    <col min="10756" max="10756" width="63" style="18" customWidth="1"/>
    <col min="10757" max="10757" width="8" style="18" customWidth="1"/>
    <col min="10758" max="10758" width="15.6328125" style="18" bestFit="1" customWidth="1"/>
    <col min="10759" max="10759" width="0.81640625" style="18" customWidth="1"/>
    <col min="10760" max="10760" width="16.81640625" style="18" customWidth="1"/>
    <col min="10761" max="10761" width="0.81640625" style="18" customWidth="1"/>
    <col min="10762" max="10762" width="17.1796875" style="18" bestFit="1" customWidth="1"/>
    <col min="10763" max="10763" width="0.81640625" style="18" customWidth="1"/>
    <col min="10764" max="10764" width="11.6328125" style="18" customWidth="1"/>
    <col min="10765" max="10765" width="0.81640625" style="18" customWidth="1"/>
    <col min="10766" max="10766" width="11.6328125" style="18" customWidth="1"/>
    <col min="10767" max="10767" width="0.81640625" style="18" customWidth="1"/>
    <col min="10768" max="10768" width="10" style="18" bestFit="1" customWidth="1"/>
    <col min="10769" max="10769" width="0.81640625" style="18" customWidth="1"/>
    <col min="10770" max="10770" width="11.6328125" style="18" customWidth="1"/>
    <col min="10771" max="10771" width="0.81640625" style="18" customWidth="1"/>
    <col min="10772" max="10772" width="15" style="18" customWidth="1"/>
    <col min="10773" max="10773" width="0.81640625" style="18" customWidth="1"/>
    <col min="10774" max="10774" width="13.81640625" style="18" customWidth="1"/>
    <col min="10775" max="10776" width="0" style="18" hidden="1" customWidth="1"/>
    <col min="10777" max="10777" width="12.6328125" style="18" customWidth="1"/>
    <col min="10778" max="11010" width="8.81640625" style="18"/>
    <col min="11011" max="11011" width="2.6328125" style="18" customWidth="1"/>
    <col min="11012" max="11012" width="63" style="18" customWidth="1"/>
    <col min="11013" max="11013" width="8" style="18" customWidth="1"/>
    <col min="11014" max="11014" width="15.6328125" style="18" bestFit="1" customWidth="1"/>
    <col min="11015" max="11015" width="0.81640625" style="18" customWidth="1"/>
    <col min="11016" max="11016" width="16.81640625" style="18" customWidth="1"/>
    <col min="11017" max="11017" width="0.81640625" style="18" customWidth="1"/>
    <col min="11018" max="11018" width="17.1796875" style="18" bestFit="1" customWidth="1"/>
    <col min="11019" max="11019" width="0.81640625" style="18" customWidth="1"/>
    <col min="11020" max="11020" width="11.6328125" style="18" customWidth="1"/>
    <col min="11021" max="11021" width="0.81640625" style="18" customWidth="1"/>
    <col min="11022" max="11022" width="11.6328125" style="18" customWidth="1"/>
    <col min="11023" max="11023" width="0.81640625" style="18" customWidth="1"/>
    <col min="11024" max="11024" width="10" style="18" bestFit="1" customWidth="1"/>
    <col min="11025" max="11025" width="0.81640625" style="18" customWidth="1"/>
    <col min="11026" max="11026" width="11.6328125" style="18" customWidth="1"/>
    <col min="11027" max="11027" width="0.81640625" style="18" customWidth="1"/>
    <col min="11028" max="11028" width="15" style="18" customWidth="1"/>
    <col min="11029" max="11029" width="0.81640625" style="18" customWidth="1"/>
    <col min="11030" max="11030" width="13.81640625" style="18" customWidth="1"/>
    <col min="11031" max="11032" width="0" style="18" hidden="1" customWidth="1"/>
    <col min="11033" max="11033" width="12.6328125" style="18" customWidth="1"/>
    <col min="11034" max="11266" width="8.81640625" style="18"/>
    <col min="11267" max="11267" width="2.6328125" style="18" customWidth="1"/>
    <col min="11268" max="11268" width="63" style="18" customWidth="1"/>
    <col min="11269" max="11269" width="8" style="18" customWidth="1"/>
    <col min="11270" max="11270" width="15.6328125" style="18" bestFit="1" customWidth="1"/>
    <col min="11271" max="11271" width="0.81640625" style="18" customWidth="1"/>
    <col min="11272" max="11272" width="16.81640625" style="18" customWidth="1"/>
    <col min="11273" max="11273" width="0.81640625" style="18" customWidth="1"/>
    <col min="11274" max="11274" width="17.1796875" style="18" bestFit="1" customWidth="1"/>
    <col min="11275" max="11275" width="0.81640625" style="18" customWidth="1"/>
    <col min="11276" max="11276" width="11.6328125" style="18" customWidth="1"/>
    <col min="11277" max="11277" width="0.81640625" style="18" customWidth="1"/>
    <col min="11278" max="11278" width="11.6328125" style="18" customWidth="1"/>
    <col min="11279" max="11279" width="0.81640625" style="18" customWidth="1"/>
    <col min="11280" max="11280" width="10" style="18" bestFit="1" customWidth="1"/>
    <col min="11281" max="11281" width="0.81640625" style="18" customWidth="1"/>
    <col min="11282" max="11282" width="11.6328125" style="18" customWidth="1"/>
    <col min="11283" max="11283" width="0.81640625" style="18" customWidth="1"/>
    <col min="11284" max="11284" width="15" style="18" customWidth="1"/>
    <col min="11285" max="11285" width="0.81640625" style="18" customWidth="1"/>
    <col min="11286" max="11286" width="13.81640625" style="18" customWidth="1"/>
    <col min="11287" max="11288" width="0" style="18" hidden="1" customWidth="1"/>
    <col min="11289" max="11289" width="12.6328125" style="18" customWidth="1"/>
    <col min="11290" max="11522" width="8.81640625" style="18"/>
    <col min="11523" max="11523" width="2.6328125" style="18" customWidth="1"/>
    <col min="11524" max="11524" width="63" style="18" customWidth="1"/>
    <col min="11525" max="11525" width="8" style="18" customWidth="1"/>
    <col min="11526" max="11526" width="15.6328125" style="18" bestFit="1" customWidth="1"/>
    <col min="11527" max="11527" width="0.81640625" style="18" customWidth="1"/>
    <col min="11528" max="11528" width="16.81640625" style="18" customWidth="1"/>
    <col min="11529" max="11529" width="0.81640625" style="18" customWidth="1"/>
    <col min="11530" max="11530" width="17.1796875" style="18" bestFit="1" customWidth="1"/>
    <col min="11531" max="11531" width="0.81640625" style="18" customWidth="1"/>
    <col min="11532" max="11532" width="11.6328125" style="18" customWidth="1"/>
    <col min="11533" max="11533" width="0.81640625" style="18" customWidth="1"/>
    <col min="11534" max="11534" width="11.6328125" style="18" customWidth="1"/>
    <col min="11535" max="11535" width="0.81640625" style="18" customWidth="1"/>
    <col min="11536" max="11536" width="10" style="18" bestFit="1" customWidth="1"/>
    <col min="11537" max="11537" width="0.81640625" style="18" customWidth="1"/>
    <col min="11538" max="11538" width="11.6328125" style="18" customWidth="1"/>
    <col min="11539" max="11539" width="0.81640625" style="18" customWidth="1"/>
    <col min="11540" max="11540" width="15" style="18" customWidth="1"/>
    <col min="11541" max="11541" width="0.81640625" style="18" customWidth="1"/>
    <col min="11542" max="11542" width="13.81640625" style="18" customWidth="1"/>
    <col min="11543" max="11544" width="0" style="18" hidden="1" customWidth="1"/>
    <col min="11545" max="11545" width="12.6328125" style="18" customWidth="1"/>
    <col min="11546" max="11778" width="8.81640625" style="18"/>
    <col min="11779" max="11779" width="2.6328125" style="18" customWidth="1"/>
    <col min="11780" max="11780" width="63" style="18" customWidth="1"/>
    <col min="11781" max="11781" width="8" style="18" customWidth="1"/>
    <col min="11782" max="11782" width="15.6328125" style="18" bestFit="1" customWidth="1"/>
    <col min="11783" max="11783" width="0.81640625" style="18" customWidth="1"/>
    <col min="11784" max="11784" width="16.81640625" style="18" customWidth="1"/>
    <col min="11785" max="11785" width="0.81640625" style="18" customWidth="1"/>
    <col min="11786" max="11786" width="17.1796875" style="18" bestFit="1" customWidth="1"/>
    <col min="11787" max="11787" width="0.81640625" style="18" customWidth="1"/>
    <col min="11788" max="11788" width="11.6328125" style="18" customWidth="1"/>
    <col min="11789" max="11789" width="0.81640625" style="18" customWidth="1"/>
    <col min="11790" max="11790" width="11.6328125" style="18" customWidth="1"/>
    <col min="11791" max="11791" width="0.81640625" style="18" customWidth="1"/>
    <col min="11792" max="11792" width="10" style="18" bestFit="1" customWidth="1"/>
    <col min="11793" max="11793" width="0.81640625" style="18" customWidth="1"/>
    <col min="11794" max="11794" width="11.6328125" style="18" customWidth="1"/>
    <col min="11795" max="11795" width="0.81640625" style="18" customWidth="1"/>
    <col min="11796" max="11796" width="15" style="18" customWidth="1"/>
    <col min="11797" max="11797" width="0.81640625" style="18" customWidth="1"/>
    <col min="11798" max="11798" width="13.81640625" style="18" customWidth="1"/>
    <col min="11799" max="11800" width="0" style="18" hidden="1" customWidth="1"/>
    <col min="11801" max="11801" width="12.6328125" style="18" customWidth="1"/>
    <col min="11802" max="12034" width="8.81640625" style="18"/>
    <col min="12035" max="12035" width="2.6328125" style="18" customWidth="1"/>
    <col min="12036" max="12036" width="63" style="18" customWidth="1"/>
    <col min="12037" max="12037" width="8" style="18" customWidth="1"/>
    <col min="12038" max="12038" width="15.6328125" style="18" bestFit="1" customWidth="1"/>
    <col min="12039" max="12039" width="0.81640625" style="18" customWidth="1"/>
    <col min="12040" max="12040" width="16.81640625" style="18" customWidth="1"/>
    <col min="12041" max="12041" width="0.81640625" style="18" customWidth="1"/>
    <col min="12042" max="12042" width="17.1796875" style="18" bestFit="1" customWidth="1"/>
    <col min="12043" max="12043" width="0.81640625" style="18" customWidth="1"/>
    <col min="12044" max="12044" width="11.6328125" style="18" customWidth="1"/>
    <col min="12045" max="12045" width="0.81640625" style="18" customWidth="1"/>
    <col min="12046" max="12046" width="11.6328125" style="18" customWidth="1"/>
    <col min="12047" max="12047" width="0.81640625" style="18" customWidth="1"/>
    <col min="12048" max="12048" width="10" style="18" bestFit="1" customWidth="1"/>
    <col min="12049" max="12049" width="0.81640625" style="18" customWidth="1"/>
    <col min="12050" max="12050" width="11.6328125" style="18" customWidth="1"/>
    <col min="12051" max="12051" width="0.81640625" style="18" customWidth="1"/>
    <col min="12052" max="12052" width="15" style="18" customWidth="1"/>
    <col min="12053" max="12053" width="0.81640625" style="18" customWidth="1"/>
    <col min="12054" max="12054" width="13.81640625" style="18" customWidth="1"/>
    <col min="12055" max="12056" width="0" style="18" hidden="1" customWidth="1"/>
    <col min="12057" max="12057" width="12.6328125" style="18" customWidth="1"/>
    <col min="12058" max="12290" width="8.81640625" style="18"/>
    <col min="12291" max="12291" width="2.6328125" style="18" customWidth="1"/>
    <col min="12292" max="12292" width="63" style="18" customWidth="1"/>
    <col min="12293" max="12293" width="8" style="18" customWidth="1"/>
    <col min="12294" max="12294" width="15.6328125" style="18" bestFit="1" customWidth="1"/>
    <col min="12295" max="12295" width="0.81640625" style="18" customWidth="1"/>
    <col min="12296" max="12296" width="16.81640625" style="18" customWidth="1"/>
    <col min="12297" max="12297" width="0.81640625" style="18" customWidth="1"/>
    <col min="12298" max="12298" width="17.1796875" style="18" bestFit="1" customWidth="1"/>
    <col min="12299" max="12299" width="0.81640625" style="18" customWidth="1"/>
    <col min="12300" max="12300" width="11.6328125" style="18" customWidth="1"/>
    <col min="12301" max="12301" width="0.81640625" style="18" customWidth="1"/>
    <col min="12302" max="12302" width="11.6328125" style="18" customWidth="1"/>
    <col min="12303" max="12303" width="0.81640625" style="18" customWidth="1"/>
    <col min="12304" max="12304" width="10" style="18" bestFit="1" customWidth="1"/>
    <col min="12305" max="12305" width="0.81640625" style="18" customWidth="1"/>
    <col min="12306" max="12306" width="11.6328125" style="18" customWidth="1"/>
    <col min="12307" max="12307" width="0.81640625" style="18" customWidth="1"/>
    <col min="12308" max="12308" width="15" style="18" customWidth="1"/>
    <col min="12309" max="12309" width="0.81640625" style="18" customWidth="1"/>
    <col min="12310" max="12310" width="13.81640625" style="18" customWidth="1"/>
    <col min="12311" max="12312" width="0" style="18" hidden="1" customWidth="1"/>
    <col min="12313" max="12313" width="12.6328125" style="18" customWidth="1"/>
    <col min="12314" max="12546" width="8.81640625" style="18"/>
    <col min="12547" max="12547" width="2.6328125" style="18" customWidth="1"/>
    <col min="12548" max="12548" width="63" style="18" customWidth="1"/>
    <col min="12549" max="12549" width="8" style="18" customWidth="1"/>
    <col min="12550" max="12550" width="15.6328125" style="18" bestFit="1" customWidth="1"/>
    <col min="12551" max="12551" width="0.81640625" style="18" customWidth="1"/>
    <col min="12552" max="12552" width="16.81640625" style="18" customWidth="1"/>
    <col min="12553" max="12553" width="0.81640625" style="18" customWidth="1"/>
    <col min="12554" max="12554" width="17.1796875" style="18" bestFit="1" customWidth="1"/>
    <col min="12555" max="12555" width="0.81640625" style="18" customWidth="1"/>
    <col min="12556" max="12556" width="11.6328125" style="18" customWidth="1"/>
    <col min="12557" max="12557" width="0.81640625" style="18" customWidth="1"/>
    <col min="12558" max="12558" width="11.6328125" style="18" customWidth="1"/>
    <col min="12559" max="12559" width="0.81640625" style="18" customWidth="1"/>
    <col min="12560" max="12560" width="10" style="18" bestFit="1" customWidth="1"/>
    <col min="12561" max="12561" width="0.81640625" style="18" customWidth="1"/>
    <col min="12562" max="12562" width="11.6328125" style="18" customWidth="1"/>
    <col min="12563" max="12563" width="0.81640625" style="18" customWidth="1"/>
    <col min="12564" max="12564" width="15" style="18" customWidth="1"/>
    <col min="12565" max="12565" width="0.81640625" style="18" customWidth="1"/>
    <col min="12566" max="12566" width="13.81640625" style="18" customWidth="1"/>
    <col min="12567" max="12568" width="0" style="18" hidden="1" customWidth="1"/>
    <col min="12569" max="12569" width="12.6328125" style="18" customWidth="1"/>
    <col min="12570" max="12802" width="8.81640625" style="18"/>
    <col min="12803" max="12803" width="2.6328125" style="18" customWidth="1"/>
    <col min="12804" max="12804" width="63" style="18" customWidth="1"/>
    <col min="12805" max="12805" width="8" style="18" customWidth="1"/>
    <col min="12806" max="12806" width="15.6328125" style="18" bestFit="1" customWidth="1"/>
    <col min="12807" max="12807" width="0.81640625" style="18" customWidth="1"/>
    <col min="12808" max="12808" width="16.81640625" style="18" customWidth="1"/>
    <col min="12809" max="12809" width="0.81640625" style="18" customWidth="1"/>
    <col min="12810" max="12810" width="17.1796875" style="18" bestFit="1" customWidth="1"/>
    <col min="12811" max="12811" width="0.81640625" style="18" customWidth="1"/>
    <col min="12812" max="12812" width="11.6328125" style="18" customWidth="1"/>
    <col min="12813" max="12813" width="0.81640625" style="18" customWidth="1"/>
    <col min="12814" max="12814" width="11.6328125" style="18" customWidth="1"/>
    <col min="12815" max="12815" width="0.81640625" style="18" customWidth="1"/>
    <col min="12816" max="12816" width="10" style="18" bestFit="1" customWidth="1"/>
    <col min="12817" max="12817" width="0.81640625" style="18" customWidth="1"/>
    <col min="12818" max="12818" width="11.6328125" style="18" customWidth="1"/>
    <col min="12819" max="12819" width="0.81640625" style="18" customWidth="1"/>
    <col min="12820" max="12820" width="15" style="18" customWidth="1"/>
    <col min="12821" max="12821" width="0.81640625" style="18" customWidth="1"/>
    <col min="12822" max="12822" width="13.81640625" style="18" customWidth="1"/>
    <col min="12823" max="12824" width="0" style="18" hidden="1" customWidth="1"/>
    <col min="12825" max="12825" width="12.6328125" style="18" customWidth="1"/>
    <col min="12826" max="13058" width="8.81640625" style="18"/>
    <col min="13059" max="13059" width="2.6328125" style="18" customWidth="1"/>
    <col min="13060" max="13060" width="63" style="18" customWidth="1"/>
    <col min="13061" max="13061" width="8" style="18" customWidth="1"/>
    <col min="13062" max="13062" width="15.6328125" style="18" bestFit="1" customWidth="1"/>
    <col min="13063" max="13063" width="0.81640625" style="18" customWidth="1"/>
    <col min="13064" max="13064" width="16.81640625" style="18" customWidth="1"/>
    <col min="13065" max="13065" width="0.81640625" style="18" customWidth="1"/>
    <col min="13066" max="13066" width="17.1796875" style="18" bestFit="1" customWidth="1"/>
    <col min="13067" max="13067" width="0.81640625" style="18" customWidth="1"/>
    <col min="13068" max="13068" width="11.6328125" style="18" customWidth="1"/>
    <col min="13069" max="13069" width="0.81640625" style="18" customWidth="1"/>
    <col min="13070" max="13070" width="11.6328125" style="18" customWidth="1"/>
    <col min="13071" max="13071" width="0.81640625" style="18" customWidth="1"/>
    <col min="13072" max="13072" width="10" style="18" bestFit="1" customWidth="1"/>
    <col min="13073" max="13073" width="0.81640625" style="18" customWidth="1"/>
    <col min="13074" max="13074" width="11.6328125" style="18" customWidth="1"/>
    <col min="13075" max="13075" width="0.81640625" style="18" customWidth="1"/>
    <col min="13076" max="13076" width="15" style="18" customWidth="1"/>
    <col min="13077" max="13077" width="0.81640625" style="18" customWidth="1"/>
    <col min="13078" max="13078" width="13.81640625" style="18" customWidth="1"/>
    <col min="13079" max="13080" width="0" style="18" hidden="1" customWidth="1"/>
    <col min="13081" max="13081" width="12.6328125" style="18" customWidth="1"/>
    <col min="13082" max="13314" width="8.81640625" style="18"/>
    <col min="13315" max="13315" width="2.6328125" style="18" customWidth="1"/>
    <col min="13316" max="13316" width="63" style="18" customWidth="1"/>
    <col min="13317" max="13317" width="8" style="18" customWidth="1"/>
    <col min="13318" max="13318" width="15.6328125" style="18" bestFit="1" customWidth="1"/>
    <col min="13319" max="13319" width="0.81640625" style="18" customWidth="1"/>
    <col min="13320" max="13320" width="16.81640625" style="18" customWidth="1"/>
    <col min="13321" max="13321" width="0.81640625" style="18" customWidth="1"/>
    <col min="13322" max="13322" width="17.1796875" style="18" bestFit="1" customWidth="1"/>
    <col min="13323" max="13323" width="0.81640625" style="18" customWidth="1"/>
    <col min="13324" max="13324" width="11.6328125" style="18" customWidth="1"/>
    <col min="13325" max="13325" width="0.81640625" style="18" customWidth="1"/>
    <col min="13326" max="13326" width="11.6328125" style="18" customWidth="1"/>
    <col min="13327" max="13327" width="0.81640625" style="18" customWidth="1"/>
    <col min="13328" max="13328" width="10" style="18" bestFit="1" customWidth="1"/>
    <col min="13329" max="13329" width="0.81640625" style="18" customWidth="1"/>
    <col min="13330" max="13330" width="11.6328125" style="18" customWidth="1"/>
    <col min="13331" max="13331" width="0.81640625" style="18" customWidth="1"/>
    <col min="13332" max="13332" width="15" style="18" customWidth="1"/>
    <col min="13333" max="13333" width="0.81640625" style="18" customWidth="1"/>
    <col min="13334" max="13334" width="13.81640625" style="18" customWidth="1"/>
    <col min="13335" max="13336" width="0" style="18" hidden="1" customWidth="1"/>
    <col min="13337" max="13337" width="12.6328125" style="18" customWidth="1"/>
    <col min="13338" max="13570" width="8.81640625" style="18"/>
    <col min="13571" max="13571" width="2.6328125" style="18" customWidth="1"/>
    <col min="13572" max="13572" width="63" style="18" customWidth="1"/>
    <col min="13573" max="13573" width="8" style="18" customWidth="1"/>
    <col min="13574" max="13574" width="15.6328125" style="18" bestFit="1" customWidth="1"/>
    <col min="13575" max="13575" width="0.81640625" style="18" customWidth="1"/>
    <col min="13576" max="13576" width="16.81640625" style="18" customWidth="1"/>
    <col min="13577" max="13577" width="0.81640625" style="18" customWidth="1"/>
    <col min="13578" max="13578" width="17.1796875" style="18" bestFit="1" customWidth="1"/>
    <col min="13579" max="13579" width="0.81640625" style="18" customWidth="1"/>
    <col min="13580" max="13580" width="11.6328125" style="18" customWidth="1"/>
    <col min="13581" max="13581" width="0.81640625" style="18" customWidth="1"/>
    <col min="13582" max="13582" width="11.6328125" style="18" customWidth="1"/>
    <col min="13583" max="13583" width="0.81640625" style="18" customWidth="1"/>
    <col min="13584" max="13584" width="10" style="18" bestFit="1" customWidth="1"/>
    <col min="13585" max="13585" width="0.81640625" style="18" customWidth="1"/>
    <col min="13586" max="13586" width="11.6328125" style="18" customWidth="1"/>
    <col min="13587" max="13587" width="0.81640625" style="18" customWidth="1"/>
    <col min="13588" max="13588" width="15" style="18" customWidth="1"/>
    <col min="13589" max="13589" width="0.81640625" style="18" customWidth="1"/>
    <col min="13590" max="13590" width="13.81640625" style="18" customWidth="1"/>
    <col min="13591" max="13592" width="0" style="18" hidden="1" customWidth="1"/>
    <col min="13593" max="13593" width="12.6328125" style="18" customWidth="1"/>
    <col min="13594" max="13826" width="8.81640625" style="18"/>
    <col min="13827" max="13827" width="2.6328125" style="18" customWidth="1"/>
    <col min="13828" max="13828" width="63" style="18" customWidth="1"/>
    <col min="13829" max="13829" width="8" style="18" customWidth="1"/>
    <col min="13830" max="13830" width="15.6328125" style="18" bestFit="1" customWidth="1"/>
    <col min="13831" max="13831" width="0.81640625" style="18" customWidth="1"/>
    <col min="13832" max="13832" width="16.81640625" style="18" customWidth="1"/>
    <col min="13833" max="13833" width="0.81640625" style="18" customWidth="1"/>
    <col min="13834" max="13834" width="17.1796875" style="18" bestFit="1" customWidth="1"/>
    <col min="13835" max="13835" width="0.81640625" style="18" customWidth="1"/>
    <col min="13836" max="13836" width="11.6328125" style="18" customWidth="1"/>
    <col min="13837" max="13837" width="0.81640625" style="18" customWidth="1"/>
    <col min="13838" max="13838" width="11.6328125" style="18" customWidth="1"/>
    <col min="13839" max="13839" width="0.81640625" style="18" customWidth="1"/>
    <col min="13840" max="13840" width="10" style="18" bestFit="1" customWidth="1"/>
    <col min="13841" max="13841" width="0.81640625" style="18" customWidth="1"/>
    <col min="13842" max="13842" width="11.6328125" style="18" customWidth="1"/>
    <col min="13843" max="13843" width="0.81640625" style="18" customWidth="1"/>
    <col min="13844" max="13844" width="15" style="18" customWidth="1"/>
    <col min="13845" max="13845" width="0.81640625" style="18" customWidth="1"/>
    <col min="13846" max="13846" width="13.81640625" style="18" customWidth="1"/>
    <col min="13847" max="13848" width="0" style="18" hidden="1" customWidth="1"/>
    <col min="13849" max="13849" width="12.6328125" style="18" customWidth="1"/>
    <col min="13850" max="14082" width="8.81640625" style="18"/>
    <col min="14083" max="14083" width="2.6328125" style="18" customWidth="1"/>
    <col min="14084" max="14084" width="63" style="18" customWidth="1"/>
    <col min="14085" max="14085" width="8" style="18" customWidth="1"/>
    <col min="14086" max="14086" width="15.6328125" style="18" bestFit="1" customWidth="1"/>
    <col min="14087" max="14087" width="0.81640625" style="18" customWidth="1"/>
    <col min="14088" max="14088" width="16.81640625" style="18" customWidth="1"/>
    <col min="14089" max="14089" width="0.81640625" style="18" customWidth="1"/>
    <col min="14090" max="14090" width="17.1796875" style="18" bestFit="1" customWidth="1"/>
    <col min="14091" max="14091" width="0.81640625" style="18" customWidth="1"/>
    <col min="14092" max="14092" width="11.6328125" style="18" customWidth="1"/>
    <col min="14093" max="14093" width="0.81640625" style="18" customWidth="1"/>
    <col min="14094" max="14094" width="11.6328125" style="18" customWidth="1"/>
    <col min="14095" max="14095" width="0.81640625" style="18" customWidth="1"/>
    <col min="14096" max="14096" width="10" style="18" bestFit="1" customWidth="1"/>
    <col min="14097" max="14097" width="0.81640625" style="18" customWidth="1"/>
    <col min="14098" max="14098" width="11.6328125" style="18" customWidth="1"/>
    <col min="14099" max="14099" width="0.81640625" style="18" customWidth="1"/>
    <col min="14100" max="14100" width="15" style="18" customWidth="1"/>
    <col min="14101" max="14101" width="0.81640625" style="18" customWidth="1"/>
    <col min="14102" max="14102" width="13.81640625" style="18" customWidth="1"/>
    <col min="14103" max="14104" width="0" style="18" hidden="1" customWidth="1"/>
    <col min="14105" max="14105" width="12.6328125" style="18" customWidth="1"/>
    <col min="14106" max="14338" width="8.81640625" style="18"/>
    <col min="14339" max="14339" width="2.6328125" style="18" customWidth="1"/>
    <col min="14340" max="14340" width="63" style="18" customWidth="1"/>
    <col min="14341" max="14341" width="8" style="18" customWidth="1"/>
    <col min="14342" max="14342" width="15.6328125" style="18" bestFit="1" customWidth="1"/>
    <col min="14343" max="14343" width="0.81640625" style="18" customWidth="1"/>
    <col min="14344" max="14344" width="16.81640625" style="18" customWidth="1"/>
    <col min="14345" max="14345" width="0.81640625" style="18" customWidth="1"/>
    <col min="14346" max="14346" width="17.1796875" style="18" bestFit="1" customWidth="1"/>
    <col min="14347" max="14347" width="0.81640625" style="18" customWidth="1"/>
    <col min="14348" max="14348" width="11.6328125" style="18" customWidth="1"/>
    <col min="14349" max="14349" width="0.81640625" style="18" customWidth="1"/>
    <col min="14350" max="14350" width="11.6328125" style="18" customWidth="1"/>
    <col min="14351" max="14351" width="0.81640625" style="18" customWidth="1"/>
    <col min="14352" max="14352" width="10" style="18" bestFit="1" customWidth="1"/>
    <col min="14353" max="14353" width="0.81640625" style="18" customWidth="1"/>
    <col min="14354" max="14354" width="11.6328125" style="18" customWidth="1"/>
    <col min="14355" max="14355" width="0.81640625" style="18" customWidth="1"/>
    <col min="14356" max="14356" width="15" style="18" customWidth="1"/>
    <col min="14357" max="14357" width="0.81640625" style="18" customWidth="1"/>
    <col min="14358" max="14358" width="13.81640625" style="18" customWidth="1"/>
    <col min="14359" max="14360" width="0" style="18" hidden="1" customWidth="1"/>
    <col min="14361" max="14361" width="12.6328125" style="18" customWidth="1"/>
    <col min="14362" max="14594" width="8.81640625" style="18"/>
    <col min="14595" max="14595" width="2.6328125" style="18" customWidth="1"/>
    <col min="14596" max="14596" width="63" style="18" customWidth="1"/>
    <col min="14597" max="14597" width="8" style="18" customWidth="1"/>
    <col min="14598" max="14598" width="15.6328125" style="18" bestFit="1" customWidth="1"/>
    <col min="14599" max="14599" width="0.81640625" style="18" customWidth="1"/>
    <col min="14600" max="14600" width="16.81640625" style="18" customWidth="1"/>
    <col min="14601" max="14601" width="0.81640625" style="18" customWidth="1"/>
    <col min="14602" max="14602" width="17.1796875" style="18" bestFit="1" customWidth="1"/>
    <col min="14603" max="14603" width="0.81640625" style="18" customWidth="1"/>
    <col min="14604" max="14604" width="11.6328125" style="18" customWidth="1"/>
    <col min="14605" max="14605" width="0.81640625" style="18" customWidth="1"/>
    <col min="14606" max="14606" width="11.6328125" style="18" customWidth="1"/>
    <col min="14607" max="14607" width="0.81640625" style="18" customWidth="1"/>
    <col min="14608" max="14608" width="10" style="18" bestFit="1" customWidth="1"/>
    <col min="14609" max="14609" width="0.81640625" style="18" customWidth="1"/>
    <col min="14610" max="14610" width="11.6328125" style="18" customWidth="1"/>
    <col min="14611" max="14611" width="0.81640625" style="18" customWidth="1"/>
    <col min="14612" max="14612" width="15" style="18" customWidth="1"/>
    <col min="14613" max="14613" width="0.81640625" style="18" customWidth="1"/>
    <col min="14614" max="14614" width="13.81640625" style="18" customWidth="1"/>
    <col min="14615" max="14616" width="0" style="18" hidden="1" customWidth="1"/>
    <col min="14617" max="14617" width="12.6328125" style="18" customWidth="1"/>
    <col min="14618" max="14850" width="8.81640625" style="18"/>
    <col min="14851" max="14851" width="2.6328125" style="18" customWidth="1"/>
    <col min="14852" max="14852" width="63" style="18" customWidth="1"/>
    <col min="14853" max="14853" width="8" style="18" customWidth="1"/>
    <col min="14854" max="14854" width="15.6328125" style="18" bestFit="1" customWidth="1"/>
    <col min="14855" max="14855" width="0.81640625" style="18" customWidth="1"/>
    <col min="14856" max="14856" width="16.81640625" style="18" customWidth="1"/>
    <col min="14857" max="14857" width="0.81640625" style="18" customWidth="1"/>
    <col min="14858" max="14858" width="17.1796875" style="18" bestFit="1" customWidth="1"/>
    <col min="14859" max="14859" width="0.81640625" style="18" customWidth="1"/>
    <col min="14860" max="14860" width="11.6328125" style="18" customWidth="1"/>
    <col min="14861" max="14861" width="0.81640625" style="18" customWidth="1"/>
    <col min="14862" max="14862" width="11.6328125" style="18" customWidth="1"/>
    <col min="14863" max="14863" width="0.81640625" style="18" customWidth="1"/>
    <col min="14864" max="14864" width="10" style="18" bestFit="1" customWidth="1"/>
    <col min="14865" max="14865" width="0.81640625" style="18" customWidth="1"/>
    <col min="14866" max="14866" width="11.6328125" style="18" customWidth="1"/>
    <col min="14867" max="14867" width="0.81640625" style="18" customWidth="1"/>
    <col min="14868" max="14868" width="15" style="18" customWidth="1"/>
    <col min="14869" max="14869" width="0.81640625" style="18" customWidth="1"/>
    <col min="14870" max="14870" width="13.81640625" style="18" customWidth="1"/>
    <col min="14871" max="14872" width="0" style="18" hidden="1" customWidth="1"/>
    <col min="14873" max="14873" width="12.6328125" style="18" customWidth="1"/>
    <col min="14874" max="15106" width="8.81640625" style="18"/>
    <col min="15107" max="15107" width="2.6328125" style="18" customWidth="1"/>
    <col min="15108" max="15108" width="63" style="18" customWidth="1"/>
    <col min="15109" max="15109" width="8" style="18" customWidth="1"/>
    <col min="15110" max="15110" width="15.6328125" style="18" bestFit="1" customWidth="1"/>
    <col min="15111" max="15111" width="0.81640625" style="18" customWidth="1"/>
    <col min="15112" max="15112" width="16.81640625" style="18" customWidth="1"/>
    <col min="15113" max="15113" width="0.81640625" style="18" customWidth="1"/>
    <col min="15114" max="15114" width="17.1796875" style="18" bestFit="1" customWidth="1"/>
    <col min="15115" max="15115" width="0.81640625" style="18" customWidth="1"/>
    <col min="15116" max="15116" width="11.6328125" style="18" customWidth="1"/>
    <col min="15117" max="15117" width="0.81640625" style="18" customWidth="1"/>
    <col min="15118" max="15118" width="11.6328125" style="18" customWidth="1"/>
    <col min="15119" max="15119" width="0.81640625" style="18" customWidth="1"/>
    <col min="15120" max="15120" width="10" style="18" bestFit="1" customWidth="1"/>
    <col min="15121" max="15121" width="0.81640625" style="18" customWidth="1"/>
    <col min="15122" max="15122" width="11.6328125" style="18" customWidth="1"/>
    <col min="15123" max="15123" width="0.81640625" style="18" customWidth="1"/>
    <col min="15124" max="15124" width="15" style="18" customWidth="1"/>
    <col min="15125" max="15125" width="0.81640625" style="18" customWidth="1"/>
    <col min="15126" max="15126" width="13.81640625" style="18" customWidth="1"/>
    <col min="15127" max="15128" width="0" style="18" hidden="1" customWidth="1"/>
    <col min="15129" max="15129" width="12.6328125" style="18" customWidth="1"/>
    <col min="15130" max="15362" width="8.81640625" style="18"/>
    <col min="15363" max="15363" width="2.6328125" style="18" customWidth="1"/>
    <col min="15364" max="15364" width="63" style="18" customWidth="1"/>
    <col min="15365" max="15365" width="8" style="18" customWidth="1"/>
    <col min="15366" max="15366" width="15.6328125" style="18" bestFit="1" customWidth="1"/>
    <col min="15367" max="15367" width="0.81640625" style="18" customWidth="1"/>
    <col min="15368" max="15368" width="16.81640625" style="18" customWidth="1"/>
    <col min="15369" max="15369" width="0.81640625" style="18" customWidth="1"/>
    <col min="15370" max="15370" width="17.1796875" style="18" bestFit="1" customWidth="1"/>
    <col min="15371" max="15371" width="0.81640625" style="18" customWidth="1"/>
    <col min="15372" max="15372" width="11.6328125" style="18" customWidth="1"/>
    <col min="15373" max="15373" width="0.81640625" style="18" customWidth="1"/>
    <col min="15374" max="15374" width="11.6328125" style="18" customWidth="1"/>
    <col min="15375" max="15375" width="0.81640625" style="18" customWidth="1"/>
    <col min="15376" max="15376" width="10" style="18" bestFit="1" customWidth="1"/>
    <col min="15377" max="15377" width="0.81640625" style="18" customWidth="1"/>
    <col min="15378" max="15378" width="11.6328125" style="18" customWidth="1"/>
    <col min="15379" max="15379" width="0.81640625" style="18" customWidth="1"/>
    <col min="15380" max="15380" width="15" style="18" customWidth="1"/>
    <col min="15381" max="15381" width="0.81640625" style="18" customWidth="1"/>
    <col min="15382" max="15382" width="13.81640625" style="18" customWidth="1"/>
    <col min="15383" max="15384" width="0" style="18" hidden="1" customWidth="1"/>
    <col min="15385" max="15385" width="12.6328125" style="18" customWidth="1"/>
    <col min="15386" max="15618" width="8.81640625" style="18"/>
    <col min="15619" max="15619" width="2.6328125" style="18" customWidth="1"/>
    <col min="15620" max="15620" width="63" style="18" customWidth="1"/>
    <col min="15621" max="15621" width="8" style="18" customWidth="1"/>
    <col min="15622" max="15622" width="15.6328125" style="18" bestFit="1" customWidth="1"/>
    <col min="15623" max="15623" width="0.81640625" style="18" customWidth="1"/>
    <col min="15624" max="15624" width="16.81640625" style="18" customWidth="1"/>
    <col min="15625" max="15625" width="0.81640625" style="18" customWidth="1"/>
    <col min="15626" max="15626" width="17.1796875" style="18" bestFit="1" customWidth="1"/>
    <col min="15627" max="15627" width="0.81640625" style="18" customWidth="1"/>
    <col min="15628" max="15628" width="11.6328125" style="18" customWidth="1"/>
    <col min="15629" max="15629" width="0.81640625" style="18" customWidth="1"/>
    <col min="15630" max="15630" width="11.6328125" style="18" customWidth="1"/>
    <col min="15631" max="15631" width="0.81640625" style="18" customWidth="1"/>
    <col min="15632" max="15632" width="10" style="18" bestFit="1" customWidth="1"/>
    <col min="15633" max="15633" width="0.81640625" style="18" customWidth="1"/>
    <col min="15634" max="15634" width="11.6328125" style="18" customWidth="1"/>
    <col min="15635" max="15635" width="0.81640625" style="18" customWidth="1"/>
    <col min="15636" max="15636" width="15" style="18" customWidth="1"/>
    <col min="15637" max="15637" width="0.81640625" style="18" customWidth="1"/>
    <col min="15638" max="15638" width="13.81640625" style="18" customWidth="1"/>
    <col min="15639" max="15640" width="0" style="18" hidden="1" customWidth="1"/>
    <col min="15641" max="15641" width="12.6328125" style="18" customWidth="1"/>
    <col min="15642" max="15874" width="8.81640625" style="18"/>
    <col min="15875" max="15875" width="2.6328125" style="18" customWidth="1"/>
    <col min="15876" max="15876" width="63" style="18" customWidth="1"/>
    <col min="15877" max="15877" width="8" style="18" customWidth="1"/>
    <col min="15878" max="15878" width="15.6328125" style="18" bestFit="1" customWidth="1"/>
    <col min="15879" max="15879" width="0.81640625" style="18" customWidth="1"/>
    <col min="15880" max="15880" width="16.81640625" style="18" customWidth="1"/>
    <col min="15881" max="15881" width="0.81640625" style="18" customWidth="1"/>
    <col min="15882" max="15882" width="17.1796875" style="18" bestFit="1" customWidth="1"/>
    <col min="15883" max="15883" width="0.81640625" style="18" customWidth="1"/>
    <col min="15884" max="15884" width="11.6328125" style="18" customWidth="1"/>
    <col min="15885" max="15885" width="0.81640625" style="18" customWidth="1"/>
    <col min="15886" max="15886" width="11.6328125" style="18" customWidth="1"/>
    <col min="15887" max="15887" width="0.81640625" style="18" customWidth="1"/>
    <col min="15888" max="15888" width="10" style="18" bestFit="1" customWidth="1"/>
    <col min="15889" max="15889" width="0.81640625" style="18" customWidth="1"/>
    <col min="15890" max="15890" width="11.6328125" style="18" customWidth="1"/>
    <col min="15891" max="15891" width="0.81640625" style="18" customWidth="1"/>
    <col min="15892" max="15892" width="15" style="18" customWidth="1"/>
    <col min="15893" max="15893" width="0.81640625" style="18" customWidth="1"/>
    <col min="15894" max="15894" width="13.81640625" style="18" customWidth="1"/>
    <col min="15895" max="15896" width="0" style="18" hidden="1" customWidth="1"/>
    <col min="15897" max="15897" width="12.6328125" style="18" customWidth="1"/>
    <col min="15898" max="16130" width="8.81640625" style="18"/>
    <col min="16131" max="16131" width="2.6328125" style="18" customWidth="1"/>
    <col min="16132" max="16132" width="63" style="18" customWidth="1"/>
    <col min="16133" max="16133" width="8" style="18" customWidth="1"/>
    <col min="16134" max="16134" width="15.6328125" style="18" bestFit="1" customWidth="1"/>
    <col min="16135" max="16135" width="0.81640625" style="18" customWidth="1"/>
    <col min="16136" max="16136" width="16.81640625" style="18" customWidth="1"/>
    <col min="16137" max="16137" width="0.81640625" style="18" customWidth="1"/>
    <col min="16138" max="16138" width="17.1796875" style="18" bestFit="1" customWidth="1"/>
    <col min="16139" max="16139" width="0.81640625" style="18" customWidth="1"/>
    <col min="16140" max="16140" width="11.6328125" style="18" customWidth="1"/>
    <col min="16141" max="16141" width="0.81640625" style="18" customWidth="1"/>
    <col min="16142" max="16142" width="11.6328125" style="18" customWidth="1"/>
    <col min="16143" max="16143" width="0.81640625" style="18" customWidth="1"/>
    <col min="16144" max="16144" width="10" style="18" bestFit="1" customWidth="1"/>
    <col min="16145" max="16145" width="0.81640625" style="18" customWidth="1"/>
    <col min="16146" max="16146" width="11.6328125" style="18" customWidth="1"/>
    <col min="16147" max="16147" width="0.81640625" style="18" customWidth="1"/>
    <col min="16148" max="16148" width="15" style="18" customWidth="1"/>
    <col min="16149" max="16149" width="0.81640625" style="18" customWidth="1"/>
    <col min="16150" max="16150" width="13.81640625" style="18" customWidth="1"/>
    <col min="16151" max="16152" width="0" style="18" hidden="1" customWidth="1"/>
    <col min="16153" max="16153" width="12.6328125" style="18" customWidth="1"/>
    <col min="16154" max="16384" width="8.81640625" style="18"/>
  </cols>
  <sheetData>
    <row r="1" spans="1:25" ht="21" customHeight="1">
      <c r="A1" s="350" t="s">
        <v>81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</row>
    <row r="2" spans="1:25" ht="21" customHeight="1">
      <c r="A2" s="350" t="s">
        <v>238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</row>
    <row r="3" spans="1:25" ht="21" customHeight="1">
      <c r="A3" s="358" t="s">
        <v>267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</row>
    <row r="4" spans="1:25" ht="21" customHeight="1">
      <c r="A4" s="359" t="s">
        <v>80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</row>
    <row r="5" spans="1:25" ht="6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"/>
      <c r="W5" s="105"/>
      <c r="X5" s="105"/>
      <c r="Y5" s="105"/>
    </row>
    <row r="6" spans="1:25" s="307" customFormat="1" ht="21" customHeight="1">
      <c r="A6" s="217"/>
      <c r="B6" s="303"/>
      <c r="C6" s="356" t="s">
        <v>39</v>
      </c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5"/>
      <c r="X6" s="5"/>
      <c r="Y6" s="5"/>
    </row>
    <row r="7" spans="1:25" s="66" customFormat="1" ht="21" customHeight="1">
      <c r="A7" s="303"/>
      <c r="B7" s="303"/>
      <c r="C7" s="184"/>
      <c r="D7" s="185"/>
      <c r="E7" s="303"/>
      <c r="F7" s="185"/>
      <c r="G7" s="303"/>
      <c r="H7" s="357" t="s">
        <v>260</v>
      </c>
      <c r="I7" s="357"/>
      <c r="J7" s="357"/>
      <c r="K7" s="357"/>
      <c r="L7" s="357"/>
      <c r="M7" s="303"/>
      <c r="N7" s="303"/>
      <c r="O7" s="303"/>
      <c r="P7" s="357" t="s">
        <v>2</v>
      </c>
      <c r="Q7" s="357"/>
      <c r="R7" s="357"/>
      <c r="S7" s="357"/>
      <c r="T7" s="357"/>
      <c r="U7" s="303"/>
      <c r="V7" s="185"/>
      <c r="W7" s="151"/>
      <c r="X7" s="151"/>
    </row>
    <row r="8" spans="1:25" s="5" customFormat="1" ht="21" customHeight="1">
      <c r="A8" s="218"/>
      <c r="B8" s="186"/>
      <c r="C8" s="186"/>
      <c r="D8" s="303" t="s">
        <v>6</v>
      </c>
      <c r="E8" s="186"/>
      <c r="F8" s="303" t="s">
        <v>183</v>
      </c>
      <c r="G8" s="186"/>
      <c r="H8" s="186"/>
      <c r="I8" s="187"/>
      <c r="J8" s="186"/>
      <c r="K8" s="186"/>
      <c r="L8" s="303" t="s">
        <v>148</v>
      </c>
      <c r="M8" s="186"/>
      <c r="N8" s="186"/>
      <c r="O8" s="186"/>
      <c r="P8" s="303"/>
      <c r="Q8" s="186"/>
      <c r="R8" s="303" t="s">
        <v>59</v>
      </c>
      <c r="S8" s="303"/>
      <c r="T8" s="186"/>
      <c r="U8" s="186"/>
      <c r="V8" s="188" t="s">
        <v>3</v>
      </c>
      <c r="X8" s="151"/>
    </row>
    <row r="9" spans="1:25" s="66" customFormat="1" ht="21" customHeight="1">
      <c r="A9" s="185"/>
      <c r="B9" s="189"/>
      <c r="C9" s="190"/>
      <c r="D9" s="191" t="s">
        <v>312</v>
      </c>
      <c r="E9" s="192"/>
      <c r="F9" s="191" t="s">
        <v>137</v>
      </c>
      <c r="G9" s="192"/>
      <c r="H9" s="191" t="s">
        <v>25</v>
      </c>
      <c r="I9" s="185"/>
      <c r="J9" s="191" t="s">
        <v>7</v>
      </c>
      <c r="K9" s="191"/>
      <c r="L9" s="191" t="s">
        <v>184</v>
      </c>
      <c r="M9" s="191"/>
      <c r="N9" s="191"/>
      <c r="O9" s="191"/>
      <c r="P9" s="303" t="s">
        <v>58</v>
      </c>
      <c r="Q9" s="185"/>
      <c r="R9" s="303" t="s">
        <v>45</v>
      </c>
      <c r="S9" s="185"/>
      <c r="T9" s="185"/>
      <c r="U9" s="185"/>
      <c r="V9" s="188" t="s">
        <v>114</v>
      </c>
      <c r="W9" s="301"/>
      <c r="X9" s="151" t="s">
        <v>3</v>
      </c>
    </row>
    <row r="10" spans="1:25" s="66" customFormat="1" ht="21" customHeight="1">
      <c r="A10" s="185"/>
      <c r="B10" s="189"/>
      <c r="C10" s="219" t="s">
        <v>72</v>
      </c>
      <c r="D10" s="303" t="s">
        <v>27</v>
      </c>
      <c r="E10" s="187"/>
      <c r="F10" s="303" t="s">
        <v>136</v>
      </c>
      <c r="G10" s="187"/>
      <c r="H10" s="303" t="s">
        <v>28</v>
      </c>
      <c r="I10" s="185"/>
      <c r="J10" s="303" t="s">
        <v>33</v>
      </c>
      <c r="K10" s="303"/>
      <c r="L10" s="303" t="s">
        <v>33</v>
      </c>
      <c r="M10" s="303"/>
      <c r="N10" s="303" t="s">
        <v>182</v>
      </c>
      <c r="O10" s="303"/>
      <c r="P10" s="303" t="s">
        <v>26</v>
      </c>
      <c r="Q10" s="185"/>
      <c r="R10" s="303" t="s">
        <v>44</v>
      </c>
      <c r="S10" s="356" t="s">
        <v>34</v>
      </c>
      <c r="T10" s="356"/>
      <c r="U10" s="356"/>
      <c r="V10" s="188" t="s">
        <v>87</v>
      </c>
      <c r="W10" s="151"/>
      <c r="X10" s="301" t="s">
        <v>75</v>
      </c>
    </row>
    <row r="11" spans="1:25" s="90" customFormat="1" ht="21" customHeight="1">
      <c r="A11" s="220"/>
      <c r="B11" s="193"/>
      <c r="C11" s="194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91"/>
      <c r="X11" s="91"/>
    </row>
    <row r="12" spans="1:25" s="307" customFormat="1" ht="21" customHeight="1">
      <c r="A12" s="185" t="s">
        <v>208</v>
      </c>
      <c r="B12" s="196"/>
      <c r="C12" s="196"/>
      <c r="D12" s="197">
        <v>4002695</v>
      </c>
      <c r="E12" s="197"/>
      <c r="F12" s="197">
        <v>2996</v>
      </c>
      <c r="G12" s="197"/>
      <c r="H12" s="197">
        <v>85699395</v>
      </c>
      <c r="I12" s="197"/>
      <c r="J12" s="197">
        <v>36868</v>
      </c>
      <c r="K12" s="197"/>
      <c r="L12" s="210">
        <v>84001</v>
      </c>
      <c r="M12" s="197"/>
      <c r="N12" s="197">
        <v>116963</v>
      </c>
      <c r="O12" s="197"/>
      <c r="P12" s="197">
        <v>405396</v>
      </c>
      <c r="Q12" s="197"/>
      <c r="R12" s="197">
        <v>85000</v>
      </c>
      <c r="S12" s="197"/>
      <c r="T12" s="197">
        <v>8024630</v>
      </c>
      <c r="U12" s="198"/>
      <c r="V12" s="198">
        <v>98457944</v>
      </c>
      <c r="W12" s="3"/>
      <c r="X12" s="3"/>
    </row>
    <row r="13" spans="1:25" s="66" customFormat="1" ht="21" customHeight="1">
      <c r="A13" s="185"/>
      <c r="B13" s="185"/>
      <c r="C13" s="199"/>
      <c r="D13" s="200"/>
      <c r="E13" s="197"/>
      <c r="F13" s="200"/>
      <c r="G13" s="197"/>
      <c r="H13" s="200"/>
      <c r="I13" s="197"/>
      <c r="J13" s="200"/>
      <c r="K13" s="200"/>
      <c r="L13" s="200"/>
      <c r="M13" s="201"/>
      <c r="N13" s="202"/>
      <c r="O13" s="201"/>
      <c r="P13" s="200"/>
      <c r="Q13" s="197"/>
      <c r="R13" s="197"/>
      <c r="S13" s="197"/>
      <c r="T13" s="197"/>
      <c r="U13" s="201"/>
      <c r="V13" s="198"/>
      <c r="W13" s="93"/>
      <c r="X13" s="93"/>
    </row>
    <row r="14" spans="1:25" s="307" customFormat="1" ht="21" customHeight="1">
      <c r="A14" s="185" t="s">
        <v>134</v>
      </c>
      <c r="B14" s="196"/>
      <c r="C14" s="196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203"/>
      <c r="W14" s="93"/>
      <c r="X14" s="93"/>
    </row>
    <row r="15" spans="1:25" s="307" customFormat="1" ht="21" customHeight="1">
      <c r="A15" s="185"/>
      <c r="B15" s="204" t="s">
        <v>288</v>
      </c>
      <c r="C15" s="196"/>
      <c r="D15" s="205"/>
      <c r="E15" s="205"/>
      <c r="F15" s="205"/>
      <c r="G15" s="205"/>
      <c r="H15" s="205"/>
      <c r="I15" s="205"/>
      <c r="J15" s="202"/>
      <c r="K15" s="205"/>
      <c r="L15" s="205"/>
      <c r="M15" s="205"/>
      <c r="N15" s="205"/>
      <c r="O15" s="205"/>
      <c r="P15" s="205"/>
      <c r="Q15" s="205"/>
      <c r="R15" s="205"/>
      <c r="S15" s="205"/>
      <c r="T15" s="197"/>
      <c r="U15" s="205"/>
      <c r="V15" s="203"/>
      <c r="W15" s="93"/>
      <c r="X15" s="93"/>
    </row>
    <row r="16" spans="1:25" s="307" customFormat="1" ht="21" customHeight="1">
      <c r="A16" s="185"/>
      <c r="B16" s="196" t="s">
        <v>138</v>
      </c>
      <c r="C16" s="199">
        <v>15.1</v>
      </c>
      <c r="D16" s="206">
        <v>2353</v>
      </c>
      <c r="E16" s="207"/>
      <c r="F16" s="206">
        <v>-2996</v>
      </c>
      <c r="G16" s="207"/>
      <c r="H16" s="206">
        <v>106048</v>
      </c>
      <c r="I16" s="207"/>
      <c r="J16" s="200">
        <v>0</v>
      </c>
      <c r="K16" s="213"/>
      <c r="L16" s="200">
        <v>0</v>
      </c>
      <c r="M16" s="207"/>
      <c r="N16" s="206">
        <v>-21312</v>
      </c>
      <c r="O16" s="207"/>
      <c r="P16" s="200">
        <v>0</v>
      </c>
      <c r="Q16" s="207"/>
      <c r="R16" s="200">
        <v>0</v>
      </c>
      <c r="S16" s="207"/>
      <c r="T16" s="200">
        <v>0</v>
      </c>
      <c r="U16" s="205"/>
      <c r="V16" s="198">
        <v>84093</v>
      </c>
      <c r="W16" s="93"/>
      <c r="X16" s="93"/>
    </row>
    <row r="17" spans="1:24" s="307" customFormat="1" ht="21" customHeight="1">
      <c r="A17" s="185"/>
      <c r="B17" s="196" t="s">
        <v>123</v>
      </c>
      <c r="C17" s="196"/>
      <c r="D17" s="213">
        <v>0</v>
      </c>
      <c r="E17" s="207"/>
      <c r="F17" s="206">
        <v>16094</v>
      </c>
      <c r="G17" s="207"/>
      <c r="H17" s="200">
        <v>0</v>
      </c>
      <c r="I17" s="207"/>
      <c r="J17" s="200">
        <v>0</v>
      </c>
      <c r="K17" s="213"/>
      <c r="L17" s="200">
        <v>0</v>
      </c>
      <c r="M17" s="207"/>
      <c r="N17" s="213">
        <v>0</v>
      </c>
      <c r="O17" s="207"/>
      <c r="P17" s="200">
        <v>0</v>
      </c>
      <c r="Q17" s="207"/>
      <c r="R17" s="200">
        <v>0</v>
      </c>
      <c r="S17" s="207"/>
      <c r="T17" s="200">
        <v>0</v>
      </c>
      <c r="U17" s="205"/>
      <c r="V17" s="198">
        <v>16094</v>
      </c>
      <c r="W17" s="93"/>
      <c r="X17" s="93"/>
    </row>
    <row r="18" spans="1:24" s="66" customFormat="1" ht="21" customHeight="1">
      <c r="A18" s="185"/>
      <c r="B18" s="196" t="s">
        <v>182</v>
      </c>
      <c r="C18" s="199">
        <v>15.2</v>
      </c>
      <c r="D18" s="213">
        <v>0</v>
      </c>
      <c r="E18" s="208"/>
      <c r="F18" s="213">
        <v>0</v>
      </c>
      <c r="G18" s="208"/>
      <c r="H18" s="200">
        <v>0</v>
      </c>
      <c r="I18" s="208"/>
      <c r="J18" s="200">
        <v>0</v>
      </c>
      <c r="K18" s="213"/>
      <c r="L18" s="200">
        <v>0</v>
      </c>
      <c r="M18" s="207"/>
      <c r="N18" s="206">
        <v>29649</v>
      </c>
      <c r="O18" s="207"/>
      <c r="P18" s="200">
        <v>0</v>
      </c>
      <c r="Q18" s="208"/>
      <c r="R18" s="200">
        <v>0</v>
      </c>
      <c r="S18" s="208"/>
      <c r="T18" s="200">
        <v>0</v>
      </c>
      <c r="U18" s="207"/>
      <c r="V18" s="198">
        <v>29649</v>
      </c>
      <c r="W18" s="93"/>
      <c r="X18" s="93"/>
    </row>
    <row r="19" spans="1:24" s="66" customFormat="1" ht="21" customHeight="1">
      <c r="A19" s="185"/>
      <c r="B19" s="196" t="s">
        <v>221</v>
      </c>
      <c r="C19" s="199">
        <v>15.2</v>
      </c>
      <c r="D19" s="200">
        <v>0</v>
      </c>
      <c r="E19" s="208"/>
      <c r="F19" s="200">
        <v>0</v>
      </c>
      <c r="G19" s="208"/>
      <c r="H19" s="200">
        <v>0</v>
      </c>
      <c r="I19" s="208"/>
      <c r="J19" s="200">
        <v>0</v>
      </c>
      <c r="K19" s="213"/>
      <c r="L19" s="206">
        <v>5455</v>
      </c>
      <c r="M19" s="207"/>
      <c r="N19" s="206">
        <v>-5455</v>
      </c>
      <c r="O19" s="207"/>
      <c r="P19" s="200">
        <v>0</v>
      </c>
      <c r="Q19" s="208"/>
      <c r="R19" s="200">
        <v>0</v>
      </c>
      <c r="S19" s="208"/>
      <c r="T19" s="200">
        <v>0</v>
      </c>
      <c r="U19" s="207"/>
      <c r="V19" s="213">
        <v>0</v>
      </c>
      <c r="W19" s="93"/>
      <c r="X19" s="93"/>
    </row>
    <row r="20" spans="1:24" s="66" customFormat="1" ht="21" customHeight="1">
      <c r="A20" s="185"/>
      <c r="B20" s="196" t="s">
        <v>325</v>
      </c>
      <c r="C20" s="199">
        <v>20</v>
      </c>
      <c r="D20" s="200">
        <v>0</v>
      </c>
      <c r="E20" s="208"/>
      <c r="F20" s="200">
        <v>0</v>
      </c>
      <c r="G20" s="208"/>
      <c r="H20" s="200">
        <v>0</v>
      </c>
      <c r="I20" s="208"/>
      <c r="J20" s="200">
        <v>0</v>
      </c>
      <c r="K20" s="213"/>
      <c r="L20" s="200">
        <v>0</v>
      </c>
      <c r="M20" s="208"/>
      <c r="N20" s="200">
        <v>0</v>
      </c>
      <c r="O20" s="208"/>
      <c r="P20" s="200">
        <v>0</v>
      </c>
      <c r="Q20" s="208"/>
      <c r="R20" s="200">
        <v>0</v>
      </c>
      <c r="S20" s="208"/>
      <c r="T20" s="206">
        <v>-2201574</v>
      </c>
      <c r="U20" s="207"/>
      <c r="V20" s="198">
        <v>-2201574</v>
      </c>
      <c r="W20" s="93"/>
      <c r="X20" s="93"/>
    </row>
    <row r="21" spans="1:24" s="66" customFormat="1" ht="21" customHeight="1">
      <c r="A21" s="185"/>
      <c r="B21" s="196" t="s">
        <v>219</v>
      </c>
      <c r="C21" s="199"/>
      <c r="D21" s="211">
        <v>0</v>
      </c>
      <c r="E21" s="208"/>
      <c r="F21" s="211">
        <v>0</v>
      </c>
      <c r="G21" s="208"/>
      <c r="H21" s="209">
        <v>0</v>
      </c>
      <c r="I21" s="208"/>
      <c r="J21" s="209">
        <v>0</v>
      </c>
      <c r="K21" s="213"/>
      <c r="L21" s="209">
        <v>0</v>
      </c>
      <c r="M21" s="207"/>
      <c r="N21" s="211">
        <v>0</v>
      </c>
      <c r="O21" s="207"/>
      <c r="P21" s="221">
        <v>6067</v>
      </c>
      <c r="Q21" s="208"/>
      <c r="R21" s="209">
        <v>0</v>
      </c>
      <c r="S21" s="208"/>
      <c r="T21" s="221">
        <v>-6067</v>
      </c>
      <c r="U21" s="207"/>
      <c r="V21" s="211">
        <v>0</v>
      </c>
      <c r="W21" s="93"/>
      <c r="X21" s="93"/>
    </row>
    <row r="22" spans="1:24" s="196" customFormat="1" ht="21" customHeight="1">
      <c r="A22" s="185" t="s">
        <v>185</v>
      </c>
      <c r="B22" s="185"/>
      <c r="C22" s="199"/>
      <c r="D22" s="231">
        <v>2353</v>
      </c>
      <c r="E22" s="210"/>
      <c r="F22" s="231">
        <v>13098</v>
      </c>
      <c r="G22" s="210"/>
      <c r="H22" s="231">
        <v>106048</v>
      </c>
      <c r="I22" s="210"/>
      <c r="J22" s="209">
        <v>0</v>
      </c>
      <c r="K22" s="210"/>
      <c r="L22" s="231">
        <v>5455</v>
      </c>
      <c r="M22" s="210"/>
      <c r="N22" s="231">
        <v>2882</v>
      </c>
      <c r="O22" s="210"/>
      <c r="P22" s="231">
        <v>6067</v>
      </c>
      <c r="Q22" s="210"/>
      <c r="R22" s="209">
        <v>0</v>
      </c>
      <c r="S22" s="197"/>
      <c r="T22" s="222">
        <v>-2207641</v>
      </c>
      <c r="U22" s="210"/>
      <c r="V22" s="222">
        <v>-2071738</v>
      </c>
      <c r="W22" s="230"/>
      <c r="X22" s="230"/>
    </row>
    <row r="23" spans="1:24" s="66" customFormat="1" ht="21" customHeight="1">
      <c r="A23" s="185"/>
      <c r="B23" s="185"/>
      <c r="C23" s="199"/>
      <c r="D23" s="197"/>
      <c r="E23" s="197"/>
      <c r="F23" s="197"/>
      <c r="G23" s="197"/>
      <c r="H23" s="197"/>
      <c r="I23" s="197"/>
      <c r="J23" s="197"/>
      <c r="K23" s="197"/>
      <c r="L23" s="197"/>
      <c r="M23" s="201"/>
      <c r="N23" s="205"/>
      <c r="O23" s="201"/>
      <c r="P23" s="197"/>
      <c r="Q23" s="197"/>
      <c r="R23" s="197"/>
      <c r="S23" s="197"/>
      <c r="T23" s="197"/>
      <c r="U23" s="201"/>
      <c r="V23" s="198"/>
      <c r="W23" s="93"/>
      <c r="X23" s="93"/>
    </row>
    <row r="24" spans="1:24" s="307" customFormat="1" ht="21" customHeight="1">
      <c r="A24" s="223" t="s">
        <v>157</v>
      </c>
      <c r="B24" s="196"/>
      <c r="C24" s="212"/>
      <c r="D24" s="198"/>
      <c r="E24" s="197"/>
      <c r="F24" s="198"/>
      <c r="G24" s="197"/>
      <c r="H24" s="198"/>
      <c r="I24" s="197"/>
      <c r="J24" s="198"/>
      <c r="K24" s="198"/>
      <c r="L24" s="198"/>
      <c r="M24" s="198"/>
      <c r="N24" s="198"/>
      <c r="O24" s="198"/>
      <c r="P24" s="198"/>
      <c r="Q24" s="197"/>
      <c r="R24" s="198"/>
      <c r="S24" s="197"/>
      <c r="T24" s="198"/>
      <c r="U24" s="197"/>
      <c r="V24" s="198"/>
      <c r="W24" s="93"/>
      <c r="X24" s="93"/>
    </row>
    <row r="25" spans="1:24" s="307" customFormat="1" ht="21" customHeight="1">
      <c r="A25" s="224"/>
      <c r="B25" s="196" t="s">
        <v>86</v>
      </c>
      <c r="C25" s="212"/>
      <c r="D25" s="213">
        <v>0</v>
      </c>
      <c r="E25" s="208"/>
      <c r="F25" s="213">
        <v>0</v>
      </c>
      <c r="G25" s="208"/>
      <c r="H25" s="200">
        <v>0</v>
      </c>
      <c r="I25" s="208"/>
      <c r="J25" s="200">
        <v>0</v>
      </c>
      <c r="K25" s="213"/>
      <c r="L25" s="200">
        <v>0</v>
      </c>
      <c r="M25" s="214"/>
      <c r="N25" s="213">
        <v>0</v>
      </c>
      <c r="O25" s="207"/>
      <c r="P25" s="200">
        <v>0</v>
      </c>
      <c r="Q25" s="207"/>
      <c r="R25" s="200">
        <v>0</v>
      </c>
      <c r="S25" s="198"/>
      <c r="T25" s="214">
        <v>1643023.6</v>
      </c>
      <c r="U25" s="203"/>
      <c r="V25" s="225">
        <v>1643023.6</v>
      </c>
      <c r="W25" s="95"/>
      <c r="X25" s="106"/>
    </row>
    <row r="26" spans="1:24" s="307" customFormat="1" ht="21" customHeight="1">
      <c r="A26" s="224"/>
      <c r="B26" s="196" t="s">
        <v>272</v>
      </c>
      <c r="C26" s="212"/>
      <c r="D26" s="211">
        <v>0</v>
      </c>
      <c r="E26" s="208"/>
      <c r="F26" s="211">
        <v>0</v>
      </c>
      <c r="G26" s="208"/>
      <c r="H26" s="209">
        <v>0</v>
      </c>
      <c r="I26" s="208"/>
      <c r="J26" s="209">
        <v>0</v>
      </c>
      <c r="K26" s="213"/>
      <c r="L26" s="209">
        <v>0</v>
      </c>
      <c r="M26" s="207"/>
      <c r="N26" s="211">
        <v>0</v>
      </c>
      <c r="O26" s="214"/>
      <c r="P26" s="211">
        <v>0</v>
      </c>
      <c r="Q26" s="214"/>
      <c r="R26" s="211">
        <v>0</v>
      </c>
      <c r="S26" s="197"/>
      <c r="T26" s="221">
        <v>-21736.799999999999</v>
      </c>
      <c r="U26" s="208"/>
      <c r="V26" s="226">
        <v>-21736.799999999999</v>
      </c>
      <c r="W26" s="95"/>
      <c r="X26" s="106"/>
    </row>
    <row r="27" spans="1:24" s="307" customFormat="1" ht="21" customHeight="1">
      <c r="A27" s="223" t="s">
        <v>156</v>
      </c>
      <c r="B27" s="185"/>
      <c r="C27" s="212"/>
      <c r="D27" s="209">
        <v>0</v>
      </c>
      <c r="E27" s="200"/>
      <c r="F27" s="209">
        <v>0</v>
      </c>
      <c r="G27" s="200"/>
      <c r="H27" s="209">
        <v>0</v>
      </c>
      <c r="I27" s="200"/>
      <c r="J27" s="209">
        <v>0</v>
      </c>
      <c r="K27" s="200"/>
      <c r="L27" s="209">
        <v>0</v>
      </c>
      <c r="M27" s="200"/>
      <c r="N27" s="209">
        <v>0</v>
      </c>
      <c r="O27" s="200"/>
      <c r="P27" s="209">
        <v>0</v>
      </c>
      <c r="Q27" s="200"/>
      <c r="R27" s="209">
        <v>0</v>
      </c>
      <c r="S27" s="200"/>
      <c r="T27" s="215">
        <v>1621286.8</v>
      </c>
      <c r="U27" s="200"/>
      <c r="V27" s="215">
        <v>1621286.8</v>
      </c>
      <c r="W27" s="93"/>
      <c r="X27" s="107"/>
    </row>
    <row r="28" spans="1:24" s="307" customFormat="1" ht="21" customHeight="1">
      <c r="A28" s="185"/>
      <c r="B28" s="196"/>
      <c r="C28" s="212"/>
      <c r="D28" s="197"/>
      <c r="E28" s="208"/>
      <c r="F28" s="197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95"/>
      <c r="X28" s="95"/>
    </row>
    <row r="29" spans="1:24" s="307" customFormat="1" ht="20.25" customHeight="1" thickBot="1">
      <c r="A29" s="185" t="s">
        <v>222</v>
      </c>
      <c r="B29" s="196"/>
      <c r="C29" s="212"/>
      <c r="D29" s="216">
        <v>4005048</v>
      </c>
      <c r="E29" s="227"/>
      <c r="F29" s="216">
        <v>16094</v>
      </c>
      <c r="G29" s="227"/>
      <c r="H29" s="216">
        <v>85805443</v>
      </c>
      <c r="I29" s="227"/>
      <c r="J29" s="216">
        <v>36868</v>
      </c>
      <c r="K29" s="227"/>
      <c r="L29" s="216">
        <v>89456</v>
      </c>
      <c r="M29" s="227"/>
      <c r="N29" s="216">
        <v>119845</v>
      </c>
      <c r="O29" s="227"/>
      <c r="P29" s="216">
        <v>411463</v>
      </c>
      <c r="Q29" s="227"/>
      <c r="R29" s="216">
        <v>85000</v>
      </c>
      <c r="S29" s="227"/>
      <c r="T29" s="216">
        <v>7438275.7999999998</v>
      </c>
      <c r="U29" s="227"/>
      <c r="V29" s="216">
        <v>98007492.799999997</v>
      </c>
      <c r="W29" s="93"/>
      <c r="X29" s="108"/>
    </row>
    <row r="30" spans="1:24" s="307" customFormat="1" ht="20.25" customHeight="1" thickTop="1">
      <c r="A30" s="185"/>
      <c r="B30" s="196"/>
      <c r="C30" s="212"/>
      <c r="D30" s="198"/>
      <c r="E30" s="227"/>
      <c r="F30" s="198"/>
      <c r="G30" s="227"/>
      <c r="H30" s="198"/>
      <c r="I30" s="227"/>
      <c r="J30" s="198"/>
      <c r="K30" s="227"/>
      <c r="L30" s="198"/>
      <c r="M30" s="227"/>
      <c r="N30" s="198"/>
      <c r="O30" s="227"/>
      <c r="P30" s="198"/>
      <c r="Q30" s="227"/>
      <c r="R30" s="198"/>
      <c r="S30" s="227"/>
      <c r="T30" s="198"/>
      <c r="U30" s="227"/>
      <c r="V30" s="198"/>
      <c r="W30" s="93"/>
      <c r="X30" s="93"/>
    </row>
    <row r="31" spans="1:24" s="307" customFormat="1" ht="20.25" customHeight="1">
      <c r="A31" s="185"/>
      <c r="B31" s="196"/>
      <c r="C31" s="212"/>
      <c r="D31" s="198"/>
      <c r="E31" s="227"/>
      <c r="F31" s="198"/>
      <c r="G31" s="227"/>
      <c r="H31" s="198"/>
      <c r="I31" s="227"/>
      <c r="J31" s="198"/>
      <c r="K31" s="227"/>
      <c r="L31" s="198"/>
      <c r="M31" s="227"/>
      <c r="N31" s="198"/>
      <c r="O31" s="227"/>
      <c r="P31" s="198"/>
      <c r="Q31" s="227"/>
      <c r="R31" s="198"/>
      <c r="S31" s="227"/>
      <c r="T31" s="198"/>
      <c r="U31" s="227"/>
      <c r="V31" s="198"/>
      <c r="W31" s="93"/>
      <c r="X31" s="93"/>
    </row>
    <row r="32" spans="1:24" s="307" customFormat="1" ht="20.25" customHeight="1">
      <c r="A32" s="185"/>
      <c r="B32" s="196"/>
      <c r="C32" s="212"/>
      <c r="D32" s="198"/>
      <c r="E32" s="227"/>
      <c r="F32" s="198"/>
      <c r="G32" s="227"/>
      <c r="H32" s="198"/>
      <c r="I32" s="227"/>
      <c r="J32" s="198"/>
      <c r="K32" s="227"/>
      <c r="L32" s="198"/>
      <c r="M32" s="227"/>
      <c r="N32" s="198"/>
      <c r="O32" s="227"/>
      <c r="P32" s="198"/>
      <c r="Q32" s="227"/>
      <c r="R32" s="198"/>
      <c r="S32" s="227"/>
      <c r="T32" s="198"/>
      <c r="U32" s="227"/>
      <c r="V32" s="198"/>
      <c r="W32" s="93"/>
      <c r="X32" s="93"/>
    </row>
    <row r="33" spans="1:25" s="307" customFormat="1" ht="20.25" customHeight="1">
      <c r="A33" s="185"/>
      <c r="B33" s="196"/>
      <c r="C33" s="212"/>
      <c r="D33" s="198"/>
      <c r="E33" s="227"/>
      <c r="F33" s="198"/>
      <c r="G33" s="227"/>
      <c r="H33" s="198"/>
      <c r="I33" s="227"/>
      <c r="J33" s="198"/>
      <c r="K33" s="227"/>
      <c r="L33" s="198"/>
      <c r="M33" s="227"/>
      <c r="N33" s="198"/>
      <c r="O33" s="227"/>
      <c r="P33" s="198"/>
      <c r="Q33" s="227"/>
      <c r="R33" s="198"/>
      <c r="S33" s="227"/>
      <c r="T33" s="198"/>
      <c r="U33" s="227"/>
      <c r="V33" s="198"/>
      <c r="W33" s="93"/>
      <c r="X33" s="93"/>
    </row>
    <row r="34" spans="1:25" s="307" customFormat="1" ht="17.649999999999999" customHeight="1">
      <c r="A34" s="185"/>
      <c r="B34" s="196"/>
      <c r="C34" s="212"/>
      <c r="D34" s="198"/>
      <c r="E34" s="227"/>
      <c r="F34" s="198"/>
      <c r="G34" s="227"/>
      <c r="H34" s="198"/>
      <c r="I34" s="227"/>
      <c r="J34" s="198"/>
      <c r="K34" s="227"/>
      <c r="L34" s="198"/>
      <c r="M34" s="227"/>
      <c r="N34" s="198"/>
      <c r="O34" s="227"/>
      <c r="P34" s="198"/>
      <c r="Q34" s="227"/>
      <c r="R34" s="198"/>
      <c r="S34" s="227"/>
      <c r="T34" s="198"/>
      <c r="U34" s="227"/>
      <c r="V34" s="198"/>
      <c r="W34" s="93"/>
      <c r="X34" s="93"/>
    </row>
    <row r="35" spans="1:25" s="307" customFormat="1" ht="17.649999999999999" customHeight="1">
      <c r="A35" s="185"/>
      <c r="B35" s="196"/>
      <c r="C35" s="212"/>
      <c r="D35" s="198"/>
      <c r="E35" s="227"/>
      <c r="F35" s="198"/>
      <c r="G35" s="227"/>
      <c r="H35" s="198"/>
      <c r="I35" s="227"/>
      <c r="J35" s="198"/>
      <c r="K35" s="227"/>
      <c r="L35" s="198"/>
      <c r="M35" s="227"/>
      <c r="N35" s="198"/>
      <c r="O35" s="227"/>
      <c r="P35" s="198"/>
      <c r="Q35" s="227"/>
      <c r="R35" s="198"/>
      <c r="S35" s="227"/>
      <c r="T35" s="198"/>
      <c r="U35" s="227"/>
      <c r="V35" s="198"/>
      <c r="W35" s="93"/>
      <c r="X35" s="93"/>
    </row>
    <row r="36" spans="1:25" s="325" customFormat="1" ht="17.649999999999999" customHeight="1">
      <c r="A36" s="185"/>
      <c r="B36" s="196"/>
      <c r="C36" s="212"/>
      <c r="D36" s="198"/>
      <c r="E36" s="227"/>
      <c r="F36" s="198"/>
      <c r="G36" s="227"/>
      <c r="H36" s="198"/>
      <c r="I36" s="227"/>
      <c r="J36" s="198"/>
      <c r="K36" s="227"/>
      <c r="L36" s="198"/>
      <c r="M36" s="227"/>
      <c r="N36" s="198"/>
      <c r="O36" s="227"/>
      <c r="P36" s="198"/>
      <c r="Q36" s="227"/>
      <c r="R36" s="198"/>
      <c r="S36" s="227"/>
      <c r="T36" s="198"/>
      <c r="U36" s="227"/>
      <c r="V36" s="198"/>
      <c r="W36" s="93"/>
      <c r="X36" s="93"/>
    </row>
    <row r="37" spans="1:25" s="307" customFormat="1" ht="17.649999999999999" customHeight="1">
      <c r="A37" s="185"/>
      <c r="B37" s="196"/>
      <c r="C37" s="212"/>
      <c r="D37" s="198"/>
      <c r="E37" s="227"/>
      <c r="F37" s="198"/>
      <c r="G37" s="227"/>
      <c r="H37" s="198"/>
      <c r="I37" s="227"/>
      <c r="J37" s="198"/>
      <c r="K37" s="227"/>
      <c r="L37" s="198"/>
      <c r="M37" s="227"/>
      <c r="N37" s="198"/>
      <c r="O37" s="227"/>
      <c r="P37" s="198"/>
      <c r="Q37" s="227"/>
      <c r="R37" s="198"/>
      <c r="S37" s="227"/>
      <c r="T37" s="198"/>
      <c r="U37" s="227"/>
      <c r="V37" s="198"/>
      <c r="W37" s="93"/>
      <c r="X37" s="93"/>
    </row>
    <row r="38" spans="1:25" s="307" customFormat="1" ht="17.649999999999999" customHeight="1">
      <c r="A38" s="185"/>
      <c r="B38" s="196"/>
      <c r="C38" s="212"/>
      <c r="D38" s="198"/>
      <c r="E38" s="227"/>
      <c r="F38" s="198"/>
      <c r="G38" s="227"/>
      <c r="H38" s="198"/>
      <c r="I38" s="227"/>
      <c r="J38" s="198"/>
      <c r="K38" s="227"/>
      <c r="L38" s="198"/>
      <c r="M38" s="227"/>
      <c r="N38" s="198"/>
      <c r="O38" s="227"/>
      <c r="P38" s="198"/>
      <c r="Q38" s="227"/>
      <c r="R38" s="198"/>
      <c r="S38" s="227"/>
      <c r="T38" s="198"/>
      <c r="U38" s="227"/>
      <c r="V38" s="198"/>
      <c r="W38" s="93"/>
      <c r="X38" s="93"/>
    </row>
    <row r="39" spans="1:25" s="307" customFormat="1" ht="17.649999999999999" customHeight="1">
      <c r="A39" s="185"/>
      <c r="B39" s="196"/>
      <c r="C39" s="212"/>
      <c r="D39" s="198"/>
      <c r="E39" s="227"/>
      <c r="F39" s="198"/>
      <c r="G39" s="227"/>
      <c r="H39" s="198"/>
      <c r="I39" s="227"/>
      <c r="J39" s="198"/>
      <c r="K39" s="227"/>
      <c r="L39" s="198"/>
      <c r="M39" s="227"/>
      <c r="N39" s="198"/>
      <c r="O39" s="227"/>
      <c r="P39" s="198"/>
      <c r="Q39" s="227"/>
      <c r="R39" s="198"/>
      <c r="S39" s="227"/>
      <c r="T39" s="198"/>
      <c r="U39" s="227"/>
      <c r="V39" s="198"/>
      <c r="W39" s="93"/>
      <c r="X39" s="93"/>
    </row>
    <row r="40" spans="1:25" s="307" customFormat="1" ht="11" customHeight="1">
      <c r="A40" s="185"/>
      <c r="B40" s="196"/>
      <c r="C40" s="212"/>
      <c r="D40" s="198"/>
      <c r="E40" s="227"/>
      <c r="F40" s="198"/>
      <c r="G40" s="227"/>
      <c r="H40" s="198"/>
      <c r="I40" s="227"/>
      <c r="J40" s="198"/>
      <c r="K40" s="227"/>
      <c r="L40" s="198"/>
      <c r="M40" s="227"/>
      <c r="N40" s="198"/>
      <c r="O40" s="227"/>
      <c r="P40" s="198"/>
      <c r="Q40" s="227"/>
      <c r="R40" s="198"/>
      <c r="S40" s="227"/>
      <c r="T40" s="198"/>
      <c r="U40" s="227"/>
      <c r="V40" s="198"/>
      <c r="W40" s="93"/>
      <c r="X40" s="93"/>
    </row>
    <row r="41" spans="1:25" s="307" customFormat="1" ht="20.25" customHeight="1">
      <c r="A41" s="185"/>
      <c r="B41" s="196"/>
      <c r="C41" s="212"/>
      <c r="D41" s="228"/>
      <c r="E41" s="227"/>
      <c r="F41" s="228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96"/>
      <c r="X41" s="96"/>
      <c r="Y41" s="95"/>
    </row>
    <row r="42" spans="1:25" s="307" customFormat="1" ht="20.25" customHeight="1">
      <c r="A42" s="224" t="s">
        <v>78</v>
      </c>
      <c r="B42" s="196"/>
      <c r="C42" s="212"/>
      <c r="D42" s="228"/>
      <c r="E42" s="227"/>
      <c r="F42" s="228"/>
      <c r="G42" s="227"/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96"/>
      <c r="X42" s="96"/>
      <c r="Y42" s="95"/>
    </row>
    <row r="43" spans="1:25" s="307" customFormat="1" ht="16" customHeight="1">
      <c r="A43" s="224"/>
      <c r="B43" s="196"/>
      <c r="C43" s="212"/>
      <c r="D43" s="228"/>
      <c r="E43" s="227"/>
      <c r="F43" s="228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  <c r="V43" s="227"/>
      <c r="W43" s="96"/>
      <c r="X43" s="96"/>
      <c r="Y43" s="95"/>
    </row>
    <row r="44" spans="1:25" s="307" customFormat="1" ht="24.5" customHeight="1">
      <c r="A44" s="355">
        <v>10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L44" s="355"/>
      <c r="M44" s="355"/>
      <c r="N44" s="355"/>
      <c r="O44" s="355"/>
      <c r="P44" s="355"/>
      <c r="Q44" s="355"/>
      <c r="R44" s="355"/>
      <c r="S44" s="355"/>
      <c r="T44" s="355"/>
      <c r="U44" s="355"/>
      <c r="V44" s="355"/>
      <c r="W44" s="97"/>
      <c r="X44" s="97"/>
      <c r="Y44" s="97"/>
    </row>
    <row r="45" spans="1:25" ht="20.25" customHeight="1">
      <c r="A45" s="229"/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</row>
    <row r="46" spans="1:25" ht="20.25" customHeight="1">
      <c r="A46" s="229"/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</row>
    <row r="47" spans="1:25" ht="20.25" customHeight="1"/>
    <row r="48" spans="1:25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</sheetData>
  <mergeCells count="9">
    <mergeCell ref="A44:V44"/>
    <mergeCell ref="C6:V6"/>
    <mergeCell ref="H7:L7"/>
    <mergeCell ref="P7:T7"/>
    <mergeCell ref="A1:Y1"/>
    <mergeCell ref="A2:Y2"/>
    <mergeCell ref="A3:Y3"/>
    <mergeCell ref="A4:Y4"/>
    <mergeCell ref="S10:U10"/>
  </mergeCells>
  <pageMargins left="0.45" right="0.3" top="0.8" bottom="0.8" header="0.5" footer="0.25"/>
  <pageSetup paperSize="9" scale="55" firstPageNumber="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59"/>
  <sheetViews>
    <sheetView topLeftCell="A13" zoomScale="60" zoomScaleNormal="60" zoomScaleSheetLayoutView="55" zoomScalePageLayoutView="48" workbookViewId="0">
      <selection activeCell="B28" sqref="B28"/>
    </sheetView>
  </sheetViews>
  <sheetFormatPr defaultColWidth="8.81640625" defaultRowHeight="14"/>
  <cols>
    <col min="1" max="1" width="2" style="18" customWidth="1"/>
    <col min="2" max="2" width="88" style="18" customWidth="1"/>
    <col min="3" max="3" width="9.90625" style="18" customWidth="1"/>
    <col min="4" max="4" width="15.1796875" style="18" bestFit="1" customWidth="1"/>
    <col min="5" max="5" width="1.90625" style="18" customWidth="1"/>
    <col min="6" max="6" width="15.1796875" style="18" customWidth="1"/>
    <col min="7" max="7" width="1.08984375" style="18" customWidth="1"/>
    <col min="8" max="8" width="15.1796875" style="18" customWidth="1"/>
    <col min="9" max="9" width="0.90625" style="18" customWidth="1"/>
    <col min="10" max="10" width="15.1796875" style="18" customWidth="1"/>
    <col min="11" max="11" width="0.90625" style="18" customWidth="1"/>
    <col min="12" max="12" width="15.1796875" style="18" customWidth="1"/>
    <col min="13" max="13" width="1.26953125" style="18" customWidth="1"/>
    <col min="14" max="14" width="14.08984375" style="18" customWidth="1"/>
    <col min="15" max="15" width="0.81640625" style="18" customWidth="1"/>
    <col min="16" max="16" width="13.81640625" style="18" customWidth="1"/>
    <col min="17" max="17" width="0.90625" style="18" customWidth="1"/>
    <col min="18" max="18" width="15.1796875" style="18" customWidth="1"/>
    <col min="19" max="19" width="0.90625" style="18" customWidth="1"/>
    <col min="20" max="20" width="15.1796875" style="18" customWidth="1"/>
    <col min="21" max="21" width="2.36328125" style="18" customWidth="1"/>
    <col min="22" max="22" width="15.1796875" style="18" customWidth="1"/>
    <col min="23" max="23" width="1.1796875" style="18" customWidth="1"/>
    <col min="24" max="24" width="15.1796875" style="18" customWidth="1"/>
    <col min="25" max="25" width="1" style="18" hidden="1" customWidth="1"/>
    <col min="26" max="26" width="2.36328125" style="18" hidden="1" customWidth="1"/>
    <col min="27" max="27" width="0.26953125" style="18" customWidth="1"/>
    <col min="28" max="260" width="8.81640625" style="18"/>
    <col min="261" max="261" width="2.6328125" style="18" customWidth="1"/>
    <col min="262" max="262" width="63" style="18" customWidth="1"/>
    <col min="263" max="263" width="8" style="18" customWidth="1"/>
    <col min="264" max="264" width="15.6328125" style="18" bestFit="1" customWidth="1"/>
    <col min="265" max="265" width="0.81640625" style="18" customWidth="1"/>
    <col min="266" max="266" width="16.81640625" style="18" customWidth="1"/>
    <col min="267" max="267" width="0.81640625" style="18" customWidth="1"/>
    <col min="268" max="268" width="17.1796875" style="18" bestFit="1" customWidth="1"/>
    <col min="269" max="269" width="0.81640625" style="18" customWidth="1"/>
    <col min="270" max="270" width="11.6328125" style="18" customWidth="1"/>
    <col min="271" max="271" width="0.81640625" style="18" customWidth="1"/>
    <col min="272" max="272" width="11.6328125" style="18" customWidth="1"/>
    <col min="273" max="273" width="0.81640625" style="18" customWidth="1"/>
    <col min="274" max="274" width="10" style="18" bestFit="1" customWidth="1"/>
    <col min="275" max="275" width="0.81640625" style="18" customWidth="1"/>
    <col min="276" max="276" width="11.6328125" style="18" customWidth="1"/>
    <col min="277" max="277" width="0.81640625" style="18" customWidth="1"/>
    <col min="278" max="278" width="15" style="18" customWidth="1"/>
    <col min="279" max="279" width="0.81640625" style="18" customWidth="1"/>
    <col min="280" max="280" width="13.81640625" style="18" customWidth="1"/>
    <col min="281" max="282" width="0" style="18" hidden="1" customWidth="1"/>
    <col min="283" max="283" width="12.6328125" style="18" customWidth="1"/>
    <col min="284" max="516" width="8.81640625" style="18"/>
    <col min="517" max="517" width="2.6328125" style="18" customWidth="1"/>
    <col min="518" max="518" width="63" style="18" customWidth="1"/>
    <col min="519" max="519" width="8" style="18" customWidth="1"/>
    <col min="520" max="520" width="15.6328125" style="18" bestFit="1" customWidth="1"/>
    <col min="521" max="521" width="0.81640625" style="18" customWidth="1"/>
    <col min="522" max="522" width="16.81640625" style="18" customWidth="1"/>
    <col min="523" max="523" width="0.81640625" style="18" customWidth="1"/>
    <col min="524" max="524" width="17.1796875" style="18" bestFit="1" customWidth="1"/>
    <col min="525" max="525" width="0.81640625" style="18" customWidth="1"/>
    <col min="526" max="526" width="11.6328125" style="18" customWidth="1"/>
    <col min="527" max="527" width="0.81640625" style="18" customWidth="1"/>
    <col min="528" max="528" width="11.6328125" style="18" customWidth="1"/>
    <col min="529" max="529" width="0.81640625" style="18" customWidth="1"/>
    <col min="530" max="530" width="10" style="18" bestFit="1" customWidth="1"/>
    <col min="531" max="531" width="0.81640625" style="18" customWidth="1"/>
    <col min="532" max="532" width="11.6328125" style="18" customWidth="1"/>
    <col min="533" max="533" width="0.81640625" style="18" customWidth="1"/>
    <col min="534" max="534" width="15" style="18" customWidth="1"/>
    <col min="535" max="535" width="0.81640625" style="18" customWidth="1"/>
    <col min="536" max="536" width="13.81640625" style="18" customWidth="1"/>
    <col min="537" max="538" width="0" style="18" hidden="1" customWidth="1"/>
    <col min="539" max="539" width="12.6328125" style="18" customWidth="1"/>
    <col min="540" max="772" width="8.81640625" style="18"/>
    <col min="773" max="773" width="2.6328125" style="18" customWidth="1"/>
    <col min="774" max="774" width="63" style="18" customWidth="1"/>
    <col min="775" max="775" width="8" style="18" customWidth="1"/>
    <col min="776" max="776" width="15.6328125" style="18" bestFit="1" customWidth="1"/>
    <col min="777" max="777" width="0.81640625" style="18" customWidth="1"/>
    <col min="778" max="778" width="16.81640625" style="18" customWidth="1"/>
    <col min="779" max="779" width="0.81640625" style="18" customWidth="1"/>
    <col min="780" max="780" width="17.1796875" style="18" bestFit="1" customWidth="1"/>
    <col min="781" max="781" width="0.81640625" style="18" customWidth="1"/>
    <col min="782" max="782" width="11.6328125" style="18" customWidth="1"/>
    <col min="783" max="783" width="0.81640625" style="18" customWidth="1"/>
    <col min="784" max="784" width="11.6328125" style="18" customWidth="1"/>
    <col min="785" max="785" width="0.81640625" style="18" customWidth="1"/>
    <col min="786" max="786" width="10" style="18" bestFit="1" customWidth="1"/>
    <col min="787" max="787" width="0.81640625" style="18" customWidth="1"/>
    <col min="788" max="788" width="11.6328125" style="18" customWidth="1"/>
    <col min="789" max="789" width="0.81640625" style="18" customWidth="1"/>
    <col min="790" max="790" width="15" style="18" customWidth="1"/>
    <col min="791" max="791" width="0.81640625" style="18" customWidth="1"/>
    <col min="792" max="792" width="13.81640625" style="18" customWidth="1"/>
    <col min="793" max="794" width="0" style="18" hidden="1" customWidth="1"/>
    <col min="795" max="795" width="12.6328125" style="18" customWidth="1"/>
    <col min="796" max="1028" width="8.81640625" style="18"/>
    <col min="1029" max="1029" width="2.6328125" style="18" customWidth="1"/>
    <col min="1030" max="1030" width="63" style="18" customWidth="1"/>
    <col min="1031" max="1031" width="8" style="18" customWidth="1"/>
    <col min="1032" max="1032" width="15.6328125" style="18" bestFit="1" customWidth="1"/>
    <col min="1033" max="1033" width="0.81640625" style="18" customWidth="1"/>
    <col min="1034" max="1034" width="16.81640625" style="18" customWidth="1"/>
    <col min="1035" max="1035" width="0.81640625" style="18" customWidth="1"/>
    <col min="1036" max="1036" width="17.1796875" style="18" bestFit="1" customWidth="1"/>
    <col min="1037" max="1037" width="0.81640625" style="18" customWidth="1"/>
    <col min="1038" max="1038" width="11.6328125" style="18" customWidth="1"/>
    <col min="1039" max="1039" width="0.81640625" style="18" customWidth="1"/>
    <col min="1040" max="1040" width="11.6328125" style="18" customWidth="1"/>
    <col min="1041" max="1041" width="0.81640625" style="18" customWidth="1"/>
    <col min="1042" max="1042" width="10" style="18" bestFit="1" customWidth="1"/>
    <col min="1043" max="1043" width="0.81640625" style="18" customWidth="1"/>
    <col min="1044" max="1044" width="11.6328125" style="18" customWidth="1"/>
    <col min="1045" max="1045" width="0.81640625" style="18" customWidth="1"/>
    <col min="1046" max="1046" width="15" style="18" customWidth="1"/>
    <col min="1047" max="1047" width="0.81640625" style="18" customWidth="1"/>
    <col min="1048" max="1048" width="13.81640625" style="18" customWidth="1"/>
    <col min="1049" max="1050" width="0" style="18" hidden="1" customWidth="1"/>
    <col min="1051" max="1051" width="12.6328125" style="18" customWidth="1"/>
    <col min="1052" max="1284" width="8.81640625" style="18"/>
    <col min="1285" max="1285" width="2.6328125" style="18" customWidth="1"/>
    <col min="1286" max="1286" width="63" style="18" customWidth="1"/>
    <col min="1287" max="1287" width="8" style="18" customWidth="1"/>
    <col min="1288" max="1288" width="15.6328125" style="18" bestFit="1" customWidth="1"/>
    <col min="1289" max="1289" width="0.81640625" style="18" customWidth="1"/>
    <col min="1290" max="1290" width="16.81640625" style="18" customWidth="1"/>
    <col min="1291" max="1291" width="0.81640625" style="18" customWidth="1"/>
    <col min="1292" max="1292" width="17.1796875" style="18" bestFit="1" customWidth="1"/>
    <col min="1293" max="1293" width="0.81640625" style="18" customWidth="1"/>
    <col min="1294" max="1294" width="11.6328125" style="18" customWidth="1"/>
    <col min="1295" max="1295" width="0.81640625" style="18" customWidth="1"/>
    <col min="1296" max="1296" width="11.6328125" style="18" customWidth="1"/>
    <col min="1297" max="1297" width="0.81640625" style="18" customWidth="1"/>
    <col min="1298" max="1298" width="10" style="18" bestFit="1" customWidth="1"/>
    <col min="1299" max="1299" width="0.81640625" style="18" customWidth="1"/>
    <col min="1300" max="1300" width="11.6328125" style="18" customWidth="1"/>
    <col min="1301" max="1301" width="0.81640625" style="18" customWidth="1"/>
    <col min="1302" max="1302" width="15" style="18" customWidth="1"/>
    <col min="1303" max="1303" width="0.81640625" style="18" customWidth="1"/>
    <col min="1304" max="1304" width="13.81640625" style="18" customWidth="1"/>
    <col min="1305" max="1306" width="0" style="18" hidden="1" customWidth="1"/>
    <col min="1307" max="1307" width="12.6328125" style="18" customWidth="1"/>
    <col min="1308" max="1540" width="8.81640625" style="18"/>
    <col min="1541" max="1541" width="2.6328125" style="18" customWidth="1"/>
    <col min="1542" max="1542" width="63" style="18" customWidth="1"/>
    <col min="1543" max="1543" width="8" style="18" customWidth="1"/>
    <col min="1544" max="1544" width="15.6328125" style="18" bestFit="1" customWidth="1"/>
    <col min="1545" max="1545" width="0.81640625" style="18" customWidth="1"/>
    <col min="1546" max="1546" width="16.81640625" style="18" customWidth="1"/>
    <col min="1547" max="1547" width="0.81640625" style="18" customWidth="1"/>
    <col min="1548" max="1548" width="17.1796875" style="18" bestFit="1" customWidth="1"/>
    <col min="1549" max="1549" width="0.81640625" style="18" customWidth="1"/>
    <col min="1550" max="1550" width="11.6328125" style="18" customWidth="1"/>
    <col min="1551" max="1551" width="0.81640625" style="18" customWidth="1"/>
    <col min="1552" max="1552" width="11.6328125" style="18" customWidth="1"/>
    <col min="1553" max="1553" width="0.81640625" style="18" customWidth="1"/>
    <col min="1554" max="1554" width="10" style="18" bestFit="1" customWidth="1"/>
    <col min="1555" max="1555" width="0.81640625" style="18" customWidth="1"/>
    <col min="1556" max="1556" width="11.6328125" style="18" customWidth="1"/>
    <col min="1557" max="1557" width="0.81640625" style="18" customWidth="1"/>
    <col min="1558" max="1558" width="15" style="18" customWidth="1"/>
    <col min="1559" max="1559" width="0.81640625" style="18" customWidth="1"/>
    <col min="1560" max="1560" width="13.81640625" style="18" customWidth="1"/>
    <col min="1561" max="1562" width="0" style="18" hidden="1" customWidth="1"/>
    <col min="1563" max="1563" width="12.6328125" style="18" customWidth="1"/>
    <col min="1564" max="1796" width="8.81640625" style="18"/>
    <col min="1797" max="1797" width="2.6328125" style="18" customWidth="1"/>
    <col min="1798" max="1798" width="63" style="18" customWidth="1"/>
    <col min="1799" max="1799" width="8" style="18" customWidth="1"/>
    <col min="1800" max="1800" width="15.6328125" style="18" bestFit="1" customWidth="1"/>
    <col min="1801" max="1801" width="0.81640625" style="18" customWidth="1"/>
    <col min="1802" max="1802" width="16.81640625" style="18" customWidth="1"/>
    <col min="1803" max="1803" width="0.81640625" style="18" customWidth="1"/>
    <col min="1804" max="1804" width="17.1796875" style="18" bestFit="1" customWidth="1"/>
    <col min="1805" max="1805" width="0.81640625" style="18" customWidth="1"/>
    <col min="1806" max="1806" width="11.6328125" style="18" customWidth="1"/>
    <col min="1807" max="1807" width="0.81640625" style="18" customWidth="1"/>
    <col min="1808" max="1808" width="11.6328125" style="18" customWidth="1"/>
    <col min="1809" max="1809" width="0.81640625" style="18" customWidth="1"/>
    <col min="1810" max="1810" width="10" style="18" bestFit="1" customWidth="1"/>
    <col min="1811" max="1811" width="0.81640625" style="18" customWidth="1"/>
    <col min="1812" max="1812" width="11.6328125" style="18" customWidth="1"/>
    <col min="1813" max="1813" width="0.81640625" style="18" customWidth="1"/>
    <col min="1814" max="1814" width="15" style="18" customWidth="1"/>
    <col min="1815" max="1815" width="0.81640625" style="18" customWidth="1"/>
    <col min="1816" max="1816" width="13.81640625" style="18" customWidth="1"/>
    <col min="1817" max="1818" width="0" style="18" hidden="1" customWidth="1"/>
    <col min="1819" max="1819" width="12.6328125" style="18" customWidth="1"/>
    <col min="1820" max="2052" width="8.81640625" style="18"/>
    <col min="2053" max="2053" width="2.6328125" style="18" customWidth="1"/>
    <col min="2054" max="2054" width="63" style="18" customWidth="1"/>
    <col min="2055" max="2055" width="8" style="18" customWidth="1"/>
    <col min="2056" max="2056" width="15.6328125" style="18" bestFit="1" customWidth="1"/>
    <col min="2057" max="2057" width="0.81640625" style="18" customWidth="1"/>
    <col min="2058" max="2058" width="16.81640625" style="18" customWidth="1"/>
    <col min="2059" max="2059" width="0.81640625" style="18" customWidth="1"/>
    <col min="2060" max="2060" width="17.1796875" style="18" bestFit="1" customWidth="1"/>
    <col min="2061" max="2061" width="0.81640625" style="18" customWidth="1"/>
    <col min="2062" max="2062" width="11.6328125" style="18" customWidth="1"/>
    <col min="2063" max="2063" width="0.81640625" style="18" customWidth="1"/>
    <col min="2064" max="2064" width="11.6328125" style="18" customWidth="1"/>
    <col min="2065" max="2065" width="0.81640625" style="18" customWidth="1"/>
    <col min="2066" max="2066" width="10" style="18" bestFit="1" customWidth="1"/>
    <col min="2067" max="2067" width="0.81640625" style="18" customWidth="1"/>
    <col min="2068" max="2068" width="11.6328125" style="18" customWidth="1"/>
    <col min="2069" max="2069" width="0.81640625" style="18" customWidth="1"/>
    <col min="2070" max="2070" width="15" style="18" customWidth="1"/>
    <col min="2071" max="2071" width="0.81640625" style="18" customWidth="1"/>
    <col min="2072" max="2072" width="13.81640625" style="18" customWidth="1"/>
    <col min="2073" max="2074" width="0" style="18" hidden="1" customWidth="1"/>
    <col min="2075" max="2075" width="12.6328125" style="18" customWidth="1"/>
    <col min="2076" max="2308" width="8.81640625" style="18"/>
    <col min="2309" max="2309" width="2.6328125" style="18" customWidth="1"/>
    <col min="2310" max="2310" width="63" style="18" customWidth="1"/>
    <col min="2311" max="2311" width="8" style="18" customWidth="1"/>
    <col min="2312" max="2312" width="15.6328125" style="18" bestFit="1" customWidth="1"/>
    <col min="2313" max="2313" width="0.81640625" style="18" customWidth="1"/>
    <col min="2314" max="2314" width="16.81640625" style="18" customWidth="1"/>
    <col min="2315" max="2315" width="0.81640625" style="18" customWidth="1"/>
    <col min="2316" max="2316" width="17.1796875" style="18" bestFit="1" customWidth="1"/>
    <col min="2317" max="2317" width="0.81640625" style="18" customWidth="1"/>
    <col min="2318" max="2318" width="11.6328125" style="18" customWidth="1"/>
    <col min="2319" max="2319" width="0.81640625" style="18" customWidth="1"/>
    <col min="2320" max="2320" width="11.6328125" style="18" customWidth="1"/>
    <col min="2321" max="2321" width="0.81640625" style="18" customWidth="1"/>
    <col min="2322" max="2322" width="10" style="18" bestFit="1" customWidth="1"/>
    <col min="2323" max="2323" width="0.81640625" style="18" customWidth="1"/>
    <col min="2324" max="2324" width="11.6328125" style="18" customWidth="1"/>
    <col min="2325" max="2325" width="0.81640625" style="18" customWidth="1"/>
    <col min="2326" max="2326" width="15" style="18" customWidth="1"/>
    <col min="2327" max="2327" width="0.81640625" style="18" customWidth="1"/>
    <col min="2328" max="2328" width="13.81640625" style="18" customWidth="1"/>
    <col min="2329" max="2330" width="0" style="18" hidden="1" customWidth="1"/>
    <col min="2331" max="2331" width="12.6328125" style="18" customWidth="1"/>
    <col min="2332" max="2564" width="8.81640625" style="18"/>
    <col min="2565" max="2565" width="2.6328125" style="18" customWidth="1"/>
    <col min="2566" max="2566" width="63" style="18" customWidth="1"/>
    <col min="2567" max="2567" width="8" style="18" customWidth="1"/>
    <col min="2568" max="2568" width="15.6328125" style="18" bestFit="1" customWidth="1"/>
    <col min="2569" max="2569" width="0.81640625" style="18" customWidth="1"/>
    <col min="2570" max="2570" width="16.81640625" style="18" customWidth="1"/>
    <col min="2571" max="2571" width="0.81640625" style="18" customWidth="1"/>
    <col min="2572" max="2572" width="17.1796875" style="18" bestFit="1" customWidth="1"/>
    <col min="2573" max="2573" width="0.81640625" style="18" customWidth="1"/>
    <col min="2574" max="2574" width="11.6328125" style="18" customWidth="1"/>
    <col min="2575" max="2575" width="0.81640625" style="18" customWidth="1"/>
    <col min="2576" max="2576" width="11.6328125" style="18" customWidth="1"/>
    <col min="2577" max="2577" width="0.81640625" style="18" customWidth="1"/>
    <col min="2578" max="2578" width="10" style="18" bestFit="1" customWidth="1"/>
    <col min="2579" max="2579" width="0.81640625" style="18" customWidth="1"/>
    <col min="2580" max="2580" width="11.6328125" style="18" customWidth="1"/>
    <col min="2581" max="2581" width="0.81640625" style="18" customWidth="1"/>
    <col min="2582" max="2582" width="15" style="18" customWidth="1"/>
    <col min="2583" max="2583" width="0.81640625" style="18" customWidth="1"/>
    <col min="2584" max="2584" width="13.81640625" style="18" customWidth="1"/>
    <col min="2585" max="2586" width="0" style="18" hidden="1" customWidth="1"/>
    <col min="2587" max="2587" width="12.6328125" style="18" customWidth="1"/>
    <col min="2588" max="2820" width="8.81640625" style="18"/>
    <col min="2821" max="2821" width="2.6328125" style="18" customWidth="1"/>
    <col min="2822" max="2822" width="63" style="18" customWidth="1"/>
    <col min="2823" max="2823" width="8" style="18" customWidth="1"/>
    <col min="2824" max="2824" width="15.6328125" style="18" bestFit="1" customWidth="1"/>
    <col min="2825" max="2825" width="0.81640625" style="18" customWidth="1"/>
    <col min="2826" max="2826" width="16.81640625" style="18" customWidth="1"/>
    <col min="2827" max="2827" width="0.81640625" style="18" customWidth="1"/>
    <col min="2828" max="2828" width="17.1796875" style="18" bestFit="1" customWidth="1"/>
    <col min="2829" max="2829" width="0.81640625" style="18" customWidth="1"/>
    <col min="2830" max="2830" width="11.6328125" style="18" customWidth="1"/>
    <col min="2831" max="2831" width="0.81640625" style="18" customWidth="1"/>
    <col min="2832" max="2832" width="11.6328125" style="18" customWidth="1"/>
    <col min="2833" max="2833" width="0.81640625" style="18" customWidth="1"/>
    <col min="2834" max="2834" width="10" style="18" bestFit="1" customWidth="1"/>
    <col min="2835" max="2835" width="0.81640625" style="18" customWidth="1"/>
    <col min="2836" max="2836" width="11.6328125" style="18" customWidth="1"/>
    <col min="2837" max="2837" width="0.81640625" style="18" customWidth="1"/>
    <col min="2838" max="2838" width="15" style="18" customWidth="1"/>
    <col min="2839" max="2839" width="0.81640625" style="18" customWidth="1"/>
    <col min="2840" max="2840" width="13.81640625" style="18" customWidth="1"/>
    <col min="2841" max="2842" width="0" style="18" hidden="1" customWidth="1"/>
    <col min="2843" max="2843" width="12.6328125" style="18" customWidth="1"/>
    <col min="2844" max="3076" width="8.81640625" style="18"/>
    <col min="3077" max="3077" width="2.6328125" style="18" customWidth="1"/>
    <col min="3078" max="3078" width="63" style="18" customWidth="1"/>
    <col min="3079" max="3079" width="8" style="18" customWidth="1"/>
    <col min="3080" max="3080" width="15.6328125" style="18" bestFit="1" customWidth="1"/>
    <col min="3081" max="3081" width="0.81640625" style="18" customWidth="1"/>
    <col min="3082" max="3082" width="16.81640625" style="18" customWidth="1"/>
    <col min="3083" max="3083" width="0.81640625" style="18" customWidth="1"/>
    <col min="3084" max="3084" width="17.1796875" style="18" bestFit="1" customWidth="1"/>
    <col min="3085" max="3085" width="0.81640625" style="18" customWidth="1"/>
    <col min="3086" max="3086" width="11.6328125" style="18" customWidth="1"/>
    <col min="3087" max="3087" width="0.81640625" style="18" customWidth="1"/>
    <col min="3088" max="3088" width="11.6328125" style="18" customWidth="1"/>
    <col min="3089" max="3089" width="0.81640625" style="18" customWidth="1"/>
    <col min="3090" max="3090" width="10" style="18" bestFit="1" customWidth="1"/>
    <col min="3091" max="3091" width="0.81640625" style="18" customWidth="1"/>
    <col min="3092" max="3092" width="11.6328125" style="18" customWidth="1"/>
    <col min="3093" max="3093" width="0.81640625" style="18" customWidth="1"/>
    <col min="3094" max="3094" width="15" style="18" customWidth="1"/>
    <col min="3095" max="3095" width="0.81640625" style="18" customWidth="1"/>
    <col min="3096" max="3096" width="13.81640625" style="18" customWidth="1"/>
    <col min="3097" max="3098" width="0" style="18" hidden="1" customWidth="1"/>
    <col min="3099" max="3099" width="12.6328125" style="18" customWidth="1"/>
    <col min="3100" max="3332" width="8.81640625" style="18"/>
    <col min="3333" max="3333" width="2.6328125" style="18" customWidth="1"/>
    <col min="3334" max="3334" width="63" style="18" customWidth="1"/>
    <col min="3335" max="3335" width="8" style="18" customWidth="1"/>
    <col min="3336" max="3336" width="15.6328125" style="18" bestFit="1" customWidth="1"/>
    <col min="3337" max="3337" width="0.81640625" style="18" customWidth="1"/>
    <col min="3338" max="3338" width="16.81640625" style="18" customWidth="1"/>
    <col min="3339" max="3339" width="0.81640625" style="18" customWidth="1"/>
    <col min="3340" max="3340" width="17.1796875" style="18" bestFit="1" customWidth="1"/>
    <col min="3341" max="3341" width="0.81640625" style="18" customWidth="1"/>
    <col min="3342" max="3342" width="11.6328125" style="18" customWidth="1"/>
    <col min="3343" max="3343" width="0.81640625" style="18" customWidth="1"/>
    <col min="3344" max="3344" width="11.6328125" style="18" customWidth="1"/>
    <col min="3345" max="3345" width="0.81640625" style="18" customWidth="1"/>
    <col min="3346" max="3346" width="10" style="18" bestFit="1" customWidth="1"/>
    <col min="3347" max="3347" width="0.81640625" style="18" customWidth="1"/>
    <col min="3348" max="3348" width="11.6328125" style="18" customWidth="1"/>
    <col min="3349" max="3349" width="0.81640625" style="18" customWidth="1"/>
    <col min="3350" max="3350" width="15" style="18" customWidth="1"/>
    <col min="3351" max="3351" width="0.81640625" style="18" customWidth="1"/>
    <col min="3352" max="3352" width="13.81640625" style="18" customWidth="1"/>
    <col min="3353" max="3354" width="0" style="18" hidden="1" customWidth="1"/>
    <col min="3355" max="3355" width="12.6328125" style="18" customWidth="1"/>
    <col min="3356" max="3588" width="8.81640625" style="18"/>
    <col min="3589" max="3589" width="2.6328125" style="18" customWidth="1"/>
    <col min="3590" max="3590" width="63" style="18" customWidth="1"/>
    <col min="3591" max="3591" width="8" style="18" customWidth="1"/>
    <col min="3592" max="3592" width="15.6328125" style="18" bestFit="1" customWidth="1"/>
    <col min="3593" max="3593" width="0.81640625" style="18" customWidth="1"/>
    <col min="3594" max="3594" width="16.81640625" style="18" customWidth="1"/>
    <col min="3595" max="3595" width="0.81640625" style="18" customWidth="1"/>
    <col min="3596" max="3596" width="17.1796875" style="18" bestFit="1" customWidth="1"/>
    <col min="3597" max="3597" width="0.81640625" style="18" customWidth="1"/>
    <col min="3598" max="3598" width="11.6328125" style="18" customWidth="1"/>
    <col min="3599" max="3599" width="0.81640625" style="18" customWidth="1"/>
    <col min="3600" max="3600" width="11.6328125" style="18" customWidth="1"/>
    <col min="3601" max="3601" width="0.81640625" style="18" customWidth="1"/>
    <col min="3602" max="3602" width="10" style="18" bestFit="1" customWidth="1"/>
    <col min="3603" max="3603" width="0.81640625" style="18" customWidth="1"/>
    <col min="3604" max="3604" width="11.6328125" style="18" customWidth="1"/>
    <col min="3605" max="3605" width="0.81640625" style="18" customWidth="1"/>
    <col min="3606" max="3606" width="15" style="18" customWidth="1"/>
    <col min="3607" max="3607" width="0.81640625" style="18" customWidth="1"/>
    <col min="3608" max="3608" width="13.81640625" style="18" customWidth="1"/>
    <col min="3609" max="3610" width="0" style="18" hidden="1" customWidth="1"/>
    <col min="3611" max="3611" width="12.6328125" style="18" customWidth="1"/>
    <col min="3612" max="3844" width="8.81640625" style="18"/>
    <col min="3845" max="3845" width="2.6328125" style="18" customWidth="1"/>
    <col min="3846" max="3846" width="63" style="18" customWidth="1"/>
    <col min="3847" max="3847" width="8" style="18" customWidth="1"/>
    <col min="3848" max="3848" width="15.6328125" style="18" bestFit="1" customWidth="1"/>
    <col min="3849" max="3849" width="0.81640625" style="18" customWidth="1"/>
    <col min="3850" max="3850" width="16.81640625" style="18" customWidth="1"/>
    <col min="3851" max="3851" width="0.81640625" style="18" customWidth="1"/>
    <col min="3852" max="3852" width="17.1796875" style="18" bestFit="1" customWidth="1"/>
    <col min="3853" max="3853" width="0.81640625" style="18" customWidth="1"/>
    <col min="3854" max="3854" width="11.6328125" style="18" customWidth="1"/>
    <col min="3855" max="3855" width="0.81640625" style="18" customWidth="1"/>
    <col min="3856" max="3856" width="11.6328125" style="18" customWidth="1"/>
    <col min="3857" max="3857" width="0.81640625" style="18" customWidth="1"/>
    <col min="3858" max="3858" width="10" style="18" bestFit="1" customWidth="1"/>
    <col min="3859" max="3859" width="0.81640625" style="18" customWidth="1"/>
    <col min="3860" max="3860" width="11.6328125" style="18" customWidth="1"/>
    <col min="3861" max="3861" width="0.81640625" style="18" customWidth="1"/>
    <col min="3862" max="3862" width="15" style="18" customWidth="1"/>
    <col min="3863" max="3863" width="0.81640625" style="18" customWidth="1"/>
    <col min="3864" max="3864" width="13.81640625" style="18" customWidth="1"/>
    <col min="3865" max="3866" width="0" style="18" hidden="1" customWidth="1"/>
    <col min="3867" max="3867" width="12.6328125" style="18" customWidth="1"/>
    <col min="3868" max="4100" width="8.81640625" style="18"/>
    <col min="4101" max="4101" width="2.6328125" style="18" customWidth="1"/>
    <col min="4102" max="4102" width="63" style="18" customWidth="1"/>
    <col min="4103" max="4103" width="8" style="18" customWidth="1"/>
    <col min="4104" max="4104" width="15.6328125" style="18" bestFit="1" customWidth="1"/>
    <col min="4105" max="4105" width="0.81640625" style="18" customWidth="1"/>
    <col min="4106" max="4106" width="16.81640625" style="18" customWidth="1"/>
    <col min="4107" max="4107" width="0.81640625" style="18" customWidth="1"/>
    <col min="4108" max="4108" width="17.1796875" style="18" bestFit="1" customWidth="1"/>
    <col min="4109" max="4109" width="0.81640625" style="18" customWidth="1"/>
    <col min="4110" max="4110" width="11.6328125" style="18" customWidth="1"/>
    <col min="4111" max="4111" width="0.81640625" style="18" customWidth="1"/>
    <col min="4112" max="4112" width="11.6328125" style="18" customWidth="1"/>
    <col min="4113" max="4113" width="0.81640625" style="18" customWidth="1"/>
    <col min="4114" max="4114" width="10" style="18" bestFit="1" customWidth="1"/>
    <col min="4115" max="4115" width="0.81640625" style="18" customWidth="1"/>
    <col min="4116" max="4116" width="11.6328125" style="18" customWidth="1"/>
    <col min="4117" max="4117" width="0.81640625" style="18" customWidth="1"/>
    <col min="4118" max="4118" width="15" style="18" customWidth="1"/>
    <col min="4119" max="4119" width="0.81640625" style="18" customWidth="1"/>
    <col min="4120" max="4120" width="13.81640625" style="18" customWidth="1"/>
    <col min="4121" max="4122" width="0" style="18" hidden="1" customWidth="1"/>
    <col min="4123" max="4123" width="12.6328125" style="18" customWidth="1"/>
    <col min="4124" max="4356" width="8.81640625" style="18"/>
    <col min="4357" max="4357" width="2.6328125" style="18" customWidth="1"/>
    <col min="4358" max="4358" width="63" style="18" customWidth="1"/>
    <col min="4359" max="4359" width="8" style="18" customWidth="1"/>
    <col min="4360" max="4360" width="15.6328125" style="18" bestFit="1" customWidth="1"/>
    <col min="4361" max="4361" width="0.81640625" style="18" customWidth="1"/>
    <col min="4362" max="4362" width="16.81640625" style="18" customWidth="1"/>
    <col min="4363" max="4363" width="0.81640625" style="18" customWidth="1"/>
    <col min="4364" max="4364" width="17.1796875" style="18" bestFit="1" customWidth="1"/>
    <col min="4365" max="4365" width="0.81640625" style="18" customWidth="1"/>
    <col min="4366" max="4366" width="11.6328125" style="18" customWidth="1"/>
    <col min="4367" max="4367" width="0.81640625" style="18" customWidth="1"/>
    <col min="4368" max="4368" width="11.6328125" style="18" customWidth="1"/>
    <col min="4369" max="4369" width="0.81640625" style="18" customWidth="1"/>
    <col min="4370" max="4370" width="10" style="18" bestFit="1" customWidth="1"/>
    <col min="4371" max="4371" width="0.81640625" style="18" customWidth="1"/>
    <col min="4372" max="4372" width="11.6328125" style="18" customWidth="1"/>
    <col min="4373" max="4373" width="0.81640625" style="18" customWidth="1"/>
    <col min="4374" max="4374" width="15" style="18" customWidth="1"/>
    <col min="4375" max="4375" width="0.81640625" style="18" customWidth="1"/>
    <col min="4376" max="4376" width="13.81640625" style="18" customWidth="1"/>
    <col min="4377" max="4378" width="0" style="18" hidden="1" customWidth="1"/>
    <col min="4379" max="4379" width="12.6328125" style="18" customWidth="1"/>
    <col min="4380" max="4612" width="8.81640625" style="18"/>
    <col min="4613" max="4613" width="2.6328125" style="18" customWidth="1"/>
    <col min="4614" max="4614" width="63" style="18" customWidth="1"/>
    <col min="4615" max="4615" width="8" style="18" customWidth="1"/>
    <col min="4616" max="4616" width="15.6328125" style="18" bestFit="1" customWidth="1"/>
    <col min="4617" max="4617" width="0.81640625" style="18" customWidth="1"/>
    <col min="4618" max="4618" width="16.81640625" style="18" customWidth="1"/>
    <col min="4619" max="4619" width="0.81640625" style="18" customWidth="1"/>
    <col min="4620" max="4620" width="17.1796875" style="18" bestFit="1" customWidth="1"/>
    <col min="4621" max="4621" width="0.81640625" style="18" customWidth="1"/>
    <col min="4622" max="4622" width="11.6328125" style="18" customWidth="1"/>
    <col min="4623" max="4623" width="0.81640625" style="18" customWidth="1"/>
    <col min="4624" max="4624" width="11.6328125" style="18" customWidth="1"/>
    <col min="4625" max="4625" width="0.81640625" style="18" customWidth="1"/>
    <col min="4626" max="4626" width="10" style="18" bestFit="1" customWidth="1"/>
    <col min="4627" max="4627" width="0.81640625" style="18" customWidth="1"/>
    <col min="4628" max="4628" width="11.6328125" style="18" customWidth="1"/>
    <col min="4629" max="4629" width="0.81640625" style="18" customWidth="1"/>
    <col min="4630" max="4630" width="15" style="18" customWidth="1"/>
    <col min="4631" max="4631" width="0.81640625" style="18" customWidth="1"/>
    <col min="4632" max="4632" width="13.81640625" style="18" customWidth="1"/>
    <col min="4633" max="4634" width="0" style="18" hidden="1" customWidth="1"/>
    <col min="4635" max="4635" width="12.6328125" style="18" customWidth="1"/>
    <col min="4636" max="4868" width="8.81640625" style="18"/>
    <col min="4869" max="4869" width="2.6328125" style="18" customWidth="1"/>
    <col min="4870" max="4870" width="63" style="18" customWidth="1"/>
    <col min="4871" max="4871" width="8" style="18" customWidth="1"/>
    <col min="4872" max="4872" width="15.6328125" style="18" bestFit="1" customWidth="1"/>
    <col min="4873" max="4873" width="0.81640625" style="18" customWidth="1"/>
    <col min="4874" max="4874" width="16.81640625" style="18" customWidth="1"/>
    <col min="4875" max="4875" width="0.81640625" style="18" customWidth="1"/>
    <col min="4876" max="4876" width="17.1796875" style="18" bestFit="1" customWidth="1"/>
    <col min="4877" max="4877" width="0.81640625" style="18" customWidth="1"/>
    <col min="4878" max="4878" width="11.6328125" style="18" customWidth="1"/>
    <col min="4879" max="4879" width="0.81640625" style="18" customWidth="1"/>
    <col min="4880" max="4880" width="11.6328125" style="18" customWidth="1"/>
    <col min="4881" max="4881" width="0.81640625" style="18" customWidth="1"/>
    <col min="4882" max="4882" width="10" style="18" bestFit="1" customWidth="1"/>
    <col min="4883" max="4883" width="0.81640625" style="18" customWidth="1"/>
    <col min="4884" max="4884" width="11.6328125" style="18" customWidth="1"/>
    <col min="4885" max="4885" width="0.81640625" style="18" customWidth="1"/>
    <col min="4886" max="4886" width="15" style="18" customWidth="1"/>
    <col min="4887" max="4887" width="0.81640625" style="18" customWidth="1"/>
    <col min="4888" max="4888" width="13.81640625" style="18" customWidth="1"/>
    <col min="4889" max="4890" width="0" style="18" hidden="1" customWidth="1"/>
    <col min="4891" max="4891" width="12.6328125" style="18" customWidth="1"/>
    <col min="4892" max="5124" width="8.81640625" style="18"/>
    <col min="5125" max="5125" width="2.6328125" style="18" customWidth="1"/>
    <col min="5126" max="5126" width="63" style="18" customWidth="1"/>
    <col min="5127" max="5127" width="8" style="18" customWidth="1"/>
    <col min="5128" max="5128" width="15.6328125" style="18" bestFit="1" customWidth="1"/>
    <col min="5129" max="5129" width="0.81640625" style="18" customWidth="1"/>
    <col min="5130" max="5130" width="16.81640625" style="18" customWidth="1"/>
    <col min="5131" max="5131" width="0.81640625" style="18" customWidth="1"/>
    <col min="5132" max="5132" width="17.1796875" style="18" bestFit="1" customWidth="1"/>
    <col min="5133" max="5133" width="0.81640625" style="18" customWidth="1"/>
    <col min="5134" max="5134" width="11.6328125" style="18" customWidth="1"/>
    <col min="5135" max="5135" width="0.81640625" style="18" customWidth="1"/>
    <col min="5136" max="5136" width="11.6328125" style="18" customWidth="1"/>
    <col min="5137" max="5137" width="0.81640625" style="18" customWidth="1"/>
    <col min="5138" max="5138" width="10" style="18" bestFit="1" customWidth="1"/>
    <col min="5139" max="5139" width="0.81640625" style="18" customWidth="1"/>
    <col min="5140" max="5140" width="11.6328125" style="18" customWidth="1"/>
    <col min="5141" max="5141" width="0.81640625" style="18" customWidth="1"/>
    <col min="5142" max="5142" width="15" style="18" customWidth="1"/>
    <col min="5143" max="5143" width="0.81640625" style="18" customWidth="1"/>
    <col min="5144" max="5144" width="13.81640625" style="18" customWidth="1"/>
    <col min="5145" max="5146" width="0" style="18" hidden="1" customWidth="1"/>
    <col min="5147" max="5147" width="12.6328125" style="18" customWidth="1"/>
    <col min="5148" max="5380" width="8.81640625" style="18"/>
    <col min="5381" max="5381" width="2.6328125" style="18" customWidth="1"/>
    <col min="5382" max="5382" width="63" style="18" customWidth="1"/>
    <col min="5383" max="5383" width="8" style="18" customWidth="1"/>
    <col min="5384" max="5384" width="15.6328125" style="18" bestFit="1" customWidth="1"/>
    <col min="5385" max="5385" width="0.81640625" style="18" customWidth="1"/>
    <col min="5386" max="5386" width="16.81640625" style="18" customWidth="1"/>
    <col min="5387" max="5387" width="0.81640625" style="18" customWidth="1"/>
    <col min="5388" max="5388" width="17.1796875" style="18" bestFit="1" customWidth="1"/>
    <col min="5389" max="5389" width="0.81640625" style="18" customWidth="1"/>
    <col min="5390" max="5390" width="11.6328125" style="18" customWidth="1"/>
    <col min="5391" max="5391" width="0.81640625" style="18" customWidth="1"/>
    <col min="5392" max="5392" width="11.6328125" style="18" customWidth="1"/>
    <col min="5393" max="5393" width="0.81640625" style="18" customWidth="1"/>
    <col min="5394" max="5394" width="10" style="18" bestFit="1" customWidth="1"/>
    <col min="5395" max="5395" width="0.81640625" style="18" customWidth="1"/>
    <col min="5396" max="5396" width="11.6328125" style="18" customWidth="1"/>
    <col min="5397" max="5397" width="0.81640625" style="18" customWidth="1"/>
    <col min="5398" max="5398" width="15" style="18" customWidth="1"/>
    <col min="5399" max="5399" width="0.81640625" style="18" customWidth="1"/>
    <col min="5400" max="5400" width="13.81640625" style="18" customWidth="1"/>
    <col min="5401" max="5402" width="0" style="18" hidden="1" customWidth="1"/>
    <col min="5403" max="5403" width="12.6328125" style="18" customWidth="1"/>
    <col min="5404" max="5636" width="8.81640625" style="18"/>
    <col min="5637" max="5637" width="2.6328125" style="18" customWidth="1"/>
    <col min="5638" max="5638" width="63" style="18" customWidth="1"/>
    <col min="5639" max="5639" width="8" style="18" customWidth="1"/>
    <col min="5640" max="5640" width="15.6328125" style="18" bestFit="1" customWidth="1"/>
    <col min="5641" max="5641" width="0.81640625" style="18" customWidth="1"/>
    <col min="5642" max="5642" width="16.81640625" style="18" customWidth="1"/>
    <col min="5643" max="5643" width="0.81640625" style="18" customWidth="1"/>
    <col min="5644" max="5644" width="17.1796875" style="18" bestFit="1" customWidth="1"/>
    <col min="5645" max="5645" width="0.81640625" style="18" customWidth="1"/>
    <col min="5646" max="5646" width="11.6328125" style="18" customWidth="1"/>
    <col min="5647" max="5647" width="0.81640625" style="18" customWidth="1"/>
    <col min="5648" max="5648" width="11.6328125" style="18" customWidth="1"/>
    <col min="5649" max="5649" width="0.81640625" style="18" customWidth="1"/>
    <col min="5650" max="5650" width="10" style="18" bestFit="1" customWidth="1"/>
    <col min="5651" max="5651" width="0.81640625" style="18" customWidth="1"/>
    <col min="5652" max="5652" width="11.6328125" style="18" customWidth="1"/>
    <col min="5653" max="5653" width="0.81640625" style="18" customWidth="1"/>
    <col min="5654" max="5654" width="15" style="18" customWidth="1"/>
    <col min="5655" max="5655" width="0.81640625" style="18" customWidth="1"/>
    <col min="5656" max="5656" width="13.81640625" style="18" customWidth="1"/>
    <col min="5657" max="5658" width="0" style="18" hidden="1" customWidth="1"/>
    <col min="5659" max="5659" width="12.6328125" style="18" customWidth="1"/>
    <col min="5660" max="5892" width="8.81640625" style="18"/>
    <col min="5893" max="5893" width="2.6328125" style="18" customWidth="1"/>
    <col min="5894" max="5894" width="63" style="18" customWidth="1"/>
    <col min="5895" max="5895" width="8" style="18" customWidth="1"/>
    <col min="5896" max="5896" width="15.6328125" style="18" bestFit="1" customWidth="1"/>
    <col min="5897" max="5897" width="0.81640625" style="18" customWidth="1"/>
    <col min="5898" max="5898" width="16.81640625" style="18" customWidth="1"/>
    <col min="5899" max="5899" width="0.81640625" style="18" customWidth="1"/>
    <col min="5900" max="5900" width="17.1796875" style="18" bestFit="1" customWidth="1"/>
    <col min="5901" max="5901" width="0.81640625" style="18" customWidth="1"/>
    <col min="5902" max="5902" width="11.6328125" style="18" customWidth="1"/>
    <col min="5903" max="5903" width="0.81640625" style="18" customWidth="1"/>
    <col min="5904" max="5904" width="11.6328125" style="18" customWidth="1"/>
    <col min="5905" max="5905" width="0.81640625" style="18" customWidth="1"/>
    <col min="5906" max="5906" width="10" style="18" bestFit="1" customWidth="1"/>
    <col min="5907" max="5907" width="0.81640625" style="18" customWidth="1"/>
    <col min="5908" max="5908" width="11.6328125" style="18" customWidth="1"/>
    <col min="5909" max="5909" width="0.81640625" style="18" customWidth="1"/>
    <col min="5910" max="5910" width="15" style="18" customWidth="1"/>
    <col min="5911" max="5911" width="0.81640625" style="18" customWidth="1"/>
    <col min="5912" max="5912" width="13.81640625" style="18" customWidth="1"/>
    <col min="5913" max="5914" width="0" style="18" hidden="1" customWidth="1"/>
    <col min="5915" max="5915" width="12.6328125" style="18" customWidth="1"/>
    <col min="5916" max="6148" width="8.81640625" style="18"/>
    <col min="6149" max="6149" width="2.6328125" style="18" customWidth="1"/>
    <col min="6150" max="6150" width="63" style="18" customWidth="1"/>
    <col min="6151" max="6151" width="8" style="18" customWidth="1"/>
    <col min="6152" max="6152" width="15.6328125" style="18" bestFit="1" customWidth="1"/>
    <col min="6153" max="6153" width="0.81640625" style="18" customWidth="1"/>
    <col min="6154" max="6154" width="16.81640625" style="18" customWidth="1"/>
    <col min="6155" max="6155" width="0.81640625" style="18" customWidth="1"/>
    <col min="6156" max="6156" width="17.1796875" style="18" bestFit="1" customWidth="1"/>
    <col min="6157" max="6157" width="0.81640625" style="18" customWidth="1"/>
    <col min="6158" max="6158" width="11.6328125" style="18" customWidth="1"/>
    <col min="6159" max="6159" width="0.81640625" style="18" customWidth="1"/>
    <col min="6160" max="6160" width="11.6328125" style="18" customWidth="1"/>
    <col min="6161" max="6161" width="0.81640625" style="18" customWidth="1"/>
    <col min="6162" max="6162" width="10" style="18" bestFit="1" customWidth="1"/>
    <col min="6163" max="6163" width="0.81640625" style="18" customWidth="1"/>
    <col min="6164" max="6164" width="11.6328125" style="18" customWidth="1"/>
    <col min="6165" max="6165" width="0.81640625" style="18" customWidth="1"/>
    <col min="6166" max="6166" width="15" style="18" customWidth="1"/>
    <col min="6167" max="6167" width="0.81640625" style="18" customWidth="1"/>
    <col min="6168" max="6168" width="13.81640625" style="18" customWidth="1"/>
    <col min="6169" max="6170" width="0" style="18" hidden="1" customWidth="1"/>
    <col min="6171" max="6171" width="12.6328125" style="18" customWidth="1"/>
    <col min="6172" max="6404" width="8.81640625" style="18"/>
    <col min="6405" max="6405" width="2.6328125" style="18" customWidth="1"/>
    <col min="6406" max="6406" width="63" style="18" customWidth="1"/>
    <col min="6407" max="6407" width="8" style="18" customWidth="1"/>
    <col min="6408" max="6408" width="15.6328125" style="18" bestFit="1" customWidth="1"/>
    <col min="6409" max="6409" width="0.81640625" style="18" customWidth="1"/>
    <col min="6410" max="6410" width="16.81640625" style="18" customWidth="1"/>
    <col min="6411" max="6411" width="0.81640625" style="18" customWidth="1"/>
    <col min="6412" max="6412" width="17.1796875" style="18" bestFit="1" customWidth="1"/>
    <col min="6413" max="6413" width="0.81640625" style="18" customWidth="1"/>
    <col min="6414" max="6414" width="11.6328125" style="18" customWidth="1"/>
    <col min="6415" max="6415" width="0.81640625" style="18" customWidth="1"/>
    <col min="6416" max="6416" width="11.6328125" style="18" customWidth="1"/>
    <col min="6417" max="6417" width="0.81640625" style="18" customWidth="1"/>
    <col min="6418" max="6418" width="10" style="18" bestFit="1" customWidth="1"/>
    <col min="6419" max="6419" width="0.81640625" style="18" customWidth="1"/>
    <col min="6420" max="6420" width="11.6328125" style="18" customWidth="1"/>
    <col min="6421" max="6421" width="0.81640625" style="18" customWidth="1"/>
    <col min="6422" max="6422" width="15" style="18" customWidth="1"/>
    <col min="6423" max="6423" width="0.81640625" style="18" customWidth="1"/>
    <col min="6424" max="6424" width="13.81640625" style="18" customWidth="1"/>
    <col min="6425" max="6426" width="0" style="18" hidden="1" customWidth="1"/>
    <col min="6427" max="6427" width="12.6328125" style="18" customWidth="1"/>
    <col min="6428" max="6660" width="8.81640625" style="18"/>
    <col min="6661" max="6661" width="2.6328125" style="18" customWidth="1"/>
    <col min="6662" max="6662" width="63" style="18" customWidth="1"/>
    <col min="6663" max="6663" width="8" style="18" customWidth="1"/>
    <col min="6664" max="6664" width="15.6328125" style="18" bestFit="1" customWidth="1"/>
    <col min="6665" max="6665" width="0.81640625" style="18" customWidth="1"/>
    <col min="6666" max="6666" width="16.81640625" style="18" customWidth="1"/>
    <col min="6667" max="6667" width="0.81640625" style="18" customWidth="1"/>
    <col min="6668" max="6668" width="17.1796875" style="18" bestFit="1" customWidth="1"/>
    <col min="6669" max="6669" width="0.81640625" style="18" customWidth="1"/>
    <col min="6670" max="6670" width="11.6328125" style="18" customWidth="1"/>
    <col min="6671" max="6671" width="0.81640625" style="18" customWidth="1"/>
    <col min="6672" max="6672" width="11.6328125" style="18" customWidth="1"/>
    <col min="6673" max="6673" width="0.81640625" style="18" customWidth="1"/>
    <col min="6674" max="6674" width="10" style="18" bestFit="1" customWidth="1"/>
    <col min="6675" max="6675" width="0.81640625" style="18" customWidth="1"/>
    <col min="6676" max="6676" width="11.6328125" style="18" customWidth="1"/>
    <col min="6677" max="6677" width="0.81640625" style="18" customWidth="1"/>
    <col min="6678" max="6678" width="15" style="18" customWidth="1"/>
    <col min="6679" max="6679" width="0.81640625" style="18" customWidth="1"/>
    <col min="6680" max="6680" width="13.81640625" style="18" customWidth="1"/>
    <col min="6681" max="6682" width="0" style="18" hidden="1" customWidth="1"/>
    <col min="6683" max="6683" width="12.6328125" style="18" customWidth="1"/>
    <col min="6684" max="6916" width="8.81640625" style="18"/>
    <col min="6917" max="6917" width="2.6328125" style="18" customWidth="1"/>
    <col min="6918" max="6918" width="63" style="18" customWidth="1"/>
    <col min="6919" max="6919" width="8" style="18" customWidth="1"/>
    <col min="6920" max="6920" width="15.6328125" style="18" bestFit="1" customWidth="1"/>
    <col min="6921" max="6921" width="0.81640625" style="18" customWidth="1"/>
    <col min="6922" max="6922" width="16.81640625" style="18" customWidth="1"/>
    <col min="6923" max="6923" width="0.81640625" style="18" customWidth="1"/>
    <col min="6924" max="6924" width="17.1796875" style="18" bestFit="1" customWidth="1"/>
    <col min="6925" max="6925" width="0.81640625" style="18" customWidth="1"/>
    <col min="6926" max="6926" width="11.6328125" style="18" customWidth="1"/>
    <col min="6927" max="6927" width="0.81640625" style="18" customWidth="1"/>
    <col min="6928" max="6928" width="11.6328125" style="18" customWidth="1"/>
    <col min="6929" max="6929" width="0.81640625" style="18" customWidth="1"/>
    <col min="6930" max="6930" width="10" style="18" bestFit="1" customWidth="1"/>
    <col min="6931" max="6931" width="0.81640625" style="18" customWidth="1"/>
    <col min="6932" max="6932" width="11.6328125" style="18" customWidth="1"/>
    <col min="6933" max="6933" width="0.81640625" style="18" customWidth="1"/>
    <col min="6934" max="6934" width="15" style="18" customWidth="1"/>
    <col min="6935" max="6935" width="0.81640625" style="18" customWidth="1"/>
    <col min="6936" max="6936" width="13.81640625" style="18" customWidth="1"/>
    <col min="6937" max="6938" width="0" style="18" hidden="1" customWidth="1"/>
    <col min="6939" max="6939" width="12.6328125" style="18" customWidth="1"/>
    <col min="6940" max="7172" width="8.81640625" style="18"/>
    <col min="7173" max="7173" width="2.6328125" style="18" customWidth="1"/>
    <col min="7174" max="7174" width="63" style="18" customWidth="1"/>
    <col min="7175" max="7175" width="8" style="18" customWidth="1"/>
    <col min="7176" max="7176" width="15.6328125" style="18" bestFit="1" customWidth="1"/>
    <col min="7177" max="7177" width="0.81640625" style="18" customWidth="1"/>
    <col min="7178" max="7178" width="16.81640625" style="18" customWidth="1"/>
    <col min="7179" max="7179" width="0.81640625" style="18" customWidth="1"/>
    <col min="7180" max="7180" width="17.1796875" style="18" bestFit="1" customWidth="1"/>
    <col min="7181" max="7181" width="0.81640625" style="18" customWidth="1"/>
    <col min="7182" max="7182" width="11.6328125" style="18" customWidth="1"/>
    <col min="7183" max="7183" width="0.81640625" style="18" customWidth="1"/>
    <col min="7184" max="7184" width="11.6328125" style="18" customWidth="1"/>
    <col min="7185" max="7185" width="0.81640625" style="18" customWidth="1"/>
    <col min="7186" max="7186" width="10" style="18" bestFit="1" customWidth="1"/>
    <col min="7187" max="7187" width="0.81640625" style="18" customWidth="1"/>
    <col min="7188" max="7188" width="11.6328125" style="18" customWidth="1"/>
    <col min="7189" max="7189" width="0.81640625" style="18" customWidth="1"/>
    <col min="7190" max="7190" width="15" style="18" customWidth="1"/>
    <col min="7191" max="7191" width="0.81640625" style="18" customWidth="1"/>
    <col min="7192" max="7192" width="13.81640625" style="18" customWidth="1"/>
    <col min="7193" max="7194" width="0" style="18" hidden="1" customWidth="1"/>
    <col min="7195" max="7195" width="12.6328125" style="18" customWidth="1"/>
    <col min="7196" max="7428" width="8.81640625" style="18"/>
    <col min="7429" max="7429" width="2.6328125" style="18" customWidth="1"/>
    <col min="7430" max="7430" width="63" style="18" customWidth="1"/>
    <col min="7431" max="7431" width="8" style="18" customWidth="1"/>
    <col min="7432" max="7432" width="15.6328125" style="18" bestFit="1" customWidth="1"/>
    <col min="7433" max="7433" width="0.81640625" style="18" customWidth="1"/>
    <col min="7434" max="7434" width="16.81640625" style="18" customWidth="1"/>
    <col min="7435" max="7435" width="0.81640625" style="18" customWidth="1"/>
    <col min="7436" max="7436" width="17.1796875" style="18" bestFit="1" customWidth="1"/>
    <col min="7437" max="7437" width="0.81640625" style="18" customWidth="1"/>
    <col min="7438" max="7438" width="11.6328125" style="18" customWidth="1"/>
    <col min="7439" max="7439" width="0.81640625" style="18" customWidth="1"/>
    <col min="7440" max="7440" width="11.6328125" style="18" customWidth="1"/>
    <col min="7441" max="7441" width="0.81640625" style="18" customWidth="1"/>
    <col min="7442" max="7442" width="10" style="18" bestFit="1" customWidth="1"/>
    <col min="7443" max="7443" width="0.81640625" style="18" customWidth="1"/>
    <col min="7444" max="7444" width="11.6328125" style="18" customWidth="1"/>
    <col min="7445" max="7445" width="0.81640625" style="18" customWidth="1"/>
    <col min="7446" max="7446" width="15" style="18" customWidth="1"/>
    <col min="7447" max="7447" width="0.81640625" style="18" customWidth="1"/>
    <col min="7448" max="7448" width="13.81640625" style="18" customWidth="1"/>
    <col min="7449" max="7450" width="0" style="18" hidden="1" customWidth="1"/>
    <col min="7451" max="7451" width="12.6328125" style="18" customWidth="1"/>
    <col min="7452" max="7684" width="8.81640625" style="18"/>
    <col min="7685" max="7685" width="2.6328125" style="18" customWidth="1"/>
    <col min="7686" max="7686" width="63" style="18" customWidth="1"/>
    <col min="7687" max="7687" width="8" style="18" customWidth="1"/>
    <col min="7688" max="7688" width="15.6328125" style="18" bestFit="1" customWidth="1"/>
    <col min="7689" max="7689" width="0.81640625" style="18" customWidth="1"/>
    <col min="7690" max="7690" width="16.81640625" style="18" customWidth="1"/>
    <col min="7691" max="7691" width="0.81640625" style="18" customWidth="1"/>
    <col min="7692" max="7692" width="17.1796875" style="18" bestFit="1" customWidth="1"/>
    <col min="7693" max="7693" width="0.81640625" style="18" customWidth="1"/>
    <col min="7694" max="7694" width="11.6328125" style="18" customWidth="1"/>
    <col min="7695" max="7695" width="0.81640625" style="18" customWidth="1"/>
    <col min="7696" max="7696" width="11.6328125" style="18" customWidth="1"/>
    <col min="7697" max="7697" width="0.81640625" style="18" customWidth="1"/>
    <col min="7698" max="7698" width="10" style="18" bestFit="1" customWidth="1"/>
    <col min="7699" max="7699" width="0.81640625" style="18" customWidth="1"/>
    <col min="7700" max="7700" width="11.6328125" style="18" customWidth="1"/>
    <col min="7701" max="7701" width="0.81640625" style="18" customWidth="1"/>
    <col min="7702" max="7702" width="15" style="18" customWidth="1"/>
    <col min="7703" max="7703" width="0.81640625" style="18" customWidth="1"/>
    <col min="7704" max="7704" width="13.81640625" style="18" customWidth="1"/>
    <col min="7705" max="7706" width="0" style="18" hidden="1" customWidth="1"/>
    <col min="7707" max="7707" width="12.6328125" style="18" customWidth="1"/>
    <col min="7708" max="7940" width="8.81640625" style="18"/>
    <col min="7941" max="7941" width="2.6328125" style="18" customWidth="1"/>
    <col min="7942" max="7942" width="63" style="18" customWidth="1"/>
    <col min="7943" max="7943" width="8" style="18" customWidth="1"/>
    <col min="7944" max="7944" width="15.6328125" style="18" bestFit="1" customWidth="1"/>
    <col min="7945" max="7945" width="0.81640625" style="18" customWidth="1"/>
    <col min="7946" max="7946" width="16.81640625" style="18" customWidth="1"/>
    <col min="7947" max="7947" width="0.81640625" style="18" customWidth="1"/>
    <col min="7948" max="7948" width="17.1796875" style="18" bestFit="1" customWidth="1"/>
    <col min="7949" max="7949" width="0.81640625" style="18" customWidth="1"/>
    <col min="7950" max="7950" width="11.6328125" style="18" customWidth="1"/>
    <col min="7951" max="7951" width="0.81640625" style="18" customWidth="1"/>
    <col min="7952" max="7952" width="11.6328125" style="18" customWidth="1"/>
    <col min="7953" max="7953" width="0.81640625" style="18" customWidth="1"/>
    <col min="7954" max="7954" width="10" style="18" bestFit="1" customWidth="1"/>
    <col min="7955" max="7955" width="0.81640625" style="18" customWidth="1"/>
    <col min="7956" max="7956" width="11.6328125" style="18" customWidth="1"/>
    <col min="7957" max="7957" width="0.81640625" style="18" customWidth="1"/>
    <col min="7958" max="7958" width="15" style="18" customWidth="1"/>
    <col min="7959" max="7959" width="0.81640625" style="18" customWidth="1"/>
    <col min="7960" max="7960" width="13.81640625" style="18" customWidth="1"/>
    <col min="7961" max="7962" width="0" style="18" hidden="1" customWidth="1"/>
    <col min="7963" max="7963" width="12.6328125" style="18" customWidth="1"/>
    <col min="7964" max="8196" width="8.81640625" style="18"/>
    <col min="8197" max="8197" width="2.6328125" style="18" customWidth="1"/>
    <col min="8198" max="8198" width="63" style="18" customWidth="1"/>
    <col min="8199" max="8199" width="8" style="18" customWidth="1"/>
    <col min="8200" max="8200" width="15.6328125" style="18" bestFit="1" customWidth="1"/>
    <col min="8201" max="8201" width="0.81640625" style="18" customWidth="1"/>
    <col min="8202" max="8202" width="16.81640625" style="18" customWidth="1"/>
    <col min="8203" max="8203" width="0.81640625" style="18" customWidth="1"/>
    <col min="8204" max="8204" width="17.1796875" style="18" bestFit="1" customWidth="1"/>
    <col min="8205" max="8205" width="0.81640625" style="18" customWidth="1"/>
    <col min="8206" max="8206" width="11.6328125" style="18" customWidth="1"/>
    <col min="8207" max="8207" width="0.81640625" style="18" customWidth="1"/>
    <col min="8208" max="8208" width="11.6328125" style="18" customWidth="1"/>
    <col min="8209" max="8209" width="0.81640625" style="18" customWidth="1"/>
    <col min="8210" max="8210" width="10" style="18" bestFit="1" customWidth="1"/>
    <col min="8211" max="8211" width="0.81640625" style="18" customWidth="1"/>
    <col min="8212" max="8212" width="11.6328125" style="18" customWidth="1"/>
    <col min="8213" max="8213" width="0.81640625" style="18" customWidth="1"/>
    <col min="8214" max="8214" width="15" style="18" customWidth="1"/>
    <col min="8215" max="8215" width="0.81640625" style="18" customWidth="1"/>
    <col min="8216" max="8216" width="13.81640625" style="18" customWidth="1"/>
    <col min="8217" max="8218" width="0" style="18" hidden="1" customWidth="1"/>
    <col min="8219" max="8219" width="12.6328125" style="18" customWidth="1"/>
    <col min="8220" max="8452" width="8.81640625" style="18"/>
    <col min="8453" max="8453" width="2.6328125" style="18" customWidth="1"/>
    <col min="8454" max="8454" width="63" style="18" customWidth="1"/>
    <col min="8455" max="8455" width="8" style="18" customWidth="1"/>
    <col min="8456" max="8456" width="15.6328125" style="18" bestFit="1" customWidth="1"/>
    <col min="8457" max="8457" width="0.81640625" style="18" customWidth="1"/>
    <col min="8458" max="8458" width="16.81640625" style="18" customWidth="1"/>
    <col min="8459" max="8459" width="0.81640625" style="18" customWidth="1"/>
    <col min="8460" max="8460" width="17.1796875" style="18" bestFit="1" customWidth="1"/>
    <col min="8461" max="8461" width="0.81640625" style="18" customWidth="1"/>
    <col min="8462" max="8462" width="11.6328125" style="18" customWidth="1"/>
    <col min="8463" max="8463" width="0.81640625" style="18" customWidth="1"/>
    <col min="8464" max="8464" width="11.6328125" style="18" customWidth="1"/>
    <col min="8465" max="8465" width="0.81640625" style="18" customWidth="1"/>
    <col min="8466" max="8466" width="10" style="18" bestFit="1" customWidth="1"/>
    <col min="8467" max="8467" width="0.81640625" style="18" customWidth="1"/>
    <col min="8468" max="8468" width="11.6328125" style="18" customWidth="1"/>
    <col min="8469" max="8469" width="0.81640625" style="18" customWidth="1"/>
    <col min="8470" max="8470" width="15" style="18" customWidth="1"/>
    <col min="8471" max="8471" width="0.81640625" style="18" customWidth="1"/>
    <col min="8472" max="8472" width="13.81640625" style="18" customWidth="1"/>
    <col min="8473" max="8474" width="0" style="18" hidden="1" customWidth="1"/>
    <col min="8475" max="8475" width="12.6328125" style="18" customWidth="1"/>
    <col min="8476" max="8708" width="8.81640625" style="18"/>
    <col min="8709" max="8709" width="2.6328125" style="18" customWidth="1"/>
    <col min="8710" max="8710" width="63" style="18" customWidth="1"/>
    <col min="8711" max="8711" width="8" style="18" customWidth="1"/>
    <col min="8712" max="8712" width="15.6328125" style="18" bestFit="1" customWidth="1"/>
    <col min="8713" max="8713" width="0.81640625" style="18" customWidth="1"/>
    <col min="8714" max="8714" width="16.81640625" style="18" customWidth="1"/>
    <col min="8715" max="8715" width="0.81640625" style="18" customWidth="1"/>
    <col min="8716" max="8716" width="17.1796875" style="18" bestFit="1" customWidth="1"/>
    <col min="8717" max="8717" width="0.81640625" style="18" customWidth="1"/>
    <col min="8718" max="8718" width="11.6328125" style="18" customWidth="1"/>
    <col min="8719" max="8719" width="0.81640625" style="18" customWidth="1"/>
    <col min="8720" max="8720" width="11.6328125" style="18" customWidth="1"/>
    <col min="8721" max="8721" width="0.81640625" style="18" customWidth="1"/>
    <col min="8722" max="8722" width="10" style="18" bestFit="1" customWidth="1"/>
    <col min="8723" max="8723" width="0.81640625" style="18" customWidth="1"/>
    <col min="8724" max="8724" width="11.6328125" style="18" customWidth="1"/>
    <col min="8725" max="8725" width="0.81640625" style="18" customWidth="1"/>
    <col min="8726" max="8726" width="15" style="18" customWidth="1"/>
    <col min="8727" max="8727" width="0.81640625" style="18" customWidth="1"/>
    <col min="8728" max="8728" width="13.81640625" style="18" customWidth="1"/>
    <col min="8729" max="8730" width="0" style="18" hidden="1" customWidth="1"/>
    <col min="8731" max="8731" width="12.6328125" style="18" customWidth="1"/>
    <col min="8732" max="8964" width="8.81640625" style="18"/>
    <col min="8965" max="8965" width="2.6328125" style="18" customWidth="1"/>
    <col min="8966" max="8966" width="63" style="18" customWidth="1"/>
    <col min="8967" max="8967" width="8" style="18" customWidth="1"/>
    <col min="8968" max="8968" width="15.6328125" style="18" bestFit="1" customWidth="1"/>
    <col min="8969" max="8969" width="0.81640625" style="18" customWidth="1"/>
    <col min="8970" max="8970" width="16.81640625" style="18" customWidth="1"/>
    <col min="8971" max="8971" width="0.81640625" style="18" customWidth="1"/>
    <col min="8972" max="8972" width="17.1796875" style="18" bestFit="1" customWidth="1"/>
    <col min="8973" max="8973" width="0.81640625" style="18" customWidth="1"/>
    <col min="8974" max="8974" width="11.6328125" style="18" customWidth="1"/>
    <col min="8975" max="8975" width="0.81640625" style="18" customWidth="1"/>
    <col min="8976" max="8976" width="11.6328125" style="18" customWidth="1"/>
    <col min="8977" max="8977" width="0.81640625" style="18" customWidth="1"/>
    <col min="8978" max="8978" width="10" style="18" bestFit="1" customWidth="1"/>
    <col min="8979" max="8979" width="0.81640625" style="18" customWidth="1"/>
    <col min="8980" max="8980" width="11.6328125" style="18" customWidth="1"/>
    <col min="8981" max="8981" width="0.81640625" style="18" customWidth="1"/>
    <col min="8982" max="8982" width="15" style="18" customWidth="1"/>
    <col min="8983" max="8983" width="0.81640625" style="18" customWidth="1"/>
    <col min="8984" max="8984" width="13.81640625" style="18" customWidth="1"/>
    <col min="8985" max="8986" width="0" style="18" hidden="1" customWidth="1"/>
    <col min="8987" max="8987" width="12.6328125" style="18" customWidth="1"/>
    <col min="8988" max="9220" width="8.81640625" style="18"/>
    <col min="9221" max="9221" width="2.6328125" style="18" customWidth="1"/>
    <col min="9222" max="9222" width="63" style="18" customWidth="1"/>
    <col min="9223" max="9223" width="8" style="18" customWidth="1"/>
    <col min="9224" max="9224" width="15.6328125" style="18" bestFit="1" customWidth="1"/>
    <col min="9225" max="9225" width="0.81640625" style="18" customWidth="1"/>
    <col min="9226" max="9226" width="16.81640625" style="18" customWidth="1"/>
    <col min="9227" max="9227" width="0.81640625" style="18" customWidth="1"/>
    <col min="9228" max="9228" width="17.1796875" style="18" bestFit="1" customWidth="1"/>
    <col min="9229" max="9229" width="0.81640625" style="18" customWidth="1"/>
    <col min="9230" max="9230" width="11.6328125" style="18" customWidth="1"/>
    <col min="9231" max="9231" width="0.81640625" style="18" customWidth="1"/>
    <col min="9232" max="9232" width="11.6328125" style="18" customWidth="1"/>
    <col min="9233" max="9233" width="0.81640625" style="18" customWidth="1"/>
    <col min="9234" max="9234" width="10" style="18" bestFit="1" customWidth="1"/>
    <col min="9235" max="9235" width="0.81640625" style="18" customWidth="1"/>
    <col min="9236" max="9236" width="11.6328125" style="18" customWidth="1"/>
    <col min="9237" max="9237" width="0.81640625" style="18" customWidth="1"/>
    <col min="9238" max="9238" width="15" style="18" customWidth="1"/>
    <col min="9239" max="9239" width="0.81640625" style="18" customWidth="1"/>
    <col min="9240" max="9240" width="13.81640625" style="18" customWidth="1"/>
    <col min="9241" max="9242" width="0" style="18" hidden="1" customWidth="1"/>
    <col min="9243" max="9243" width="12.6328125" style="18" customWidth="1"/>
    <col min="9244" max="9476" width="8.81640625" style="18"/>
    <col min="9477" max="9477" width="2.6328125" style="18" customWidth="1"/>
    <col min="9478" max="9478" width="63" style="18" customWidth="1"/>
    <col min="9479" max="9479" width="8" style="18" customWidth="1"/>
    <col min="9480" max="9480" width="15.6328125" style="18" bestFit="1" customWidth="1"/>
    <col min="9481" max="9481" width="0.81640625" style="18" customWidth="1"/>
    <col min="9482" max="9482" width="16.81640625" style="18" customWidth="1"/>
    <col min="9483" max="9483" width="0.81640625" style="18" customWidth="1"/>
    <col min="9484" max="9484" width="17.1796875" style="18" bestFit="1" customWidth="1"/>
    <col min="9485" max="9485" width="0.81640625" style="18" customWidth="1"/>
    <col min="9486" max="9486" width="11.6328125" style="18" customWidth="1"/>
    <col min="9487" max="9487" width="0.81640625" style="18" customWidth="1"/>
    <col min="9488" max="9488" width="11.6328125" style="18" customWidth="1"/>
    <col min="9489" max="9489" width="0.81640625" style="18" customWidth="1"/>
    <col min="9490" max="9490" width="10" style="18" bestFit="1" customWidth="1"/>
    <col min="9491" max="9491" width="0.81640625" style="18" customWidth="1"/>
    <col min="9492" max="9492" width="11.6328125" style="18" customWidth="1"/>
    <col min="9493" max="9493" width="0.81640625" style="18" customWidth="1"/>
    <col min="9494" max="9494" width="15" style="18" customWidth="1"/>
    <col min="9495" max="9495" width="0.81640625" style="18" customWidth="1"/>
    <col min="9496" max="9496" width="13.81640625" style="18" customWidth="1"/>
    <col min="9497" max="9498" width="0" style="18" hidden="1" customWidth="1"/>
    <col min="9499" max="9499" width="12.6328125" style="18" customWidth="1"/>
    <col min="9500" max="9732" width="8.81640625" style="18"/>
    <col min="9733" max="9733" width="2.6328125" style="18" customWidth="1"/>
    <col min="9734" max="9734" width="63" style="18" customWidth="1"/>
    <col min="9735" max="9735" width="8" style="18" customWidth="1"/>
    <col min="9736" max="9736" width="15.6328125" style="18" bestFit="1" customWidth="1"/>
    <col min="9737" max="9737" width="0.81640625" style="18" customWidth="1"/>
    <col min="9738" max="9738" width="16.81640625" style="18" customWidth="1"/>
    <col min="9739" max="9739" width="0.81640625" style="18" customWidth="1"/>
    <col min="9740" max="9740" width="17.1796875" style="18" bestFit="1" customWidth="1"/>
    <col min="9741" max="9741" width="0.81640625" style="18" customWidth="1"/>
    <col min="9742" max="9742" width="11.6328125" style="18" customWidth="1"/>
    <col min="9743" max="9743" width="0.81640625" style="18" customWidth="1"/>
    <col min="9744" max="9744" width="11.6328125" style="18" customWidth="1"/>
    <col min="9745" max="9745" width="0.81640625" style="18" customWidth="1"/>
    <col min="9746" max="9746" width="10" style="18" bestFit="1" customWidth="1"/>
    <col min="9747" max="9747" width="0.81640625" style="18" customWidth="1"/>
    <col min="9748" max="9748" width="11.6328125" style="18" customWidth="1"/>
    <col min="9749" max="9749" width="0.81640625" style="18" customWidth="1"/>
    <col min="9750" max="9750" width="15" style="18" customWidth="1"/>
    <col min="9751" max="9751" width="0.81640625" style="18" customWidth="1"/>
    <col min="9752" max="9752" width="13.81640625" style="18" customWidth="1"/>
    <col min="9753" max="9754" width="0" style="18" hidden="1" customWidth="1"/>
    <col min="9755" max="9755" width="12.6328125" style="18" customWidth="1"/>
    <col min="9756" max="9988" width="8.81640625" style="18"/>
    <col min="9989" max="9989" width="2.6328125" style="18" customWidth="1"/>
    <col min="9990" max="9990" width="63" style="18" customWidth="1"/>
    <col min="9991" max="9991" width="8" style="18" customWidth="1"/>
    <col min="9992" max="9992" width="15.6328125" style="18" bestFit="1" customWidth="1"/>
    <col min="9993" max="9993" width="0.81640625" style="18" customWidth="1"/>
    <col min="9994" max="9994" width="16.81640625" style="18" customWidth="1"/>
    <col min="9995" max="9995" width="0.81640625" style="18" customWidth="1"/>
    <col min="9996" max="9996" width="17.1796875" style="18" bestFit="1" customWidth="1"/>
    <col min="9997" max="9997" width="0.81640625" style="18" customWidth="1"/>
    <col min="9998" max="9998" width="11.6328125" style="18" customWidth="1"/>
    <col min="9999" max="9999" width="0.81640625" style="18" customWidth="1"/>
    <col min="10000" max="10000" width="11.6328125" style="18" customWidth="1"/>
    <col min="10001" max="10001" width="0.81640625" style="18" customWidth="1"/>
    <col min="10002" max="10002" width="10" style="18" bestFit="1" customWidth="1"/>
    <col min="10003" max="10003" width="0.81640625" style="18" customWidth="1"/>
    <col min="10004" max="10004" width="11.6328125" style="18" customWidth="1"/>
    <col min="10005" max="10005" width="0.81640625" style="18" customWidth="1"/>
    <col min="10006" max="10006" width="15" style="18" customWidth="1"/>
    <col min="10007" max="10007" width="0.81640625" style="18" customWidth="1"/>
    <col min="10008" max="10008" width="13.81640625" style="18" customWidth="1"/>
    <col min="10009" max="10010" width="0" style="18" hidden="1" customWidth="1"/>
    <col min="10011" max="10011" width="12.6328125" style="18" customWidth="1"/>
    <col min="10012" max="10244" width="8.81640625" style="18"/>
    <col min="10245" max="10245" width="2.6328125" style="18" customWidth="1"/>
    <col min="10246" max="10246" width="63" style="18" customWidth="1"/>
    <col min="10247" max="10247" width="8" style="18" customWidth="1"/>
    <col min="10248" max="10248" width="15.6328125" style="18" bestFit="1" customWidth="1"/>
    <col min="10249" max="10249" width="0.81640625" style="18" customWidth="1"/>
    <col min="10250" max="10250" width="16.81640625" style="18" customWidth="1"/>
    <col min="10251" max="10251" width="0.81640625" style="18" customWidth="1"/>
    <col min="10252" max="10252" width="17.1796875" style="18" bestFit="1" customWidth="1"/>
    <col min="10253" max="10253" width="0.81640625" style="18" customWidth="1"/>
    <col min="10254" max="10254" width="11.6328125" style="18" customWidth="1"/>
    <col min="10255" max="10255" width="0.81640625" style="18" customWidth="1"/>
    <col min="10256" max="10256" width="11.6328125" style="18" customWidth="1"/>
    <col min="10257" max="10257" width="0.81640625" style="18" customWidth="1"/>
    <col min="10258" max="10258" width="10" style="18" bestFit="1" customWidth="1"/>
    <col min="10259" max="10259" width="0.81640625" style="18" customWidth="1"/>
    <col min="10260" max="10260" width="11.6328125" style="18" customWidth="1"/>
    <col min="10261" max="10261" width="0.81640625" style="18" customWidth="1"/>
    <col min="10262" max="10262" width="15" style="18" customWidth="1"/>
    <col min="10263" max="10263" width="0.81640625" style="18" customWidth="1"/>
    <col min="10264" max="10264" width="13.81640625" style="18" customWidth="1"/>
    <col min="10265" max="10266" width="0" style="18" hidden="1" customWidth="1"/>
    <col min="10267" max="10267" width="12.6328125" style="18" customWidth="1"/>
    <col min="10268" max="10500" width="8.81640625" style="18"/>
    <col min="10501" max="10501" width="2.6328125" style="18" customWidth="1"/>
    <col min="10502" max="10502" width="63" style="18" customWidth="1"/>
    <col min="10503" max="10503" width="8" style="18" customWidth="1"/>
    <col min="10504" max="10504" width="15.6328125" style="18" bestFit="1" customWidth="1"/>
    <col min="10505" max="10505" width="0.81640625" style="18" customWidth="1"/>
    <col min="10506" max="10506" width="16.81640625" style="18" customWidth="1"/>
    <col min="10507" max="10507" width="0.81640625" style="18" customWidth="1"/>
    <col min="10508" max="10508" width="17.1796875" style="18" bestFit="1" customWidth="1"/>
    <col min="10509" max="10509" width="0.81640625" style="18" customWidth="1"/>
    <col min="10510" max="10510" width="11.6328125" style="18" customWidth="1"/>
    <col min="10511" max="10511" width="0.81640625" style="18" customWidth="1"/>
    <col min="10512" max="10512" width="11.6328125" style="18" customWidth="1"/>
    <col min="10513" max="10513" width="0.81640625" style="18" customWidth="1"/>
    <col min="10514" max="10514" width="10" style="18" bestFit="1" customWidth="1"/>
    <col min="10515" max="10515" width="0.81640625" style="18" customWidth="1"/>
    <col min="10516" max="10516" width="11.6328125" style="18" customWidth="1"/>
    <col min="10517" max="10517" width="0.81640625" style="18" customWidth="1"/>
    <col min="10518" max="10518" width="15" style="18" customWidth="1"/>
    <col min="10519" max="10519" width="0.81640625" style="18" customWidth="1"/>
    <col min="10520" max="10520" width="13.81640625" style="18" customWidth="1"/>
    <col min="10521" max="10522" width="0" style="18" hidden="1" customWidth="1"/>
    <col min="10523" max="10523" width="12.6328125" style="18" customWidth="1"/>
    <col min="10524" max="10756" width="8.81640625" style="18"/>
    <col min="10757" max="10757" width="2.6328125" style="18" customWidth="1"/>
    <col min="10758" max="10758" width="63" style="18" customWidth="1"/>
    <col min="10759" max="10759" width="8" style="18" customWidth="1"/>
    <col min="10760" max="10760" width="15.6328125" style="18" bestFit="1" customWidth="1"/>
    <col min="10761" max="10761" width="0.81640625" style="18" customWidth="1"/>
    <col min="10762" max="10762" width="16.81640625" style="18" customWidth="1"/>
    <col min="10763" max="10763" width="0.81640625" style="18" customWidth="1"/>
    <col min="10764" max="10764" width="17.1796875" style="18" bestFit="1" customWidth="1"/>
    <col min="10765" max="10765" width="0.81640625" style="18" customWidth="1"/>
    <col min="10766" max="10766" width="11.6328125" style="18" customWidth="1"/>
    <col min="10767" max="10767" width="0.81640625" style="18" customWidth="1"/>
    <col min="10768" max="10768" width="11.6328125" style="18" customWidth="1"/>
    <col min="10769" max="10769" width="0.81640625" style="18" customWidth="1"/>
    <col min="10770" max="10770" width="10" style="18" bestFit="1" customWidth="1"/>
    <col min="10771" max="10771" width="0.81640625" style="18" customWidth="1"/>
    <col min="10772" max="10772" width="11.6328125" style="18" customWidth="1"/>
    <col min="10773" max="10773" width="0.81640625" style="18" customWidth="1"/>
    <col min="10774" max="10774" width="15" style="18" customWidth="1"/>
    <col min="10775" max="10775" width="0.81640625" style="18" customWidth="1"/>
    <col min="10776" max="10776" width="13.81640625" style="18" customWidth="1"/>
    <col min="10777" max="10778" width="0" style="18" hidden="1" customWidth="1"/>
    <col min="10779" max="10779" width="12.6328125" style="18" customWidth="1"/>
    <col min="10780" max="11012" width="8.81640625" style="18"/>
    <col min="11013" max="11013" width="2.6328125" style="18" customWidth="1"/>
    <col min="11014" max="11014" width="63" style="18" customWidth="1"/>
    <col min="11015" max="11015" width="8" style="18" customWidth="1"/>
    <col min="11016" max="11016" width="15.6328125" style="18" bestFit="1" customWidth="1"/>
    <col min="11017" max="11017" width="0.81640625" style="18" customWidth="1"/>
    <col min="11018" max="11018" width="16.81640625" style="18" customWidth="1"/>
    <col min="11019" max="11019" width="0.81640625" style="18" customWidth="1"/>
    <col min="11020" max="11020" width="17.1796875" style="18" bestFit="1" customWidth="1"/>
    <col min="11021" max="11021" width="0.81640625" style="18" customWidth="1"/>
    <col min="11022" max="11022" width="11.6328125" style="18" customWidth="1"/>
    <col min="11023" max="11023" width="0.81640625" style="18" customWidth="1"/>
    <col min="11024" max="11024" width="11.6328125" style="18" customWidth="1"/>
    <col min="11025" max="11025" width="0.81640625" style="18" customWidth="1"/>
    <col min="11026" max="11026" width="10" style="18" bestFit="1" customWidth="1"/>
    <col min="11027" max="11027" width="0.81640625" style="18" customWidth="1"/>
    <col min="11028" max="11028" width="11.6328125" style="18" customWidth="1"/>
    <col min="11029" max="11029" width="0.81640625" style="18" customWidth="1"/>
    <col min="11030" max="11030" width="15" style="18" customWidth="1"/>
    <col min="11031" max="11031" width="0.81640625" style="18" customWidth="1"/>
    <col min="11032" max="11032" width="13.81640625" style="18" customWidth="1"/>
    <col min="11033" max="11034" width="0" style="18" hidden="1" customWidth="1"/>
    <col min="11035" max="11035" width="12.6328125" style="18" customWidth="1"/>
    <col min="11036" max="11268" width="8.81640625" style="18"/>
    <col min="11269" max="11269" width="2.6328125" style="18" customWidth="1"/>
    <col min="11270" max="11270" width="63" style="18" customWidth="1"/>
    <col min="11271" max="11271" width="8" style="18" customWidth="1"/>
    <col min="11272" max="11272" width="15.6328125" style="18" bestFit="1" customWidth="1"/>
    <col min="11273" max="11273" width="0.81640625" style="18" customWidth="1"/>
    <col min="11274" max="11274" width="16.81640625" style="18" customWidth="1"/>
    <col min="11275" max="11275" width="0.81640625" style="18" customWidth="1"/>
    <col min="11276" max="11276" width="17.1796875" style="18" bestFit="1" customWidth="1"/>
    <col min="11277" max="11277" width="0.81640625" style="18" customWidth="1"/>
    <col min="11278" max="11278" width="11.6328125" style="18" customWidth="1"/>
    <col min="11279" max="11279" width="0.81640625" style="18" customWidth="1"/>
    <col min="11280" max="11280" width="11.6328125" style="18" customWidth="1"/>
    <col min="11281" max="11281" width="0.81640625" style="18" customWidth="1"/>
    <col min="11282" max="11282" width="10" style="18" bestFit="1" customWidth="1"/>
    <col min="11283" max="11283" width="0.81640625" style="18" customWidth="1"/>
    <col min="11284" max="11284" width="11.6328125" style="18" customWidth="1"/>
    <col min="11285" max="11285" width="0.81640625" style="18" customWidth="1"/>
    <col min="11286" max="11286" width="15" style="18" customWidth="1"/>
    <col min="11287" max="11287" width="0.81640625" style="18" customWidth="1"/>
    <col min="11288" max="11288" width="13.81640625" style="18" customWidth="1"/>
    <col min="11289" max="11290" width="0" style="18" hidden="1" customWidth="1"/>
    <col min="11291" max="11291" width="12.6328125" style="18" customWidth="1"/>
    <col min="11292" max="11524" width="8.81640625" style="18"/>
    <col min="11525" max="11525" width="2.6328125" style="18" customWidth="1"/>
    <col min="11526" max="11526" width="63" style="18" customWidth="1"/>
    <col min="11527" max="11527" width="8" style="18" customWidth="1"/>
    <col min="11528" max="11528" width="15.6328125" style="18" bestFit="1" customWidth="1"/>
    <col min="11529" max="11529" width="0.81640625" style="18" customWidth="1"/>
    <col min="11530" max="11530" width="16.81640625" style="18" customWidth="1"/>
    <col min="11531" max="11531" width="0.81640625" style="18" customWidth="1"/>
    <col min="11532" max="11532" width="17.1796875" style="18" bestFit="1" customWidth="1"/>
    <col min="11533" max="11533" width="0.81640625" style="18" customWidth="1"/>
    <col min="11534" max="11534" width="11.6328125" style="18" customWidth="1"/>
    <col min="11535" max="11535" width="0.81640625" style="18" customWidth="1"/>
    <col min="11536" max="11536" width="11.6328125" style="18" customWidth="1"/>
    <col min="11537" max="11537" width="0.81640625" style="18" customWidth="1"/>
    <col min="11538" max="11538" width="10" style="18" bestFit="1" customWidth="1"/>
    <col min="11539" max="11539" width="0.81640625" style="18" customWidth="1"/>
    <col min="11540" max="11540" width="11.6328125" style="18" customWidth="1"/>
    <col min="11541" max="11541" width="0.81640625" style="18" customWidth="1"/>
    <col min="11542" max="11542" width="15" style="18" customWidth="1"/>
    <col min="11543" max="11543" width="0.81640625" style="18" customWidth="1"/>
    <col min="11544" max="11544" width="13.81640625" style="18" customWidth="1"/>
    <col min="11545" max="11546" width="0" style="18" hidden="1" customWidth="1"/>
    <col min="11547" max="11547" width="12.6328125" style="18" customWidth="1"/>
    <col min="11548" max="11780" width="8.81640625" style="18"/>
    <col min="11781" max="11781" width="2.6328125" style="18" customWidth="1"/>
    <col min="11782" max="11782" width="63" style="18" customWidth="1"/>
    <col min="11783" max="11783" width="8" style="18" customWidth="1"/>
    <col min="11784" max="11784" width="15.6328125" style="18" bestFit="1" customWidth="1"/>
    <col min="11785" max="11785" width="0.81640625" style="18" customWidth="1"/>
    <col min="11786" max="11786" width="16.81640625" style="18" customWidth="1"/>
    <col min="11787" max="11787" width="0.81640625" style="18" customWidth="1"/>
    <col min="11788" max="11788" width="17.1796875" style="18" bestFit="1" customWidth="1"/>
    <col min="11789" max="11789" width="0.81640625" style="18" customWidth="1"/>
    <col min="11790" max="11790" width="11.6328125" style="18" customWidth="1"/>
    <col min="11791" max="11791" width="0.81640625" style="18" customWidth="1"/>
    <col min="11792" max="11792" width="11.6328125" style="18" customWidth="1"/>
    <col min="11793" max="11793" width="0.81640625" style="18" customWidth="1"/>
    <col min="11794" max="11794" width="10" style="18" bestFit="1" customWidth="1"/>
    <col min="11795" max="11795" width="0.81640625" style="18" customWidth="1"/>
    <col min="11796" max="11796" width="11.6328125" style="18" customWidth="1"/>
    <col min="11797" max="11797" width="0.81640625" style="18" customWidth="1"/>
    <col min="11798" max="11798" width="15" style="18" customWidth="1"/>
    <col min="11799" max="11799" width="0.81640625" style="18" customWidth="1"/>
    <col min="11800" max="11800" width="13.81640625" style="18" customWidth="1"/>
    <col min="11801" max="11802" width="0" style="18" hidden="1" customWidth="1"/>
    <col min="11803" max="11803" width="12.6328125" style="18" customWidth="1"/>
    <col min="11804" max="12036" width="8.81640625" style="18"/>
    <col min="12037" max="12037" width="2.6328125" style="18" customWidth="1"/>
    <col min="12038" max="12038" width="63" style="18" customWidth="1"/>
    <col min="12039" max="12039" width="8" style="18" customWidth="1"/>
    <col min="12040" max="12040" width="15.6328125" style="18" bestFit="1" customWidth="1"/>
    <col min="12041" max="12041" width="0.81640625" style="18" customWidth="1"/>
    <col min="12042" max="12042" width="16.81640625" style="18" customWidth="1"/>
    <col min="12043" max="12043" width="0.81640625" style="18" customWidth="1"/>
    <col min="12044" max="12044" width="17.1796875" style="18" bestFit="1" customWidth="1"/>
    <col min="12045" max="12045" width="0.81640625" style="18" customWidth="1"/>
    <col min="12046" max="12046" width="11.6328125" style="18" customWidth="1"/>
    <col min="12047" max="12047" width="0.81640625" style="18" customWidth="1"/>
    <col min="12048" max="12048" width="11.6328125" style="18" customWidth="1"/>
    <col min="12049" max="12049" width="0.81640625" style="18" customWidth="1"/>
    <col min="12050" max="12050" width="10" style="18" bestFit="1" customWidth="1"/>
    <col min="12051" max="12051" width="0.81640625" style="18" customWidth="1"/>
    <col min="12052" max="12052" width="11.6328125" style="18" customWidth="1"/>
    <col min="12053" max="12053" width="0.81640625" style="18" customWidth="1"/>
    <col min="12054" max="12054" width="15" style="18" customWidth="1"/>
    <col min="12055" max="12055" width="0.81640625" style="18" customWidth="1"/>
    <col min="12056" max="12056" width="13.81640625" style="18" customWidth="1"/>
    <col min="12057" max="12058" width="0" style="18" hidden="1" customWidth="1"/>
    <col min="12059" max="12059" width="12.6328125" style="18" customWidth="1"/>
    <col min="12060" max="12292" width="8.81640625" style="18"/>
    <col min="12293" max="12293" width="2.6328125" style="18" customWidth="1"/>
    <col min="12294" max="12294" width="63" style="18" customWidth="1"/>
    <col min="12295" max="12295" width="8" style="18" customWidth="1"/>
    <col min="12296" max="12296" width="15.6328125" style="18" bestFit="1" customWidth="1"/>
    <col min="12297" max="12297" width="0.81640625" style="18" customWidth="1"/>
    <col min="12298" max="12298" width="16.81640625" style="18" customWidth="1"/>
    <col min="12299" max="12299" width="0.81640625" style="18" customWidth="1"/>
    <col min="12300" max="12300" width="17.1796875" style="18" bestFit="1" customWidth="1"/>
    <col min="12301" max="12301" width="0.81640625" style="18" customWidth="1"/>
    <col min="12302" max="12302" width="11.6328125" style="18" customWidth="1"/>
    <col min="12303" max="12303" width="0.81640625" style="18" customWidth="1"/>
    <col min="12304" max="12304" width="11.6328125" style="18" customWidth="1"/>
    <col min="12305" max="12305" width="0.81640625" style="18" customWidth="1"/>
    <col min="12306" max="12306" width="10" style="18" bestFit="1" customWidth="1"/>
    <col min="12307" max="12307" width="0.81640625" style="18" customWidth="1"/>
    <col min="12308" max="12308" width="11.6328125" style="18" customWidth="1"/>
    <col min="12309" max="12309" width="0.81640625" style="18" customWidth="1"/>
    <col min="12310" max="12310" width="15" style="18" customWidth="1"/>
    <col min="12311" max="12311" width="0.81640625" style="18" customWidth="1"/>
    <col min="12312" max="12312" width="13.81640625" style="18" customWidth="1"/>
    <col min="12313" max="12314" width="0" style="18" hidden="1" customWidth="1"/>
    <col min="12315" max="12315" width="12.6328125" style="18" customWidth="1"/>
    <col min="12316" max="12548" width="8.81640625" style="18"/>
    <col min="12549" max="12549" width="2.6328125" style="18" customWidth="1"/>
    <col min="12550" max="12550" width="63" style="18" customWidth="1"/>
    <col min="12551" max="12551" width="8" style="18" customWidth="1"/>
    <col min="12552" max="12552" width="15.6328125" style="18" bestFit="1" customWidth="1"/>
    <col min="12553" max="12553" width="0.81640625" style="18" customWidth="1"/>
    <col min="12554" max="12554" width="16.81640625" style="18" customWidth="1"/>
    <col min="12555" max="12555" width="0.81640625" style="18" customWidth="1"/>
    <col min="12556" max="12556" width="17.1796875" style="18" bestFit="1" customWidth="1"/>
    <col min="12557" max="12557" width="0.81640625" style="18" customWidth="1"/>
    <col min="12558" max="12558" width="11.6328125" style="18" customWidth="1"/>
    <col min="12559" max="12559" width="0.81640625" style="18" customWidth="1"/>
    <col min="12560" max="12560" width="11.6328125" style="18" customWidth="1"/>
    <col min="12561" max="12561" width="0.81640625" style="18" customWidth="1"/>
    <col min="12562" max="12562" width="10" style="18" bestFit="1" customWidth="1"/>
    <col min="12563" max="12563" width="0.81640625" style="18" customWidth="1"/>
    <col min="12564" max="12564" width="11.6328125" style="18" customWidth="1"/>
    <col min="12565" max="12565" width="0.81640625" style="18" customWidth="1"/>
    <col min="12566" max="12566" width="15" style="18" customWidth="1"/>
    <col min="12567" max="12567" width="0.81640625" style="18" customWidth="1"/>
    <col min="12568" max="12568" width="13.81640625" style="18" customWidth="1"/>
    <col min="12569" max="12570" width="0" style="18" hidden="1" customWidth="1"/>
    <col min="12571" max="12571" width="12.6328125" style="18" customWidth="1"/>
    <col min="12572" max="12804" width="8.81640625" style="18"/>
    <col min="12805" max="12805" width="2.6328125" style="18" customWidth="1"/>
    <col min="12806" max="12806" width="63" style="18" customWidth="1"/>
    <col min="12807" max="12807" width="8" style="18" customWidth="1"/>
    <col min="12808" max="12808" width="15.6328125" style="18" bestFit="1" customWidth="1"/>
    <col min="12809" max="12809" width="0.81640625" style="18" customWidth="1"/>
    <col min="12810" max="12810" width="16.81640625" style="18" customWidth="1"/>
    <col min="12811" max="12811" width="0.81640625" style="18" customWidth="1"/>
    <col min="12812" max="12812" width="17.1796875" style="18" bestFit="1" customWidth="1"/>
    <col min="12813" max="12813" width="0.81640625" style="18" customWidth="1"/>
    <col min="12814" max="12814" width="11.6328125" style="18" customWidth="1"/>
    <col min="12815" max="12815" width="0.81640625" style="18" customWidth="1"/>
    <col min="12816" max="12816" width="11.6328125" style="18" customWidth="1"/>
    <col min="12817" max="12817" width="0.81640625" style="18" customWidth="1"/>
    <col min="12818" max="12818" width="10" style="18" bestFit="1" customWidth="1"/>
    <col min="12819" max="12819" width="0.81640625" style="18" customWidth="1"/>
    <col min="12820" max="12820" width="11.6328125" style="18" customWidth="1"/>
    <col min="12821" max="12821" width="0.81640625" style="18" customWidth="1"/>
    <col min="12822" max="12822" width="15" style="18" customWidth="1"/>
    <col min="12823" max="12823" width="0.81640625" style="18" customWidth="1"/>
    <col min="12824" max="12824" width="13.81640625" style="18" customWidth="1"/>
    <col min="12825" max="12826" width="0" style="18" hidden="1" customWidth="1"/>
    <col min="12827" max="12827" width="12.6328125" style="18" customWidth="1"/>
    <col min="12828" max="13060" width="8.81640625" style="18"/>
    <col min="13061" max="13061" width="2.6328125" style="18" customWidth="1"/>
    <col min="13062" max="13062" width="63" style="18" customWidth="1"/>
    <col min="13063" max="13063" width="8" style="18" customWidth="1"/>
    <col min="13064" max="13064" width="15.6328125" style="18" bestFit="1" customWidth="1"/>
    <col min="13065" max="13065" width="0.81640625" style="18" customWidth="1"/>
    <col min="13066" max="13066" width="16.81640625" style="18" customWidth="1"/>
    <col min="13067" max="13067" width="0.81640625" style="18" customWidth="1"/>
    <col min="13068" max="13068" width="17.1796875" style="18" bestFit="1" customWidth="1"/>
    <col min="13069" max="13069" width="0.81640625" style="18" customWidth="1"/>
    <col min="13070" max="13070" width="11.6328125" style="18" customWidth="1"/>
    <col min="13071" max="13071" width="0.81640625" style="18" customWidth="1"/>
    <col min="13072" max="13072" width="11.6328125" style="18" customWidth="1"/>
    <col min="13073" max="13073" width="0.81640625" style="18" customWidth="1"/>
    <col min="13074" max="13074" width="10" style="18" bestFit="1" customWidth="1"/>
    <col min="13075" max="13075" width="0.81640625" style="18" customWidth="1"/>
    <col min="13076" max="13076" width="11.6328125" style="18" customWidth="1"/>
    <col min="13077" max="13077" width="0.81640625" style="18" customWidth="1"/>
    <col min="13078" max="13078" width="15" style="18" customWidth="1"/>
    <col min="13079" max="13079" width="0.81640625" style="18" customWidth="1"/>
    <col min="13080" max="13080" width="13.81640625" style="18" customWidth="1"/>
    <col min="13081" max="13082" width="0" style="18" hidden="1" customWidth="1"/>
    <col min="13083" max="13083" width="12.6328125" style="18" customWidth="1"/>
    <col min="13084" max="13316" width="8.81640625" style="18"/>
    <col min="13317" max="13317" width="2.6328125" style="18" customWidth="1"/>
    <col min="13318" max="13318" width="63" style="18" customWidth="1"/>
    <col min="13319" max="13319" width="8" style="18" customWidth="1"/>
    <col min="13320" max="13320" width="15.6328125" style="18" bestFit="1" customWidth="1"/>
    <col min="13321" max="13321" width="0.81640625" style="18" customWidth="1"/>
    <col min="13322" max="13322" width="16.81640625" style="18" customWidth="1"/>
    <col min="13323" max="13323" width="0.81640625" style="18" customWidth="1"/>
    <col min="13324" max="13324" width="17.1796875" style="18" bestFit="1" customWidth="1"/>
    <col min="13325" max="13325" width="0.81640625" style="18" customWidth="1"/>
    <col min="13326" max="13326" width="11.6328125" style="18" customWidth="1"/>
    <col min="13327" max="13327" width="0.81640625" style="18" customWidth="1"/>
    <col min="13328" max="13328" width="11.6328125" style="18" customWidth="1"/>
    <col min="13329" max="13329" width="0.81640625" style="18" customWidth="1"/>
    <col min="13330" max="13330" width="10" style="18" bestFit="1" customWidth="1"/>
    <col min="13331" max="13331" width="0.81640625" style="18" customWidth="1"/>
    <col min="13332" max="13332" width="11.6328125" style="18" customWidth="1"/>
    <col min="13333" max="13333" width="0.81640625" style="18" customWidth="1"/>
    <col min="13334" max="13334" width="15" style="18" customWidth="1"/>
    <col min="13335" max="13335" width="0.81640625" style="18" customWidth="1"/>
    <col min="13336" max="13336" width="13.81640625" style="18" customWidth="1"/>
    <col min="13337" max="13338" width="0" style="18" hidden="1" customWidth="1"/>
    <col min="13339" max="13339" width="12.6328125" style="18" customWidth="1"/>
    <col min="13340" max="13572" width="8.81640625" style="18"/>
    <col min="13573" max="13573" width="2.6328125" style="18" customWidth="1"/>
    <col min="13574" max="13574" width="63" style="18" customWidth="1"/>
    <col min="13575" max="13575" width="8" style="18" customWidth="1"/>
    <col min="13576" max="13576" width="15.6328125" style="18" bestFit="1" customWidth="1"/>
    <col min="13577" max="13577" width="0.81640625" style="18" customWidth="1"/>
    <col min="13578" max="13578" width="16.81640625" style="18" customWidth="1"/>
    <col min="13579" max="13579" width="0.81640625" style="18" customWidth="1"/>
    <col min="13580" max="13580" width="17.1796875" style="18" bestFit="1" customWidth="1"/>
    <col min="13581" max="13581" width="0.81640625" style="18" customWidth="1"/>
    <col min="13582" max="13582" width="11.6328125" style="18" customWidth="1"/>
    <col min="13583" max="13583" width="0.81640625" style="18" customWidth="1"/>
    <col min="13584" max="13584" width="11.6328125" style="18" customWidth="1"/>
    <col min="13585" max="13585" width="0.81640625" style="18" customWidth="1"/>
    <col min="13586" max="13586" width="10" style="18" bestFit="1" customWidth="1"/>
    <col min="13587" max="13587" width="0.81640625" style="18" customWidth="1"/>
    <col min="13588" max="13588" width="11.6328125" style="18" customWidth="1"/>
    <col min="13589" max="13589" width="0.81640625" style="18" customWidth="1"/>
    <col min="13590" max="13590" width="15" style="18" customWidth="1"/>
    <col min="13591" max="13591" width="0.81640625" style="18" customWidth="1"/>
    <col min="13592" max="13592" width="13.81640625" style="18" customWidth="1"/>
    <col min="13593" max="13594" width="0" style="18" hidden="1" customWidth="1"/>
    <col min="13595" max="13595" width="12.6328125" style="18" customWidth="1"/>
    <col min="13596" max="13828" width="8.81640625" style="18"/>
    <col min="13829" max="13829" width="2.6328125" style="18" customWidth="1"/>
    <col min="13830" max="13830" width="63" style="18" customWidth="1"/>
    <col min="13831" max="13831" width="8" style="18" customWidth="1"/>
    <col min="13832" max="13832" width="15.6328125" style="18" bestFit="1" customWidth="1"/>
    <col min="13833" max="13833" width="0.81640625" style="18" customWidth="1"/>
    <col min="13834" max="13834" width="16.81640625" style="18" customWidth="1"/>
    <col min="13835" max="13835" width="0.81640625" style="18" customWidth="1"/>
    <col min="13836" max="13836" width="17.1796875" style="18" bestFit="1" customWidth="1"/>
    <col min="13837" max="13837" width="0.81640625" style="18" customWidth="1"/>
    <col min="13838" max="13838" width="11.6328125" style="18" customWidth="1"/>
    <col min="13839" max="13839" width="0.81640625" style="18" customWidth="1"/>
    <col min="13840" max="13840" width="11.6328125" style="18" customWidth="1"/>
    <col min="13841" max="13841" width="0.81640625" style="18" customWidth="1"/>
    <col min="13842" max="13842" width="10" style="18" bestFit="1" customWidth="1"/>
    <col min="13843" max="13843" width="0.81640625" style="18" customWidth="1"/>
    <col min="13844" max="13844" width="11.6328125" style="18" customWidth="1"/>
    <col min="13845" max="13845" width="0.81640625" style="18" customWidth="1"/>
    <col min="13846" max="13846" width="15" style="18" customWidth="1"/>
    <col min="13847" max="13847" width="0.81640625" style="18" customWidth="1"/>
    <col min="13848" max="13848" width="13.81640625" style="18" customWidth="1"/>
    <col min="13849" max="13850" width="0" style="18" hidden="1" customWidth="1"/>
    <col min="13851" max="13851" width="12.6328125" style="18" customWidth="1"/>
    <col min="13852" max="14084" width="8.81640625" style="18"/>
    <col min="14085" max="14085" width="2.6328125" style="18" customWidth="1"/>
    <col min="14086" max="14086" width="63" style="18" customWidth="1"/>
    <col min="14087" max="14087" width="8" style="18" customWidth="1"/>
    <col min="14088" max="14088" width="15.6328125" style="18" bestFit="1" customWidth="1"/>
    <col min="14089" max="14089" width="0.81640625" style="18" customWidth="1"/>
    <col min="14090" max="14090" width="16.81640625" style="18" customWidth="1"/>
    <col min="14091" max="14091" width="0.81640625" style="18" customWidth="1"/>
    <col min="14092" max="14092" width="17.1796875" style="18" bestFit="1" customWidth="1"/>
    <col min="14093" max="14093" width="0.81640625" style="18" customWidth="1"/>
    <col min="14094" max="14094" width="11.6328125" style="18" customWidth="1"/>
    <col min="14095" max="14095" width="0.81640625" style="18" customWidth="1"/>
    <col min="14096" max="14096" width="11.6328125" style="18" customWidth="1"/>
    <col min="14097" max="14097" width="0.81640625" style="18" customWidth="1"/>
    <col min="14098" max="14098" width="10" style="18" bestFit="1" customWidth="1"/>
    <col min="14099" max="14099" width="0.81640625" style="18" customWidth="1"/>
    <col min="14100" max="14100" width="11.6328125" style="18" customWidth="1"/>
    <col min="14101" max="14101" width="0.81640625" style="18" customWidth="1"/>
    <col min="14102" max="14102" width="15" style="18" customWidth="1"/>
    <col min="14103" max="14103" width="0.81640625" style="18" customWidth="1"/>
    <col min="14104" max="14104" width="13.81640625" style="18" customWidth="1"/>
    <col min="14105" max="14106" width="0" style="18" hidden="1" customWidth="1"/>
    <col min="14107" max="14107" width="12.6328125" style="18" customWidth="1"/>
    <col min="14108" max="14340" width="8.81640625" style="18"/>
    <col min="14341" max="14341" width="2.6328125" style="18" customWidth="1"/>
    <col min="14342" max="14342" width="63" style="18" customWidth="1"/>
    <col min="14343" max="14343" width="8" style="18" customWidth="1"/>
    <col min="14344" max="14344" width="15.6328125" style="18" bestFit="1" customWidth="1"/>
    <col min="14345" max="14345" width="0.81640625" style="18" customWidth="1"/>
    <col min="14346" max="14346" width="16.81640625" style="18" customWidth="1"/>
    <col min="14347" max="14347" width="0.81640625" style="18" customWidth="1"/>
    <col min="14348" max="14348" width="17.1796875" style="18" bestFit="1" customWidth="1"/>
    <col min="14349" max="14349" width="0.81640625" style="18" customWidth="1"/>
    <col min="14350" max="14350" width="11.6328125" style="18" customWidth="1"/>
    <col min="14351" max="14351" width="0.81640625" style="18" customWidth="1"/>
    <col min="14352" max="14352" width="11.6328125" style="18" customWidth="1"/>
    <col min="14353" max="14353" width="0.81640625" style="18" customWidth="1"/>
    <col min="14354" max="14354" width="10" style="18" bestFit="1" customWidth="1"/>
    <col min="14355" max="14355" width="0.81640625" style="18" customWidth="1"/>
    <col min="14356" max="14356" width="11.6328125" style="18" customWidth="1"/>
    <col min="14357" max="14357" width="0.81640625" style="18" customWidth="1"/>
    <col min="14358" max="14358" width="15" style="18" customWidth="1"/>
    <col min="14359" max="14359" width="0.81640625" style="18" customWidth="1"/>
    <col min="14360" max="14360" width="13.81640625" style="18" customWidth="1"/>
    <col min="14361" max="14362" width="0" style="18" hidden="1" customWidth="1"/>
    <col min="14363" max="14363" width="12.6328125" style="18" customWidth="1"/>
    <col min="14364" max="14596" width="8.81640625" style="18"/>
    <col min="14597" max="14597" width="2.6328125" style="18" customWidth="1"/>
    <col min="14598" max="14598" width="63" style="18" customWidth="1"/>
    <col min="14599" max="14599" width="8" style="18" customWidth="1"/>
    <col min="14600" max="14600" width="15.6328125" style="18" bestFit="1" customWidth="1"/>
    <col min="14601" max="14601" width="0.81640625" style="18" customWidth="1"/>
    <col min="14602" max="14602" width="16.81640625" style="18" customWidth="1"/>
    <col min="14603" max="14603" width="0.81640625" style="18" customWidth="1"/>
    <col min="14604" max="14604" width="17.1796875" style="18" bestFit="1" customWidth="1"/>
    <col min="14605" max="14605" width="0.81640625" style="18" customWidth="1"/>
    <col min="14606" max="14606" width="11.6328125" style="18" customWidth="1"/>
    <col min="14607" max="14607" width="0.81640625" style="18" customWidth="1"/>
    <col min="14608" max="14608" width="11.6328125" style="18" customWidth="1"/>
    <col min="14609" max="14609" width="0.81640625" style="18" customWidth="1"/>
    <col min="14610" max="14610" width="10" style="18" bestFit="1" customWidth="1"/>
    <col min="14611" max="14611" width="0.81640625" style="18" customWidth="1"/>
    <col min="14612" max="14612" width="11.6328125" style="18" customWidth="1"/>
    <col min="14613" max="14613" width="0.81640625" style="18" customWidth="1"/>
    <col min="14614" max="14614" width="15" style="18" customWidth="1"/>
    <col min="14615" max="14615" width="0.81640625" style="18" customWidth="1"/>
    <col min="14616" max="14616" width="13.81640625" style="18" customWidth="1"/>
    <col min="14617" max="14618" width="0" style="18" hidden="1" customWidth="1"/>
    <col min="14619" max="14619" width="12.6328125" style="18" customWidth="1"/>
    <col min="14620" max="14852" width="8.81640625" style="18"/>
    <col min="14853" max="14853" width="2.6328125" style="18" customWidth="1"/>
    <col min="14854" max="14854" width="63" style="18" customWidth="1"/>
    <col min="14855" max="14855" width="8" style="18" customWidth="1"/>
    <col min="14856" max="14856" width="15.6328125" style="18" bestFit="1" customWidth="1"/>
    <col min="14857" max="14857" width="0.81640625" style="18" customWidth="1"/>
    <col min="14858" max="14858" width="16.81640625" style="18" customWidth="1"/>
    <col min="14859" max="14859" width="0.81640625" style="18" customWidth="1"/>
    <col min="14860" max="14860" width="17.1796875" style="18" bestFit="1" customWidth="1"/>
    <col min="14861" max="14861" width="0.81640625" style="18" customWidth="1"/>
    <col min="14862" max="14862" width="11.6328125" style="18" customWidth="1"/>
    <col min="14863" max="14863" width="0.81640625" style="18" customWidth="1"/>
    <col min="14864" max="14864" width="11.6328125" style="18" customWidth="1"/>
    <col min="14865" max="14865" width="0.81640625" style="18" customWidth="1"/>
    <col min="14866" max="14866" width="10" style="18" bestFit="1" customWidth="1"/>
    <col min="14867" max="14867" width="0.81640625" style="18" customWidth="1"/>
    <col min="14868" max="14868" width="11.6328125" style="18" customWidth="1"/>
    <col min="14869" max="14869" width="0.81640625" style="18" customWidth="1"/>
    <col min="14870" max="14870" width="15" style="18" customWidth="1"/>
    <col min="14871" max="14871" width="0.81640625" style="18" customWidth="1"/>
    <col min="14872" max="14872" width="13.81640625" style="18" customWidth="1"/>
    <col min="14873" max="14874" width="0" style="18" hidden="1" customWidth="1"/>
    <col min="14875" max="14875" width="12.6328125" style="18" customWidth="1"/>
    <col min="14876" max="15108" width="8.81640625" style="18"/>
    <col min="15109" max="15109" width="2.6328125" style="18" customWidth="1"/>
    <col min="15110" max="15110" width="63" style="18" customWidth="1"/>
    <col min="15111" max="15111" width="8" style="18" customWidth="1"/>
    <col min="15112" max="15112" width="15.6328125" style="18" bestFit="1" customWidth="1"/>
    <col min="15113" max="15113" width="0.81640625" style="18" customWidth="1"/>
    <col min="15114" max="15114" width="16.81640625" style="18" customWidth="1"/>
    <col min="15115" max="15115" width="0.81640625" style="18" customWidth="1"/>
    <col min="15116" max="15116" width="17.1796875" style="18" bestFit="1" customWidth="1"/>
    <col min="15117" max="15117" width="0.81640625" style="18" customWidth="1"/>
    <col min="15118" max="15118" width="11.6328125" style="18" customWidth="1"/>
    <col min="15119" max="15119" width="0.81640625" style="18" customWidth="1"/>
    <col min="15120" max="15120" width="11.6328125" style="18" customWidth="1"/>
    <col min="15121" max="15121" width="0.81640625" style="18" customWidth="1"/>
    <col min="15122" max="15122" width="10" style="18" bestFit="1" customWidth="1"/>
    <col min="15123" max="15123" width="0.81640625" style="18" customWidth="1"/>
    <col min="15124" max="15124" width="11.6328125" style="18" customWidth="1"/>
    <col min="15125" max="15125" width="0.81640625" style="18" customWidth="1"/>
    <col min="15126" max="15126" width="15" style="18" customWidth="1"/>
    <col min="15127" max="15127" width="0.81640625" style="18" customWidth="1"/>
    <col min="15128" max="15128" width="13.81640625" style="18" customWidth="1"/>
    <col min="15129" max="15130" width="0" style="18" hidden="1" customWidth="1"/>
    <col min="15131" max="15131" width="12.6328125" style="18" customWidth="1"/>
    <col min="15132" max="15364" width="8.81640625" style="18"/>
    <col min="15365" max="15365" width="2.6328125" style="18" customWidth="1"/>
    <col min="15366" max="15366" width="63" style="18" customWidth="1"/>
    <col min="15367" max="15367" width="8" style="18" customWidth="1"/>
    <col min="15368" max="15368" width="15.6328125" style="18" bestFit="1" customWidth="1"/>
    <col min="15369" max="15369" width="0.81640625" style="18" customWidth="1"/>
    <col min="15370" max="15370" width="16.81640625" style="18" customWidth="1"/>
    <col min="15371" max="15371" width="0.81640625" style="18" customWidth="1"/>
    <col min="15372" max="15372" width="17.1796875" style="18" bestFit="1" customWidth="1"/>
    <col min="15373" max="15373" width="0.81640625" style="18" customWidth="1"/>
    <col min="15374" max="15374" width="11.6328125" style="18" customWidth="1"/>
    <col min="15375" max="15375" width="0.81640625" style="18" customWidth="1"/>
    <col min="15376" max="15376" width="11.6328125" style="18" customWidth="1"/>
    <col min="15377" max="15377" width="0.81640625" style="18" customWidth="1"/>
    <col min="15378" max="15378" width="10" style="18" bestFit="1" customWidth="1"/>
    <col min="15379" max="15379" width="0.81640625" style="18" customWidth="1"/>
    <col min="15380" max="15380" width="11.6328125" style="18" customWidth="1"/>
    <col min="15381" max="15381" width="0.81640625" style="18" customWidth="1"/>
    <col min="15382" max="15382" width="15" style="18" customWidth="1"/>
    <col min="15383" max="15383" width="0.81640625" style="18" customWidth="1"/>
    <col min="15384" max="15384" width="13.81640625" style="18" customWidth="1"/>
    <col min="15385" max="15386" width="0" style="18" hidden="1" customWidth="1"/>
    <col min="15387" max="15387" width="12.6328125" style="18" customWidth="1"/>
    <col min="15388" max="15620" width="8.81640625" style="18"/>
    <col min="15621" max="15621" width="2.6328125" style="18" customWidth="1"/>
    <col min="15622" max="15622" width="63" style="18" customWidth="1"/>
    <col min="15623" max="15623" width="8" style="18" customWidth="1"/>
    <col min="15624" max="15624" width="15.6328125" style="18" bestFit="1" customWidth="1"/>
    <col min="15625" max="15625" width="0.81640625" style="18" customWidth="1"/>
    <col min="15626" max="15626" width="16.81640625" style="18" customWidth="1"/>
    <col min="15627" max="15627" width="0.81640625" style="18" customWidth="1"/>
    <col min="15628" max="15628" width="17.1796875" style="18" bestFit="1" customWidth="1"/>
    <col min="15629" max="15629" width="0.81640625" style="18" customWidth="1"/>
    <col min="15630" max="15630" width="11.6328125" style="18" customWidth="1"/>
    <col min="15631" max="15631" width="0.81640625" style="18" customWidth="1"/>
    <col min="15632" max="15632" width="11.6328125" style="18" customWidth="1"/>
    <col min="15633" max="15633" width="0.81640625" style="18" customWidth="1"/>
    <col min="15634" max="15634" width="10" style="18" bestFit="1" customWidth="1"/>
    <col min="15635" max="15635" width="0.81640625" style="18" customWidth="1"/>
    <col min="15636" max="15636" width="11.6328125" style="18" customWidth="1"/>
    <col min="15637" max="15637" width="0.81640625" style="18" customWidth="1"/>
    <col min="15638" max="15638" width="15" style="18" customWidth="1"/>
    <col min="15639" max="15639" width="0.81640625" style="18" customWidth="1"/>
    <col min="15640" max="15640" width="13.81640625" style="18" customWidth="1"/>
    <col min="15641" max="15642" width="0" style="18" hidden="1" customWidth="1"/>
    <col min="15643" max="15643" width="12.6328125" style="18" customWidth="1"/>
    <col min="15644" max="15876" width="8.81640625" style="18"/>
    <col min="15877" max="15877" width="2.6328125" style="18" customWidth="1"/>
    <col min="15878" max="15878" width="63" style="18" customWidth="1"/>
    <col min="15879" max="15879" width="8" style="18" customWidth="1"/>
    <col min="15880" max="15880" width="15.6328125" style="18" bestFit="1" customWidth="1"/>
    <col min="15881" max="15881" width="0.81640625" style="18" customWidth="1"/>
    <col min="15882" max="15882" width="16.81640625" style="18" customWidth="1"/>
    <col min="15883" max="15883" width="0.81640625" style="18" customWidth="1"/>
    <col min="15884" max="15884" width="17.1796875" style="18" bestFit="1" customWidth="1"/>
    <col min="15885" max="15885" width="0.81640625" style="18" customWidth="1"/>
    <col min="15886" max="15886" width="11.6328125" style="18" customWidth="1"/>
    <col min="15887" max="15887" width="0.81640625" style="18" customWidth="1"/>
    <col min="15888" max="15888" width="11.6328125" style="18" customWidth="1"/>
    <col min="15889" max="15889" width="0.81640625" style="18" customWidth="1"/>
    <col min="15890" max="15890" width="10" style="18" bestFit="1" customWidth="1"/>
    <col min="15891" max="15891" width="0.81640625" style="18" customWidth="1"/>
    <col min="15892" max="15892" width="11.6328125" style="18" customWidth="1"/>
    <col min="15893" max="15893" width="0.81640625" style="18" customWidth="1"/>
    <col min="15894" max="15894" width="15" style="18" customWidth="1"/>
    <col min="15895" max="15895" width="0.81640625" style="18" customWidth="1"/>
    <col min="15896" max="15896" width="13.81640625" style="18" customWidth="1"/>
    <col min="15897" max="15898" width="0" style="18" hidden="1" customWidth="1"/>
    <col min="15899" max="15899" width="12.6328125" style="18" customWidth="1"/>
    <col min="15900" max="16132" width="8.81640625" style="18"/>
    <col min="16133" max="16133" width="2.6328125" style="18" customWidth="1"/>
    <col min="16134" max="16134" width="63" style="18" customWidth="1"/>
    <col min="16135" max="16135" width="8" style="18" customWidth="1"/>
    <col min="16136" max="16136" width="15.6328125" style="18" bestFit="1" customWidth="1"/>
    <col min="16137" max="16137" width="0.81640625" style="18" customWidth="1"/>
    <col min="16138" max="16138" width="16.81640625" style="18" customWidth="1"/>
    <col min="16139" max="16139" width="0.81640625" style="18" customWidth="1"/>
    <col min="16140" max="16140" width="17.1796875" style="18" bestFit="1" customWidth="1"/>
    <col min="16141" max="16141" width="0.81640625" style="18" customWidth="1"/>
    <col min="16142" max="16142" width="11.6328125" style="18" customWidth="1"/>
    <col min="16143" max="16143" width="0.81640625" style="18" customWidth="1"/>
    <col min="16144" max="16144" width="11.6328125" style="18" customWidth="1"/>
    <col min="16145" max="16145" width="0.81640625" style="18" customWidth="1"/>
    <col min="16146" max="16146" width="10" style="18" bestFit="1" customWidth="1"/>
    <col min="16147" max="16147" width="0.81640625" style="18" customWidth="1"/>
    <col min="16148" max="16148" width="11.6328125" style="18" customWidth="1"/>
    <col min="16149" max="16149" width="0.81640625" style="18" customWidth="1"/>
    <col min="16150" max="16150" width="15" style="18" customWidth="1"/>
    <col min="16151" max="16151" width="0.81640625" style="18" customWidth="1"/>
    <col min="16152" max="16152" width="13.81640625" style="18" customWidth="1"/>
    <col min="16153" max="16154" width="0" style="18" hidden="1" customWidth="1"/>
    <col min="16155" max="16155" width="12.6328125" style="18" customWidth="1"/>
    <col min="16156" max="16384" width="8.81640625" style="18"/>
  </cols>
  <sheetData>
    <row r="1" spans="1:27" ht="21" customHeight="1">
      <c r="A1" s="350" t="s">
        <v>81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  <c r="AA1" s="350"/>
    </row>
    <row r="2" spans="1:27" ht="21" customHeight="1">
      <c r="A2" s="350" t="s">
        <v>238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350"/>
      <c r="X2" s="350"/>
      <c r="Y2" s="350"/>
      <c r="Z2" s="350"/>
      <c r="AA2" s="350"/>
    </row>
    <row r="3" spans="1:27" ht="21" customHeight="1">
      <c r="A3" s="358" t="s">
        <v>267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</row>
    <row r="4" spans="1:27" ht="21" customHeight="1">
      <c r="A4" s="359" t="s">
        <v>80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</row>
    <row r="5" spans="1:27" ht="6" customHeigh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"/>
      <c r="Y5" s="105"/>
      <c r="Z5" s="105"/>
      <c r="AA5" s="105"/>
    </row>
    <row r="6" spans="1:27" s="307" customFormat="1" ht="21" customHeight="1">
      <c r="A6" s="217"/>
      <c r="B6" s="303"/>
      <c r="C6" s="356" t="s">
        <v>39</v>
      </c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5"/>
      <c r="Z6" s="5"/>
      <c r="AA6" s="5"/>
    </row>
    <row r="7" spans="1:27" s="307" customFormat="1" ht="21" customHeight="1">
      <c r="A7" s="217"/>
      <c r="B7" s="303"/>
      <c r="C7" s="303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 t="s">
        <v>290</v>
      </c>
      <c r="W7" s="303"/>
      <c r="X7" s="303"/>
      <c r="Y7" s="5"/>
      <c r="Z7" s="5"/>
      <c r="AA7" s="5"/>
    </row>
    <row r="8" spans="1:27" s="66" customFormat="1" ht="21" customHeight="1">
      <c r="A8" s="303"/>
      <c r="B8" s="303"/>
      <c r="C8" s="184"/>
      <c r="D8" s="185"/>
      <c r="E8" s="303"/>
      <c r="F8" s="185"/>
      <c r="G8" s="303"/>
      <c r="H8" s="357" t="s">
        <v>260</v>
      </c>
      <c r="I8" s="357"/>
      <c r="J8" s="357"/>
      <c r="K8" s="357"/>
      <c r="L8" s="357"/>
      <c r="M8" s="303"/>
      <c r="N8" s="303"/>
      <c r="O8" s="303"/>
      <c r="P8" s="357" t="s">
        <v>2</v>
      </c>
      <c r="Q8" s="357"/>
      <c r="R8" s="357"/>
      <c r="S8" s="357"/>
      <c r="T8" s="357"/>
      <c r="U8" s="303"/>
      <c r="V8" s="304" t="s">
        <v>307</v>
      </c>
      <c r="W8" s="303"/>
      <c r="X8" s="185"/>
      <c r="Y8" s="151"/>
      <c r="Z8" s="151"/>
    </row>
    <row r="9" spans="1:27" s="5" customFormat="1" ht="21" customHeight="1">
      <c r="A9" s="218"/>
      <c r="B9" s="186"/>
      <c r="C9" s="186"/>
      <c r="D9" s="303" t="s">
        <v>6</v>
      </c>
      <c r="E9" s="186"/>
      <c r="F9" s="303" t="s">
        <v>183</v>
      </c>
      <c r="G9" s="186"/>
      <c r="H9" s="186"/>
      <c r="I9" s="187"/>
      <c r="J9" s="186"/>
      <c r="K9" s="186"/>
      <c r="L9" s="303" t="s">
        <v>148</v>
      </c>
      <c r="M9" s="186"/>
      <c r="N9" s="186"/>
      <c r="O9" s="186"/>
      <c r="P9" s="303"/>
      <c r="Q9" s="186"/>
      <c r="R9" s="303" t="s">
        <v>59</v>
      </c>
      <c r="S9" s="303"/>
      <c r="T9" s="186"/>
      <c r="U9" s="186"/>
      <c r="V9" s="303" t="s">
        <v>283</v>
      </c>
      <c r="W9" s="186"/>
      <c r="X9" s="188" t="s">
        <v>3</v>
      </c>
      <c r="Z9" s="151"/>
    </row>
    <row r="10" spans="1:27" s="66" customFormat="1" ht="21" customHeight="1">
      <c r="A10" s="185"/>
      <c r="B10" s="189"/>
      <c r="C10" s="190"/>
      <c r="D10" s="191" t="s">
        <v>312</v>
      </c>
      <c r="E10" s="192"/>
      <c r="F10" s="191" t="s">
        <v>137</v>
      </c>
      <c r="G10" s="192"/>
      <c r="H10" s="191" t="s">
        <v>25</v>
      </c>
      <c r="I10" s="185"/>
      <c r="J10" s="191" t="s">
        <v>7</v>
      </c>
      <c r="K10" s="191"/>
      <c r="L10" s="191" t="s">
        <v>184</v>
      </c>
      <c r="M10" s="191"/>
      <c r="N10" s="191"/>
      <c r="O10" s="191"/>
      <c r="P10" s="303" t="s">
        <v>58</v>
      </c>
      <c r="Q10" s="185"/>
      <c r="R10" s="303" t="s">
        <v>45</v>
      </c>
      <c r="S10" s="185"/>
      <c r="T10" s="185"/>
      <c r="U10" s="185"/>
      <c r="V10" s="303" t="s">
        <v>308</v>
      </c>
      <c r="W10" s="185"/>
      <c r="X10" s="188" t="s">
        <v>114</v>
      </c>
      <c r="Y10" s="301"/>
      <c r="Z10" s="151" t="s">
        <v>3</v>
      </c>
    </row>
    <row r="11" spans="1:27" s="66" customFormat="1" ht="21" customHeight="1">
      <c r="A11" s="185"/>
      <c r="B11" s="189"/>
      <c r="C11" s="219" t="s">
        <v>72</v>
      </c>
      <c r="D11" s="303" t="s">
        <v>27</v>
      </c>
      <c r="E11" s="187"/>
      <c r="F11" s="303" t="s">
        <v>136</v>
      </c>
      <c r="G11" s="187"/>
      <c r="H11" s="303" t="s">
        <v>28</v>
      </c>
      <c r="I11" s="185"/>
      <c r="J11" s="303" t="s">
        <v>33</v>
      </c>
      <c r="K11" s="303"/>
      <c r="L11" s="303" t="s">
        <v>33</v>
      </c>
      <c r="M11" s="303"/>
      <c r="N11" s="303" t="s">
        <v>182</v>
      </c>
      <c r="O11" s="303"/>
      <c r="P11" s="303" t="s">
        <v>26</v>
      </c>
      <c r="Q11" s="185"/>
      <c r="R11" s="303" t="s">
        <v>44</v>
      </c>
      <c r="S11" s="186" t="s">
        <v>34</v>
      </c>
      <c r="T11" s="186"/>
      <c r="U11" s="186"/>
      <c r="V11" s="294" t="s">
        <v>286</v>
      </c>
      <c r="W11" s="186"/>
      <c r="X11" s="188" t="s">
        <v>87</v>
      </c>
      <c r="Y11" s="151"/>
      <c r="Z11" s="301" t="s">
        <v>75</v>
      </c>
    </row>
    <row r="12" spans="1:27" s="90" customFormat="1" ht="21" customHeight="1">
      <c r="A12" s="220"/>
      <c r="B12" s="193"/>
      <c r="C12" s="194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91"/>
      <c r="Z12" s="91"/>
    </row>
    <row r="13" spans="1:27" s="307" customFormat="1" ht="21" customHeight="1">
      <c r="A13" s="185" t="s">
        <v>287</v>
      </c>
      <c r="B13" s="196"/>
      <c r="C13" s="196"/>
      <c r="D13" s="197">
        <v>4006840</v>
      </c>
      <c r="E13" s="197"/>
      <c r="F13" s="197">
        <v>1297</v>
      </c>
      <c r="G13" s="197"/>
      <c r="H13" s="197">
        <v>85884316</v>
      </c>
      <c r="I13" s="197"/>
      <c r="J13" s="197">
        <v>36868</v>
      </c>
      <c r="K13" s="197"/>
      <c r="L13" s="210">
        <v>89456</v>
      </c>
      <c r="M13" s="197"/>
      <c r="N13" s="197">
        <v>171939</v>
      </c>
      <c r="O13" s="197"/>
      <c r="P13" s="197">
        <v>411463</v>
      </c>
      <c r="Q13" s="197"/>
      <c r="R13" s="197">
        <v>85000</v>
      </c>
      <c r="S13" s="197"/>
      <c r="T13" s="197">
        <v>9121360</v>
      </c>
      <c r="U13" s="197"/>
      <c r="V13" s="197">
        <v>-64630</v>
      </c>
      <c r="W13" s="198"/>
      <c r="X13" s="198">
        <v>99743909</v>
      </c>
      <c r="Y13" s="3"/>
      <c r="Z13" s="3"/>
    </row>
    <row r="14" spans="1:27" s="307" customFormat="1" ht="21" customHeight="1">
      <c r="A14" s="196" t="s">
        <v>281</v>
      </c>
      <c r="B14" s="196"/>
      <c r="C14" s="199">
        <v>3.3</v>
      </c>
      <c r="D14" s="213">
        <v>0</v>
      </c>
      <c r="E14" s="208"/>
      <c r="F14" s="213">
        <v>0</v>
      </c>
      <c r="G14" s="208"/>
      <c r="H14" s="213">
        <v>0</v>
      </c>
      <c r="I14" s="208"/>
      <c r="J14" s="213">
        <v>0</v>
      </c>
      <c r="K14" s="208"/>
      <c r="L14" s="213">
        <v>0</v>
      </c>
      <c r="M14" s="208"/>
      <c r="N14" s="213">
        <v>0</v>
      </c>
      <c r="O14" s="208"/>
      <c r="P14" s="213">
        <v>0</v>
      </c>
      <c r="Q14" s="208"/>
      <c r="R14" s="213">
        <v>0</v>
      </c>
      <c r="S14" s="208"/>
      <c r="T14" s="208">
        <v>-1214</v>
      </c>
      <c r="U14" s="208"/>
      <c r="V14" s="213">
        <v>0</v>
      </c>
      <c r="W14" s="198"/>
      <c r="X14" s="198">
        <v>-1214</v>
      </c>
      <c r="Y14" s="3"/>
      <c r="Z14" s="3"/>
    </row>
    <row r="15" spans="1:27" s="307" customFormat="1" ht="21" customHeight="1">
      <c r="A15" s="185" t="s">
        <v>282</v>
      </c>
      <c r="B15" s="196"/>
      <c r="C15" s="196"/>
      <c r="D15" s="238">
        <v>4006840</v>
      </c>
      <c r="E15" s="197"/>
      <c r="F15" s="238">
        <v>1297</v>
      </c>
      <c r="G15" s="197"/>
      <c r="H15" s="238">
        <v>85884316</v>
      </c>
      <c r="I15" s="197"/>
      <c r="J15" s="238">
        <v>36868</v>
      </c>
      <c r="K15" s="197"/>
      <c r="L15" s="239">
        <v>89456</v>
      </c>
      <c r="M15" s="197"/>
      <c r="N15" s="238">
        <v>171939</v>
      </c>
      <c r="O15" s="197"/>
      <c r="P15" s="238">
        <v>411463</v>
      </c>
      <c r="Q15" s="197"/>
      <c r="R15" s="238">
        <v>85000</v>
      </c>
      <c r="S15" s="197"/>
      <c r="T15" s="238">
        <v>9120146</v>
      </c>
      <c r="U15" s="197"/>
      <c r="V15" s="238">
        <v>-64630</v>
      </c>
      <c r="W15" s="198"/>
      <c r="X15" s="238">
        <v>99742695</v>
      </c>
      <c r="Y15" s="3"/>
      <c r="Z15" s="3"/>
    </row>
    <row r="16" spans="1:27" s="66" customFormat="1" ht="21" customHeight="1">
      <c r="A16" s="185"/>
      <c r="B16" s="185"/>
      <c r="C16" s="199"/>
      <c r="D16" s="200"/>
      <c r="E16" s="197"/>
      <c r="F16" s="200"/>
      <c r="G16" s="197"/>
      <c r="H16" s="200"/>
      <c r="I16" s="197"/>
      <c r="J16" s="200"/>
      <c r="K16" s="200"/>
      <c r="L16" s="200"/>
      <c r="M16" s="201"/>
      <c r="N16" s="202"/>
      <c r="O16" s="201"/>
      <c r="P16" s="200"/>
      <c r="Q16" s="197"/>
      <c r="R16" s="197"/>
      <c r="S16" s="197"/>
      <c r="T16" s="197"/>
      <c r="U16" s="197"/>
      <c r="V16" s="197"/>
      <c r="W16" s="201"/>
      <c r="X16" s="198"/>
      <c r="Y16" s="93"/>
      <c r="Z16" s="93"/>
    </row>
    <row r="17" spans="1:26" s="307" customFormat="1" ht="21" customHeight="1">
      <c r="A17" s="185" t="s">
        <v>134</v>
      </c>
      <c r="B17" s="196"/>
      <c r="C17" s="196"/>
      <c r="D17" s="197"/>
      <c r="E17" s="197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203"/>
      <c r="Y17" s="93"/>
      <c r="Z17" s="93"/>
    </row>
    <row r="18" spans="1:26" s="307" customFormat="1" ht="21" customHeight="1">
      <c r="A18" s="185"/>
      <c r="B18" s="204" t="s">
        <v>288</v>
      </c>
      <c r="C18" s="196"/>
      <c r="D18" s="205"/>
      <c r="E18" s="205"/>
      <c r="F18" s="205"/>
      <c r="G18" s="205"/>
      <c r="H18" s="205"/>
      <c r="I18" s="205"/>
      <c r="J18" s="202"/>
      <c r="K18" s="205"/>
      <c r="L18" s="205"/>
      <c r="M18" s="205"/>
      <c r="N18" s="205"/>
      <c r="O18" s="205"/>
      <c r="P18" s="205"/>
      <c r="Q18" s="205"/>
      <c r="R18" s="205"/>
      <c r="S18" s="205"/>
      <c r="T18" s="197"/>
      <c r="U18" s="197"/>
      <c r="V18" s="197"/>
      <c r="W18" s="205"/>
      <c r="X18" s="203"/>
      <c r="Y18" s="93"/>
      <c r="Z18" s="93"/>
    </row>
    <row r="19" spans="1:26" s="307" customFormat="1" ht="21" customHeight="1">
      <c r="A19" s="185"/>
      <c r="B19" s="196" t="s">
        <v>138</v>
      </c>
      <c r="C19" s="199">
        <v>15.1</v>
      </c>
      <c r="D19" s="206">
        <v>780</v>
      </c>
      <c r="E19" s="207"/>
      <c r="F19" s="206">
        <v>-1297</v>
      </c>
      <c r="G19" s="207"/>
      <c r="H19" s="206">
        <v>34345</v>
      </c>
      <c r="I19" s="207"/>
      <c r="J19" s="213">
        <v>0</v>
      </c>
      <c r="K19" s="213"/>
      <c r="L19" s="213">
        <v>0</v>
      </c>
      <c r="M19" s="207"/>
      <c r="N19" s="206">
        <v>-6957</v>
      </c>
      <c r="O19" s="207"/>
      <c r="P19" s="213">
        <v>0</v>
      </c>
      <c r="Q19" s="207"/>
      <c r="R19" s="213">
        <v>0</v>
      </c>
      <c r="S19" s="207"/>
      <c r="T19" s="213">
        <v>0</v>
      </c>
      <c r="U19" s="213"/>
      <c r="V19" s="213">
        <v>0</v>
      </c>
      <c r="W19" s="205"/>
      <c r="X19" s="198">
        <f>SUM(D19:V19)</f>
        <v>26871</v>
      </c>
      <c r="Y19" s="93"/>
      <c r="Z19" s="93"/>
    </row>
    <row r="20" spans="1:26" s="307" customFormat="1" ht="21" customHeight="1">
      <c r="A20" s="185"/>
      <c r="B20" s="196" t="s">
        <v>123</v>
      </c>
      <c r="C20" s="196"/>
      <c r="D20" s="213">
        <v>0</v>
      </c>
      <c r="E20" s="207"/>
      <c r="F20" s="206">
        <v>2182</v>
      </c>
      <c r="G20" s="207"/>
      <c r="H20" s="213">
        <v>0</v>
      </c>
      <c r="I20" s="207"/>
      <c r="J20" s="213">
        <v>0</v>
      </c>
      <c r="K20" s="213"/>
      <c r="L20" s="213">
        <v>0</v>
      </c>
      <c r="M20" s="207"/>
      <c r="N20" s="213">
        <v>0</v>
      </c>
      <c r="O20" s="207"/>
      <c r="P20" s="213">
        <v>0</v>
      </c>
      <c r="Q20" s="207"/>
      <c r="R20" s="213">
        <v>0</v>
      </c>
      <c r="S20" s="207"/>
      <c r="T20" s="213">
        <v>0</v>
      </c>
      <c r="U20" s="213"/>
      <c r="V20" s="213">
        <v>0</v>
      </c>
      <c r="W20" s="205"/>
      <c r="X20" s="198">
        <f t="shared" ref="X20:X23" si="0">SUM(D20:V20)</f>
        <v>2182</v>
      </c>
      <c r="Y20" s="93"/>
      <c r="Z20" s="93"/>
    </row>
    <row r="21" spans="1:26" s="66" customFormat="1" ht="21" customHeight="1">
      <c r="A21" s="185"/>
      <c r="B21" s="196" t="s">
        <v>182</v>
      </c>
      <c r="C21" s="199">
        <v>15.2</v>
      </c>
      <c r="D21" s="213">
        <v>0</v>
      </c>
      <c r="E21" s="208"/>
      <c r="F21" s="213">
        <v>0</v>
      </c>
      <c r="G21" s="208"/>
      <c r="H21" s="213">
        <v>0</v>
      </c>
      <c r="I21" s="208"/>
      <c r="J21" s="213">
        <v>0</v>
      </c>
      <c r="K21" s="213"/>
      <c r="L21" s="213">
        <v>0</v>
      </c>
      <c r="M21" s="207"/>
      <c r="N21" s="206">
        <v>47891</v>
      </c>
      <c r="O21" s="207"/>
      <c r="P21" s="213">
        <v>0</v>
      </c>
      <c r="Q21" s="208"/>
      <c r="R21" s="213">
        <v>0</v>
      </c>
      <c r="S21" s="208"/>
      <c r="T21" s="213">
        <v>0</v>
      </c>
      <c r="U21" s="213"/>
      <c r="V21" s="213">
        <v>0</v>
      </c>
      <c r="W21" s="207"/>
      <c r="X21" s="198">
        <f t="shared" si="0"/>
        <v>47891</v>
      </c>
      <c r="Y21" s="93"/>
      <c r="Z21" s="93"/>
    </row>
    <row r="22" spans="1:26" s="66" customFormat="1" ht="21" customHeight="1">
      <c r="A22" s="185"/>
      <c r="B22" s="196" t="s">
        <v>221</v>
      </c>
      <c r="C22" s="199">
        <v>15.2</v>
      </c>
      <c r="D22" s="213">
        <v>0</v>
      </c>
      <c r="E22" s="208"/>
      <c r="F22" s="213">
        <v>0</v>
      </c>
      <c r="G22" s="208"/>
      <c r="H22" s="213">
        <v>0</v>
      </c>
      <c r="I22" s="208"/>
      <c r="J22" s="213">
        <v>0</v>
      </c>
      <c r="K22" s="213"/>
      <c r="L22" s="206">
        <v>10515</v>
      </c>
      <c r="M22" s="207"/>
      <c r="N22" s="206">
        <v>-10515</v>
      </c>
      <c r="O22" s="207"/>
      <c r="P22" s="213">
        <v>0</v>
      </c>
      <c r="Q22" s="208"/>
      <c r="R22" s="213">
        <v>0</v>
      </c>
      <c r="S22" s="208"/>
      <c r="T22" s="213">
        <v>0</v>
      </c>
      <c r="U22" s="213"/>
      <c r="V22" s="213">
        <v>0</v>
      </c>
      <c r="W22" s="207"/>
      <c r="X22" s="213">
        <f t="shared" si="0"/>
        <v>0</v>
      </c>
      <c r="Y22" s="93"/>
      <c r="Z22" s="93"/>
    </row>
    <row r="23" spans="1:26" s="66" customFormat="1" ht="21" customHeight="1">
      <c r="A23" s="185"/>
      <c r="B23" s="196" t="s">
        <v>325</v>
      </c>
      <c r="C23" s="199">
        <v>20</v>
      </c>
      <c r="D23" s="213">
        <v>0</v>
      </c>
      <c r="E23" s="208"/>
      <c r="F23" s="213">
        <v>0</v>
      </c>
      <c r="G23" s="208"/>
      <c r="H23" s="213">
        <v>0</v>
      </c>
      <c r="I23" s="208"/>
      <c r="J23" s="213">
        <v>0</v>
      </c>
      <c r="K23" s="213"/>
      <c r="L23" s="213">
        <v>0</v>
      </c>
      <c r="M23" s="208"/>
      <c r="N23" s="213">
        <v>0</v>
      </c>
      <c r="O23" s="208"/>
      <c r="P23" s="213">
        <v>0</v>
      </c>
      <c r="Q23" s="208"/>
      <c r="R23" s="213">
        <v>0</v>
      </c>
      <c r="S23" s="208"/>
      <c r="T23" s="206">
        <v>-2925021</v>
      </c>
      <c r="U23" s="206"/>
      <c r="V23" s="213">
        <v>0</v>
      </c>
      <c r="W23" s="207"/>
      <c r="X23" s="198">
        <f t="shared" si="0"/>
        <v>-2925021</v>
      </c>
      <c r="Y23" s="93"/>
      <c r="Z23" s="93"/>
    </row>
    <row r="24" spans="1:26" s="196" customFormat="1" ht="21" customHeight="1">
      <c r="A24" s="185" t="s">
        <v>185</v>
      </c>
      <c r="B24" s="185"/>
      <c r="C24" s="199"/>
      <c r="D24" s="288">
        <f>SUM(D19:D23)</f>
        <v>780</v>
      </c>
      <c r="E24" s="210"/>
      <c r="F24" s="288">
        <f>SUM(F19:F23)</f>
        <v>885</v>
      </c>
      <c r="G24" s="210"/>
      <c r="H24" s="288">
        <f>SUM(H19:H23)</f>
        <v>34345</v>
      </c>
      <c r="I24" s="210"/>
      <c r="J24" s="289">
        <f>SUM(J23:J23)</f>
        <v>0</v>
      </c>
      <c r="K24" s="210"/>
      <c r="L24" s="288">
        <f>SUM(L19:L23)</f>
        <v>10515</v>
      </c>
      <c r="M24" s="210"/>
      <c r="N24" s="288">
        <f>SUM(N19:N23)</f>
        <v>30419</v>
      </c>
      <c r="O24" s="210"/>
      <c r="P24" s="289">
        <f>SUM(P19:P23)</f>
        <v>0</v>
      </c>
      <c r="Q24" s="210"/>
      <c r="R24" s="289">
        <f>SUM(R19:R23)</f>
        <v>0</v>
      </c>
      <c r="S24" s="197"/>
      <c r="T24" s="288">
        <f>SUM(T19:T23)</f>
        <v>-2925021</v>
      </c>
      <c r="U24" s="237"/>
      <c r="V24" s="289">
        <f>SUM(V19:V23)</f>
        <v>0</v>
      </c>
      <c r="W24" s="210"/>
      <c r="X24" s="288">
        <f>SUM(X19:X23)</f>
        <v>-2848077</v>
      </c>
      <c r="Y24" s="230"/>
      <c r="Z24" s="230"/>
    </row>
    <row r="25" spans="1:26" s="66" customFormat="1" ht="21" customHeight="1">
      <c r="A25" s="185"/>
      <c r="B25" s="185"/>
      <c r="C25" s="199"/>
      <c r="D25" s="197"/>
      <c r="E25" s="197"/>
      <c r="F25" s="197"/>
      <c r="G25" s="197"/>
      <c r="H25" s="197"/>
      <c r="I25" s="197"/>
      <c r="J25" s="197"/>
      <c r="K25" s="197"/>
      <c r="L25" s="197"/>
      <c r="M25" s="201"/>
      <c r="N25" s="205"/>
      <c r="O25" s="201"/>
      <c r="P25" s="197"/>
      <c r="Q25" s="197"/>
      <c r="R25" s="197"/>
      <c r="S25" s="197"/>
      <c r="T25" s="197"/>
      <c r="U25" s="197"/>
      <c r="V25" s="197"/>
      <c r="W25" s="201"/>
      <c r="X25" s="198"/>
      <c r="Y25" s="93"/>
      <c r="Z25" s="93"/>
    </row>
    <row r="26" spans="1:26" s="307" customFormat="1" ht="21" customHeight="1">
      <c r="A26" s="223" t="s">
        <v>157</v>
      </c>
      <c r="B26" s="196"/>
      <c r="C26" s="212"/>
      <c r="D26" s="198"/>
      <c r="E26" s="197"/>
      <c r="F26" s="198"/>
      <c r="G26" s="197"/>
      <c r="H26" s="198"/>
      <c r="I26" s="197"/>
      <c r="J26" s="198"/>
      <c r="K26" s="198"/>
      <c r="L26" s="198"/>
      <c r="M26" s="198"/>
      <c r="N26" s="198"/>
      <c r="O26" s="198"/>
      <c r="P26" s="198"/>
      <c r="Q26" s="197"/>
      <c r="R26" s="198"/>
      <c r="S26" s="197"/>
      <c r="T26" s="198"/>
      <c r="U26" s="198"/>
      <c r="V26" s="198"/>
      <c r="W26" s="197"/>
      <c r="X26" s="198"/>
      <c r="Y26" s="93"/>
      <c r="Z26" s="93"/>
    </row>
    <row r="27" spans="1:26" s="307" customFormat="1" ht="21" customHeight="1">
      <c r="A27" s="224"/>
      <c r="B27" s="196" t="s">
        <v>86</v>
      </c>
      <c r="C27" s="212"/>
      <c r="D27" s="274">
        <v>0</v>
      </c>
      <c r="E27" s="208"/>
      <c r="F27" s="274">
        <v>0</v>
      </c>
      <c r="G27" s="208"/>
      <c r="H27" s="274">
        <v>0</v>
      </c>
      <c r="I27" s="208"/>
      <c r="J27" s="274">
        <v>0</v>
      </c>
      <c r="K27" s="213"/>
      <c r="L27" s="274">
        <v>0</v>
      </c>
      <c r="M27" s="214"/>
      <c r="N27" s="274">
        <v>0</v>
      </c>
      <c r="O27" s="207"/>
      <c r="P27" s="274">
        <v>0</v>
      </c>
      <c r="Q27" s="207"/>
      <c r="R27" s="274">
        <v>0</v>
      </c>
      <c r="S27" s="198"/>
      <c r="T27" s="206">
        <v>811046</v>
      </c>
      <c r="U27" s="214"/>
      <c r="V27" s="274">
        <v>0</v>
      </c>
      <c r="W27" s="203"/>
      <c r="X27" s="198">
        <f>SUM(D27:V27)</f>
        <v>811046</v>
      </c>
      <c r="Y27" s="95"/>
      <c r="Z27" s="106"/>
    </row>
    <row r="28" spans="1:26" s="307" customFormat="1" ht="21" customHeight="1">
      <c r="A28" s="224"/>
      <c r="B28" s="196" t="s">
        <v>272</v>
      </c>
      <c r="C28" s="212"/>
      <c r="D28" s="275">
        <v>0</v>
      </c>
      <c r="E28" s="208"/>
      <c r="F28" s="275">
        <v>0</v>
      </c>
      <c r="G28" s="208"/>
      <c r="H28" s="275">
        <v>0</v>
      </c>
      <c r="I28" s="208"/>
      <c r="J28" s="275">
        <v>0</v>
      </c>
      <c r="K28" s="213"/>
      <c r="L28" s="275">
        <v>0</v>
      </c>
      <c r="M28" s="207"/>
      <c r="N28" s="275">
        <v>0</v>
      </c>
      <c r="O28" s="214"/>
      <c r="P28" s="275">
        <v>0</v>
      </c>
      <c r="Q28" s="214"/>
      <c r="R28" s="275">
        <v>0</v>
      </c>
      <c r="S28" s="197"/>
      <c r="T28" s="275">
        <v>0</v>
      </c>
      <c r="U28" s="214"/>
      <c r="V28" s="221">
        <v>-71087</v>
      </c>
      <c r="W28" s="208"/>
      <c r="X28" s="276">
        <f t="shared" ref="X28" si="1">SUM(D28:V28)</f>
        <v>-71087</v>
      </c>
      <c r="Y28" s="95"/>
      <c r="Z28" s="106"/>
    </row>
    <row r="29" spans="1:26" s="307" customFormat="1" ht="21" customHeight="1">
      <c r="A29" s="223" t="s">
        <v>289</v>
      </c>
      <c r="B29" s="185"/>
      <c r="C29" s="212"/>
      <c r="D29" s="209">
        <f>SUM(D27:D28)</f>
        <v>0</v>
      </c>
      <c r="E29" s="200"/>
      <c r="F29" s="209">
        <f>SUM(F27:F28)</f>
        <v>0</v>
      </c>
      <c r="G29" s="200"/>
      <c r="H29" s="209">
        <f>SUM(H27:H28)</f>
        <v>0</v>
      </c>
      <c r="I29" s="200"/>
      <c r="J29" s="209">
        <f>SUM(J27:J28)</f>
        <v>0</v>
      </c>
      <c r="K29" s="200"/>
      <c r="L29" s="209">
        <f>SUM(L27:L28)</f>
        <v>0</v>
      </c>
      <c r="M29" s="200"/>
      <c r="N29" s="209">
        <f>SUM(N27:N28)</f>
        <v>0</v>
      </c>
      <c r="O29" s="200"/>
      <c r="P29" s="209">
        <f>SUM(P27:P28)</f>
        <v>0</v>
      </c>
      <c r="Q29" s="200"/>
      <c r="R29" s="209">
        <f>SUM(R27:R28)</f>
        <v>0</v>
      </c>
      <c r="S29" s="200"/>
      <c r="T29" s="215">
        <f>SUM(T27:T28)</f>
        <v>811046</v>
      </c>
      <c r="U29" s="210"/>
      <c r="V29" s="215">
        <f>SUM(V27:V28)</f>
        <v>-71087</v>
      </c>
      <c r="W29" s="200"/>
      <c r="X29" s="215">
        <f>SUM(X27:X28)</f>
        <v>739959</v>
      </c>
      <c r="Y29" s="93"/>
      <c r="Z29" s="107"/>
    </row>
    <row r="30" spans="1:26" s="307" customFormat="1" ht="21" customHeight="1">
      <c r="A30" s="185"/>
      <c r="B30" s="196"/>
      <c r="C30" s="212"/>
      <c r="D30" s="197"/>
      <c r="E30" s="208"/>
      <c r="F30" s="197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95"/>
      <c r="Z30" s="95"/>
    </row>
    <row r="31" spans="1:26" s="307" customFormat="1" ht="20.25" customHeight="1" thickBot="1">
      <c r="A31" s="185" t="s">
        <v>268</v>
      </c>
      <c r="B31" s="196"/>
      <c r="C31" s="212"/>
      <c r="D31" s="216">
        <f>SUM(D29,D24,D15)</f>
        <v>4007620</v>
      </c>
      <c r="E31" s="227"/>
      <c r="F31" s="216">
        <f>SUM(F29,F24,F15)</f>
        <v>2182</v>
      </c>
      <c r="G31" s="227"/>
      <c r="H31" s="216">
        <f>SUM(H29,H24,H15)</f>
        <v>85918661</v>
      </c>
      <c r="I31" s="227"/>
      <c r="J31" s="216">
        <f>SUM(J29,J24,J15)</f>
        <v>36868</v>
      </c>
      <c r="K31" s="227"/>
      <c r="L31" s="216">
        <f>SUM(L29,L24,L15)</f>
        <v>99971</v>
      </c>
      <c r="M31" s="227"/>
      <c r="N31" s="216">
        <f>SUM(N29,N24,N15)</f>
        <v>202358</v>
      </c>
      <c r="O31" s="227"/>
      <c r="P31" s="216">
        <f>SUM(P29,P24,P15)</f>
        <v>411463</v>
      </c>
      <c r="Q31" s="227"/>
      <c r="R31" s="216">
        <f>SUM(R29,R24,R15)</f>
        <v>85000</v>
      </c>
      <c r="S31" s="227"/>
      <c r="T31" s="216">
        <f>SUM(T29,T24,T15)</f>
        <v>7006171</v>
      </c>
      <c r="U31" s="198"/>
      <c r="V31" s="216">
        <f>SUM(V29,V24,V15)</f>
        <v>-135717</v>
      </c>
      <c r="W31" s="227"/>
      <c r="X31" s="216">
        <f>SUM(X29,X24,X15)</f>
        <v>97634577</v>
      </c>
      <c r="Y31" s="93"/>
      <c r="Z31" s="108"/>
    </row>
    <row r="32" spans="1:26" s="307" customFormat="1" ht="20.25" customHeight="1" thickTop="1">
      <c r="A32" s="185"/>
      <c r="B32" s="196"/>
      <c r="C32" s="212"/>
      <c r="D32" s="198"/>
      <c r="E32" s="227"/>
      <c r="F32" s="198"/>
      <c r="G32" s="227"/>
      <c r="H32" s="198"/>
      <c r="I32" s="227"/>
      <c r="J32" s="198"/>
      <c r="K32" s="227"/>
      <c r="L32" s="198"/>
      <c r="M32" s="227"/>
      <c r="N32" s="198"/>
      <c r="O32" s="227"/>
      <c r="P32" s="198"/>
      <c r="Q32" s="227"/>
      <c r="R32" s="198"/>
      <c r="S32" s="227"/>
      <c r="T32" s="198"/>
      <c r="U32" s="198"/>
      <c r="V32" s="198"/>
      <c r="W32" s="227"/>
      <c r="X32" s="198"/>
      <c r="Y32" s="93"/>
      <c r="Z32" s="93"/>
    </row>
    <row r="33" spans="1:27" s="307" customFormat="1" ht="20.25" customHeight="1">
      <c r="A33" s="185"/>
      <c r="B33" s="196"/>
      <c r="C33" s="212"/>
      <c r="D33" s="198"/>
      <c r="E33" s="227"/>
      <c r="F33" s="198"/>
      <c r="G33" s="227"/>
      <c r="H33" s="198"/>
      <c r="I33" s="227"/>
      <c r="J33" s="198"/>
      <c r="K33" s="227"/>
      <c r="L33" s="198"/>
      <c r="M33" s="227"/>
      <c r="N33" s="198"/>
      <c r="O33" s="227"/>
      <c r="P33" s="198"/>
      <c r="Q33" s="227"/>
      <c r="R33" s="198"/>
      <c r="S33" s="227"/>
      <c r="T33" s="198"/>
      <c r="U33" s="198"/>
      <c r="V33" s="198"/>
      <c r="W33" s="227"/>
      <c r="X33" s="198"/>
      <c r="Y33" s="93"/>
      <c r="Z33" s="93"/>
    </row>
    <row r="34" spans="1:27" s="307" customFormat="1" ht="20.25" customHeight="1">
      <c r="A34" s="185"/>
      <c r="B34" s="196"/>
      <c r="C34" s="212"/>
      <c r="D34" s="198"/>
      <c r="E34" s="227"/>
      <c r="F34" s="198"/>
      <c r="G34" s="227"/>
      <c r="H34" s="198"/>
      <c r="I34" s="227"/>
      <c r="J34" s="198"/>
      <c r="K34" s="227"/>
      <c r="L34" s="198"/>
      <c r="M34" s="227"/>
      <c r="N34" s="198"/>
      <c r="O34" s="227"/>
      <c r="P34" s="198"/>
      <c r="Q34" s="227"/>
      <c r="R34" s="198"/>
      <c r="S34" s="227"/>
      <c r="T34" s="198"/>
      <c r="U34" s="198"/>
      <c r="V34" s="198"/>
      <c r="W34" s="227"/>
      <c r="X34" s="198"/>
      <c r="Y34" s="93"/>
      <c r="Z34" s="93"/>
    </row>
    <row r="35" spans="1:27" s="307" customFormat="1" ht="20.25" customHeight="1">
      <c r="A35" s="185"/>
      <c r="B35" s="196"/>
      <c r="C35" s="212"/>
      <c r="D35" s="198"/>
      <c r="E35" s="227"/>
      <c r="F35" s="198"/>
      <c r="G35" s="227"/>
      <c r="H35" s="198"/>
      <c r="I35" s="227"/>
      <c r="J35" s="198"/>
      <c r="K35" s="227"/>
      <c r="L35" s="198"/>
      <c r="M35" s="227"/>
      <c r="N35" s="198"/>
      <c r="O35" s="227"/>
      <c r="P35" s="198"/>
      <c r="Q35" s="227"/>
      <c r="R35" s="198"/>
      <c r="S35" s="227"/>
      <c r="T35" s="198"/>
      <c r="U35" s="198"/>
      <c r="V35" s="198"/>
      <c r="W35" s="227"/>
      <c r="X35" s="198"/>
      <c r="Y35" s="93"/>
      <c r="Z35" s="93"/>
    </row>
    <row r="36" spans="1:27" s="307" customFormat="1" ht="17.649999999999999" customHeight="1">
      <c r="A36" s="185"/>
      <c r="B36" s="196"/>
      <c r="C36" s="212"/>
      <c r="D36" s="198"/>
      <c r="E36" s="227"/>
      <c r="F36" s="198"/>
      <c r="G36" s="227"/>
      <c r="H36" s="198"/>
      <c r="I36" s="227"/>
      <c r="J36" s="198"/>
      <c r="K36" s="227"/>
      <c r="L36" s="198"/>
      <c r="M36" s="227"/>
      <c r="N36" s="198"/>
      <c r="O36" s="227"/>
      <c r="P36" s="198"/>
      <c r="Q36" s="227"/>
      <c r="R36" s="198"/>
      <c r="S36" s="227"/>
      <c r="T36" s="198"/>
      <c r="U36" s="198"/>
      <c r="V36" s="198"/>
      <c r="W36" s="227"/>
      <c r="X36" s="198"/>
      <c r="Y36" s="93"/>
      <c r="Z36" s="93"/>
    </row>
    <row r="37" spans="1:27" s="307" customFormat="1" ht="17.649999999999999" customHeight="1">
      <c r="A37" s="185"/>
      <c r="B37" s="196"/>
      <c r="C37" s="212"/>
      <c r="D37" s="198"/>
      <c r="E37" s="227"/>
      <c r="F37" s="198"/>
      <c r="G37" s="227"/>
      <c r="H37" s="198"/>
      <c r="I37" s="227"/>
      <c r="J37" s="198"/>
      <c r="K37" s="227"/>
      <c r="L37" s="198"/>
      <c r="M37" s="227"/>
      <c r="N37" s="198"/>
      <c r="O37" s="227"/>
      <c r="P37" s="198"/>
      <c r="Q37" s="227"/>
      <c r="R37" s="198"/>
      <c r="S37" s="227"/>
      <c r="T37" s="198"/>
      <c r="U37" s="198"/>
      <c r="V37" s="198"/>
      <c r="W37" s="227"/>
      <c r="X37" s="198"/>
      <c r="Y37" s="93"/>
      <c r="Z37" s="93"/>
    </row>
    <row r="38" spans="1:27" s="325" customFormat="1" ht="17.649999999999999" customHeight="1">
      <c r="A38" s="185"/>
      <c r="B38" s="196"/>
      <c r="C38" s="212"/>
      <c r="D38" s="198"/>
      <c r="E38" s="227"/>
      <c r="F38" s="198"/>
      <c r="G38" s="227"/>
      <c r="H38" s="198"/>
      <c r="I38" s="227"/>
      <c r="J38" s="198"/>
      <c r="K38" s="227"/>
      <c r="L38" s="198"/>
      <c r="M38" s="227"/>
      <c r="N38" s="198"/>
      <c r="O38" s="227"/>
      <c r="P38" s="198"/>
      <c r="Q38" s="227"/>
      <c r="R38" s="198"/>
      <c r="S38" s="227"/>
      <c r="T38" s="198"/>
      <c r="U38" s="198"/>
      <c r="V38" s="198"/>
      <c r="W38" s="227"/>
      <c r="X38" s="198"/>
      <c r="Y38" s="93"/>
      <c r="Z38" s="93"/>
    </row>
    <row r="39" spans="1:27" s="325" customFormat="1" ht="17.649999999999999" customHeight="1">
      <c r="A39" s="185"/>
      <c r="B39" s="196"/>
      <c r="C39" s="212"/>
      <c r="D39" s="198"/>
      <c r="E39" s="227"/>
      <c r="F39" s="198"/>
      <c r="G39" s="227"/>
      <c r="H39" s="198"/>
      <c r="I39" s="227"/>
      <c r="J39" s="198"/>
      <c r="K39" s="227"/>
      <c r="L39" s="198"/>
      <c r="M39" s="227"/>
      <c r="N39" s="198"/>
      <c r="O39" s="227"/>
      <c r="P39" s="198"/>
      <c r="Q39" s="227"/>
      <c r="R39" s="198"/>
      <c r="S39" s="227"/>
      <c r="T39" s="198"/>
      <c r="U39" s="198"/>
      <c r="V39" s="198"/>
      <c r="W39" s="227"/>
      <c r="X39" s="198"/>
      <c r="Y39" s="93"/>
      <c r="Z39" s="93"/>
    </row>
    <row r="40" spans="1:27" s="307" customFormat="1" ht="17.649999999999999" customHeight="1">
      <c r="A40" s="185"/>
      <c r="B40" s="196"/>
      <c r="C40" s="212"/>
      <c r="D40" s="198"/>
      <c r="E40" s="227"/>
      <c r="F40" s="198"/>
      <c r="G40" s="227"/>
      <c r="H40" s="198"/>
      <c r="I40" s="227"/>
      <c r="J40" s="198"/>
      <c r="K40" s="227"/>
      <c r="L40" s="198"/>
      <c r="M40" s="227"/>
      <c r="N40" s="198"/>
      <c r="O40" s="227"/>
      <c r="P40" s="198"/>
      <c r="Q40" s="227"/>
      <c r="R40" s="198"/>
      <c r="S40" s="227"/>
      <c r="T40" s="198"/>
      <c r="U40" s="198"/>
      <c r="V40" s="198"/>
      <c r="W40" s="227"/>
      <c r="X40" s="198"/>
      <c r="Y40" s="93"/>
      <c r="Z40" s="93"/>
    </row>
    <row r="41" spans="1:27" s="307" customFormat="1" ht="17.649999999999999" customHeight="1">
      <c r="A41" s="185"/>
      <c r="B41" s="196"/>
      <c r="C41" s="212"/>
      <c r="D41" s="198"/>
      <c r="E41" s="227"/>
      <c r="F41" s="198"/>
      <c r="G41" s="227"/>
      <c r="H41" s="198"/>
      <c r="I41" s="227"/>
      <c r="J41" s="198"/>
      <c r="K41" s="227"/>
      <c r="L41" s="198"/>
      <c r="M41" s="227"/>
      <c r="N41" s="198"/>
      <c r="O41" s="227"/>
      <c r="P41" s="198"/>
      <c r="Q41" s="227"/>
      <c r="R41" s="198"/>
      <c r="S41" s="227"/>
      <c r="T41" s="198"/>
      <c r="U41" s="198"/>
      <c r="V41" s="198"/>
      <c r="W41" s="227"/>
      <c r="X41" s="198"/>
      <c r="Y41" s="93"/>
      <c r="Z41" s="93"/>
    </row>
    <row r="42" spans="1:27" s="307" customFormat="1" ht="17.649999999999999" customHeight="1">
      <c r="A42" s="185"/>
      <c r="B42" s="196"/>
      <c r="C42" s="212"/>
      <c r="D42" s="198"/>
      <c r="E42" s="227"/>
      <c r="F42" s="198"/>
      <c r="G42" s="227"/>
      <c r="H42" s="198"/>
      <c r="I42" s="227"/>
      <c r="J42" s="198"/>
      <c r="K42" s="227"/>
      <c r="L42" s="198"/>
      <c r="M42" s="227"/>
      <c r="N42" s="198"/>
      <c r="O42" s="227"/>
      <c r="P42" s="198"/>
      <c r="Q42" s="227"/>
      <c r="R42" s="198"/>
      <c r="S42" s="227"/>
      <c r="T42" s="198"/>
      <c r="U42" s="198"/>
      <c r="V42" s="198"/>
      <c r="W42" s="227"/>
      <c r="X42" s="198"/>
      <c r="Y42" s="93"/>
      <c r="Z42" s="93"/>
    </row>
    <row r="43" spans="1:27" s="325" customFormat="1" ht="17.649999999999999" customHeight="1">
      <c r="A43" s="185"/>
      <c r="B43" s="196"/>
      <c r="C43" s="212"/>
      <c r="D43" s="198"/>
      <c r="E43" s="227"/>
      <c r="F43" s="198"/>
      <c r="G43" s="227"/>
      <c r="H43" s="198"/>
      <c r="I43" s="227"/>
      <c r="J43" s="198"/>
      <c r="K43" s="227"/>
      <c r="L43" s="198"/>
      <c r="M43" s="227"/>
      <c r="N43" s="198"/>
      <c r="O43" s="227"/>
      <c r="P43" s="198"/>
      <c r="Q43" s="227"/>
      <c r="R43" s="198"/>
      <c r="S43" s="227"/>
      <c r="T43" s="198"/>
      <c r="U43" s="198"/>
      <c r="V43" s="198"/>
      <c r="W43" s="227"/>
      <c r="X43" s="198"/>
      <c r="Y43" s="93"/>
      <c r="Z43" s="93"/>
    </row>
    <row r="44" spans="1:27" s="325" customFormat="1" ht="17.649999999999999" customHeight="1">
      <c r="A44" s="185"/>
      <c r="B44" s="196"/>
      <c r="C44" s="212"/>
      <c r="D44" s="198"/>
      <c r="E44" s="227"/>
      <c r="F44" s="198"/>
      <c r="G44" s="227"/>
      <c r="H44" s="198"/>
      <c r="I44" s="227"/>
      <c r="J44" s="198"/>
      <c r="K44" s="227"/>
      <c r="L44" s="198"/>
      <c r="M44" s="227"/>
      <c r="N44" s="198"/>
      <c r="O44" s="227"/>
      <c r="P44" s="198"/>
      <c r="Q44" s="227"/>
      <c r="R44" s="198"/>
      <c r="S44" s="227"/>
      <c r="T44" s="198"/>
      <c r="U44" s="198"/>
      <c r="V44" s="198"/>
      <c r="W44" s="227"/>
      <c r="X44" s="198"/>
      <c r="Y44" s="93"/>
      <c r="Z44" s="93"/>
    </row>
    <row r="45" spans="1:27" s="325" customFormat="1" ht="17.649999999999999" customHeight="1">
      <c r="A45" s="185"/>
      <c r="B45" s="196"/>
      <c r="C45" s="212"/>
      <c r="D45" s="198"/>
      <c r="E45" s="227"/>
      <c r="F45" s="198"/>
      <c r="G45" s="227"/>
      <c r="H45" s="198"/>
      <c r="I45" s="227"/>
      <c r="J45" s="198"/>
      <c r="K45" s="227"/>
      <c r="L45" s="198"/>
      <c r="M45" s="227"/>
      <c r="N45" s="198"/>
      <c r="O45" s="227"/>
      <c r="P45" s="198"/>
      <c r="Q45" s="227"/>
      <c r="R45" s="198"/>
      <c r="S45" s="227"/>
      <c r="T45" s="198"/>
      <c r="U45" s="198"/>
      <c r="V45" s="198"/>
      <c r="W45" s="227"/>
      <c r="X45" s="198"/>
      <c r="Y45" s="93"/>
      <c r="Z45" s="93"/>
    </row>
    <row r="46" spans="1:27" s="307" customFormat="1" ht="20.25" customHeight="1">
      <c r="A46" s="224" t="s">
        <v>78</v>
      </c>
      <c r="B46" s="196"/>
      <c r="C46" s="212"/>
      <c r="D46" s="228"/>
      <c r="E46" s="227"/>
      <c r="F46" s="228"/>
      <c r="G46" s="227"/>
      <c r="H46" s="227"/>
      <c r="I46" s="227"/>
      <c r="J46" s="227"/>
      <c r="K46" s="227"/>
      <c r="L46" s="227"/>
      <c r="M46" s="227"/>
      <c r="N46" s="227"/>
      <c r="O46" s="227"/>
      <c r="P46" s="227"/>
      <c r="Q46" s="227"/>
      <c r="R46" s="227"/>
      <c r="S46" s="227"/>
      <c r="T46" s="227"/>
      <c r="U46" s="227"/>
      <c r="V46" s="227"/>
      <c r="W46" s="227"/>
      <c r="X46" s="227"/>
      <c r="Y46" s="96"/>
      <c r="Z46" s="96"/>
      <c r="AA46" s="95"/>
    </row>
    <row r="47" spans="1:27" s="307" customFormat="1" ht="20.25" customHeight="1">
      <c r="A47" s="224"/>
      <c r="B47" s="196"/>
      <c r="C47" s="212"/>
      <c r="D47" s="228"/>
      <c r="E47" s="227"/>
      <c r="F47" s="228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96"/>
      <c r="Z47" s="96"/>
      <c r="AA47" s="95"/>
    </row>
    <row r="48" spans="1:27" s="307" customFormat="1" ht="27.25" customHeight="1">
      <c r="A48" s="355">
        <v>11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L48" s="355"/>
      <c r="M48" s="355"/>
      <c r="N48" s="355"/>
      <c r="O48" s="355"/>
      <c r="P48" s="355"/>
      <c r="Q48" s="355"/>
      <c r="R48" s="355"/>
      <c r="S48" s="355"/>
      <c r="T48" s="355"/>
      <c r="U48" s="355"/>
      <c r="V48" s="355"/>
      <c r="W48" s="355"/>
      <c r="X48" s="355"/>
      <c r="Y48" s="97"/>
      <c r="Z48" s="97"/>
      <c r="AA48" s="97"/>
    </row>
    <row r="49" spans="1:24" ht="20.25" customHeight="1">
      <c r="A49" s="229"/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</row>
    <row r="50" spans="1:24" ht="20.25" customHeight="1">
      <c r="A50" s="229"/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</row>
    <row r="51" spans="1:24" ht="20.25" customHeight="1"/>
    <row r="52" spans="1:24" ht="20.25" customHeight="1"/>
    <row r="53" spans="1:24" ht="20.25" customHeight="1"/>
    <row r="54" spans="1:24" ht="20.25" customHeight="1"/>
    <row r="55" spans="1:24" ht="20.25" customHeight="1"/>
    <row r="56" spans="1:24" ht="20.25" customHeight="1"/>
    <row r="57" spans="1:24" ht="20.25" customHeight="1"/>
    <row r="58" spans="1:24" ht="20.25" customHeight="1"/>
    <row r="59" spans="1:24" ht="20.25" customHeight="1"/>
  </sheetData>
  <mergeCells count="8">
    <mergeCell ref="A48:X48"/>
    <mergeCell ref="A1:AA1"/>
    <mergeCell ref="A2:AA2"/>
    <mergeCell ref="A3:AA3"/>
    <mergeCell ref="A4:AA4"/>
    <mergeCell ref="C6:X6"/>
    <mergeCell ref="H8:L8"/>
    <mergeCell ref="P8:T8"/>
  </mergeCells>
  <pageMargins left="0.55000000000000004" right="0.3" top="0.8" bottom="0.8" header="0.5" footer="0.25"/>
  <pageSetup paperSize="9" scale="50" firstPageNumber="3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11"/>
  <sheetViews>
    <sheetView topLeftCell="A97" zoomScale="94" zoomScaleNormal="85" zoomScaleSheetLayoutView="80" workbookViewId="0">
      <selection activeCell="A84" sqref="A84"/>
    </sheetView>
  </sheetViews>
  <sheetFormatPr defaultColWidth="8.81640625" defaultRowHeight="19.25" customHeight="1"/>
  <cols>
    <col min="1" max="1" width="55.81640625" style="1" customWidth="1"/>
    <col min="2" max="2" width="7.6328125" style="1" customWidth="1"/>
    <col min="3" max="3" width="12.81640625" style="1" customWidth="1"/>
    <col min="4" max="4" width="1.81640625" style="1" customWidth="1"/>
    <col min="5" max="5" width="12.81640625" style="1" customWidth="1"/>
    <col min="6" max="6" width="2.6328125" style="1" customWidth="1"/>
    <col min="7" max="7" width="13.1796875" style="1" bestFit="1" customWidth="1"/>
    <col min="8" max="8" width="1.81640625" style="1" customWidth="1"/>
    <col min="9" max="9" width="13" style="1" customWidth="1"/>
    <col min="10" max="242" width="8.81640625" style="1"/>
    <col min="243" max="243" width="58.6328125" style="1" customWidth="1"/>
    <col min="244" max="244" width="5.81640625" style="1" bestFit="1" customWidth="1"/>
    <col min="245" max="245" width="13.6328125" style="1" customWidth="1"/>
    <col min="246" max="246" width="1.81640625" style="1" customWidth="1"/>
    <col min="247" max="247" width="12" style="1" customWidth="1"/>
    <col min="248" max="248" width="2" style="1" customWidth="1"/>
    <col min="249" max="249" width="13.6328125" style="1" customWidth="1"/>
    <col min="250" max="250" width="1.81640625" style="1" customWidth="1"/>
    <col min="251" max="251" width="12" style="1" customWidth="1"/>
    <col min="252" max="252" width="0.6328125" style="1" customWidth="1"/>
    <col min="253" max="498" width="8.81640625" style="1"/>
    <col min="499" max="499" width="58.6328125" style="1" customWidth="1"/>
    <col min="500" max="500" width="5.81640625" style="1" bestFit="1" customWidth="1"/>
    <col min="501" max="501" width="13.6328125" style="1" customWidth="1"/>
    <col min="502" max="502" width="1.81640625" style="1" customWidth="1"/>
    <col min="503" max="503" width="12" style="1" customWidth="1"/>
    <col min="504" max="504" width="2" style="1" customWidth="1"/>
    <col min="505" max="505" width="13.6328125" style="1" customWidth="1"/>
    <col min="506" max="506" width="1.81640625" style="1" customWidth="1"/>
    <col min="507" max="507" width="12" style="1" customWidth="1"/>
    <col min="508" max="508" width="0.6328125" style="1" customWidth="1"/>
    <col min="509" max="754" width="8.81640625" style="1"/>
    <col min="755" max="755" width="58.6328125" style="1" customWidth="1"/>
    <col min="756" max="756" width="5.81640625" style="1" bestFit="1" customWidth="1"/>
    <col min="757" max="757" width="13.6328125" style="1" customWidth="1"/>
    <col min="758" max="758" width="1.81640625" style="1" customWidth="1"/>
    <col min="759" max="759" width="12" style="1" customWidth="1"/>
    <col min="760" max="760" width="2" style="1" customWidth="1"/>
    <col min="761" max="761" width="13.6328125" style="1" customWidth="1"/>
    <col min="762" max="762" width="1.81640625" style="1" customWidth="1"/>
    <col min="763" max="763" width="12" style="1" customWidth="1"/>
    <col min="764" max="764" width="0.6328125" style="1" customWidth="1"/>
    <col min="765" max="1010" width="8.81640625" style="1"/>
    <col min="1011" max="1011" width="58.6328125" style="1" customWidth="1"/>
    <col min="1012" max="1012" width="5.81640625" style="1" bestFit="1" customWidth="1"/>
    <col min="1013" max="1013" width="13.6328125" style="1" customWidth="1"/>
    <col min="1014" max="1014" width="1.81640625" style="1" customWidth="1"/>
    <col min="1015" max="1015" width="12" style="1" customWidth="1"/>
    <col min="1016" max="1016" width="2" style="1" customWidth="1"/>
    <col min="1017" max="1017" width="13.6328125" style="1" customWidth="1"/>
    <col min="1018" max="1018" width="1.81640625" style="1" customWidth="1"/>
    <col min="1019" max="1019" width="12" style="1" customWidth="1"/>
    <col min="1020" max="1020" width="0.6328125" style="1" customWidth="1"/>
    <col min="1021" max="1266" width="8.81640625" style="1"/>
    <col min="1267" max="1267" width="58.6328125" style="1" customWidth="1"/>
    <col min="1268" max="1268" width="5.81640625" style="1" bestFit="1" customWidth="1"/>
    <col min="1269" max="1269" width="13.6328125" style="1" customWidth="1"/>
    <col min="1270" max="1270" width="1.81640625" style="1" customWidth="1"/>
    <col min="1271" max="1271" width="12" style="1" customWidth="1"/>
    <col min="1272" max="1272" width="2" style="1" customWidth="1"/>
    <col min="1273" max="1273" width="13.6328125" style="1" customWidth="1"/>
    <col min="1274" max="1274" width="1.81640625" style="1" customWidth="1"/>
    <col min="1275" max="1275" width="12" style="1" customWidth="1"/>
    <col min="1276" max="1276" width="0.6328125" style="1" customWidth="1"/>
    <col min="1277" max="1522" width="8.81640625" style="1"/>
    <col min="1523" max="1523" width="58.6328125" style="1" customWidth="1"/>
    <col min="1524" max="1524" width="5.81640625" style="1" bestFit="1" customWidth="1"/>
    <col min="1525" max="1525" width="13.6328125" style="1" customWidth="1"/>
    <col min="1526" max="1526" width="1.81640625" style="1" customWidth="1"/>
    <col min="1527" max="1527" width="12" style="1" customWidth="1"/>
    <col min="1528" max="1528" width="2" style="1" customWidth="1"/>
    <col min="1529" max="1529" width="13.6328125" style="1" customWidth="1"/>
    <col min="1530" max="1530" width="1.81640625" style="1" customWidth="1"/>
    <col min="1531" max="1531" width="12" style="1" customWidth="1"/>
    <col min="1532" max="1532" width="0.6328125" style="1" customWidth="1"/>
    <col min="1533" max="1778" width="8.81640625" style="1"/>
    <col min="1779" max="1779" width="58.6328125" style="1" customWidth="1"/>
    <col min="1780" max="1780" width="5.81640625" style="1" bestFit="1" customWidth="1"/>
    <col min="1781" max="1781" width="13.6328125" style="1" customWidth="1"/>
    <col min="1782" max="1782" width="1.81640625" style="1" customWidth="1"/>
    <col min="1783" max="1783" width="12" style="1" customWidth="1"/>
    <col min="1784" max="1784" width="2" style="1" customWidth="1"/>
    <col min="1785" max="1785" width="13.6328125" style="1" customWidth="1"/>
    <col min="1786" max="1786" width="1.81640625" style="1" customWidth="1"/>
    <col min="1787" max="1787" width="12" style="1" customWidth="1"/>
    <col min="1788" max="1788" width="0.6328125" style="1" customWidth="1"/>
    <col min="1789" max="2034" width="8.81640625" style="1"/>
    <col min="2035" max="2035" width="58.6328125" style="1" customWidth="1"/>
    <col min="2036" max="2036" width="5.81640625" style="1" bestFit="1" customWidth="1"/>
    <col min="2037" max="2037" width="13.6328125" style="1" customWidth="1"/>
    <col min="2038" max="2038" width="1.81640625" style="1" customWidth="1"/>
    <col min="2039" max="2039" width="12" style="1" customWidth="1"/>
    <col min="2040" max="2040" width="2" style="1" customWidth="1"/>
    <col min="2041" max="2041" width="13.6328125" style="1" customWidth="1"/>
    <col min="2042" max="2042" width="1.81640625" style="1" customWidth="1"/>
    <col min="2043" max="2043" width="12" style="1" customWidth="1"/>
    <col min="2044" max="2044" width="0.6328125" style="1" customWidth="1"/>
    <col min="2045" max="2290" width="8.81640625" style="1"/>
    <col min="2291" max="2291" width="58.6328125" style="1" customWidth="1"/>
    <col min="2292" max="2292" width="5.81640625" style="1" bestFit="1" customWidth="1"/>
    <col min="2293" max="2293" width="13.6328125" style="1" customWidth="1"/>
    <col min="2294" max="2294" width="1.81640625" style="1" customWidth="1"/>
    <col min="2295" max="2295" width="12" style="1" customWidth="1"/>
    <col min="2296" max="2296" width="2" style="1" customWidth="1"/>
    <col min="2297" max="2297" width="13.6328125" style="1" customWidth="1"/>
    <col min="2298" max="2298" width="1.81640625" style="1" customWidth="1"/>
    <col min="2299" max="2299" width="12" style="1" customWidth="1"/>
    <col min="2300" max="2300" width="0.6328125" style="1" customWidth="1"/>
    <col min="2301" max="2546" width="8.81640625" style="1"/>
    <col min="2547" max="2547" width="58.6328125" style="1" customWidth="1"/>
    <col min="2548" max="2548" width="5.81640625" style="1" bestFit="1" customWidth="1"/>
    <col min="2549" max="2549" width="13.6328125" style="1" customWidth="1"/>
    <col min="2550" max="2550" width="1.81640625" style="1" customWidth="1"/>
    <col min="2551" max="2551" width="12" style="1" customWidth="1"/>
    <col min="2552" max="2552" width="2" style="1" customWidth="1"/>
    <col min="2553" max="2553" width="13.6328125" style="1" customWidth="1"/>
    <col min="2554" max="2554" width="1.81640625" style="1" customWidth="1"/>
    <col min="2555" max="2555" width="12" style="1" customWidth="1"/>
    <col min="2556" max="2556" width="0.6328125" style="1" customWidth="1"/>
    <col min="2557" max="2802" width="8.81640625" style="1"/>
    <col min="2803" max="2803" width="58.6328125" style="1" customWidth="1"/>
    <col min="2804" max="2804" width="5.81640625" style="1" bestFit="1" customWidth="1"/>
    <col min="2805" max="2805" width="13.6328125" style="1" customWidth="1"/>
    <col min="2806" max="2806" width="1.81640625" style="1" customWidth="1"/>
    <col min="2807" max="2807" width="12" style="1" customWidth="1"/>
    <col min="2808" max="2808" width="2" style="1" customWidth="1"/>
    <col min="2809" max="2809" width="13.6328125" style="1" customWidth="1"/>
    <col min="2810" max="2810" width="1.81640625" style="1" customWidth="1"/>
    <col min="2811" max="2811" width="12" style="1" customWidth="1"/>
    <col min="2812" max="2812" width="0.6328125" style="1" customWidth="1"/>
    <col min="2813" max="3058" width="8.81640625" style="1"/>
    <col min="3059" max="3059" width="58.6328125" style="1" customWidth="1"/>
    <col min="3060" max="3060" width="5.81640625" style="1" bestFit="1" customWidth="1"/>
    <col min="3061" max="3061" width="13.6328125" style="1" customWidth="1"/>
    <col min="3062" max="3062" width="1.81640625" style="1" customWidth="1"/>
    <col min="3063" max="3063" width="12" style="1" customWidth="1"/>
    <col min="3064" max="3064" width="2" style="1" customWidth="1"/>
    <col min="3065" max="3065" width="13.6328125" style="1" customWidth="1"/>
    <col min="3066" max="3066" width="1.81640625" style="1" customWidth="1"/>
    <col min="3067" max="3067" width="12" style="1" customWidth="1"/>
    <col min="3068" max="3068" width="0.6328125" style="1" customWidth="1"/>
    <col min="3069" max="3314" width="8.81640625" style="1"/>
    <col min="3315" max="3315" width="58.6328125" style="1" customWidth="1"/>
    <col min="3316" max="3316" width="5.81640625" style="1" bestFit="1" customWidth="1"/>
    <col min="3317" max="3317" width="13.6328125" style="1" customWidth="1"/>
    <col min="3318" max="3318" width="1.81640625" style="1" customWidth="1"/>
    <col min="3319" max="3319" width="12" style="1" customWidth="1"/>
    <col min="3320" max="3320" width="2" style="1" customWidth="1"/>
    <col min="3321" max="3321" width="13.6328125" style="1" customWidth="1"/>
    <col min="3322" max="3322" width="1.81640625" style="1" customWidth="1"/>
    <col min="3323" max="3323" width="12" style="1" customWidth="1"/>
    <col min="3324" max="3324" width="0.6328125" style="1" customWidth="1"/>
    <col min="3325" max="3570" width="8.81640625" style="1"/>
    <col min="3571" max="3571" width="58.6328125" style="1" customWidth="1"/>
    <col min="3572" max="3572" width="5.81640625" style="1" bestFit="1" customWidth="1"/>
    <col min="3573" max="3573" width="13.6328125" style="1" customWidth="1"/>
    <col min="3574" max="3574" width="1.81640625" style="1" customWidth="1"/>
    <col min="3575" max="3575" width="12" style="1" customWidth="1"/>
    <col min="3576" max="3576" width="2" style="1" customWidth="1"/>
    <col min="3577" max="3577" width="13.6328125" style="1" customWidth="1"/>
    <col min="3578" max="3578" width="1.81640625" style="1" customWidth="1"/>
    <col min="3579" max="3579" width="12" style="1" customWidth="1"/>
    <col min="3580" max="3580" width="0.6328125" style="1" customWidth="1"/>
    <col min="3581" max="3826" width="8.81640625" style="1"/>
    <col min="3827" max="3827" width="58.6328125" style="1" customWidth="1"/>
    <col min="3828" max="3828" width="5.81640625" style="1" bestFit="1" customWidth="1"/>
    <col min="3829" max="3829" width="13.6328125" style="1" customWidth="1"/>
    <col min="3830" max="3830" width="1.81640625" style="1" customWidth="1"/>
    <col min="3831" max="3831" width="12" style="1" customWidth="1"/>
    <col min="3832" max="3832" width="2" style="1" customWidth="1"/>
    <col min="3833" max="3833" width="13.6328125" style="1" customWidth="1"/>
    <col min="3834" max="3834" width="1.81640625" style="1" customWidth="1"/>
    <col min="3835" max="3835" width="12" style="1" customWidth="1"/>
    <col min="3836" max="3836" width="0.6328125" style="1" customWidth="1"/>
    <col min="3837" max="4082" width="8.81640625" style="1"/>
    <col min="4083" max="4083" width="58.6328125" style="1" customWidth="1"/>
    <col min="4084" max="4084" width="5.81640625" style="1" bestFit="1" customWidth="1"/>
    <col min="4085" max="4085" width="13.6328125" style="1" customWidth="1"/>
    <col min="4086" max="4086" width="1.81640625" style="1" customWidth="1"/>
    <col min="4087" max="4087" width="12" style="1" customWidth="1"/>
    <col min="4088" max="4088" width="2" style="1" customWidth="1"/>
    <col min="4089" max="4089" width="13.6328125" style="1" customWidth="1"/>
    <col min="4090" max="4090" width="1.81640625" style="1" customWidth="1"/>
    <col min="4091" max="4091" width="12" style="1" customWidth="1"/>
    <col min="4092" max="4092" width="0.6328125" style="1" customWidth="1"/>
    <col min="4093" max="4338" width="8.81640625" style="1"/>
    <col min="4339" max="4339" width="58.6328125" style="1" customWidth="1"/>
    <col min="4340" max="4340" width="5.81640625" style="1" bestFit="1" customWidth="1"/>
    <col min="4341" max="4341" width="13.6328125" style="1" customWidth="1"/>
    <col min="4342" max="4342" width="1.81640625" style="1" customWidth="1"/>
    <col min="4343" max="4343" width="12" style="1" customWidth="1"/>
    <col min="4344" max="4344" width="2" style="1" customWidth="1"/>
    <col min="4345" max="4345" width="13.6328125" style="1" customWidth="1"/>
    <col min="4346" max="4346" width="1.81640625" style="1" customWidth="1"/>
    <col min="4347" max="4347" width="12" style="1" customWidth="1"/>
    <col min="4348" max="4348" width="0.6328125" style="1" customWidth="1"/>
    <col min="4349" max="4594" width="8.81640625" style="1"/>
    <col min="4595" max="4595" width="58.6328125" style="1" customWidth="1"/>
    <col min="4596" max="4596" width="5.81640625" style="1" bestFit="1" customWidth="1"/>
    <col min="4597" max="4597" width="13.6328125" style="1" customWidth="1"/>
    <col min="4598" max="4598" width="1.81640625" style="1" customWidth="1"/>
    <col min="4599" max="4599" width="12" style="1" customWidth="1"/>
    <col min="4600" max="4600" width="2" style="1" customWidth="1"/>
    <col min="4601" max="4601" width="13.6328125" style="1" customWidth="1"/>
    <col min="4602" max="4602" width="1.81640625" style="1" customWidth="1"/>
    <col min="4603" max="4603" width="12" style="1" customWidth="1"/>
    <col min="4604" max="4604" width="0.6328125" style="1" customWidth="1"/>
    <col min="4605" max="4850" width="8.81640625" style="1"/>
    <col min="4851" max="4851" width="58.6328125" style="1" customWidth="1"/>
    <col min="4852" max="4852" width="5.81640625" style="1" bestFit="1" customWidth="1"/>
    <col min="4853" max="4853" width="13.6328125" style="1" customWidth="1"/>
    <col min="4854" max="4854" width="1.81640625" style="1" customWidth="1"/>
    <col min="4855" max="4855" width="12" style="1" customWidth="1"/>
    <col min="4856" max="4856" width="2" style="1" customWidth="1"/>
    <col min="4857" max="4857" width="13.6328125" style="1" customWidth="1"/>
    <col min="4858" max="4858" width="1.81640625" style="1" customWidth="1"/>
    <col min="4859" max="4859" width="12" style="1" customWidth="1"/>
    <col min="4860" max="4860" width="0.6328125" style="1" customWidth="1"/>
    <col min="4861" max="5106" width="8.81640625" style="1"/>
    <col min="5107" max="5107" width="58.6328125" style="1" customWidth="1"/>
    <col min="5108" max="5108" width="5.81640625" style="1" bestFit="1" customWidth="1"/>
    <col min="5109" max="5109" width="13.6328125" style="1" customWidth="1"/>
    <col min="5110" max="5110" width="1.81640625" style="1" customWidth="1"/>
    <col min="5111" max="5111" width="12" style="1" customWidth="1"/>
    <col min="5112" max="5112" width="2" style="1" customWidth="1"/>
    <col min="5113" max="5113" width="13.6328125" style="1" customWidth="1"/>
    <col min="5114" max="5114" width="1.81640625" style="1" customWidth="1"/>
    <col min="5115" max="5115" width="12" style="1" customWidth="1"/>
    <col min="5116" max="5116" width="0.6328125" style="1" customWidth="1"/>
    <col min="5117" max="5362" width="8.81640625" style="1"/>
    <col min="5363" max="5363" width="58.6328125" style="1" customWidth="1"/>
    <col min="5364" max="5364" width="5.81640625" style="1" bestFit="1" customWidth="1"/>
    <col min="5365" max="5365" width="13.6328125" style="1" customWidth="1"/>
    <col min="5366" max="5366" width="1.81640625" style="1" customWidth="1"/>
    <col min="5367" max="5367" width="12" style="1" customWidth="1"/>
    <col min="5368" max="5368" width="2" style="1" customWidth="1"/>
    <col min="5369" max="5369" width="13.6328125" style="1" customWidth="1"/>
    <col min="5370" max="5370" width="1.81640625" style="1" customWidth="1"/>
    <col min="5371" max="5371" width="12" style="1" customWidth="1"/>
    <col min="5372" max="5372" width="0.6328125" style="1" customWidth="1"/>
    <col min="5373" max="5618" width="8.81640625" style="1"/>
    <col min="5619" max="5619" width="58.6328125" style="1" customWidth="1"/>
    <col min="5620" max="5620" width="5.81640625" style="1" bestFit="1" customWidth="1"/>
    <col min="5621" max="5621" width="13.6328125" style="1" customWidth="1"/>
    <col min="5622" max="5622" width="1.81640625" style="1" customWidth="1"/>
    <col min="5623" max="5623" width="12" style="1" customWidth="1"/>
    <col min="5624" max="5624" width="2" style="1" customWidth="1"/>
    <col min="5625" max="5625" width="13.6328125" style="1" customWidth="1"/>
    <col min="5626" max="5626" width="1.81640625" style="1" customWidth="1"/>
    <col min="5627" max="5627" width="12" style="1" customWidth="1"/>
    <col min="5628" max="5628" width="0.6328125" style="1" customWidth="1"/>
    <col min="5629" max="5874" width="8.81640625" style="1"/>
    <col min="5875" max="5875" width="58.6328125" style="1" customWidth="1"/>
    <col min="5876" max="5876" width="5.81640625" style="1" bestFit="1" customWidth="1"/>
    <col min="5877" max="5877" width="13.6328125" style="1" customWidth="1"/>
    <col min="5878" max="5878" width="1.81640625" style="1" customWidth="1"/>
    <col min="5879" max="5879" width="12" style="1" customWidth="1"/>
    <col min="5880" max="5880" width="2" style="1" customWidth="1"/>
    <col min="5881" max="5881" width="13.6328125" style="1" customWidth="1"/>
    <col min="5882" max="5882" width="1.81640625" style="1" customWidth="1"/>
    <col min="5883" max="5883" width="12" style="1" customWidth="1"/>
    <col min="5884" max="5884" width="0.6328125" style="1" customWidth="1"/>
    <col min="5885" max="6130" width="8.81640625" style="1"/>
    <col min="6131" max="6131" width="58.6328125" style="1" customWidth="1"/>
    <col min="6132" max="6132" width="5.81640625" style="1" bestFit="1" customWidth="1"/>
    <col min="6133" max="6133" width="13.6328125" style="1" customWidth="1"/>
    <col min="6134" max="6134" width="1.81640625" style="1" customWidth="1"/>
    <col min="6135" max="6135" width="12" style="1" customWidth="1"/>
    <col min="6136" max="6136" width="2" style="1" customWidth="1"/>
    <col min="6137" max="6137" width="13.6328125" style="1" customWidth="1"/>
    <col min="6138" max="6138" width="1.81640625" style="1" customWidth="1"/>
    <col min="6139" max="6139" width="12" style="1" customWidth="1"/>
    <col min="6140" max="6140" width="0.6328125" style="1" customWidth="1"/>
    <col min="6141" max="6386" width="8.81640625" style="1"/>
    <col min="6387" max="6387" width="58.6328125" style="1" customWidth="1"/>
    <col min="6388" max="6388" width="5.81640625" style="1" bestFit="1" customWidth="1"/>
    <col min="6389" max="6389" width="13.6328125" style="1" customWidth="1"/>
    <col min="6390" max="6390" width="1.81640625" style="1" customWidth="1"/>
    <col min="6391" max="6391" width="12" style="1" customWidth="1"/>
    <col min="6392" max="6392" width="2" style="1" customWidth="1"/>
    <col min="6393" max="6393" width="13.6328125" style="1" customWidth="1"/>
    <col min="6394" max="6394" width="1.81640625" style="1" customWidth="1"/>
    <col min="6395" max="6395" width="12" style="1" customWidth="1"/>
    <col min="6396" max="6396" width="0.6328125" style="1" customWidth="1"/>
    <col min="6397" max="6642" width="8.81640625" style="1"/>
    <col min="6643" max="6643" width="58.6328125" style="1" customWidth="1"/>
    <col min="6644" max="6644" width="5.81640625" style="1" bestFit="1" customWidth="1"/>
    <col min="6645" max="6645" width="13.6328125" style="1" customWidth="1"/>
    <col min="6646" max="6646" width="1.81640625" style="1" customWidth="1"/>
    <col min="6647" max="6647" width="12" style="1" customWidth="1"/>
    <col min="6648" max="6648" width="2" style="1" customWidth="1"/>
    <col min="6649" max="6649" width="13.6328125" style="1" customWidth="1"/>
    <col min="6650" max="6650" width="1.81640625" style="1" customWidth="1"/>
    <col min="6651" max="6651" width="12" style="1" customWidth="1"/>
    <col min="6652" max="6652" width="0.6328125" style="1" customWidth="1"/>
    <col min="6653" max="6898" width="8.81640625" style="1"/>
    <col min="6899" max="6899" width="58.6328125" style="1" customWidth="1"/>
    <col min="6900" max="6900" width="5.81640625" style="1" bestFit="1" customWidth="1"/>
    <col min="6901" max="6901" width="13.6328125" style="1" customWidth="1"/>
    <col min="6902" max="6902" width="1.81640625" style="1" customWidth="1"/>
    <col min="6903" max="6903" width="12" style="1" customWidth="1"/>
    <col min="6904" max="6904" width="2" style="1" customWidth="1"/>
    <col min="6905" max="6905" width="13.6328125" style="1" customWidth="1"/>
    <col min="6906" max="6906" width="1.81640625" style="1" customWidth="1"/>
    <col min="6907" max="6907" width="12" style="1" customWidth="1"/>
    <col min="6908" max="6908" width="0.6328125" style="1" customWidth="1"/>
    <col min="6909" max="7154" width="8.81640625" style="1"/>
    <col min="7155" max="7155" width="58.6328125" style="1" customWidth="1"/>
    <col min="7156" max="7156" width="5.81640625" style="1" bestFit="1" customWidth="1"/>
    <col min="7157" max="7157" width="13.6328125" style="1" customWidth="1"/>
    <col min="7158" max="7158" width="1.81640625" style="1" customWidth="1"/>
    <col min="7159" max="7159" width="12" style="1" customWidth="1"/>
    <col min="7160" max="7160" width="2" style="1" customWidth="1"/>
    <col min="7161" max="7161" width="13.6328125" style="1" customWidth="1"/>
    <col min="7162" max="7162" width="1.81640625" style="1" customWidth="1"/>
    <col min="7163" max="7163" width="12" style="1" customWidth="1"/>
    <col min="7164" max="7164" width="0.6328125" style="1" customWidth="1"/>
    <col min="7165" max="7410" width="8.81640625" style="1"/>
    <col min="7411" max="7411" width="58.6328125" style="1" customWidth="1"/>
    <col min="7412" max="7412" width="5.81640625" style="1" bestFit="1" customWidth="1"/>
    <col min="7413" max="7413" width="13.6328125" style="1" customWidth="1"/>
    <col min="7414" max="7414" width="1.81640625" style="1" customWidth="1"/>
    <col min="7415" max="7415" width="12" style="1" customWidth="1"/>
    <col min="7416" max="7416" width="2" style="1" customWidth="1"/>
    <col min="7417" max="7417" width="13.6328125" style="1" customWidth="1"/>
    <col min="7418" max="7418" width="1.81640625" style="1" customWidth="1"/>
    <col min="7419" max="7419" width="12" style="1" customWidth="1"/>
    <col min="7420" max="7420" width="0.6328125" style="1" customWidth="1"/>
    <col min="7421" max="7666" width="8.81640625" style="1"/>
    <col min="7667" max="7667" width="58.6328125" style="1" customWidth="1"/>
    <col min="7668" max="7668" width="5.81640625" style="1" bestFit="1" customWidth="1"/>
    <col min="7669" max="7669" width="13.6328125" style="1" customWidth="1"/>
    <col min="7670" max="7670" width="1.81640625" style="1" customWidth="1"/>
    <col min="7671" max="7671" width="12" style="1" customWidth="1"/>
    <col min="7672" max="7672" width="2" style="1" customWidth="1"/>
    <col min="7673" max="7673" width="13.6328125" style="1" customWidth="1"/>
    <col min="7674" max="7674" width="1.81640625" style="1" customWidth="1"/>
    <col min="7675" max="7675" width="12" style="1" customWidth="1"/>
    <col min="7676" max="7676" width="0.6328125" style="1" customWidth="1"/>
    <col min="7677" max="7922" width="8.81640625" style="1"/>
    <col min="7923" max="7923" width="58.6328125" style="1" customWidth="1"/>
    <col min="7924" max="7924" width="5.81640625" style="1" bestFit="1" customWidth="1"/>
    <col min="7925" max="7925" width="13.6328125" style="1" customWidth="1"/>
    <col min="7926" max="7926" width="1.81640625" style="1" customWidth="1"/>
    <col min="7927" max="7927" width="12" style="1" customWidth="1"/>
    <col min="7928" max="7928" width="2" style="1" customWidth="1"/>
    <col min="7929" max="7929" width="13.6328125" style="1" customWidth="1"/>
    <col min="7930" max="7930" width="1.81640625" style="1" customWidth="1"/>
    <col min="7931" max="7931" width="12" style="1" customWidth="1"/>
    <col min="7932" max="7932" width="0.6328125" style="1" customWidth="1"/>
    <col min="7933" max="8178" width="8.81640625" style="1"/>
    <col min="8179" max="8179" width="58.6328125" style="1" customWidth="1"/>
    <col min="8180" max="8180" width="5.81640625" style="1" bestFit="1" customWidth="1"/>
    <col min="8181" max="8181" width="13.6328125" style="1" customWidth="1"/>
    <col min="8182" max="8182" width="1.81640625" style="1" customWidth="1"/>
    <col min="8183" max="8183" width="12" style="1" customWidth="1"/>
    <col min="8184" max="8184" width="2" style="1" customWidth="1"/>
    <col min="8185" max="8185" width="13.6328125" style="1" customWidth="1"/>
    <col min="8186" max="8186" width="1.81640625" style="1" customWidth="1"/>
    <col min="8187" max="8187" width="12" style="1" customWidth="1"/>
    <col min="8188" max="8188" width="0.6328125" style="1" customWidth="1"/>
    <col min="8189" max="8434" width="8.81640625" style="1"/>
    <col min="8435" max="8435" width="58.6328125" style="1" customWidth="1"/>
    <col min="8436" max="8436" width="5.81640625" style="1" bestFit="1" customWidth="1"/>
    <col min="8437" max="8437" width="13.6328125" style="1" customWidth="1"/>
    <col min="8438" max="8438" width="1.81640625" style="1" customWidth="1"/>
    <col min="8439" max="8439" width="12" style="1" customWidth="1"/>
    <col min="8440" max="8440" width="2" style="1" customWidth="1"/>
    <col min="8441" max="8441" width="13.6328125" style="1" customWidth="1"/>
    <col min="8442" max="8442" width="1.81640625" style="1" customWidth="1"/>
    <col min="8443" max="8443" width="12" style="1" customWidth="1"/>
    <col min="8444" max="8444" width="0.6328125" style="1" customWidth="1"/>
    <col min="8445" max="8690" width="8.81640625" style="1"/>
    <col min="8691" max="8691" width="58.6328125" style="1" customWidth="1"/>
    <col min="8692" max="8692" width="5.81640625" style="1" bestFit="1" customWidth="1"/>
    <col min="8693" max="8693" width="13.6328125" style="1" customWidth="1"/>
    <col min="8694" max="8694" width="1.81640625" style="1" customWidth="1"/>
    <col min="8695" max="8695" width="12" style="1" customWidth="1"/>
    <col min="8696" max="8696" width="2" style="1" customWidth="1"/>
    <col min="8697" max="8697" width="13.6328125" style="1" customWidth="1"/>
    <col min="8698" max="8698" width="1.81640625" style="1" customWidth="1"/>
    <col min="8699" max="8699" width="12" style="1" customWidth="1"/>
    <col min="8700" max="8700" width="0.6328125" style="1" customWidth="1"/>
    <col min="8701" max="8946" width="8.81640625" style="1"/>
    <col min="8947" max="8947" width="58.6328125" style="1" customWidth="1"/>
    <col min="8948" max="8948" width="5.81640625" style="1" bestFit="1" customWidth="1"/>
    <col min="8949" max="8949" width="13.6328125" style="1" customWidth="1"/>
    <col min="8950" max="8950" width="1.81640625" style="1" customWidth="1"/>
    <col min="8951" max="8951" width="12" style="1" customWidth="1"/>
    <col min="8952" max="8952" width="2" style="1" customWidth="1"/>
    <col min="8953" max="8953" width="13.6328125" style="1" customWidth="1"/>
    <col min="8954" max="8954" width="1.81640625" style="1" customWidth="1"/>
    <col min="8955" max="8955" width="12" style="1" customWidth="1"/>
    <col min="8956" max="8956" width="0.6328125" style="1" customWidth="1"/>
    <col min="8957" max="9202" width="8.81640625" style="1"/>
    <col min="9203" max="9203" width="58.6328125" style="1" customWidth="1"/>
    <col min="9204" max="9204" width="5.81640625" style="1" bestFit="1" customWidth="1"/>
    <col min="9205" max="9205" width="13.6328125" style="1" customWidth="1"/>
    <col min="9206" max="9206" width="1.81640625" style="1" customWidth="1"/>
    <col min="9207" max="9207" width="12" style="1" customWidth="1"/>
    <col min="9208" max="9208" width="2" style="1" customWidth="1"/>
    <col min="9209" max="9209" width="13.6328125" style="1" customWidth="1"/>
    <col min="9210" max="9210" width="1.81640625" style="1" customWidth="1"/>
    <col min="9211" max="9211" width="12" style="1" customWidth="1"/>
    <col min="9212" max="9212" width="0.6328125" style="1" customWidth="1"/>
    <col min="9213" max="9458" width="8.81640625" style="1"/>
    <col min="9459" max="9459" width="58.6328125" style="1" customWidth="1"/>
    <col min="9460" max="9460" width="5.81640625" style="1" bestFit="1" customWidth="1"/>
    <col min="9461" max="9461" width="13.6328125" style="1" customWidth="1"/>
    <col min="9462" max="9462" width="1.81640625" style="1" customWidth="1"/>
    <col min="9463" max="9463" width="12" style="1" customWidth="1"/>
    <col min="9464" max="9464" width="2" style="1" customWidth="1"/>
    <col min="9465" max="9465" width="13.6328125" style="1" customWidth="1"/>
    <col min="9466" max="9466" width="1.81640625" style="1" customWidth="1"/>
    <col min="9467" max="9467" width="12" style="1" customWidth="1"/>
    <col min="9468" max="9468" width="0.6328125" style="1" customWidth="1"/>
    <col min="9469" max="9714" width="8.81640625" style="1"/>
    <col min="9715" max="9715" width="58.6328125" style="1" customWidth="1"/>
    <col min="9716" max="9716" width="5.81640625" style="1" bestFit="1" customWidth="1"/>
    <col min="9717" max="9717" width="13.6328125" style="1" customWidth="1"/>
    <col min="9718" max="9718" width="1.81640625" style="1" customWidth="1"/>
    <col min="9719" max="9719" width="12" style="1" customWidth="1"/>
    <col min="9720" max="9720" width="2" style="1" customWidth="1"/>
    <col min="9721" max="9721" width="13.6328125" style="1" customWidth="1"/>
    <col min="9722" max="9722" width="1.81640625" style="1" customWidth="1"/>
    <col min="9723" max="9723" width="12" style="1" customWidth="1"/>
    <col min="9724" max="9724" width="0.6328125" style="1" customWidth="1"/>
    <col min="9725" max="9970" width="8.81640625" style="1"/>
    <col min="9971" max="9971" width="58.6328125" style="1" customWidth="1"/>
    <col min="9972" max="9972" width="5.81640625" style="1" bestFit="1" customWidth="1"/>
    <col min="9973" max="9973" width="13.6328125" style="1" customWidth="1"/>
    <col min="9974" max="9974" width="1.81640625" style="1" customWidth="1"/>
    <col min="9975" max="9975" width="12" style="1" customWidth="1"/>
    <col min="9976" max="9976" width="2" style="1" customWidth="1"/>
    <col min="9977" max="9977" width="13.6328125" style="1" customWidth="1"/>
    <col min="9978" max="9978" width="1.81640625" style="1" customWidth="1"/>
    <col min="9979" max="9979" width="12" style="1" customWidth="1"/>
    <col min="9980" max="9980" width="0.6328125" style="1" customWidth="1"/>
    <col min="9981" max="10226" width="8.81640625" style="1"/>
    <col min="10227" max="10227" width="58.6328125" style="1" customWidth="1"/>
    <col min="10228" max="10228" width="5.81640625" style="1" bestFit="1" customWidth="1"/>
    <col min="10229" max="10229" width="13.6328125" style="1" customWidth="1"/>
    <col min="10230" max="10230" width="1.81640625" style="1" customWidth="1"/>
    <col min="10231" max="10231" width="12" style="1" customWidth="1"/>
    <col min="10232" max="10232" width="2" style="1" customWidth="1"/>
    <col min="10233" max="10233" width="13.6328125" style="1" customWidth="1"/>
    <col min="10234" max="10234" width="1.81640625" style="1" customWidth="1"/>
    <col min="10235" max="10235" width="12" style="1" customWidth="1"/>
    <col min="10236" max="10236" width="0.6328125" style="1" customWidth="1"/>
    <col min="10237" max="10482" width="8.81640625" style="1"/>
    <col min="10483" max="10483" width="58.6328125" style="1" customWidth="1"/>
    <col min="10484" max="10484" width="5.81640625" style="1" bestFit="1" customWidth="1"/>
    <col min="10485" max="10485" width="13.6328125" style="1" customWidth="1"/>
    <col min="10486" max="10486" width="1.81640625" style="1" customWidth="1"/>
    <col min="10487" max="10487" width="12" style="1" customWidth="1"/>
    <col min="10488" max="10488" width="2" style="1" customWidth="1"/>
    <col min="10489" max="10489" width="13.6328125" style="1" customWidth="1"/>
    <col min="10490" max="10490" width="1.81640625" style="1" customWidth="1"/>
    <col min="10491" max="10491" width="12" style="1" customWidth="1"/>
    <col min="10492" max="10492" width="0.6328125" style="1" customWidth="1"/>
    <col min="10493" max="10738" width="8.81640625" style="1"/>
    <col min="10739" max="10739" width="58.6328125" style="1" customWidth="1"/>
    <col min="10740" max="10740" width="5.81640625" style="1" bestFit="1" customWidth="1"/>
    <col min="10741" max="10741" width="13.6328125" style="1" customWidth="1"/>
    <col min="10742" max="10742" width="1.81640625" style="1" customWidth="1"/>
    <col min="10743" max="10743" width="12" style="1" customWidth="1"/>
    <col min="10744" max="10744" width="2" style="1" customWidth="1"/>
    <col min="10745" max="10745" width="13.6328125" style="1" customWidth="1"/>
    <col min="10746" max="10746" width="1.81640625" style="1" customWidth="1"/>
    <col min="10747" max="10747" width="12" style="1" customWidth="1"/>
    <col min="10748" max="10748" width="0.6328125" style="1" customWidth="1"/>
    <col min="10749" max="10994" width="8.81640625" style="1"/>
    <col min="10995" max="10995" width="58.6328125" style="1" customWidth="1"/>
    <col min="10996" max="10996" width="5.81640625" style="1" bestFit="1" customWidth="1"/>
    <col min="10997" max="10997" width="13.6328125" style="1" customWidth="1"/>
    <col min="10998" max="10998" width="1.81640625" style="1" customWidth="1"/>
    <col min="10999" max="10999" width="12" style="1" customWidth="1"/>
    <col min="11000" max="11000" width="2" style="1" customWidth="1"/>
    <col min="11001" max="11001" width="13.6328125" style="1" customWidth="1"/>
    <col min="11002" max="11002" width="1.81640625" style="1" customWidth="1"/>
    <col min="11003" max="11003" width="12" style="1" customWidth="1"/>
    <col min="11004" max="11004" width="0.6328125" style="1" customWidth="1"/>
    <col min="11005" max="11250" width="8.81640625" style="1"/>
    <col min="11251" max="11251" width="58.6328125" style="1" customWidth="1"/>
    <col min="11252" max="11252" width="5.81640625" style="1" bestFit="1" customWidth="1"/>
    <col min="11253" max="11253" width="13.6328125" style="1" customWidth="1"/>
    <col min="11254" max="11254" width="1.81640625" style="1" customWidth="1"/>
    <col min="11255" max="11255" width="12" style="1" customWidth="1"/>
    <col min="11256" max="11256" width="2" style="1" customWidth="1"/>
    <col min="11257" max="11257" width="13.6328125" style="1" customWidth="1"/>
    <col min="11258" max="11258" width="1.81640625" style="1" customWidth="1"/>
    <col min="11259" max="11259" width="12" style="1" customWidth="1"/>
    <col min="11260" max="11260" width="0.6328125" style="1" customWidth="1"/>
    <col min="11261" max="11506" width="8.81640625" style="1"/>
    <col min="11507" max="11507" width="58.6328125" style="1" customWidth="1"/>
    <col min="11508" max="11508" width="5.81640625" style="1" bestFit="1" customWidth="1"/>
    <col min="11509" max="11509" width="13.6328125" style="1" customWidth="1"/>
    <col min="11510" max="11510" width="1.81640625" style="1" customWidth="1"/>
    <col min="11511" max="11511" width="12" style="1" customWidth="1"/>
    <col min="11512" max="11512" width="2" style="1" customWidth="1"/>
    <col min="11513" max="11513" width="13.6328125" style="1" customWidth="1"/>
    <col min="11514" max="11514" width="1.81640625" style="1" customWidth="1"/>
    <col min="11515" max="11515" width="12" style="1" customWidth="1"/>
    <col min="11516" max="11516" width="0.6328125" style="1" customWidth="1"/>
    <col min="11517" max="11762" width="8.81640625" style="1"/>
    <col min="11763" max="11763" width="58.6328125" style="1" customWidth="1"/>
    <col min="11764" max="11764" width="5.81640625" style="1" bestFit="1" customWidth="1"/>
    <col min="11765" max="11765" width="13.6328125" style="1" customWidth="1"/>
    <col min="11766" max="11766" width="1.81640625" style="1" customWidth="1"/>
    <col min="11767" max="11767" width="12" style="1" customWidth="1"/>
    <col min="11768" max="11768" width="2" style="1" customWidth="1"/>
    <col min="11769" max="11769" width="13.6328125" style="1" customWidth="1"/>
    <col min="11770" max="11770" width="1.81640625" style="1" customWidth="1"/>
    <col min="11771" max="11771" width="12" style="1" customWidth="1"/>
    <col min="11772" max="11772" width="0.6328125" style="1" customWidth="1"/>
    <col min="11773" max="12018" width="8.81640625" style="1"/>
    <col min="12019" max="12019" width="58.6328125" style="1" customWidth="1"/>
    <col min="12020" max="12020" width="5.81640625" style="1" bestFit="1" customWidth="1"/>
    <col min="12021" max="12021" width="13.6328125" style="1" customWidth="1"/>
    <col min="12022" max="12022" width="1.81640625" style="1" customWidth="1"/>
    <col min="12023" max="12023" width="12" style="1" customWidth="1"/>
    <col min="12024" max="12024" width="2" style="1" customWidth="1"/>
    <col min="12025" max="12025" width="13.6328125" style="1" customWidth="1"/>
    <col min="12026" max="12026" width="1.81640625" style="1" customWidth="1"/>
    <col min="12027" max="12027" width="12" style="1" customWidth="1"/>
    <col min="12028" max="12028" width="0.6328125" style="1" customWidth="1"/>
    <col min="12029" max="12274" width="8.81640625" style="1"/>
    <col min="12275" max="12275" width="58.6328125" style="1" customWidth="1"/>
    <col min="12276" max="12276" width="5.81640625" style="1" bestFit="1" customWidth="1"/>
    <col min="12277" max="12277" width="13.6328125" style="1" customWidth="1"/>
    <col min="12278" max="12278" width="1.81640625" style="1" customWidth="1"/>
    <col min="12279" max="12279" width="12" style="1" customWidth="1"/>
    <col min="12280" max="12280" width="2" style="1" customWidth="1"/>
    <col min="12281" max="12281" width="13.6328125" style="1" customWidth="1"/>
    <col min="12282" max="12282" width="1.81640625" style="1" customWidth="1"/>
    <col min="12283" max="12283" width="12" style="1" customWidth="1"/>
    <col min="12284" max="12284" width="0.6328125" style="1" customWidth="1"/>
    <col min="12285" max="12530" width="8.81640625" style="1"/>
    <col min="12531" max="12531" width="58.6328125" style="1" customWidth="1"/>
    <col min="12532" max="12532" width="5.81640625" style="1" bestFit="1" customWidth="1"/>
    <col min="12533" max="12533" width="13.6328125" style="1" customWidth="1"/>
    <col min="12534" max="12534" width="1.81640625" style="1" customWidth="1"/>
    <col min="12535" max="12535" width="12" style="1" customWidth="1"/>
    <col min="12536" max="12536" width="2" style="1" customWidth="1"/>
    <col min="12537" max="12537" width="13.6328125" style="1" customWidth="1"/>
    <col min="12538" max="12538" width="1.81640625" style="1" customWidth="1"/>
    <col min="12539" max="12539" width="12" style="1" customWidth="1"/>
    <col min="12540" max="12540" width="0.6328125" style="1" customWidth="1"/>
    <col min="12541" max="12786" width="8.81640625" style="1"/>
    <col min="12787" max="12787" width="58.6328125" style="1" customWidth="1"/>
    <col min="12788" max="12788" width="5.81640625" style="1" bestFit="1" customWidth="1"/>
    <col min="12789" max="12789" width="13.6328125" style="1" customWidth="1"/>
    <col min="12790" max="12790" width="1.81640625" style="1" customWidth="1"/>
    <col min="12791" max="12791" width="12" style="1" customWidth="1"/>
    <col min="12792" max="12792" width="2" style="1" customWidth="1"/>
    <col min="12793" max="12793" width="13.6328125" style="1" customWidth="1"/>
    <col min="12794" max="12794" width="1.81640625" style="1" customWidth="1"/>
    <col min="12795" max="12795" width="12" style="1" customWidth="1"/>
    <col min="12796" max="12796" width="0.6328125" style="1" customWidth="1"/>
    <col min="12797" max="13042" width="8.81640625" style="1"/>
    <col min="13043" max="13043" width="58.6328125" style="1" customWidth="1"/>
    <col min="13044" max="13044" width="5.81640625" style="1" bestFit="1" customWidth="1"/>
    <col min="13045" max="13045" width="13.6328125" style="1" customWidth="1"/>
    <col min="13046" max="13046" width="1.81640625" style="1" customWidth="1"/>
    <col min="13047" max="13047" width="12" style="1" customWidth="1"/>
    <col min="13048" max="13048" width="2" style="1" customWidth="1"/>
    <col min="13049" max="13049" width="13.6328125" style="1" customWidth="1"/>
    <col min="13050" max="13050" width="1.81640625" style="1" customWidth="1"/>
    <col min="13051" max="13051" width="12" style="1" customWidth="1"/>
    <col min="13052" max="13052" width="0.6328125" style="1" customWidth="1"/>
    <col min="13053" max="13298" width="8.81640625" style="1"/>
    <col min="13299" max="13299" width="58.6328125" style="1" customWidth="1"/>
    <col min="13300" max="13300" width="5.81640625" style="1" bestFit="1" customWidth="1"/>
    <col min="13301" max="13301" width="13.6328125" style="1" customWidth="1"/>
    <col min="13302" max="13302" width="1.81640625" style="1" customWidth="1"/>
    <col min="13303" max="13303" width="12" style="1" customWidth="1"/>
    <col min="13304" max="13304" width="2" style="1" customWidth="1"/>
    <col min="13305" max="13305" width="13.6328125" style="1" customWidth="1"/>
    <col min="13306" max="13306" width="1.81640625" style="1" customWidth="1"/>
    <col min="13307" max="13307" width="12" style="1" customWidth="1"/>
    <col min="13308" max="13308" width="0.6328125" style="1" customWidth="1"/>
    <col min="13309" max="13554" width="8.81640625" style="1"/>
    <col min="13555" max="13555" width="58.6328125" style="1" customWidth="1"/>
    <col min="13556" max="13556" width="5.81640625" style="1" bestFit="1" customWidth="1"/>
    <col min="13557" max="13557" width="13.6328125" style="1" customWidth="1"/>
    <col min="13558" max="13558" width="1.81640625" style="1" customWidth="1"/>
    <col min="13559" max="13559" width="12" style="1" customWidth="1"/>
    <col min="13560" max="13560" width="2" style="1" customWidth="1"/>
    <col min="13561" max="13561" width="13.6328125" style="1" customWidth="1"/>
    <col min="13562" max="13562" width="1.81640625" style="1" customWidth="1"/>
    <col min="13563" max="13563" width="12" style="1" customWidth="1"/>
    <col min="13564" max="13564" width="0.6328125" style="1" customWidth="1"/>
    <col min="13565" max="13810" width="8.81640625" style="1"/>
    <col min="13811" max="13811" width="58.6328125" style="1" customWidth="1"/>
    <col min="13812" max="13812" width="5.81640625" style="1" bestFit="1" customWidth="1"/>
    <col min="13813" max="13813" width="13.6328125" style="1" customWidth="1"/>
    <col min="13814" max="13814" width="1.81640625" style="1" customWidth="1"/>
    <col min="13815" max="13815" width="12" style="1" customWidth="1"/>
    <col min="13816" max="13816" width="2" style="1" customWidth="1"/>
    <col min="13817" max="13817" width="13.6328125" style="1" customWidth="1"/>
    <col min="13818" max="13818" width="1.81640625" style="1" customWidth="1"/>
    <col min="13819" max="13819" width="12" style="1" customWidth="1"/>
    <col min="13820" max="13820" width="0.6328125" style="1" customWidth="1"/>
    <col min="13821" max="14066" width="8.81640625" style="1"/>
    <col min="14067" max="14067" width="58.6328125" style="1" customWidth="1"/>
    <col min="14068" max="14068" width="5.81640625" style="1" bestFit="1" customWidth="1"/>
    <col min="14069" max="14069" width="13.6328125" style="1" customWidth="1"/>
    <col min="14070" max="14070" width="1.81640625" style="1" customWidth="1"/>
    <col min="14071" max="14071" width="12" style="1" customWidth="1"/>
    <col min="14072" max="14072" width="2" style="1" customWidth="1"/>
    <col min="14073" max="14073" width="13.6328125" style="1" customWidth="1"/>
    <col min="14074" max="14074" width="1.81640625" style="1" customWidth="1"/>
    <col min="14075" max="14075" width="12" style="1" customWidth="1"/>
    <col min="14076" max="14076" width="0.6328125" style="1" customWidth="1"/>
    <col min="14077" max="14322" width="8.81640625" style="1"/>
    <col min="14323" max="14323" width="58.6328125" style="1" customWidth="1"/>
    <col min="14324" max="14324" width="5.81640625" style="1" bestFit="1" customWidth="1"/>
    <col min="14325" max="14325" width="13.6328125" style="1" customWidth="1"/>
    <col min="14326" max="14326" width="1.81640625" style="1" customWidth="1"/>
    <col min="14327" max="14327" width="12" style="1" customWidth="1"/>
    <col min="14328" max="14328" width="2" style="1" customWidth="1"/>
    <col min="14329" max="14329" width="13.6328125" style="1" customWidth="1"/>
    <col min="14330" max="14330" width="1.81640625" style="1" customWidth="1"/>
    <col min="14331" max="14331" width="12" style="1" customWidth="1"/>
    <col min="14332" max="14332" width="0.6328125" style="1" customWidth="1"/>
    <col min="14333" max="14578" width="8.81640625" style="1"/>
    <col min="14579" max="14579" width="58.6328125" style="1" customWidth="1"/>
    <col min="14580" max="14580" width="5.81640625" style="1" bestFit="1" customWidth="1"/>
    <col min="14581" max="14581" width="13.6328125" style="1" customWidth="1"/>
    <col min="14582" max="14582" width="1.81640625" style="1" customWidth="1"/>
    <col min="14583" max="14583" width="12" style="1" customWidth="1"/>
    <col min="14584" max="14584" width="2" style="1" customWidth="1"/>
    <col min="14585" max="14585" width="13.6328125" style="1" customWidth="1"/>
    <col min="14586" max="14586" width="1.81640625" style="1" customWidth="1"/>
    <col min="14587" max="14587" width="12" style="1" customWidth="1"/>
    <col min="14588" max="14588" width="0.6328125" style="1" customWidth="1"/>
    <col min="14589" max="14834" width="8.81640625" style="1"/>
    <col min="14835" max="14835" width="58.6328125" style="1" customWidth="1"/>
    <col min="14836" max="14836" width="5.81640625" style="1" bestFit="1" customWidth="1"/>
    <col min="14837" max="14837" width="13.6328125" style="1" customWidth="1"/>
    <col min="14838" max="14838" width="1.81640625" style="1" customWidth="1"/>
    <col min="14839" max="14839" width="12" style="1" customWidth="1"/>
    <col min="14840" max="14840" width="2" style="1" customWidth="1"/>
    <col min="14841" max="14841" width="13.6328125" style="1" customWidth="1"/>
    <col min="14842" max="14842" width="1.81640625" style="1" customWidth="1"/>
    <col min="14843" max="14843" width="12" style="1" customWidth="1"/>
    <col min="14844" max="14844" width="0.6328125" style="1" customWidth="1"/>
    <col min="14845" max="15090" width="8.81640625" style="1"/>
    <col min="15091" max="15091" width="58.6328125" style="1" customWidth="1"/>
    <col min="15092" max="15092" width="5.81640625" style="1" bestFit="1" customWidth="1"/>
    <col min="15093" max="15093" width="13.6328125" style="1" customWidth="1"/>
    <col min="15094" max="15094" width="1.81640625" style="1" customWidth="1"/>
    <col min="15095" max="15095" width="12" style="1" customWidth="1"/>
    <col min="15096" max="15096" width="2" style="1" customWidth="1"/>
    <col min="15097" max="15097" width="13.6328125" style="1" customWidth="1"/>
    <col min="15098" max="15098" width="1.81640625" style="1" customWidth="1"/>
    <col min="15099" max="15099" width="12" style="1" customWidth="1"/>
    <col min="15100" max="15100" width="0.6328125" style="1" customWidth="1"/>
    <col min="15101" max="15346" width="8.81640625" style="1"/>
    <col min="15347" max="15347" width="58.6328125" style="1" customWidth="1"/>
    <col min="15348" max="15348" width="5.81640625" style="1" bestFit="1" customWidth="1"/>
    <col min="15349" max="15349" width="13.6328125" style="1" customWidth="1"/>
    <col min="15350" max="15350" width="1.81640625" style="1" customWidth="1"/>
    <col min="15351" max="15351" width="12" style="1" customWidth="1"/>
    <col min="15352" max="15352" width="2" style="1" customWidth="1"/>
    <col min="15353" max="15353" width="13.6328125" style="1" customWidth="1"/>
    <col min="15354" max="15354" width="1.81640625" style="1" customWidth="1"/>
    <col min="15355" max="15355" width="12" style="1" customWidth="1"/>
    <col min="15356" max="15356" width="0.6328125" style="1" customWidth="1"/>
    <col min="15357" max="15602" width="8.81640625" style="1"/>
    <col min="15603" max="15603" width="58.6328125" style="1" customWidth="1"/>
    <col min="15604" max="15604" width="5.81640625" style="1" bestFit="1" customWidth="1"/>
    <col min="15605" max="15605" width="13.6328125" style="1" customWidth="1"/>
    <col min="15606" max="15606" width="1.81640625" style="1" customWidth="1"/>
    <col min="15607" max="15607" width="12" style="1" customWidth="1"/>
    <col min="15608" max="15608" width="2" style="1" customWidth="1"/>
    <col min="15609" max="15609" width="13.6328125" style="1" customWidth="1"/>
    <col min="15610" max="15610" width="1.81640625" style="1" customWidth="1"/>
    <col min="15611" max="15611" width="12" style="1" customWidth="1"/>
    <col min="15612" max="15612" width="0.6328125" style="1" customWidth="1"/>
    <col min="15613" max="15858" width="8.81640625" style="1"/>
    <col min="15859" max="15859" width="58.6328125" style="1" customWidth="1"/>
    <col min="15860" max="15860" width="5.81640625" style="1" bestFit="1" customWidth="1"/>
    <col min="15861" max="15861" width="13.6328125" style="1" customWidth="1"/>
    <col min="15862" max="15862" width="1.81640625" style="1" customWidth="1"/>
    <col min="15863" max="15863" width="12" style="1" customWidth="1"/>
    <col min="15864" max="15864" width="2" style="1" customWidth="1"/>
    <col min="15865" max="15865" width="13.6328125" style="1" customWidth="1"/>
    <col min="15866" max="15866" width="1.81640625" style="1" customWidth="1"/>
    <col min="15867" max="15867" width="12" style="1" customWidth="1"/>
    <col min="15868" max="15868" width="0.6328125" style="1" customWidth="1"/>
    <col min="15869" max="16114" width="8.81640625" style="1"/>
    <col min="16115" max="16115" width="58.6328125" style="1" customWidth="1"/>
    <col min="16116" max="16116" width="5.81640625" style="1" bestFit="1" customWidth="1"/>
    <col min="16117" max="16117" width="13.6328125" style="1" customWidth="1"/>
    <col min="16118" max="16118" width="1.81640625" style="1" customWidth="1"/>
    <col min="16119" max="16119" width="12" style="1" customWidth="1"/>
    <col min="16120" max="16120" width="2" style="1" customWidth="1"/>
    <col min="16121" max="16121" width="13.6328125" style="1" customWidth="1"/>
    <col min="16122" max="16122" width="1.81640625" style="1" customWidth="1"/>
    <col min="16123" max="16123" width="12" style="1" customWidth="1"/>
    <col min="16124" max="16124" width="0.6328125" style="1" customWidth="1"/>
    <col min="16125" max="16384" width="8.81640625" style="1"/>
  </cols>
  <sheetData>
    <row r="1" spans="1:9" ht="19.25" customHeight="1">
      <c r="A1" s="361" t="s">
        <v>81</v>
      </c>
      <c r="B1" s="361"/>
      <c r="C1" s="361"/>
      <c r="D1" s="361"/>
      <c r="E1" s="361"/>
      <c r="F1" s="361"/>
      <c r="G1" s="361"/>
      <c r="H1" s="361"/>
      <c r="I1" s="361"/>
    </row>
    <row r="2" spans="1:9" ht="19.25" customHeight="1">
      <c r="A2" s="361" t="s">
        <v>91</v>
      </c>
      <c r="B2" s="361"/>
      <c r="C2" s="361"/>
      <c r="D2" s="361"/>
      <c r="E2" s="361"/>
      <c r="F2" s="361"/>
      <c r="G2" s="361"/>
      <c r="H2" s="361"/>
      <c r="I2" s="361"/>
    </row>
    <row r="3" spans="1:9" s="50" customFormat="1" ht="19.25" customHeight="1">
      <c r="A3" s="343" t="s">
        <v>269</v>
      </c>
      <c r="B3" s="343"/>
      <c r="C3" s="343"/>
      <c r="D3" s="343"/>
      <c r="E3" s="343"/>
      <c r="F3" s="343"/>
      <c r="G3" s="343"/>
      <c r="H3" s="343"/>
      <c r="I3" s="343"/>
    </row>
    <row r="4" spans="1:9" s="307" customFormat="1" ht="19.25" customHeight="1">
      <c r="A4" s="109"/>
      <c r="B4" s="109"/>
      <c r="C4" s="110"/>
      <c r="D4" s="110"/>
      <c r="E4" s="110"/>
      <c r="F4" s="110"/>
      <c r="G4" s="110"/>
      <c r="H4" s="110"/>
      <c r="I4" s="111" t="s">
        <v>80</v>
      </c>
    </row>
    <row r="5" spans="1:9" s="307" customFormat="1" ht="6" customHeight="1">
      <c r="A5" s="87"/>
      <c r="B5" s="87"/>
      <c r="C5" s="17"/>
      <c r="D5" s="17"/>
      <c r="E5" s="17"/>
      <c r="F5" s="17"/>
      <c r="G5" s="17"/>
      <c r="H5" s="17"/>
      <c r="I5" s="112"/>
    </row>
    <row r="6" spans="1:9" s="307" customFormat="1" ht="19.25" customHeight="1">
      <c r="C6" s="347" t="s">
        <v>55</v>
      </c>
      <c r="D6" s="347"/>
      <c r="E6" s="347"/>
      <c r="G6" s="347" t="s">
        <v>57</v>
      </c>
      <c r="H6" s="347"/>
      <c r="I6" s="347"/>
    </row>
    <row r="7" spans="1:9" s="300" customFormat="1" ht="19.25" customHeight="1">
      <c r="C7" s="339" t="s">
        <v>56</v>
      </c>
      <c r="D7" s="339"/>
      <c r="E7" s="339"/>
      <c r="F7" s="6"/>
      <c r="G7" s="339" t="s">
        <v>56</v>
      </c>
      <c r="H7" s="339"/>
      <c r="I7" s="339"/>
    </row>
    <row r="8" spans="1:9" s="300" customFormat="1" ht="19.25" customHeight="1">
      <c r="B8" s="7"/>
      <c r="C8" s="120">
        <v>2020</v>
      </c>
      <c r="D8" s="298"/>
      <c r="E8" s="120">
        <v>2019</v>
      </c>
      <c r="F8" s="298"/>
      <c r="G8" s="120">
        <v>2020</v>
      </c>
      <c r="H8" s="298"/>
      <c r="I8" s="120">
        <v>2019</v>
      </c>
    </row>
    <row r="9" spans="1:9" s="307" customFormat="1" ht="19.25" customHeight="1">
      <c r="A9" s="89" t="s">
        <v>29</v>
      </c>
      <c r="B9" s="89"/>
      <c r="C9" s="113"/>
      <c r="D9" s="113"/>
      <c r="E9" s="113"/>
      <c r="F9" s="113"/>
      <c r="G9" s="113"/>
      <c r="H9" s="113"/>
      <c r="I9" s="113"/>
    </row>
    <row r="10" spans="1:9" s="307" customFormat="1" ht="19.25" customHeight="1">
      <c r="A10" s="307" t="s">
        <v>125</v>
      </c>
      <c r="C10" s="60">
        <f>'PL 6 Months'!D32</f>
        <v>1866404</v>
      </c>
      <c r="D10" s="60"/>
      <c r="E10" s="60">
        <f>'PL 6 Months'!F32</f>
        <v>3315751</v>
      </c>
      <c r="F10" s="60"/>
      <c r="G10" s="60">
        <f>'PL 6 Months'!H32</f>
        <v>811046</v>
      </c>
      <c r="H10" s="60"/>
      <c r="I10" s="60">
        <f>'PL 6 Months'!J32</f>
        <v>1643023.6</v>
      </c>
    </row>
    <row r="11" spans="1:9" s="307" customFormat="1" ht="19.25" customHeight="1">
      <c r="A11" s="90" t="s">
        <v>121</v>
      </c>
      <c r="B11" s="90"/>
      <c r="C11" s="132"/>
      <c r="D11" s="60"/>
      <c r="E11" s="132"/>
      <c r="F11" s="60"/>
      <c r="G11" s="132"/>
      <c r="H11" s="60"/>
      <c r="I11" s="132"/>
    </row>
    <row r="12" spans="1:9" s="307" customFormat="1" ht="19.25" customHeight="1">
      <c r="A12" s="306" t="s">
        <v>310</v>
      </c>
      <c r="B12" s="90"/>
      <c r="C12" s="132">
        <f>-'PL 6 Months'!D31</f>
        <v>430216</v>
      </c>
      <c r="D12" s="60"/>
      <c r="E12" s="132">
        <f>-'PL 6 Months'!F31</f>
        <v>501756</v>
      </c>
      <c r="F12" s="60"/>
      <c r="G12" s="132">
        <f>-'PL 6 Months'!H31</f>
        <v>28247</v>
      </c>
      <c r="H12" s="60"/>
      <c r="I12" s="132">
        <f>-'PL 6 Months'!J31</f>
        <v>-22898.6</v>
      </c>
    </row>
    <row r="13" spans="1:9" s="307" customFormat="1" ht="19.25" customHeight="1">
      <c r="A13" s="306" t="s">
        <v>64</v>
      </c>
      <c r="C13" s="60">
        <v>3206129</v>
      </c>
      <c r="D13" s="60"/>
      <c r="E13" s="60">
        <v>3023925</v>
      </c>
      <c r="F13" s="60"/>
      <c r="G13" s="60">
        <v>27853</v>
      </c>
      <c r="H13" s="60"/>
      <c r="I13" s="60">
        <v>33262</v>
      </c>
    </row>
    <row r="14" spans="1:9" s="307" customFormat="1" ht="19.25" customHeight="1">
      <c r="A14" s="306" t="s">
        <v>201</v>
      </c>
      <c r="C14" s="60">
        <v>1161400</v>
      </c>
      <c r="D14" s="60"/>
      <c r="E14" s="60">
        <v>762571</v>
      </c>
      <c r="F14" s="60"/>
      <c r="G14" s="60">
        <v>13411</v>
      </c>
      <c r="H14" s="60"/>
      <c r="I14" s="60">
        <v>4923</v>
      </c>
    </row>
    <row r="15" spans="1:9" s="307" customFormat="1" ht="19.25" customHeight="1">
      <c r="A15" s="306" t="s">
        <v>139</v>
      </c>
      <c r="B15" s="101"/>
      <c r="C15" s="60">
        <v>-29852</v>
      </c>
      <c r="E15" s="60">
        <v>-46810</v>
      </c>
      <c r="F15" s="60"/>
      <c r="G15" s="65" t="s">
        <v>151</v>
      </c>
      <c r="H15" s="60"/>
      <c r="I15" s="65" t="s">
        <v>151</v>
      </c>
    </row>
    <row r="16" spans="1:9" s="307" customFormat="1" ht="19.25" customHeight="1">
      <c r="A16" s="306" t="s">
        <v>36</v>
      </c>
      <c r="C16" s="60">
        <v>-39704</v>
      </c>
      <c r="D16" s="60"/>
      <c r="E16" s="60">
        <v>-28936</v>
      </c>
      <c r="F16" s="60"/>
      <c r="G16" s="60">
        <v>-2433169</v>
      </c>
      <c r="H16" s="60"/>
      <c r="I16" s="60">
        <v>-2172877</v>
      </c>
    </row>
    <row r="17" spans="1:9" s="307" customFormat="1" ht="19.25" customHeight="1">
      <c r="A17" s="306" t="s">
        <v>54</v>
      </c>
      <c r="B17" s="64"/>
      <c r="C17" s="60">
        <v>2652327</v>
      </c>
      <c r="D17" s="60"/>
      <c r="E17" s="60">
        <v>2442264</v>
      </c>
      <c r="F17" s="60"/>
      <c r="G17" s="60">
        <v>2467269</v>
      </c>
      <c r="H17" s="60"/>
      <c r="I17" s="60">
        <v>2394601</v>
      </c>
    </row>
    <row r="18" spans="1:9" s="307" customFormat="1" ht="19.25" customHeight="1">
      <c r="A18" s="306" t="s">
        <v>37</v>
      </c>
      <c r="B18" s="64"/>
      <c r="C18" s="58">
        <v>0</v>
      </c>
      <c r="D18" s="58"/>
      <c r="E18" s="58">
        <v>0</v>
      </c>
      <c r="F18" s="60"/>
      <c r="G18" s="60">
        <v>-639219</v>
      </c>
      <c r="H18" s="60"/>
      <c r="I18" s="60">
        <v>-1716839</v>
      </c>
    </row>
    <row r="19" spans="1:9" s="307" customFormat="1" ht="19.25" customHeight="1">
      <c r="A19" s="306" t="s">
        <v>229</v>
      </c>
      <c r="C19" s="60">
        <v>159573</v>
      </c>
      <c r="D19" s="60"/>
      <c r="E19" s="60">
        <v>21786</v>
      </c>
      <c r="F19" s="60"/>
      <c r="G19" s="60">
        <v>2489</v>
      </c>
      <c r="H19" s="60"/>
      <c r="I19" s="60">
        <v>6078</v>
      </c>
    </row>
    <row r="20" spans="1:9" s="307" customFormat="1" ht="19.25" customHeight="1">
      <c r="A20" s="306" t="s">
        <v>297</v>
      </c>
      <c r="C20" s="60">
        <v>259840</v>
      </c>
      <c r="D20" s="60"/>
      <c r="E20" s="60">
        <v>182953</v>
      </c>
      <c r="F20" s="60"/>
      <c r="G20" s="60">
        <v>16653</v>
      </c>
      <c r="H20" s="60"/>
      <c r="I20" s="60">
        <v>4914</v>
      </c>
    </row>
    <row r="21" spans="1:9" s="307" customFormat="1" ht="19.25" customHeight="1">
      <c r="A21" s="306" t="s">
        <v>302</v>
      </c>
      <c r="C21" s="60">
        <v>-138429</v>
      </c>
      <c r="D21" s="8"/>
      <c r="E21" s="60">
        <v>436983</v>
      </c>
      <c r="F21" s="60"/>
      <c r="G21" s="60">
        <v>46446</v>
      </c>
      <c r="H21" s="60"/>
      <c r="I21" s="60">
        <v>75416</v>
      </c>
    </row>
    <row r="22" spans="1:9" s="307" customFormat="1" ht="19.25" customHeight="1">
      <c r="A22" s="306" t="s">
        <v>230</v>
      </c>
      <c r="C22" s="60">
        <v>-11346</v>
      </c>
      <c r="D22" s="8"/>
      <c r="E22" s="60">
        <v>-9531</v>
      </c>
      <c r="F22" s="58"/>
      <c r="G22" s="65" t="s">
        <v>151</v>
      </c>
      <c r="H22" s="58"/>
      <c r="I22" s="65" t="s">
        <v>151</v>
      </c>
    </row>
    <row r="23" spans="1:9" s="307" customFormat="1" ht="19.25" customHeight="1">
      <c r="A23" s="306" t="s">
        <v>237</v>
      </c>
      <c r="C23" s="60">
        <v>-49478</v>
      </c>
      <c r="D23" s="60"/>
      <c r="E23" s="60">
        <v>12728</v>
      </c>
      <c r="F23" s="60"/>
      <c r="G23" s="60">
        <v>2036</v>
      </c>
      <c r="H23" s="60"/>
      <c r="I23" s="60">
        <v>8760</v>
      </c>
    </row>
    <row r="24" spans="1:9" s="307" customFormat="1" ht="19.25" customHeight="1">
      <c r="A24" s="306" t="s">
        <v>303</v>
      </c>
      <c r="C24" s="60">
        <v>27701</v>
      </c>
      <c r="D24" s="60"/>
      <c r="E24" s="60">
        <v>141178</v>
      </c>
      <c r="F24" s="60"/>
      <c r="G24" s="60">
        <v>3839</v>
      </c>
      <c r="H24" s="60"/>
      <c r="I24" s="60">
        <v>30509</v>
      </c>
    </row>
    <row r="25" spans="1:9" s="307" customFormat="1" ht="19.25" customHeight="1">
      <c r="A25" s="306" t="s">
        <v>298</v>
      </c>
      <c r="C25" s="60">
        <v>-25941</v>
      </c>
      <c r="D25" s="60"/>
      <c r="E25" s="58">
        <v>0</v>
      </c>
      <c r="F25" s="60"/>
      <c r="G25" s="65" t="s">
        <v>151</v>
      </c>
      <c r="H25" s="60"/>
      <c r="I25" s="65" t="s">
        <v>151</v>
      </c>
    </row>
    <row r="26" spans="1:9" s="307" customFormat="1" ht="19.25" customHeight="1">
      <c r="A26" s="306" t="s">
        <v>231</v>
      </c>
      <c r="C26" s="60"/>
      <c r="D26" s="60"/>
      <c r="E26" s="60"/>
      <c r="F26" s="60"/>
      <c r="G26" s="60"/>
      <c r="H26" s="60"/>
      <c r="I26" s="60"/>
    </row>
    <row r="27" spans="1:9" s="307" customFormat="1" ht="19.25" customHeight="1">
      <c r="A27" s="100" t="s">
        <v>214</v>
      </c>
      <c r="C27" s="60">
        <v>-9664</v>
      </c>
      <c r="D27" s="60"/>
      <c r="E27" s="60">
        <v>-338</v>
      </c>
      <c r="F27" s="60"/>
      <c r="G27" s="60">
        <v>-1349</v>
      </c>
      <c r="H27" s="60"/>
      <c r="I27" s="60">
        <v>-1243</v>
      </c>
    </row>
    <row r="28" spans="1:9" s="307" customFormat="1" ht="19.25" customHeight="1">
      <c r="A28" s="306" t="s">
        <v>200</v>
      </c>
      <c r="C28" s="60"/>
      <c r="D28" s="60"/>
      <c r="E28" s="60"/>
      <c r="F28" s="60"/>
      <c r="G28" s="60"/>
      <c r="H28" s="60"/>
      <c r="I28" s="60"/>
    </row>
    <row r="29" spans="1:9" s="307" customFormat="1" ht="19.25" customHeight="1">
      <c r="A29" s="100" t="s">
        <v>214</v>
      </c>
      <c r="C29" s="60">
        <v>63044</v>
      </c>
      <c r="D29" s="60"/>
      <c r="E29" s="60">
        <v>23663</v>
      </c>
      <c r="F29" s="60"/>
      <c r="G29" s="60">
        <v>2009</v>
      </c>
      <c r="H29" s="60"/>
      <c r="I29" s="60">
        <v>135</v>
      </c>
    </row>
    <row r="30" spans="1:9" s="307" customFormat="1" ht="19.25" customHeight="1">
      <c r="A30" s="362" t="s">
        <v>236</v>
      </c>
      <c r="B30" s="362"/>
      <c r="C30" s="60">
        <v>8450</v>
      </c>
      <c r="D30" s="60"/>
      <c r="E30" s="60">
        <v>42114</v>
      </c>
      <c r="F30" s="60"/>
      <c r="G30" s="65" t="s">
        <v>151</v>
      </c>
      <c r="H30" s="60"/>
      <c r="I30" s="65" t="s">
        <v>151</v>
      </c>
    </row>
    <row r="31" spans="1:9" s="307" customFormat="1" ht="19.25" customHeight="1">
      <c r="A31" s="306" t="s">
        <v>161</v>
      </c>
      <c r="C31" s="60">
        <v>-3977</v>
      </c>
      <c r="D31" s="60"/>
      <c r="E31" s="60">
        <v>-4599</v>
      </c>
      <c r="F31" s="60"/>
      <c r="G31" s="65" t="s">
        <v>151</v>
      </c>
      <c r="H31" s="58"/>
      <c r="I31" s="65" t="s">
        <v>151</v>
      </c>
    </row>
    <row r="32" spans="1:9" s="307" customFormat="1" ht="19.25" customHeight="1">
      <c r="A32" s="306" t="s">
        <v>232</v>
      </c>
      <c r="B32" s="67"/>
      <c r="C32" s="114">
        <v>147906</v>
      </c>
      <c r="D32" s="60"/>
      <c r="E32" s="114">
        <v>79026</v>
      </c>
      <c r="F32" s="60"/>
      <c r="G32" s="173" t="s">
        <v>151</v>
      </c>
      <c r="H32" s="58"/>
      <c r="I32" s="173" t="s">
        <v>151</v>
      </c>
    </row>
    <row r="33" spans="1:12" s="307" customFormat="1" ht="19.25" customHeight="1">
      <c r="C33" s="60">
        <f>SUM(C10:C32)</f>
        <v>9674599</v>
      </c>
      <c r="D33" s="60"/>
      <c r="E33" s="60">
        <f>SUM(E10:E32)</f>
        <v>10896484</v>
      </c>
      <c r="F33" s="60"/>
      <c r="G33" s="60">
        <f>SUM(G10:G32)</f>
        <v>347561</v>
      </c>
      <c r="H33" s="60"/>
      <c r="I33" s="60">
        <f>SUM(I10:I32)</f>
        <v>287764</v>
      </c>
    </row>
    <row r="34" spans="1:12" s="307" customFormat="1" ht="19.25" customHeight="1">
      <c r="A34" s="90" t="s">
        <v>30</v>
      </c>
      <c r="B34" s="90"/>
      <c r="C34" s="60"/>
      <c r="D34" s="60"/>
      <c r="E34" s="60"/>
      <c r="F34" s="60"/>
      <c r="G34" s="60"/>
      <c r="H34" s="60"/>
      <c r="I34" s="60"/>
    </row>
    <row r="35" spans="1:12" s="307" customFormat="1" ht="19.25" customHeight="1">
      <c r="A35" s="306" t="s">
        <v>84</v>
      </c>
      <c r="C35" s="60">
        <v>707185</v>
      </c>
      <c r="D35" s="60"/>
      <c r="E35" s="60">
        <v>1088022</v>
      </c>
      <c r="F35" s="60"/>
      <c r="G35" s="60">
        <v>116061</v>
      </c>
      <c r="H35" s="60"/>
      <c r="I35" s="60">
        <v>-255042</v>
      </c>
      <c r="J35" s="19"/>
      <c r="K35" s="19"/>
      <c r="L35" s="19"/>
    </row>
    <row r="36" spans="1:12" s="307" customFormat="1" ht="19.25" customHeight="1">
      <c r="A36" s="306" t="s">
        <v>69</v>
      </c>
      <c r="C36" s="60">
        <v>-307076</v>
      </c>
      <c r="D36" s="60"/>
      <c r="E36" s="60">
        <v>-731909</v>
      </c>
      <c r="F36" s="60"/>
      <c r="G36" s="60">
        <v>-2520165</v>
      </c>
      <c r="H36" s="60"/>
      <c r="I36" s="60">
        <v>-313152</v>
      </c>
      <c r="J36" s="19"/>
      <c r="K36" s="19"/>
      <c r="L36" s="19"/>
    </row>
    <row r="37" spans="1:12" s="307" customFormat="1" ht="19.25" customHeight="1">
      <c r="A37" s="306" t="s">
        <v>107</v>
      </c>
      <c r="C37" s="60">
        <v>-453333</v>
      </c>
      <c r="D37" s="60"/>
      <c r="E37" s="60">
        <v>125490</v>
      </c>
      <c r="F37" s="60"/>
      <c r="G37" s="69">
        <v>0</v>
      </c>
      <c r="H37" s="58"/>
      <c r="I37" s="69">
        <v>0</v>
      </c>
      <c r="J37" s="19"/>
      <c r="K37" s="19"/>
      <c r="L37" s="19"/>
    </row>
    <row r="38" spans="1:12" s="307" customFormat="1" ht="19.25" customHeight="1">
      <c r="A38" s="306" t="s">
        <v>10</v>
      </c>
      <c r="C38" s="60">
        <v>1985207</v>
      </c>
      <c r="D38" s="60"/>
      <c r="E38" s="60">
        <v>553072</v>
      </c>
      <c r="F38" s="60"/>
      <c r="G38" s="60">
        <v>86617</v>
      </c>
      <c r="H38" s="60"/>
      <c r="I38" s="60">
        <v>35326</v>
      </c>
      <c r="J38" s="19"/>
      <c r="K38" s="19"/>
      <c r="L38" s="19"/>
    </row>
    <row r="39" spans="1:12" s="307" customFormat="1" ht="19.25" customHeight="1">
      <c r="A39" s="306" t="s">
        <v>0</v>
      </c>
      <c r="C39" s="60">
        <v>-4885</v>
      </c>
      <c r="D39" s="60"/>
      <c r="E39" s="60">
        <v>-114521</v>
      </c>
      <c r="F39" s="60"/>
      <c r="G39" s="60">
        <v>-106</v>
      </c>
      <c r="H39" s="60"/>
      <c r="I39" s="60">
        <v>-145</v>
      </c>
      <c r="J39" s="19"/>
      <c r="K39" s="19"/>
      <c r="L39" s="19"/>
    </row>
    <row r="40" spans="1:12" s="307" customFormat="1" ht="19.25" customHeight="1">
      <c r="A40" s="306" t="s">
        <v>8</v>
      </c>
      <c r="C40" s="60">
        <v>-316415</v>
      </c>
      <c r="D40" s="60"/>
      <c r="E40" s="60">
        <v>34165</v>
      </c>
      <c r="F40" s="60"/>
      <c r="G40" s="60">
        <v>-635</v>
      </c>
      <c r="H40" s="60"/>
      <c r="I40" s="60">
        <v>-110</v>
      </c>
      <c r="J40" s="19"/>
      <c r="K40" s="19"/>
      <c r="L40" s="19"/>
    </row>
    <row r="41" spans="1:12" s="307" customFormat="1" ht="19.25" customHeight="1">
      <c r="A41" s="306" t="s">
        <v>83</v>
      </c>
      <c r="C41" s="60">
        <v>-5300860</v>
      </c>
      <c r="D41" s="60"/>
      <c r="E41" s="60">
        <v>-1971073</v>
      </c>
      <c r="F41" s="60"/>
      <c r="G41" s="60">
        <v>262607</v>
      </c>
      <c r="H41" s="60"/>
      <c r="I41" s="60">
        <v>187528</v>
      </c>
      <c r="J41" s="19"/>
      <c r="K41" s="19"/>
      <c r="L41" s="19"/>
    </row>
    <row r="42" spans="1:12" s="307" customFormat="1" ht="19.25" customHeight="1">
      <c r="A42" s="306" t="s">
        <v>70</v>
      </c>
      <c r="C42" s="60">
        <v>183436</v>
      </c>
      <c r="D42" s="60"/>
      <c r="E42" s="60">
        <v>306094</v>
      </c>
      <c r="F42" s="60"/>
      <c r="G42" s="60">
        <v>-87036</v>
      </c>
      <c r="H42" s="60"/>
      <c r="I42" s="60">
        <v>23728</v>
      </c>
      <c r="J42" s="19"/>
      <c r="K42" s="19"/>
      <c r="L42" s="19"/>
    </row>
    <row r="43" spans="1:12" s="307" customFormat="1" ht="19.25" customHeight="1">
      <c r="A43" s="306" t="s">
        <v>1</v>
      </c>
      <c r="C43" s="60">
        <v>-153152</v>
      </c>
      <c r="D43" s="60"/>
      <c r="E43" s="60">
        <v>-209857</v>
      </c>
      <c r="F43" s="8"/>
      <c r="G43" s="60">
        <v>-468</v>
      </c>
      <c r="H43" s="60"/>
      <c r="I43" s="60">
        <v>-846</v>
      </c>
      <c r="J43" s="19"/>
      <c r="K43" s="19"/>
      <c r="L43" s="19"/>
    </row>
    <row r="44" spans="1:12" s="307" customFormat="1" ht="19.25" customHeight="1">
      <c r="A44" s="306" t="s">
        <v>79</v>
      </c>
      <c r="C44" s="60">
        <v>-45834</v>
      </c>
      <c r="D44" s="60"/>
      <c r="E44" s="60">
        <v>-17538</v>
      </c>
      <c r="F44" s="8"/>
      <c r="G44" s="60">
        <v>-9115</v>
      </c>
      <c r="H44" s="60"/>
      <c r="I44" s="69">
        <v>0</v>
      </c>
      <c r="J44" s="19"/>
      <c r="K44" s="19"/>
      <c r="L44" s="19"/>
    </row>
    <row r="45" spans="1:12" s="307" customFormat="1" ht="19.25" customHeight="1">
      <c r="A45" s="306" t="s">
        <v>9</v>
      </c>
      <c r="C45" s="114">
        <v>-304</v>
      </c>
      <c r="D45" s="8"/>
      <c r="E45" s="114">
        <v>86483</v>
      </c>
      <c r="F45" s="8"/>
      <c r="G45" s="114">
        <v>3363</v>
      </c>
      <c r="H45" s="60"/>
      <c r="I45" s="114">
        <v>-2546</v>
      </c>
      <c r="J45" s="19"/>
      <c r="K45" s="19"/>
      <c r="L45" s="19"/>
    </row>
    <row r="46" spans="1:12" s="307" customFormat="1" ht="19.25" customHeight="1">
      <c r="A46" s="307" t="s">
        <v>211</v>
      </c>
      <c r="C46" s="60">
        <f>SUM(C33:C45)</f>
        <v>5968568</v>
      </c>
      <c r="D46" s="8"/>
      <c r="E46" s="60">
        <f>SUM(E33:E45)</f>
        <v>10044912</v>
      </c>
      <c r="F46" s="177"/>
      <c r="G46" s="60">
        <f>SUM(G33:G45)</f>
        <v>-1801316</v>
      </c>
      <c r="H46" s="8"/>
      <c r="I46" s="60">
        <f>SUM(I33:I45)</f>
        <v>-37495</v>
      </c>
      <c r="J46" s="19"/>
      <c r="K46" s="19"/>
      <c r="L46" s="19"/>
    </row>
    <row r="47" spans="1:12" s="307" customFormat="1" ht="19.25" customHeight="1">
      <c r="A47" s="307" t="s">
        <v>35</v>
      </c>
      <c r="C47" s="56">
        <v>-690539</v>
      </c>
      <c r="D47" s="60"/>
      <c r="E47" s="56">
        <v>-861811</v>
      </c>
      <c r="F47" s="8"/>
      <c r="G47" s="56">
        <v>-36281</v>
      </c>
      <c r="H47" s="60"/>
      <c r="I47" s="56">
        <v>-44808</v>
      </c>
      <c r="J47" s="19"/>
      <c r="K47" s="19"/>
      <c r="L47" s="19"/>
    </row>
    <row r="48" spans="1:12" s="307" customFormat="1" ht="19.25" customHeight="1">
      <c r="A48" s="66" t="s">
        <v>193</v>
      </c>
      <c r="B48" s="66"/>
      <c r="C48" s="115">
        <f>SUM(C46:C47)</f>
        <v>5278029</v>
      </c>
      <c r="D48" s="59"/>
      <c r="E48" s="115">
        <f>SUM(E46:E47)</f>
        <v>9183101</v>
      </c>
      <c r="F48" s="176"/>
      <c r="G48" s="115">
        <f>SUM(G46:G47)</f>
        <v>-1837597</v>
      </c>
      <c r="H48" s="59"/>
      <c r="I48" s="115">
        <f>SUM(I46:I47)</f>
        <v>-82303</v>
      </c>
      <c r="J48" s="19"/>
      <c r="K48" s="19"/>
      <c r="L48" s="19"/>
    </row>
    <row r="49" spans="1:12" s="307" customFormat="1" ht="16.25" customHeight="1">
      <c r="A49" s="66"/>
      <c r="B49" s="66"/>
      <c r="C49" s="59"/>
      <c r="D49" s="59"/>
      <c r="E49" s="59"/>
      <c r="F49" s="176"/>
      <c r="G49" s="59"/>
      <c r="H49" s="59"/>
      <c r="I49" s="59"/>
      <c r="J49" s="19"/>
      <c r="K49" s="19"/>
      <c r="L49" s="19"/>
    </row>
    <row r="50" spans="1:12" s="325" customFormat="1" ht="12.75" customHeight="1">
      <c r="A50" s="66"/>
      <c r="B50" s="66"/>
      <c r="C50" s="59"/>
      <c r="D50" s="59"/>
      <c r="E50" s="59"/>
      <c r="F50" s="176"/>
      <c r="G50" s="59"/>
      <c r="H50" s="59"/>
      <c r="I50" s="59"/>
      <c r="J50" s="19"/>
      <c r="K50" s="19"/>
      <c r="L50" s="19"/>
    </row>
    <row r="51" spans="1:12" s="325" customFormat="1" ht="13.9" customHeight="1">
      <c r="A51" s="66"/>
      <c r="B51" s="66"/>
      <c r="C51" s="59"/>
      <c r="D51" s="59"/>
      <c r="E51" s="59"/>
      <c r="F51" s="176"/>
      <c r="G51" s="59"/>
      <c r="H51" s="59"/>
      <c r="I51" s="59"/>
      <c r="J51" s="19"/>
      <c r="K51" s="19"/>
      <c r="L51" s="19"/>
    </row>
    <row r="52" spans="1:12" ht="17.5" customHeight="1">
      <c r="A52" s="360">
        <v>12</v>
      </c>
      <c r="B52" s="360"/>
      <c r="C52" s="360"/>
      <c r="D52" s="360"/>
      <c r="E52" s="360"/>
      <c r="F52" s="360"/>
      <c r="G52" s="360"/>
      <c r="H52" s="360"/>
      <c r="I52" s="360"/>
    </row>
    <row r="53" spans="1:12" s="50" customFormat="1" ht="19.25" customHeight="1">
      <c r="A53" s="361" t="s">
        <v>81</v>
      </c>
      <c r="B53" s="361"/>
      <c r="C53" s="361"/>
      <c r="D53" s="361"/>
      <c r="E53" s="361"/>
      <c r="F53" s="361"/>
      <c r="G53" s="361"/>
      <c r="H53" s="361"/>
      <c r="I53" s="361"/>
    </row>
    <row r="54" spans="1:12" ht="19.25" customHeight="1">
      <c r="A54" s="361" t="s">
        <v>92</v>
      </c>
      <c r="B54" s="361"/>
      <c r="C54" s="361"/>
      <c r="D54" s="361"/>
      <c r="E54" s="361"/>
      <c r="F54" s="361"/>
      <c r="G54" s="361"/>
      <c r="H54" s="361"/>
      <c r="I54" s="361"/>
    </row>
    <row r="55" spans="1:12" ht="19.25" customHeight="1">
      <c r="A55" s="343" t="s">
        <v>269</v>
      </c>
      <c r="B55" s="343"/>
      <c r="C55" s="343"/>
      <c r="D55" s="343"/>
      <c r="E55" s="343"/>
      <c r="F55" s="343"/>
      <c r="G55" s="343"/>
      <c r="H55" s="343"/>
      <c r="I55" s="343"/>
    </row>
    <row r="56" spans="1:12" s="307" customFormat="1" ht="15" customHeight="1">
      <c r="A56" s="109"/>
      <c r="B56" s="109"/>
      <c r="C56" s="110"/>
      <c r="D56" s="110"/>
      <c r="E56" s="110"/>
      <c r="F56" s="110"/>
      <c r="G56" s="110"/>
      <c r="H56" s="110"/>
      <c r="I56" s="111" t="s">
        <v>80</v>
      </c>
    </row>
    <row r="57" spans="1:12" s="307" customFormat="1" ht="5.15" customHeight="1">
      <c r="A57" s="87"/>
      <c r="B57" s="87"/>
      <c r="C57" s="17"/>
      <c r="D57" s="17"/>
      <c r="E57" s="17"/>
      <c r="F57" s="17"/>
      <c r="G57" s="17"/>
      <c r="H57" s="17"/>
      <c r="I57" s="112"/>
    </row>
    <row r="58" spans="1:12" s="307" customFormat="1" ht="19.25" customHeight="1">
      <c r="C58" s="347" t="s">
        <v>55</v>
      </c>
      <c r="D58" s="347"/>
      <c r="E58" s="347"/>
      <c r="G58" s="347" t="s">
        <v>57</v>
      </c>
      <c r="H58" s="347"/>
      <c r="I58" s="347"/>
    </row>
    <row r="59" spans="1:12" s="307" customFormat="1" ht="19.25" customHeight="1">
      <c r="A59" s="300"/>
      <c r="B59" s="300"/>
      <c r="C59" s="339" t="s">
        <v>56</v>
      </c>
      <c r="D59" s="339"/>
      <c r="E59" s="339"/>
      <c r="F59" s="6"/>
      <c r="G59" s="339" t="s">
        <v>56</v>
      </c>
      <c r="H59" s="339"/>
      <c r="I59" s="339"/>
    </row>
    <row r="60" spans="1:12" s="66" customFormat="1" ht="19.25" customHeight="1">
      <c r="A60" s="301"/>
      <c r="B60" s="9"/>
      <c r="C60" s="120">
        <v>2020</v>
      </c>
      <c r="D60" s="298"/>
      <c r="E60" s="120">
        <v>2019</v>
      </c>
      <c r="F60" s="298"/>
      <c r="G60" s="120">
        <v>2020</v>
      </c>
      <c r="H60" s="298"/>
      <c r="I60" s="120">
        <v>2019</v>
      </c>
    </row>
    <row r="61" spans="1:12" s="307" customFormat="1" ht="19.25" customHeight="1">
      <c r="A61" s="89" t="s">
        <v>31</v>
      </c>
      <c r="B61" s="89"/>
    </row>
    <row r="62" spans="1:12" s="307" customFormat="1" ht="19.25" customHeight="1">
      <c r="A62" s="307" t="s">
        <v>36</v>
      </c>
      <c r="C62" s="56">
        <v>39836</v>
      </c>
      <c r="D62" s="60"/>
      <c r="E62" s="56">
        <v>26305</v>
      </c>
      <c r="F62" s="60"/>
      <c r="G62" s="56">
        <v>2433171</v>
      </c>
      <c r="H62" s="60"/>
      <c r="I62" s="56">
        <v>2172881</v>
      </c>
    </row>
    <row r="63" spans="1:12" s="307" customFormat="1" ht="19.25" customHeight="1">
      <c r="A63" s="307" t="s">
        <v>37</v>
      </c>
      <c r="C63" s="56">
        <v>5200</v>
      </c>
      <c r="D63" s="60"/>
      <c r="E63" s="56">
        <v>19800</v>
      </c>
      <c r="F63" s="60"/>
      <c r="G63" s="56">
        <v>639219</v>
      </c>
      <c r="H63" s="60"/>
      <c r="I63" s="56">
        <v>1716839</v>
      </c>
    </row>
    <row r="64" spans="1:12" s="307" customFormat="1" ht="19.25" customHeight="1">
      <c r="A64" s="307" t="s">
        <v>186</v>
      </c>
      <c r="C64" s="60"/>
      <c r="D64" s="60"/>
      <c r="E64" s="60"/>
      <c r="F64" s="60"/>
      <c r="G64" s="60"/>
      <c r="H64" s="60"/>
      <c r="I64" s="60"/>
    </row>
    <row r="65" spans="1:9" s="307" customFormat="1" ht="19.25" customHeight="1">
      <c r="A65" s="310" t="s">
        <v>311</v>
      </c>
      <c r="C65" s="56">
        <v>-3194978</v>
      </c>
      <c r="D65" s="60"/>
      <c r="E65" s="56">
        <v>-2154391</v>
      </c>
      <c r="F65" s="60"/>
      <c r="G65" s="56">
        <v>-145453</v>
      </c>
      <c r="H65" s="60"/>
      <c r="I65" s="56">
        <v>-19484</v>
      </c>
    </row>
    <row r="66" spans="1:9" s="307" customFormat="1" ht="19.25" customHeight="1">
      <c r="A66" s="311" t="s">
        <v>82</v>
      </c>
      <c r="C66" s="60"/>
      <c r="D66" s="60"/>
      <c r="E66" s="60"/>
      <c r="F66" s="60"/>
      <c r="G66" s="60"/>
      <c r="H66" s="60"/>
      <c r="I66" s="60"/>
    </row>
    <row r="67" spans="1:9" s="307" customFormat="1" ht="19.25" customHeight="1">
      <c r="A67" s="310" t="s">
        <v>311</v>
      </c>
      <c r="C67" s="56">
        <v>36417</v>
      </c>
      <c r="D67" s="60"/>
      <c r="E67" s="56">
        <v>8292</v>
      </c>
      <c r="F67" s="60"/>
      <c r="G67" s="56">
        <v>1837</v>
      </c>
      <c r="H67" s="60"/>
      <c r="I67" s="56">
        <v>1699</v>
      </c>
    </row>
    <row r="68" spans="1:9" s="307" customFormat="1" ht="19.25" customHeight="1">
      <c r="A68" s="311" t="s">
        <v>215</v>
      </c>
      <c r="C68" s="56">
        <v>-25711</v>
      </c>
      <c r="D68" s="60"/>
      <c r="E68" s="56">
        <v>-70505</v>
      </c>
      <c r="F68" s="60"/>
      <c r="G68" s="56">
        <v>-6726</v>
      </c>
      <c r="H68" s="60"/>
      <c r="I68" s="56">
        <v>-1685</v>
      </c>
    </row>
    <row r="69" spans="1:9" s="307" customFormat="1" ht="19.25" customHeight="1">
      <c r="A69" s="307" t="s">
        <v>216</v>
      </c>
      <c r="C69" s="69">
        <v>0</v>
      </c>
      <c r="D69" s="60"/>
      <c r="E69" s="56">
        <v>339</v>
      </c>
      <c r="F69" s="60"/>
      <c r="G69" s="69">
        <v>0</v>
      </c>
      <c r="H69" s="60"/>
      <c r="I69" s="69">
        <v>0</v>
      </c>
    </row>
    <row r="70" spans="1:9" s="307" customFormat="1" ht="19.25" customHeight="1">
      <c r="A70" s="307" t="s">
        <v>140</v>
      </c>
      <c r="C70" s="69">
        <v>0</v>
      </c>
      <c r="D70" s="58"/>
      <c r="E70" s="56">
        <v>-982157</v>
      </c>
      <c r="F70" s="58"/>
      <c r="G70" s="69">
        <v>0</v>
      </c>
      <c r="H70" s="58"/>
      <c r="I70" s="69">
        <v>0</v>
      </c>
    </row>
    <row r="71" spans="1:9" s="307" customFormat="1" ht="19.25" customHeight="1">
      <c r="A71" s="307" t="s">
        <v>102</v>
      </c>
      <c r="C71" s="56">
        <v>-15000</v>
      </c>
      <c r="D71" s="101"/>
      <c r="E71" s="69">
        <v>0</v>
      </c>
      <c r="F71" s="101"/>
      <c r="G71" s="56">
        <v>-35166460</v>
      </c>
      <c r="H71" s="101"/>
      <c r="I71" s="56">
        <v>-12632374</v>
      </c>
    </row>
    <row r="72" spans="1:9" s="307" customFormat="1" ht="19.25" customHeight="1">
      <c r="A72" s="307" t="s">
        <v>103</v>
      </c>
      <c r="C72" s="69">
        <v>0</v>
      </c>
      <c r="D72" s="58"/>
      <c r="E72" s="56">
        <v>15300</v>
      </c>
      <c r="F72" s="101"/>
      <c r="G72" s="56">
        <v>35926274</v>
      </c>
      <c r="H72" s="101"/>
      <c r="I72" s="56">
        <v>14292109</v>
      </c>
    </row>
    <row r="73" spans="1:9" s="307" customFormat="1" ht="19.25" customHeight="1">
      <c r="A73" s="307" t="s">
        <v>149</v>
      </c>
      <c r="C73" s="69">
        <v>0</v>
      </c>
      <c r="D73" s="58"/>
      <c r="E73" s="69">
        <v>0</v>
      </c>
      <c r="F73" s="101"/>
      <c r="G73" s="56">
        <v>-23707697</v>
      </c>
      <c r="H73" s="101"/>
      <c r="I73" s="69">
        <v>0</v>
      </c>
    </row>
    <row r="74" spans="1:9" s="307" customFormat="1" ht="19.25" customHeight="1">
      <c r="A74" s="307" t="s">
        <v>150</v>
      </c>
      <c r="C74" s="69">
        <v>0</v>
      </c>
      <c r="D74" s="58"/>
      <c r="E74" s="69">
        <v>0</v>
      </c>
      <c r="F74" s="101"/>
      <c r="G74" s="56">
        <v>23696876</v>
      </c>
      <c r="H74" s="101"/>
      <c r="I74" s="69">
        <v>0</v>
      </c>
    </row>
    <row r="75" spans="1:9" s="307" customFormat="1" ht="19.25" customHeight="1">
      <c r="A75" s="307" t="s">
        <v>321</v>
      </c>
      <c r="B75" s="98"/>
      <c r="C75" s="69">
        <v>0</v>
      </c>
      <c r="D75" s="101"/>
      <c r="E75" s="69">
        <v>0</v>
      </c>
      <c r="F75" s="101"/>
      <c r="G75" s="56">
        <v>-100</v>
      </c>
      <c r="H75" s="58"/>
      <c r="I75" s="69">
        <v>0</v>
      </c>
    </row>
    <row r="76" spans="1:9" s="307" customFormat="1" ht="19.25" customHeight="1">
      <c r="A76" s="363" t="s">
        <v>187</v>
      </c>
      <c r="B76" s="363"/>
      <c r="C76" s="69">
        <v>0</v>
      </c>
      <c r="D76" s="58"/>
      <c r="E76" s="56">
        <v>-171183</v>
      </c>
      <c r="F76" s="101"/>
      <c r="G76" s="69">
        <v>0</v>
      </c>
      <c r="H76" s="58"/>
      <c r="I76" s="69">
        <v>0</v>
      </c>
    </row>
    <row r="77" spans="1:9" s="307" customFormat="1" ht="19.25" customHeight="1">
      <c r="A77" s="307" t="s">
        <v>319</v>
      </c>
      <c r="C77" s="69">
        <v>0</v>
      </c>
      <c r="D77" s="58"/>
      <c r="E77" s="56">
        <v>-453871</v>
      </c>
      <c r="F77" s="101"/>
      <c r="G77" s="69">
        <v>0</v>
      </c>
      <c r="H77" s="58"/>
      <c r="I77" s="69">
        <v>0</v>
      </c>
    </row>
    <row r="78" spans="1:9" s="307" customFormat="1" ht="19.25" customHeight="1">
      <c r="A78" s="307" t="s">
        <v>299</v>
      </c>
      <c r="C78" s="56">
        <v>-1100000</v>
      </c>
      <c r="D78" s="58"/>
      <c r="E78" s="69">
        <v>0</v>
      </c>
      <c r="F78" s="101"/>
      <c r="G78" s="69">
        <v>0</v>
      </c>
      <c r="H78" s="58"/>
      <c r="I78" s="69">
        <v>0</v>
      </c>
    </row>
    <row r="79" spans="1:9" s="307" customFormat="1" ht="19.25" customHeight="1">
      <c r="A79" s="307" t="s">
        <v>300</v>
      </c>
      <c r="C79" s="56">
        <v>57120</v>
      </c>
      <c r="D79" s="58"/>
      <c r="E79" s="69">
        <v>0</v>
      </c>
      <c r="F79" s="101"/>
      <c r="G79" s="69">
        <v>0</v>
      </c>
      <c r="H79" s="58"/>
      <c r="I79" s="69">
        <v>0</v>
      </c>
    </row>
    <row r="80" spans="1:9" s="307" customFormat="1" ht="19.25" customHeight="1">
      <c r="A80" s="66" t="s">
        <v>191</v>
      </c>
      <c r="B80" s="66"/>
      <c r="C80" s="115">
        <f>SUM(C62:C79)</f>
        <v>-4197116</v>
      </c>
      <c r="D80" s="92"/>
      <c r="E80" s="115">
        <f>SUM(E62:E79)</f>
        <v>-3762071</v>
      </c>
      <c r="F80" s="92"/>
      <c r="G80" s="115">
        <f>SUM(G62:G79)</f>
        <v>3670941</v>
      </c>
      <c r="H80" s="92"/>
      <c r="I80" s="115">
        <f>SUM(I62:I79)</f>
        <v>5529985</v>
      </c>
    </row>
    <row r="81" spans="1:9" s="307" customFormat="1" ht="9" customHeight="1">
      <c r="A81" s="66"/>
      <c r="B81" s="66"/>
      <c r="C81" s="59"/>
      <c r="D81" s="92"/>
      <c r="E81" s="59"/>
      <c r="F81" s="92"/>
      <c r="G81" s="59"/>
      <c r="H81" s="92"/>
      <c r="I81" s="59"/>
    </row>
    <row r="82" spans="1:9" s="307" customFormat="1" ht="19.25" customHeight="1">
      <c r="A82" s="89" t="s">
        <v>32</v>
      </c>
      <c r="B82" s="89"/>
      <c r="C82" s="99"/>
      <c r="D82" s="99"/>
      <c r="E82" s="99"/>
      <c r="F82" s="99"/>
      <c r="G82" s="99"/>
      <c r="H82" s="99"/>
      <c r="I82" s="99"/>
    </row>
    <row r="83" spans="1:9" s="307" customFormat="1" ht="19.25" customHeight="1">
      <c r="A83" s="64" t="s">
        <v>188</v>
      </c>
      <c r="B83" s="64"/>
      <c r="C83" s="56">
        <v>-2555981</v>
      </c>
      <c r="D83" s="99"/>
      <c r="E83" s="56">
        <v>-2406774</v>
      </c>
      <c r="F83" s="99"/>
      <c r="G83" s="56">
        <v>-2492578</v>
      </c>
      <c r="H83" s="99"/>
      <c r="I83" s="56">
        <v>-2360720</v>
      </c>
    </row>
    <row r="84" spans="1:9" s="307" customFormat="1" ht="19.25" customHeight="1">
      <c r="A84" s="64" t="s">
        <v>323</v>
      </c>
      <c r="B84" s="64"/>
      <c r="C84" s="56">
        <v>-2924945</v>
      </c>
      <c r="D84" s="99"/>
      <c r="E84" s="56">
        <v>-2201574</v>
      </c>
      <c r="F84" s="99"/>
      <c r="G84" s="56">
        <v>-2924945</v>
      </c>
      <c r="H84" s="99"/>
      <c r="I84" s="56">
        <v>-2201574</v>
      </c>
    </row>
    <row r="85" spans="1:9" s="307" customFormat="1" ht="19.25" customHeight="1">
      <c r="A85" s="64" t="s">
        <v>241</v>
      </c>
      <c r="C85" s="56">
        <v>-73362</v>
      </c>
      <c r="D85" s="99"/>
      <c r="E85" s="56">
        <v>-131789</v>
      </c>
      <c r="F85" s="99"/>
      <c r="G85" s="69">
        <v>0</v>
      </c>
      <c r="H85" s="99"/>
      <c r="I85" s="69">
        <v>0</v>
      </c>
    </row>
    <row r="86" spans="1:9" s="307" customFormat="1" ht="19.25" customHeight="1">
      <c r="A86" s="307" t="s">
        <v>96</v>
      </c>
      <c r="B86" s="67">
        <v>5.2</v>
      </c>
      <c r="C86" s="56">
        <v>58961037</v>
      </c>
      <c r="D86" s="99"/>
      <c r="E86" s="56">
        <v>30707996</v>
      </c>
      <c r="F86" s="101"/>
      <c r="G86" s="56">
        <v>52644271</v>
      </c>
      <c r="H86" s="101"/>
      <c r="I86" s="56">
        <v>25898451</v>
      </c>
    </row>
    <row r="87" spans="1:9" s="307" customFormat="1" ht="19.25" customHeight="1">
      <c r="A87" s="307" t="s">
        <v>97</v>
      </c>
      <c r="B87" s="67">
        <v>5.2</v>
      </c>
      <c r="C87" s="56">
        <v>-55856511</v>
      </c>
      <c r="D87" s="99"/>
      <c r="E87" s="56">
        <v>-35353392</v>
      </c>
      <c r="F87" s="99"/>
      <c r="G87" s="56">
        <v>-49439271</v>
      </c>
      <c r="H87" s="99"/>
      <c r="I87" s="56">
        <v>-30473451</v>
      </c>
    </row>
    <row r="88" spans="1:9" s="307" customFormat="1" ht="19.25" customHeight="1">
      <c r="A88" s="307" t="s">
        <v>98</v>
      </c>
      <c r="B88" s="67">
        <v>5.2</v>
      </c>
      <c r="C88" s="69">
        <v>0</v>
      </c>
      <c r="D88" s="58"/>
      <c r="E88" s="69">
        <v>0</v>
      </c>
      <c r="F88" s="99"/>
      <c r="G88" s="56">
        <v>5094824</v>
      </c>
      <c r="H88" s="99"/>
      <c r="I88" s="56">
        <v>3927773</v>
      </c>
    </row>
    <row r="89" spans="1:9" s="307" customFormat="1" ht="19.25" customHeight="1">
      <c r="A89" s="307" t="s">
        <v>99</v>
      </c>
      <c r="B89" s="67">
        <v>5.2</v>
      </c>
      <c r="C89" s="69">
        <v>0</v>
      </c>
      <c r="D89" s="58"/>
      <c r="E89" s="69">
        <v>0</v>
      </c>
      <c r="F89" s="99"/>
      <c r="G89" s="56">
        <v>-3892152</v>
      </c>
      <c r="H89" s="99"/>
      <c r="I89" s="56">
        <v>-3200270</v>
      </c>
    </row>
    <row r="90" spans="1:9" s="307" customFormat="1" ht="19.25" customHeight="1">
      <c r="A90" s="307" t="s">
        <v>100</v>
      </c>
      <c r="B90" s="67">
        <v>5.2</v>
      </c>
      <c r="C90" s="56">
        <v>124851</v>
      </c>
      <c r="D90" s="99"/>
      <c r="E90" s="56">
        <v>7825709</v>
      </c>
      <c r="F90" s="99"/>
      <c r="G90" s="69">
        <v>0</v>
      </c>
      <c r="H90" s="99"/>
      <c r="I90" s="56">
        <v>7735000</v>
      </c>
    </row>
    <row r="91" spans="1:9" s="307" customFormat="1" ht="19.25" customHeight="1">
      <c r="A91" s="307" t="s">
        <v>101</v>
      </c>
      <c r="B91" s="67">
        <v>5.2</v>
      </c>
      <c r="C91" s="56">
        <v>-1138961</v>
      </c>
      <c r="D91" s="99"/>
      <c r="E91" s="56">
        <v>-4937459</v>
      </c>
      <c r="F91" s="99"/>
      <c r="G91" s="56">
        <v>-950000</v>
      </c>
      <c r="H91" s="99"/>
      <c r="I91" s="56">
        <v>-4700000</v>
      </c>
    </row>
    <row r="92" spans="1:9" s="307" customFormat="1" ht="19.25" customHeight="1">
      <c r="A92" s="102" t="s">
        <v>141</v>
      </c>
      <c r="B92" s="67">
        <v>5.2</v>
      </c>
      <c r="C92" s="56">
        <v>30000000</v>
      </c>
      <c r="D92" s="99"/>
      <c r="E92" s="56">
        <v>16000000</v>
      </c>
      <c r="F92" s="99"/>
      <c r="G92" s="56">
        <v>30000000</v>
      </c>
      <c r="H92" s="99"/>
      <c r="I92" s="56">
        <v>16000000</v>
      </c>
    </row>
    <row r="93" spans="1:9" s="307" customFormat="1" ht="19.25" customHeight="1">
      <c r="A93" s="102" t="s">
        <v>210</v>
      </c>
      <c r="B93" s="67">
        <v>5.2</v>
      </c>
      <c r="C93" s="56">
        <v>-29920000</v>
      </c>
      <c r="D93" s="60"/>
      <c r="E93" s="56">
        <v>-16200000</v>
      </c>
      <c r="F93" s="60"/>
      <c r="G93" s="56">
        <v>-29920000</v>
      </c>
      <c r="H93" s="60"/>
      <c r="I93" s="56">
        <v>-16200000</v>
      </c>
    </row>
    <row r="94" spans="1:9" s="307" customFormat="1" ht="19.25" customHeight="1">
      <c r="A94" s="17" t="s">
        <v>239</v>
      </c>
      <c r="B94" s="67">
        <v>5.2</v>
      </c>
      <c r="C94" s="56">
        <v>-690539</v>
      </c>
      <c r="D94" s="99"/>
      <c r="E94" s="56">
        <v>-12301</v>
      </c>
      <c r="F94" s="99"/>
      <c r="G94" s="65">
        <v>-10591</v>
      </c>
      <c r="H94" s="99"/>
      <c r="I94" s="69">
        <v>0</v>
      </c>
    </row>
    <row r="95" spans="1:9" s="17" customFormat="1" ht="19.25" customHeight="1">
      <c r="A95" s="17" t="s">
        <v>217</v>
      </c>
      <c r="C95" s="56">
        <v>26871</v>
      </c>
      <c r="D95" s="94"/>
      <c r="E95" s="56">
        <v>84093</v>
      </c>
      <c r="F95" s="94"/>
      <c r="G95" s="56">
        <v>26871</v>
      </c>
      <c r="H95" s="58"/>
      <c r="I95" s="56">
        <v>84093</v>
      </c>
    </row>
    <row r="96" spans="1:9" s="307" customFormat="1" ht="19.25" customHeight="1">
      <c r="A96" s="307" t="s">
        <v>189</v>
      </c>
      <c r="C96" s="62">
        <v>2182</v>
      </c>
      <c r="D96" s="58"/>
      <c r="E96" s="62">
        <v>16094</v>
      </c>
      <c r="F96" s="99"/>
      <c r="G96" s="62">
        <v>2182</v>
      </c>
      <c r="H96" s="58"/>
      <c r="I96" s="62">
        <v>16094</v>
      </c>
    </row>
    <row r="97" spans="1:11" s="307" customFormat="1" ht="19.25" customHeight="1">
      <c r="A97" s="66" t="s">
        <v>212</v>
      </c>
      <c r="B97" s="66"/>
      <c r="C97" s="116">
        <f>SUM(C83:C96)</f>
        <v>-4045358</v>
      </c>
      <c r="D97" s="117"/>
      <c r="E97" s="116">
        <f>SUM(E83:E96)</f>
        <v>-6609397</v>
      </c>
      <c r="F97" s="117"/>
      <c r="G97" s="116">
        <f>SUM(G83:G96)</f>
        <v>-1861389</v>
      </c>
      <c r="H97" s="117"/>
      <c r="I97" s="116">
        <f>SUM(I83:I96)</f>
        <v>-5474604</v>
      </c>
    </row>
    <row r="98" spans="1:11" s="307" customFormat="1" ht="9" customHeight="1">
      <c r="A98" s="87"/>
      <c r="B98" s="87"/>
      <c r="C98" s="17"/>
      <c r="D98" s="17"/>
      <c r="E98" s="17"/>
      <c r="F98" s="17"/>
      <c r="G98" s="17"/>
      <c r="H98" s="17"/>
      <c r="I98" s="17"/>
    </row>
    <row r="99" spans="1:11" s="307" customFormat="1" ht="19.25" customHeight="1">
      <c r="A99" s="66" t="s">
        <v>233</v>
      </c>
      <c r="B99" s="66"/>
      <c r="C99" s="279">
        <f>C48+C80+C97</f>
        <v>-2964445</v>
      </c>
      <c r="D99" s="279"/>
      <c r="E99" s="279">
        <f>E48+E80+E97</f>
        <v>-1188367</v>
      </c>
      <c r="F99" s="279"/>
      <c r="G99" s="279">
        <f>G48+G80+G97</f>
        <v>-28045</v>
      </c>
      <c r="H99" s="279"/>
      <c r="I99" s="279">
        <f>I48+I80+I97</f>
        <v>-26922</v>
      </c>
    </row>
    <row r="100" spans="1:11" s="307" customFormat="1" ht="19.25" customHeight="1">
      <c r="A100" s="307" t="s">
        <v>192</v>
      </c>
      <c r="B100" s="67"/>
      <c r="C100" s="13">
        <v>6062073</v>
      </c>
      <c r="D100" s="13"/>
      <c r="E100" s="13">
        <v>5709686</v>
      </c>
      <c r="F100" s="13"/>
      <c r="G100" s="56">
        <v>98819</v>
      </c>
      <c r="H100" s="13"/>
      <c r="I100" s="56">
        <v>116120</v>
      </c>
    </row>
    <row r="101" spans="1:11" s="307" customFormat="1" ht="19.25" customHeight="1">
      <c r="A101" s="307" t="s">
        <v>190</v>
      </c>
      <c r="C101" s="13">
        <v>53183</v>
      </c>
      <c r="D101" s="13"/>
      <c r="E101" s="13">
        <v>-225867</v>
      </c>
      <c r="F101" s="13"/>
      <c r="G101" s="56">
        <v>270</v>
      </c>
      <c r="H101" s="13"/>
      <c r="I101" s="56">
        <v>222</v>
      </c>
    </row>
    <row r="102" spans="1:11" s="307" customFormat="1" ht="19.25" customHeight="1" thickBot="1">
      <c r="A102" s="66" t="s">
        <v>223</v>
      </c>
      <c r="B102" s="66"/>
      <c r="C102" s="103">
        <f>SUM(C99:C101)</f>
        <v>3150811</v>
      </c>
      <c r="D102" s="104"/>
      <c r="E102" s="103">
        <f>SUM(E99:E101)</f>
        <v>4295452</v>
      </c>
      <c r="F102" s="104"/>
      <c r="G102" s="103">
        <f>SUM(G99:G101)</f>
        <v>71044</v>
      </c>
      <c r="H102" s="104"/>
      <c r="I102" s="103">
        <f>SUM(I99:I101)</f>
        <v>89420</v>
      </c>
    </row>
    <row r="103" spans="1:11" s="307" customFormat="1" ht="14.5" customHeight="1" thickTop="1">
      <c r="A103" s="66"/>
      <c r="B103" s="66"/>
      <c r="C103" s="92"/>
      <c r="D103" s="104"/>
      <c r="E103" s="92"/>
      <c r="F103" s="104"/>
      <c r="G103" s="92"/>
      <c r="H103" s="104"/>
      <c r="I103" s="92"/>
    </row>
    <row r="104" spans="1:11" s="307" customFormat="1" ht="20.25" customHeight="1">
      <c r="A104" s="64" t="s">
        <v>78</v>
      </c>
      <c r="C104" s="69"/>
      <c r="D104" s="58"/>
      <c r="E104" s="69"/>
      <c r="F104" s="101"/>
      <c r="G104" s="69"/>
      <c r="H104" s="101"/>
      <c r="I104" s="101"/>
    </row>
    <row r="105" spans="1:11" ht="19.25" customHeight="1">
      <c r="A105" s="360">
        <v>13</v>
      </c>
      <c r="B105" s="360"/>
      <c r="C105" s="360"/>
      <c r="D105" s="360"/>
      <c r="E105" s="360"/>
      <c r="F105" s="360"/>
      <c r="G105" s="360"/>
      <c r="H105" s="360"/>
      <c r="I105" s="360"/>
    </row>
    <row r="106" spans="1:11" s="307" customFormat="1" ht="14.25" customHeight="1">
      <c r="A106" s="5"/>
      <c r="B106" s="5"/>
      <c r="C106" s="92"/>
      <c r="D106" s="92"/>
      <c r="E106" s="92"/>
      <c r="F106" s="92"/>
      <c r="G106" s="92"/>
      <c r="H106" s="92"/>
      <c r="I106" s="92"/>
      <c r="J106" s="17"/>
      <c r="K106" s="17"/>
    </row>
    <row r="107" spans="1:11" s="307" customFormat="1" ht="14.25" customHeight="1">
      <c r="A107" s="5"/>
      <c r="B107" s="5"/>
      <c r="C107" s="92"/>
      <c r="D107" s="92"/>
      <c r="E107" s="92"/>
      <c r="F107" s="92"/>
      <c r="G107" s="92"/>
      <c r="H107" s="92"/>
      <c r="I107" s="92"/>
      <c r="J107" s="17"/>
      <c r="K107" s="17"/>
    </row>
    <row r="108" spans="1:11" ht="19.25" customHeight="1">
      <c r="A108" s="50"/>
      <c r="B108" s="50"/>
      <c r="C108" s="50"/>
      <c r="D108" s="50"/>
      <c r="E108" s="50"/>
      <c r="F108" s="50"/>
      <c r="G108" s="50"/>
      <c r="H108" s="50"/>
      <c r="I108" s="50"/>
      <c r="J108" s="50"/>
      <c r="K108" s="50"/>
    </row>
    <row r="109" spans="1:11" ht="19.25" customHeight="1">
      <c r="A109" s="50"/>
      <c r="B109" s="50"/>
      <c r="C109" s="50"/>
      <c r="D109" s="50"/>
      <c r="E109" s="50"/>
      <c r="F109" s="50"/>
      <c r="G109" s="50"/>
      <c r="H109" s="50"/>
      <c r="I109" s="50"/>
      <c r="J109" s="50"/>
      <c r="K109" s="50"/>
    </row>
    <row r="110" spans="1:11" ht="19.25" customHeight="1">
      <c r="A110" s="50"/>
      <c r="B110" s="50"/>
      <c r="C110" s="50"/>
      <c r="D110" s="50"/>
      <c r="E110" s="50"/>
      <c r="F110" s="50"/>
      <c r="G110" s="50"/>
      <c r="H110" s="50"/>
      <c r="I110" s="50"/>
      <c r="J110" s="50"/>
      <c r="K110" s="50"/>
    </row>
    <row r="111" spans="1:11" ht="19.25" customHeight="1">
      <c r="A111" s="50"/>
      <c r="B111" s="50"/>
      <c r="C111" s="50"/>
      <c r="D111" s="50"/>
      <c r="E111" s="50"/>
      <c r="F111" s="50"/>
      <c r="G111" s="50"/>
      <c r="H111" s="50"/>
      <c r="I111" s="50"/>
      <c r="J111" s="50"/>
      <c r="K111" s="50"/>
    </row>
  </sheetData>
  <mergeCells count="18">
    <mergeCell ref="C59:E59"/>
    <mergeCell ref="G59:I59"/>
    <mergeCell ref="A76:B76"/>
    <mergeCell ref="C58:E58"/>
    <mergeCell ref="A105:I105"/>
    <mergeCell ref="G58:I58"/>
    <mergeCell ref="A1:I1"/>
    <mergeCell ref="A2:I2"/>
    <mergeCell ref="A3:I3"/>
    <mergeCell ref="C6:E6"/>
    <mergeCell ref="G6:I6"/>
    <mergeCell ref="A55:I55"/>
    <mergeCell ref="C7:E7"/>
    <mergeCell ref="G7:I7"/>
    <mergeCell ref="A52:I52"/>
    <mergeCell ref="A53:I53"/>
    <mergeCell ref="A54:I54"/>
    <mergeCell ref="A30:B30"/>
  </mergeCells>
  <pageMargins left="0.8" right="0.3" top="0.8" bottom="0.8" header="0.5" footer="0.25"/>
  <pageSetup paperSize="9" scale="75" firstPageNumber="3" orientation="portrait" r:id="rId1"/>
  <headerFooter alignWithMargins="0"/>
  <rowBreaks count="1" manualBreakCount="1">
    <brk id="5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BS</vt:lpstr>
      <vt:lpstr>BS (2)</vt:lpstr>
      <vt:lpstr>PL 3 Months</vt:lpstr>
      <vt:lpstr>PL 6 Months</vt:lpstr>
      <vt:lpstr>SE 19 (Conso)</vt:lpstr>
      <vt:lpstr>SE 20 (Conso)</vt:lpstr>
      <vt:lpstr>SE 19 (separate) </vt:lpstr>
      <vt:lpstr>SE 20 (separate)</vt:lpstr>
      <vt:lpstr>CF </vt:lpstr>
      <vt:lpstr>'BS (2)'!Print_Area</vt:lpstr>
      <vt:lpstr>'CF 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nvanichabull@deloitte.com</cp:lastModifiedBy>
  <cp:lastPrinted>2020-08-11T10:42:33Z</cp:lastPrinted>
  <dcterms:created xsi:type="dcterms:W3CDTF">2002-02-20T03:29:38Z</dcterms:created>
  <dcterms:modified xsi:type="dcterms:W3CDTF">2020-08-11T10:45:13Z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