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Comseven\Desktop\New folder (2)\ELCID_Com7_june63\"/>
    </mc:Choice>
  </mc:AlternateContent>
  <xr:revisionPtr revIDLastSave="0" documentId="13_ncr:1_{B02B387B-305F-47D4-9383-ACF255AA4986}" xr6:coauthVersionLast="45" xr6:coauthVersionMax="45" xr10:uidLastSave="{00000000-0000-0000-0000-000000000000}"/>
  <bookViews>
    <workbookView xWindow="-108" yWindow="-108" windowWidth="23256" windowHeight="11964" activeTab="5" xr2:uid="{00000000-000D-0000-FFFF-FFFF00000000}"/>
  </bookViews>
  <sheets>
    <sheet name="2-4" sheetId="1" r:id="rId1"/>
    <sheet name="P&amp;L 5-6" sheetId="2" r:id="rId2"/>
    <sheet name="P&amp;L 7-8" sheetId="6" r:id="rId3"/>
    <sheet name="9" sheetId="3" r:id="rId4"/>
    <sheet name="10" sheetId="4" r:id="rId5"/>
    <sheet name="11-13" sheetId="5" r:id="rId6"/>
  </sheets>
  <definedNames>
    <definedName name="_xlnm._FilterDatabase" localSheetId="5" hidden="1">'11-13'!$A$7:$L$169</definedName>
    <definedName name="_Toc249339933" localSheetId="0">'2-4'!#REF!</definedName>
    <definedName name="_Toc249339934" localSheetId="0">'2-4'!#REF!</definedName>
    <definedName name="_xlnm.Print_Area" localSheetId="4">'10'!$A$1:$L$34</definedName>
    <definedName name="_xlnm.Print_Area" localSheetId="0">'2-4'!$A$1:$K$157</definedName>
    <definedName name="_xlnm.Print_Area" localSheetId="3">'9'!$A$1:$Q$39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1" i="2" l="1"/>
  <c r="K51" i="2"/>
  <c r="I51" i="2"/>
  <c r="I18" i="6" l="1"/>
  <c r="O18" i="6" l="1"/>
  <c r="K18" i="6"/>
  <c r="M18" i="6"/>
  <c r="I18" i="2"/>
  <c r="O18" i="2"/>
  <c r="K18" i="2"/>
  <c r="M18" i="2"/>
  <c r="E43" i="1"/>
  <c r="I72" i="6" l="1"/>
  <c r="I43" i="1" l="1"/>
  <c r="E138" i="1" l="1"/>
  <c r="O26" i="6" l="1"/>
  <c r="M26" i="6"/>
  <c r="K26" i="6"/>
  <c r="I26" i="6"/>
  <c r="O26" i="2"/>
  <c r="M26" i="2"/>
  <c r="K26" i="2"/>
  <c r="I26" i="2"/>
  <c r="Q33" i="3" l="1"/>
  <c r="Q30" i="3"/>
  <c r="L27" i="4" l="1"/>
  <c r="M37" i="3"/>
  <c r="M22" i="3"/>
  <c r="I138" i="1"/>
  <c r="G138" i="1"/>
  <c r="L15" i="4" l="1"/>
  <c r="L14" i="4"/>
  <c r="Q18" i="3"/>
  <c r="Q17" i="3"/>
  <c r="A59" i="6"/>
  <c r="A3" i="3" s="1"/>
  <c r="A60" i="2"/>
  <c r="O80" i="6"/>
  <c r="M80" i="6"/>
  <c r="K80" i="6"/>
  <c r="I80" i="6"/>
  <c r="O72" i="6"/>
  <c r="M72" i="6"/>
  <c r="A56" i="6"/>
  <c r="A110" i="6" s="1"/>
  <c r="A1" i="6"/>
  <c r="A57" i="6" s="1"/>
  <c r="I29" i="6" l="1"/>
  <c r="I32" i="6" s="1"/>
  <c r="I35" i="6" s="1"/>
  <c r="I53" i="6" s="1"/>
  <c r="K29" i="6"/>
  <c r="K32" i="6" s="1"/>
  <c r="K35" i="6" s="1"/>
  <c r="K53" i="6" s="1"/>
  <c r="M29" i="6"/>
  <c r="M32" i="6" s="1"/>
  <c r="M35" i="6" s="1"/>
  <c r="M53" i="6" s="1"/>
  <c r="O29" i="6"/>
  <c r="O32" i="6" s="1"/>
  <c r="O35" i="6" s="1"/>
  <c r="O53" i="6" s="1"/>
  <c r="K72" i="6" l="1"/>
  <c r="L86" i="5"/>
  <c r="J86" i="5"/>
  <c r="H86" i="5"/>
  <c r="F86" i="5"/>
  <c r="F48" i="5" l="1"/>
  <c r="E79" i="1" l="1"/>
  <c r="G79" i="1"/>
  <c r="I79" i="1"/>
  <c r="K79" i="1"/>
  <c r="A57" i="2" l="1"/>
  <c r="K89" i="1" l="1"/>
  <c r="I89" i="1"/>
  <c r="G89" i="1"/>
  <c r="E89" i="1"/>
  <c r="E91" i="1" l="1"/>
  <c r="Q35" i="3"/>
  <c r="J25" i="4" l="1"/>
  <c r="J30" i="4" s="1"/>
  <c r="L23" i="4"/>
  <c r="O28" i="3"/>
  <c r="K28" i="3"/>
  <c r="Q26" i="3"/>
  <c r="L102" i="5" l="1"/>
  <c r="L48" i="5"/>
  <c r="L53" i="5" s="1"/>
  <c r="H102" i="5"/>
  <c r="H48" i="5"/>
  <c r="H53" i="5" s="1"/>
  <c r="I73" i="2"/>
  <c r="O81" i="2"/>
  <c r="O73" i="2"/>
  <c r="K81" i="2"/>
  <c r="O22" i="3"/>
  <c r="K22" i="3"/>
  <c r="I22" i="3"/>
  <c r="I24" i="3" s="1"/>
  <c r="I28" i="3" s="1"/>
  <c r="I37" i="3" s="1"/>
  <c r="G22" i="3"/>
  <c r="G24" i="3" s="1"/>
  <c r="G28" i="3" s="1"/>
  <c r="G37" i="3" s="1"/>
  <c r="E22" i="3"/>
  <c r="E24" i="3" s="1"/>
  <c r="Q20" i="3"/>
  <c r="Q15" i="3"/>
  <c r="J19" i="4"/>
  <c r="H19" i="4"/>
  <c r="H22" i="4" s="1"/>
  <c r="H25" i="4" s="1"/>
  <c r="F19" i="4"/>
  <c r="F22" i="4" s="1"/>
  <c r="F25" i="4" s="1"/>
  <c r="F30" i="4" s="1"/>
  <c r="D19" i="4"/>
  <c r="D22" i="4" s="1"/>
  <c r="L17" i="4"/>
  <c r="L12" i="4"/>
  <c r="J102" i="5"/>
  <c r="E25" i="1"/>
  <c r="I25" i="1"/>
  <c r="K138" i="1"/>
  <c r="K141" i="1" s="1"/>
  <c r="I141" i="1"/>
  <c r="G141" i="1"/>
  <c r="K43" i="1"/>
  <c r="G43" i="1"/>
  <c r="K25" i="1"/>
  <c r="G25" i="1"/>
  <c r="M73" i="2"/>
  <c r="M81" i="2"/>
  <c r="J48" i="5"/>
  <c r="J53" i="5" s="1"/>
  <c r="F102" i="5"/>
  <c r="A60" i="5"/>
  <c r="A118" i="5" s="1"/>
  <c r="F53" i="5"/>
  <c r="A1" i="3"/>
  <c r="A3" i="4"/>
  <c r="A3" i="5" s="1"/>
  <c r="A61" i="5" s="1"/>
  <c r="A119" i="5" s="1"/>
  <c r="A39" i="3"/>
  <c r="L28" i="4"/>
  <c r="Q31" i="3"/>
  <c r="A110" i="1"/>
  <c r="A34" i="4"/>
  <c r="A58" i="5" s="1"/>
  <c r="A116" i="5" s="1"/>
  <c r="A171" i="5" s="1"/>
  <c r="A1" i="4"/>
  <c r="A1" i="5" s="1"/>
  <c r="A59" i="5" s="1"/>
  <c r="A117" i="5" s="1"/>
  <c r="A111" i="2"/>
  <c r="A1" i="2"/>
  <c r="A58" i="2" s="1"/>
  <c r="H30" i="4"/>
  <c r="A108" i="1"/>
  <c r="A107" i="1"/>
  <c r="A157" i="1" s="1"/>
  <c r="G91" i="1"/>
  <c r="A58" i="1"/>
  <c r="A56" i="1"/>
  <c r="O37" i="3"/>
  <c r="E141" i="1"/>
  <c r="E143" i="1" s="1"/>
  <c r="I81" i="2"/>
  <c r="K37" i="3"/>
  <c r="F105" i="5" l="1"/>
  <c r="F110" i="5" s="1"/>
  <c r="L22" i="4"/>
  <c r="L25" i="4" s="1"/>
  <c r="D25" i="4"/>
  <c r="D30" i="4" s="1"/>
  <c r="Q24" i="3"/>
  <c r="E28" i="3"/>
  <c r="J105" i="5"/>
  <c r="J110" i="5" s="1"/>
  <c r="H105" i="5"/>
  <c r="H110" i="5" s="1"/>
  <c r="L105" i="5"/>
  <c r="L110" i="5" s="1"/>
  <c r="L30" i="4"/>
  <c r="Q22" i="3"/>
  <c r="I29" i="2"/>
  <c r="I32" i="2" s="1"/>
  <c r="I35" i="2" s="1"/>
  <c r="I53" i="2" s="1"/>
  <c r="M32" i="2"/>
  <c r="M35" i="2" s="1"/>
  <c r="M53" i="2" s="1"/>
  <c r="O29" i="2"/>
  <c r="O32" i="2" s="1"/>
  <c r="O35" i="2" s="1"/>
  <c r="O53" i="2" s="1"/>
  <c r="L19" i="4"/>
  <c r="K29" i="2"/>
  <c r="K32" i="2" s="1"/>
  <c r="K35" i="2" s="1"/>
  <c r="K53" i="2" s="1"/>
  <c r="G143" i="1"/>
  <c r="K91" i="1"/>
  <c r="K143" i="1" s="1"/>
  <c r="I91" i="1"/>
  <c r="I143" i="1" s="1"/>
  <c r="I45" i="1"/>
  <c r="G45" i="1"/>
  <c r="K45" i="1"/>
  <c r="E45" i="1"/>
  <c r="Q28" i="3" l="1"/>
  <c r="Q37" i="3" s="1"/>
  <c r="E37" i="3"/>
  <c r="K73" i="2"/>
</calcChain>
</file>

<file path=xl/sharedStrings.xml><?xml version="1.0" encoding="utf-8"?>
<sst xmlns="http://schemas.openxmlformats.org/spreadsheetml/2006/main" count="586" uniqueCount="242">
  <si>
    <t>Com7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</si>
  <si>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</si>
  <si>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</si>
  <si>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</si>
  <si>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</si>
  <si>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</si>
  <si>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</si>
  <si>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</si>
  <si>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 assets</t>
  </si>
  <si>
    <t>Cash and cash equivalents</t>
  </si>
  <si>
    <t>Trade and other receivables, net</t>
  </si>
  <si>
    <t>-</t>
  </si>
  <si>
    <t>Inventories, net</t>
  </si>
  <si>
    <t>Other current assets</t>
  </si>
  <si>
    <t>Total current assets</t>
  </si>
  <si>
    <t>Non-current assets</t>
  </si>
  <si>
    <t>Intangible assets, net</t>
  </si>
  <si>
    <t>Leasehold right, net</t>
  </si>
  <si>
    <t>Deferred tax assets</t>
  </si>
  <si>
    <t>Total non-current assets</t>
  </si>
  <si>
    <t>Total assets</t>
  </si>
  <si>
    <t>Director.......................................................................................              Director.................................................................................</t>
  </si>
  <si>
    <t>Current liabilities</t>
  </si>
  <si>
    <t>financial institutions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</si>
  <si>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</si>
  <si>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</si>
  <si>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</si>
  <si>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</si>
  <si>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</si>
  <si>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</si>
  <si>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 xml:space="preserve">Provision for decommissioning </t>
  </si>
  <si>
    <t>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</si>
  <si>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</si>
  <si>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</si>
  <si>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</si>
  <si>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</si>
  <si>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</si>
  <si>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 xml:space="preserve">    1,200,000,000 ordinary shares at</t>
  </si>
  <si>
    <t xml:space="preserve">    par value of Baht 0.25 each</t>
  </si>
  <si>
    <t>Issued and paid-up share capital</t>
  </si>
  <si>
    <t>Premium on ordinary shares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</si>
  <si>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</si>
  <si>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</si>
  <si>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</si>
  <si>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</si>
  <si>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</si>
  <si>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</si>
  <si>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</si>
  <si>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Revenues</t>
  </si>
  <si>
    <t>Revenue from sales and services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</si>
  <si>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</si>
  <si>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</si>
  <si>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</si>
  <si>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</si>
  <si>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</si>
  <si>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</si>
  <si>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 xml:space="preserve">Profit before finance costs and </t>
  </si>
  <si>
    <t>income tax expense</t>
  </si>
  <si>
    <t xml:space="preserve">Finance costs </t>
  </si>
  <si>
    <t>Profit before income tax expense</t>
  </si>
  <si>
    <t xml:space="preserve">Income tax expense </t>
  </si>
  <si>
    <t>Profit for the period</t>
  </si>
  <si>
    <t>Profit attributable to:</t>
  </si>
  <si>
    <t>Owners of the parent</t>
  </si>
  <si>
    <t>Earnings per share</t>
  </si>
  <si>
    <t xml:space="preserve">   </t>
  </si>
  <si>
    <t>Basic earnings per share (Baht)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</si>
  <si>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</si>
  <si>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</si>
  <si>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</si>
  <si>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</si>
  <si>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</si>
  <si>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</si>
  <si>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</si>
  <si>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</si>
  <si>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</si>
  <si>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</si>
  <si>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</si>
  <si>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</si>
  <si>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</si>
  <si>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Depreciation</t>
  </si>
  <si>
    <t>Amortisation - intangible assets</t>
  </si>
  <si>
    <t>Amortisation - leasehold right</t>
  </si>
  <si>
    <t>Employee benefit expenses</t>
  </si>
  <si>
    <t>Interest income</t>
  </si>
  <si>
    <t>Changes in working capital</t>
  </si>
  <si>
    <t>Trade and other receivables</t>
  </si>
  <si>
    <t>Inventories</t>
  </si>
  <si>
    <t>Income tax paid</t>
  </si>
  <si>
    <t>Cash flows from investing activities</t>
  </si>
  <si>
    <t>Restricted deposits at financial institutions</t>
  </si>
  <si>
    <t>Purchases of intangible assets</t>
  </si>
  <si>
    <t>Purchases of buildings and equipment</t>
  </si>
  <si>
    <t xml:space="preserve">Receipt from disposal of buildings </t>
  </si>
  <si>
    <t>Cash flow from financing activities</t>
  </si>
  <si>
    <t>Receipt from short-term loans</t>
  </si>
  <si>
    <t xml:space="preserve">   from financial institutions</t>
  </si>
  <si>
    <t>Net decrease in cash and</t>
  </si>
  <si>
    <t>cash equivalents</t>
  </si>
  <si>
    <t>Cash and cash equivalents at the</t>
  </si>
  <si>
    <t>beginning of  the period</t>
  </si>
  <si>
    <t xml:space="preserve">Cash and cash equivalents at the end </t>
  </si>
  <si>
    <t>of the period</t>
  </si>
  <si>
    <t xml:space="preserve">Outstanding payable arising from </t>
  </si>
  <si>
    <t>Liabilities and equity</t>
  </si>
  <si>
    <t>Equity</t>
  </si>
  <si>
    <t>Total equity</t>
  </si>
  <si>
    <t>Total liabilities and equity</t>
  </si>
  <si>
    <t>Current portion of leasehold right</t>
  </si>
  <si>
    <t>Goodwill, net</t>
  </si>
  <si>
    <t xml:space="preserve">   1,200,000,000 ordinary shares</t>
  </si>
  <si>
    <t xml:space="preserve">   paid-up of Baht 0.25 each</t>
  </si>
  <si>
    <t xml:space="preserve"> equity 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</si>
  <si>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</si>
  <si>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</si>
  <si>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</si>
  <si>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</si>
  <si>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</si>
  <si>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</si>
  <si>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</si>
  <si>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Other receivables</t>
  </si>
  <si>
    <t>purchases of buildings and equipment</t>
  </si>
  <si>
    <t>Note</t>
  </si>
  <si>
    <t>Finance costs</t>
  </si>
  <si>
    <t>Finance costs paid</t>
  </si>
  <si>
    <t>classified as held-for-sale</t>
  </si>
  <si>
    <t>Net cash generated from (used in)</t>
  </si>
  <si>
    <t>financing activities</t>
  </si>
  <si>
    <t>Separate financial information (Unaudited)</t>
  </si>
  <si>
    <t>Investments in a joint venture</t>
  </si>
  <si>
    <t>Share of profit of a joint venture</t>
  </si>
  <si>
    <t>Share of profit from a joint venture</t>
  </si>
  <si>
    <t>Dividend payment</t>
  </si>
  <si>
    <t xml:space="preserve">Total comprehensive income </t>
  </si>
  <si>
    <t>attributable to:</t>
  </si>
  <si>
    <t>Repayments for short-term loans</t>
  </si>
  <si>
    <t xml:space="preserve">Receipt from sales and lease back </t>
  </si>
  <si>
    <t>Deferred gain from sales and lease back</t>
  </si>
  <si>
    <t>decommissioning liablilities</t>
  </si>
  <si>
    <r>
      <t xml:space="preserve">Liabilities and equity </t>
    </r>
    <r>
      <rPr>
        <sz val="9"/>
        <rFont val="Arial"/>
        <family val="2"/>
      </rPr>
      <t>(Cont'd)</t>
    </r>
  </si>
  <si>
    <t>Payment for decommissioning liabilities</t>
  </si>
  <si>
    <t>buildings and equipment</t>
  </si>
  <si>
    <t>Payment for investments in a joint venture</t>
  </si>
  <si>
    <t>under finance lease</t>
  </si>
  <si>
    <t>and equipment</t>
  </si>
  <si>
    <t>inventories and for inventories cost</t>
  </si>
  <si>
    <t>in excess of net realisable value</t>
  </si>
  <si>
    <t>Opening balance as at 1 January 2019</t>
  </si>
  <si>
    <t>Loss from write-off intangible assets</t>
  </si>
  <si>
    <t xml:space="preserve">Other income </t>
  </si>
  <si>
    <t>Allowance for slow-moving</t>
  </si>
  <si>
    <t xml:space="preserve">Other non-current assets </t>
  </si>
  <si>
    <t>2020</t>
  </si>
  <si>
    <t>Current portion of lease liabilities</t>
  </si>
  <si>
    <t>Lease liabilities</t>
  </si>
  <si>
    <t>Balance at 31 December 2019 - previously reported</t>
  </si>
  <si>
    <t>Retrospective adjustments from changes in accounting policy</t>
  </si>
  <si>
    <t>Opening balance as at 1 January 2020 - restated</t>
  </si>
  <si>
    <t>Payments for right-of-use assets</t>
  </si>
  <si>
    <t>Short-term loans to related parties</t>
  </si>
  <si>
    <t>Douthful debt</t>
  </si>
  <si>
    <t xml:space="preserve">(Reversal of) allowance for impairment on </t>
  </si>
  <si>
    <t>Receipt from loans to a joint venture</t>
  </si>
  <si>
    <t>Right-of-use assets, net</t>
  </si>
  <si>
    <t>Loss from disposals of building and equipment</t>
  </si>
  <si>
    <t xml:space="preserve">Bank overdrafts and short-term loans  </t>
  </si>
  <si>
    <t>from financial institutions</t>
  </si>
  <si>
    <t>Short-term loans from related parties</t>
  </si>
  <si>
    <t>Other comprehensive income (expense)</t>
  </si>
  <si>
    <t>for the period, net of tax</t>
  </si>
  <si>
    <t>Total comprehensive income for the period</t>
  </si>
  <si>
    <t>Land, buildings and equipment, net</t>
  </si>
  <si>
    <t>Finance lease receivables</t>
  </si>
  <si>
    <t xml:space="preserve">Non-controlling interests from investment in an </t>
  </si>
  <si>
    <t xml:space="preserve">   indirect subsidiary</t>
  </si>
  <si>
    <t xml:space="preserve">Retrospective adjustments from </t>
  </si>
  <si>
    <t xml:space="preserve">   changes in accounting policy</t>
  </si>
  <si>
    <t>Investments in subsidiaries, net</t>
  </si>
  <si>
    <t>Current portion of finance lease</t>
  </si>
  <si>
    <t>receivables</t>
  </si>
  <si>
    <t>of trade and other receivables</t>
  </si>
  <si>
    <t>Loss from write-off of right-of-use assets</t>
  </si>
  <si>
    <t>Depreciation - right-of-use assets</t>
  </si>
  <si>
    <t>Other non-current assets</t>
  </si>
  <si>
    <t>Payment for investment in subsidiaries</t>
  </si>
  <si>
    <t>Payments on lease liabilities</t>
  </si>
  <si>
    <t>Non-cash items</t>
  </si>
  <si>
    <t>Acquisition of right-of-use assets</t>
  </si>
  <si>
    <t xml:space="preserve">(Reversal of) allowance for loss on impairment </t>
  </si>
  <si>
    <t>Loss from write-off of buildings and equipment</t>
  </si>
  <si>
    <t>Cash generated from (used in) operations</t>
  </si>
  <si>
    <t xml:space="preserve"> </t>
  </si>
  <si>
    <t>operating activities</t>
  </si>
  <si>
    <t>Net cash used in investing activities</t>
  </si>
  <si>
    <t xml:space="preserve">Restricted deposits with </t>
  </si>
  <si>
    <t>Gain (loss) from exchange rate, net</t>
  </si>
  <si>
    <t>As at 30 June 2020</t>
  </si>
  <si>
    <t>30 June</t>
  </si>
  <si>
    <t>Other comprehensive income (expense) :</t>
  </si>
  <si>
    <t xml:space="preserve">Item that will not be reclassified to </t>
  </si>
  <si>
    <t>profit and loss</t>
  </si>
  <si>
    <t>Remeasurement of defined employee</t>
  </si>
  <si>
    <t>benefit plans</t>
  </si>
  <si>
    <t xml:space="preserve">Income tax on items that will not </t>
  </si>
  <si>
    <t>be reclassified</t>
  </si>
  <si>
    <t>For the three-month period ended 30 June 2020</t>
  </si>
  <si>
    <t>For the six-month period ended 30 June 2020</t>
  </si>
  <si>
    <t>Closing balance as at 30 June 2019</t>
  </si>
  <si>
    <t>Closing balance as at 30 June 2020</t>
  </si>
  <si>
    <t>Dividends</t>
  </si>
  <si>
    <t xml:space="preserve">Loss from remeasurement of defined </t>
  </si>
  <si>
    <t xml:space="preserve">   employee benefits plans, net of tax</t>
  </si>
  <si>
    <t>Loss from write-off of leasehold right</t>
  </si>
  <si>
    <t>Dividend income</t>
  </si>
  <si>
    <t>Payment for leasehold right</t>
  </si>
  <si>
    <t>Dividend received</t>
  </si>
  <si>
    <t xml:space="preserve">Outstanding receivable arising from </t>
  </si>
  <si>
    <t xml:space="preserve">disposal of non-current assets </t>
  </si>
  <si>
    <t>Receipt from short-term loans from a director</t>
  </si>
  <si>
    <t>2019</t>
  </si>
  <si>
    <t>Other</t>
  </si>
  <si>
    <t>comprehensive income</t>
  </si>
  <si>
    <t>Share of other</t>
  </si>
  <si>
    <t xml:space="preserve"> comprehensive income</t>
  </si>
  <si>
    <t xml:space="preserve">   accounted for using the equity method</t>
  </si>
  <si>
    <t>Other components of equity</t>
  </si>
  <si>
    <t xml:space="preserve">Share of other comprehensive income </t>
  </si>
  <si>
    <t>of a joint venture accounted for using</t>
  </si>
  <si>
    <t>the equity method</t>
  </si>
  <si>
    <t>of a joint venture</t>
  </si>
  <si>
    <t>Share of other comprehensive income of a joint venture</t>
  </si>
  <si>
    <t>18.5,18.6</t>
  </si>
  <si>
    <t>The accompanying notes on page 14 to 31 form part of this interim financial information.</t>
  </si>
  <si>
    <t>18.3,18.4</t>
  </si>
  <si>
    <t>Amortisation of gain from sale and lease back</t>
  </si>
  <si>
    <t>Gain from rental reduction</t>
  </si>
  <si>
    <t>Payments of loans to a subsidiary</t>
  </si>
  <si>
    <t>Receipt from loans to a subsidiary</t>
  </si>
  <si>
    <t>Repayments for short-term loans form a subsidiary</t>
  </si>
  <si>
    <t>Repayments for short-term loans form a director</t>
  </si>
  <si>
    <t>Receipt from short-term loans from subsidiaries</t>
  </si>
  <si>
    <t xml:space="preserve">Item that will be reclassified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</si>
</sst>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#,##0;\(#,##0\)"/>
    <numFmt numFmtId="188" formatCode="#,##0.0000;\(#,##0.0000\)"/>
    <numFmt numFmtId="189" formatCode="#,##0;\(#,##0\);\-"/>
    <numFmt numFmtId="190" formatCode="#,##0.00;\(#,##0.00\)"/>
    <numFmt numFmtId="191" formatCode="#,##0.0;\(#,##0.0\)"/>
    <numFmt numFmtId="192" formatCode="_-* #,##0_-;\-* #,##0_-;_-* &quot;-&quot;??_-;_-@_-"/>
    <numFmt numFmtId="193" formatCode="#,##0;\(#,##0\);&quot;-&quot;;@"/>
    <numFmt numFmtId="194" formatCode="_(* #,##0_);_(* \(#,##0\);_(* &quot;-&quot;??_);_(@_)"/>
  </numFmts>
  <fonts count="44"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Tahoma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Tahom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11" fillId="0" borderId="0"/>
    <xf numFmtId="0" fontId="2" fillId="0" borderId="0"/>
    <xf numFmtId="0" fontId="6" fillId="32" borderId="11" applyNumberFormat="0" applyFont="0" applyAlignment="0" applyProtection="0"/>
    <xf numFmtId="0" fontId="20" fillId="27" borderId="12" applyNumberFormat="0" applyAlignment="0" applyProtection="0"/>
    <xf numFmtId="9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9" fillId="26" borderId="0" applyNumberFormat="0" applyBorder="0" applyAlignment="0" applyProtection="0"/>
    <xf numFmtId="0" fontId="30" fillId="27" borderId="5" applyNumberFormat="0" applyAlignment="0" applyProtection="0"/>
    <xf numFmtId="0" fontId="31" fillId="2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29" borderId="0" applyNumberFormat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30" borderId="5" applyNumberFormat="0" applyAlignment="0" applyProtection="0"/>
    <xf numFmtId="0" fontId="38" fillId="0" borderId="10" applyNumberFormat="0" applyFill="0" applyAlignment="0" applyProtection="0"/>
    <xf numFmtId="0" fontId="39" fillId="31" borderId="0" applyNumberFormat="0" applyBorder="0" applyAlignment="0" applyProtection="0"/>
    <xf numFmtId="0" fontId="25" fillId="0" borderId="0"/>
    <xf numFmtId="0" fontId="24" fillId="0" borderId="0"/>
    <xf numFmtId="0" fontId="27" fillId="0" borderId="0"/>
    <xf numFmtId="0" fontId="26" fillId="0" borderId="0"/>
    <xf numFmtId="0" fontId="2" fillId="0" borderId="0"/>
    <xf numFmtId="0" fontId="1" fillId="0" borderId="0"/>
    <xf numFmtId="0" fontId="24" fillId="32" borderId="11" applyNumberFormat="0" applyFont="0" applyAlignment="0" applyProtection="0"/>
    <xf numFmtId="0" fontId="40" fillId="27" borderId="12" applyNumberFormat="0" applyAlignment="0" applyProtection="0"/>
    <xf numFmtId="9" fontId="2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43" fontId="24" fillId="0" borderId="0" applyFont="0" applyFill="0" applyBorder="0" applyAlignment="0" applyProtection="0"/>
  </cellStyleXfs>
  <cellXfs count="243">
    <xf numFmtId="0" fontId="0" fillId="0" borderId="0" xfId="0"/>
    <xf numFmtId="187" fontId="5" fillId="0" borderId="0" xfId="0" applyNumberFormat="1" applyFont="1" applyFill="1" applyAlignment="1">
      <alignment horizontal="right" vertical="center"/>
    </xf>
    <xf numFmtId="187" fontId="5" fillId="0" borderId="0" xfId="0" applyNumberFormat="1" applyFont="1" applyFill="1" applyAlignment="1">
      <alignment horizontal="center" vertical="center"/>
    </xf>
    <xf numFmtId="187" fontId="5" fillId="0" borderId="1" xfId="0" applyNumberFormat="1" applyFont="1" applyFill="1" applyBorder="1" applyAlignment="1">
      <alignment horizontal="right" vertical="center"/>
    </xf>
    <xf numFmtId="187" fontId="5" fillId="0" borderId="1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horizontal="right" vertical="center" wrapText="1"/>
    </xf>
    <xf numFmtId="187" fontId="5" fillId="0" borderId="0" xfId="0" applyNumberFormat="1" applyFont="1" applyFill="1" applyBorder="1" applyAlignment="1">
      <alignment horizontal="right" vertical="center" wrapText="1"/>
    </xf>
    <xf numFmtId="189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89" fontId="5" fillId="0" borderId="1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87" fontId="5" fillId="0" borderId="0" xfId="0" applyNumberFormat="1" applyFont="1" applyFill="1" applyAlignment="1">
      <alignment vertical="center"/>
    </xf>
    <xf numFmtId="187" fontId="5" fillId="0" borderId="0" xfId="0" applyNumberFormat="1" applyFont="1" applyFill="1" applyAlignment="1">
      <alignment horizontal="left" vertical="center"/>
    </xf>
    <xf numFmtId="187" fontId="5" fillId="0" borderId="0" xfId="0" applyNumberFormat="1" applyFont="1" applyFill="1" applyAlignment="1">
      <alignment vertical="center" wrapText="1"/>
    </xf>
    <xf numFmtId="187" fontId="5" fillId="0" borderId="0" xfId="0" applyNumberFormat="1" applyFont="1" applyFill="1" applyBorder="1" applyAlignment="1">
      <alignment vertical="center" wrapText="1"/>
    </xf>
    <xf numFmtId="187" fontId="5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horizontal="center" vertical="center"/>
    </xf>
    <xf numFmtId="187" fontId="4" fillId="0" borderId="1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Alignment="1">
      <alignment horizontal="left" vertical="center"/>
    </xf>
    <xf numFmtId="187" fontId="4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Border="1" applyAlignment="1">
      <alignment horizontal="left" vertical="center"/>
    </xf>
    <xf numFmtId="9" fontId="5" fillId="0" borderId="0" xfId="43" applyFont="1" applyFill="1" applyBorder="1" applyAlignment="1">
      <alignment horizontal="center" vertical="center"/>
    </xf>
    <xf numFmtId="187" fontId="5" fillId="0" borderId="1" xfId="0" applyNumberFormat="1" applyFont="1" applyFill="1" applyBorder="1" applyAlignment="1">
      <alignment vertical="center"/>
    </xf>
    <xf numFmtId="187" fontId="4" fillId="0" borderId="0" xfId="40" applyNumberFormat="1" applyFont="1" applyFill="1" applyAlignment="1">
      <alignment vertical="center"/>
    </xf>
    <xf numFmtId="187" fontId="4" fillId="0" borderId="0" xfId="4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87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187" fontId="4" fillId="0" borderId="0" xfId="0" applyNumberFormat="1" applyFont="1" applyFill="1" applyBorder="1" applyAlignment="1">
      <alignment horizontal="right" vertical="center" wrapText="1"/>
    </xf>
    <xf numFmtId="187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187" fontId="5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187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187" fontId="5" fillId="0" borderId="1" xfId="0" applyNumberFormat="1" applyFont="1" applyFill="1" applyBorder="1" applyAlignment="1">
      <alignment horizontal="left" vertical="center"/>
    </xf>
    <xf numFmtId="187" fontId="4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vertical="center" wrapText="1"/>
    </xf>
    <xf numFmtId="191" fontId="5" fillId="0" borderId="0" xfId="0" applyNumberFormat="1" applyFont="1" applyFill="1" applyAlignment="1">
      <alignment horizontal="center" vertical="center"/>
    </xf>
    <xf numFmtId="19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87" fontId="5" fillId="0" borderId="0" xfId="0" applyNumberFormat="1" applyFont="1" applyFill="1" applyAlignment="1">
      <alignment horizontal="center" vertical="center" wrapText="1"/>
    </xf>
    <xf numFmtId="191" fontId="5" fillId="0" borderId="0" xfId="0" applyNumberFormat="1" applyFont="1" applyFill="1" applyAlignment="1">
      <alignment horizontal="center" vertical="center" wrapText="1"/>
    </xf>
    <xf numFmtId="189" fontId="5" fillId="0" borderId="0" xfId="0" applyNumberFormat="1" applyFont="1" applyFill="1" applyAlignment="1">
      <alignment horizontal="right" vertical="center" wrapText="1"/>
    </xf>
    <xf numFmtId="0" fontId="5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90" fontId="5" fillId="0" borderId="0" xfId="0" applyNumberFormat="1" applyFont="1" applyFill="1" applyAlignment="1">
      <alignment horizontal="right" vertical="center"/>
    </xf>
    <xf numFmtId="188" fontId="5" fillId="0" borderId="0" xfId="0" applyNumberFormat="1" applyFont="1" applyFill="1" applyAlignment="1">
      <alignment horizontal="right" vertical="center"/>
    </xf>
    <xf numFmtId="187" fontId="5" fillId="0" borderId="4" xfId="0" applyNumberFormat="1" applyFont="1" applyFill="1" applyBorder="1" applyAlignment="1">
      <alignment horizontal="center" vertical="center"/>
    </xf>
    <xf numFmtId="187" fontId="5" fillId="0" borderId="4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0" quotePrefix="1" applyNumberFormat="1" applyFont="1" applyFill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wrapText="1"/>
    </xf>
    <xf numFmtId="187" fontId="5" fillId="0" borderId="0" xfId="0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89" fontId="5" fillId="0" borderId="4" xfId="0" applyNumberFormat="1" applyFont="1" applyFill="1" applyBorder="1" applyAlignment="1">
      <alignment horizontal="right" vertical="center" wrapText="1"/>
    </xf>
    <xf numFmtId="193" fontId="5" fillId="0" borderId="0" xfId="28" applyNumberFormat="1" applyFont="1" applyFill="1" applyBorder="1" applyAlignment="1">
      <alignment horizontal="right" vertical="center"/>
    </xf>
    <xf numFmtId="187" fontId="5" fillId="0" borderId="4" xfId="0" applyNumberFormat="1" applyFont="1" applyFill="1" applyBorder="1" applyAlignment="1">
      <alignment horizontal="left" vertical="center"/>
    </xf>
    <xf numFmtId="187" fontId="5" fillId="0" borderId="4" xfId="28" applyNumberFormat="1" applyFont="1" applyFill="1" applyBorder="1" applyAlignment="1">
      <alignment horizontal="right" vertical="center"/>
    </xf>
    <xf numFmtId="193" fontId="5" fillId="0" borderId="0" xfId="0" applyNumberFormat="1" applyFont="1" applyFill="1" applyBorder="1" applyAlignment="1">
      <alignment horizontal="right" vertical="center" wrapText="1"/>
    </xf>
    <xf numFmtId="193" fontId="5" fillId="0" borderId="0" xfId="0" applyNumberFormat="1" applyFont="1" applyFill="1" applyAlignment="1">
      <alignment vertical="center" wrapText="1"/>
    </xf>
    <xf numFmtId="193" fontId="5" fillId="0" borderId="0" xfId="0" applyNumberFormat="1" applyFont="1" applyFill="1" applyAlignment="1">
      <alignment horizontal="right" vertical="center" wrapText="1"/>
    </xf>
    <xf numFmtId="193" fontId="5" fillId="0" borderId="0" xfId="0" applyNumberFormat="1" applyFont="1" applyFill="1" applyAlignment="1">
      <alignment horizontal="center" vertical="center"/>
    </xf>
    <xf numFmtId="193" fontId="5" fillId="0" borderId="4" xfId="0" applyNumberFormat="1" applyFont="1" applyFill="1" applyBorder="1" applyAlignment="1">
      <alignment horizontal="right" vertical="center" wrapText="1"/>
    </xf>
    <xf numFmtId="187" fontId="5" fillId="0" borderId="0" xfId="39" applyNumberFormat="1" applyFont="1" applyFill="1" applyAlignment="1">
      <alignment horizontal="right" vertical="center" wrapText="1"/>
    </xf>
    <xf numFmtId="193" fontId="5" fillId="0" borderId="0" xfId="39" applyNumberFormat="1" applyFont="1" applyFill="1" applyAlignment="1">
      <alignment horizontal="right" vertical="center" wrapText="1"/>
    </xf>
    <xf numFmtId="192" fontId="5" fillId="0" borderId="0" xfId="29" applyNumberFormat="1" applyFont="1" applyFill="1" applyBorder="1" applyAlignment="1">
      <alignment horizontal="right" vertical="center" wrapText="1"/>
    </xf>
    <xf numFmtId="187" fontId="5" fillId="0" borderId="0" xfId="39" applyNumberFormat="1" applyFont="1" applyFill="1" applyBorder="1" applyAlignment="1">
      <alignment vertical="center" wrapText="1"/>
    </xf>
    <xf numFmtId="192" fontId="5" fillId="0" borderId="0" xfId="29" quotePrefix="1" applyNumberFormat="1" applyFont="1" applyFill="1" applyBorder="1" applyAlignment="1">
      <alignment horizontal="right" vertical="center" wrapText="1"/>
    </xf>
    <xf numFmtId="193" fontId="5" fillId="0" borderId="0" xfId="39" applyNumberFormat="1" applyFont="1" applyFill="1" applyBorder="1" applyAlignment="1">
      <alignment vertical="center" wrapText="1"/>
    </xf>
    <xf numFmtId="189" fontId="5" fillId="0" borderId="4" xfId="29" applyNumberFormat="1" applyFont="1" applyFill="1" applyBorder="1" applyAlignment="1">
      <alignment horizontal="right" vertical="center" wrapText="1"/>
    </xf>
    <xf numFmtId="192" fontId="5" fillId="0" borderId="4" xfId="29" applyNumberFormat="1" applyFont="1" applyFill="1" applyBorder="1" applyAlignment="1">
      <alignment horizontal="right" vertical="center" wrapText="1"/>
    </xf>
    <xf numFmtId="187" fontId="5" fillId="0" borderId="0" xfId="0" applyNumberFormat="1" applyFont="1" applyFill="1" applyAlignment="1">
      <alignment wrapText="1"/>
    </xf>
    <xf numFmtId="194" fontId="5" fillId="0" borderId="0" xfId="28" applyNumberFormat="1" applyFont="1" applyFill="1" applyAlignment="1">
      <alignment horizontal="right" wrapText="1"/>
    </xf>
    <xf numFmtId="194" fontId="5" fillId="0" borderId="0" xfId="0" applyNumberFormat="1" applyFont="1" applyFill="1" applyAlignment="1">
      <alignment wrapText="1"/>
    </xf>
    <xf numFmtId="194" fontId="5" fillId="0" borderId="0" xfId="39" applyNumberFormat="1" applyFont="1" applyFill="1" applyAlignment="1">
      <alignment horizontal="right" vertical="center" wrapText="1"/>
    </xf>
    <xf numFmtId="194" fontId="5" fillId="0" borderId="0" xfId="0" applyNumberFormat="1" applyFont="1" applyFill="1" applyBorder="1" applyAlignment="1">
      <alignment wrapText="1"/>
    </xf>
    <xf numFmtId="194" fontId="5" fillId="0" borderId="0" xfId="29" applyNumberFormat="1" applyFont="1" applyFill="1" applyBorder="1" applyAlignment="1">
      <alignment horizontal="right" vertical="center" wrapText="1"/>
    </xf>
    <xf numFmtId="189" fontId="5" fillId="0" borderId="0" xfId="0" applyNumberFormat="1" applyFont="1" applyFill="1" applyAlignment="1">
      <alignment vertical="center" wrapText="1"/>
    </xf>
    <xf numFmtId="189" fontId="5" fillId="0" borderId="0" xfId="0" quotePrefix="1" applyNumberFormat="1" applyFont="1" applyFill="1" applyBorder="1" applyAlignment="1">
      <alignment horizontal="right" vertical="center" wrapText="1"/>
    </xf>
    <xf numFmtId="189" fontId="5" fillId="0" borderId="0" xfId="0" applyNumberFormat="1" applyFont="1" applyFill="1" applyAlignment="1">
      <alignment horizontal="center" vertical="center"/>
    </xf>
    <xf numFmtId="189" fontId="5" fillId="0" borderId="0" xfId="28" applyNumberFormat="1" applyFont="1" applyFill="1" applyBorder="1" applyAlignment="1">
      <alignment horizontal="right" vertical="center"/>
    </xf>
    <xf numFmtId="189" fontId="5" fillId="0" borderId="1" xfId="28" quotePrefix="1" applyNumberFormat="1" applyFont="1" applyFill="1" applyBorder="1" applyAlignment="1">
      <alignment horizontal="right" vertical="center"/>
    </xf>
    <xf numFmtId="194" fontId="5" fillId="0" borderId="4" xfId="28" applyNumberFormat="1" applyFont="1" applyFill="1" applyBorder="1" applyAlignment="1">
      <alignment horizontal="right" wrapText="1"/>
    </xf>
    <xf numFmtId="43" fontId="5" fillId="0" borderId="0" xfId="28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right" wrapText="1"/>
    </xf>
    <xf numFmtId="187" fontId="5" fillId="0" borderId="4" xfId="0" applyNumberFormat="1" applyFont="1" applyFill="1" applyBorder="1" applyAlignment="1">
      <alignment horizontal="right" wrapText="1"/>
    </xf>
    <xf numFmtId="187" fontId="5" fillId="33" borderId="0" xfId="0" applyNumberFormat="1" applyFont="1" applyFill="1" applyAlignment="1">
      <alignment horizontal="right" vertical="center" wrapText="1"/>
    </xf>
    <xf numFmtId="187" fontId="5" fillId="33" borderId="0" xfId="39" applyNumberFormat="1" applyFont="1" applyFill="1" applyAlignment="1">
      <alignment horizontal="right" vertical="center" wrapText="1"/>
    </xf>
    <xf numFmtId="194" fontId="5" fillId="33" borderId="0" xfId="28" applyNumberFormat="1" applyFont="1" applyFill="1" applyAlignment="1">
      <alignment horizontal="right" wrapText="1"/>
    </xf>
    <xf numFmtId="189" fontId="5" fillId="33" borderId="0" xfId="28" applyNumberFormat="1" applyFont="1" applyFill="1" applyBorder="1" applyAlignment="1">
      <alignment horizontal="right" vertical="center" wrapText="1"/>
    </xf>
    <xf numFmtId="187" fontId="5" fillId="33" borderId="0" xfId="0" applyNumberFormat="1" applyFont="1" applyFill="1" applyBorder="1" applyAlignment="1">
      <alignment horizontal="right" wrapText="1"/>
    </xf>
    <xf numFmtId="194" fontId="5" fillId="33" borderId="0" xfId="28" applyNumberFormat="1" applyFont="1" applyFill="1" applyBorder="1" applyAlignment="1">
      <alignment horizontal="right" wrapText="1"/>
    </xf>
    <xf numFmtId="187" fontId="5" fillId="33" borderId="4" xfId="0" applyNumberFormat="1" applyFont="1" applyFill="1" applyBorder="1" applyAlignment="1">
      <alignment horizontal="right" wrapText="1"/>
    </xf>
    <xf numFmtId="187" fontId="5" fillId="33" borderId="0" xfId="0" applyNumberFormat="1" applyFont="1" applyFill="1" applyBorder="1" applyAlignment="1">
      <alignment horizontal="right" vertical="center" wrapText="1"/>
    </xf>
    <xf numFmtId="194" fontId="5" fillId="33" borderId="4" xfId="28" applyNumberFormat="1" applyFont="1" applyFill="1" applyBorder="1" applyAlignment="1">
      <alignment horizontal="right" wrapText="1"/>
    </xf>
    <xf numFmtId="187" fontId="5" fillId="33" borderId="2" xfId="0" applyNumberFormat="1" applyFont="1" applyFill="1" applyBorder="1" applyAlignment="1">
      <alignment horizontal="right" vertical="center" wrapText="1"/>
    </xf>
    <xf numFmtId="187" fontId="5" fillId="33" borderId="0" xfId="0" applyNumberFormat="1" applyFont="1" applyFill="1" applyAlignment="1">
      <alignment horizontal="right" vertical="center"/>
    </xf>
    <xf numFmtId="187" fontId="5" fillId="33" borderId="0" xfId="0" applyNumberFormat="1" applyFont="1" applyFill="1" applyAlignment="1">
      <alignment horizontal="center" vertical="center"/>
    </xf>
    <xf numFmtId="187" fontId="5" fillId="33" borderId="0" xfId="0" applyNumberFormat="1" applyFont="1" applyFill="1" applyAlignment="1">
      <alignment vertical="center" wrapText="1"/>
    </xf>
    <xf numFmtId="194" fontId="5" fillId="33" borderId="0" xfId="28" applyNumberFormat="1" applyFont="1" applyFill="1" applyBorder="1" applyAlignment="1">
      <alignment horizontal="right" vertical="center" wrapText="1"/>
    </xf>
    <xf numFmtId="187" fontId="5" fillId="33" borderId="4" xfId="0" applyNumberFormat="1" applyFont="1" applyFill="1" applyBorder="1" applyAlignment="1">
      <alignment horizontal="right" vertical="center" wrapText="1"/>
    </xf>
    <xf numFmtId="187" fontId="5" fillId="33" borderId="0" xfId="0" applyNumberFormat="1" applyFont="1" applyFill="1" applyBorder="1" applyAlignment="1">
      <alignment vertical="center" wrapText="1"/>
    </xf>
    <xf numFmtId="187" fontId="5" fillId="33" borderId="0" xfId="0" applyNumberFormat="1" applyFont="1" applyFill="1" applyBorder="1" applyAlignment="1">
      <alignment wrapText="1"/>
    </xf>
    <xf numFmtId="189" fontId="5" fillId="33" borderId="0" xfId="0" applyNumberFormat="1" applyFont="1" applyFill="1" applyBorder="1" applyAlignment="1">
      <alignment horizontal="right" vertical="center" wrapText="1"/>
    </xf>
    <xf numFmtId="193" fontId="5" fillId="33" borderId="0" xfId="0" applyNumberFormat="1" applyFont="1" applyFill="1" applyBorder="1" applyAlignment="1">
      <alignment horizontal="right" vertical="center" wrapText="1"/>
    </xf>
    <xf numFmtId="193" fontId="5" fillId="33" borderId="4" xfId="0" applyNumberFormat="1" applyFont="1" applyFill="1" applyBorder="1" applyAlignment="1">
      <alignment horizontal="right" vertical="center" wrapText="1"/>
    </xf>
    <xf numFmtId="189" fontId="5" fillId="33" borderId="1" xfId="0" applyNumberFormat="1" applyFont="1" applyFill="1" applyBorder="1" applyAlignment="1">
      <alignment horizontal="right" vertical="center" wrapText="1"/>
    </xf>
    <xf numFmtId="0" fontId="5" fillId="33" borderId="0" xfId="0" applyFont="1" applyFill="1" applyAlignment="1">
      <alignment vertical="center" wrapText="1"/>
    </xf>
    <xf numFmtId="3" fontId="5" fillId="33" borderId="0" xfId="0" applyNumberFormat="1" applyFont="1" applyFill="1" applyAlignment="1">
      <alignment horizontal="right" vertical="center" wrapText="1"/>
    </xf>
    <xf numFmtId="189" fontId="5" fillId="33" borderId="0" xfId="0" applyNumberFormat="1" applyFont="1" applyFill="1" applyAlignment="1">
      <alignment horizontal="right" vertical="center" wrapText="1"/>
    </xf>
    <xf numFmtId="0" fontId="5" fillId="33" borderId="0" xfId="0" applyFont="1" applyFill="1" applyAlignment="1">
      <alignment wrapText="1"/>
    </xf>
    <xf numFmtId="189" fontId="5" fillId="33" borderId="4" xfId="0" applyNumberFormat="1" applyFont="1" applyFill="1" applyBorder="1" applyAlignment="1">
      <alignment horizontal="right" vertical="center" wrapText="1"/>
    </xf>
    <xf numFmtId="187" fontId="5" fillId="33" borderId="0" xfId="0" applyNumberFormat="1" applyFont="1" applyFill="1" applyBorder="1" applyAlignment="1">
      <alignment horizontal="center" vertical="center"/>
    </xf>
    <xf numFmtId="193" fontId="5" fillId="33" borderId="0" xfId="0" applyNumberFormat="1" applyFont="1" applyFill="1" applyAlignment="1">
      <alignment horizontal="right" vertical="center" wrapText="1"/>
    </xf>
    <xf numFmtId="193" fontId="5" fillId="33" borderId="0" xfId="0" applyNumberFormat="1" applyFont="1" applyFill="1" applyAlignment="1">
      <alignment horizontal="center" vertical="center"/>
    </xf>
    <xf numFmtId="189" fontId="5" fillId="33" borderId="1" xfId="28" quotePrefix="1" applyNumberFormat="1" applyFont="1" applyFill="1" applyBorder="1" applyAlignment="1">
      <alignment horizontal="right" vertical="center"/>
    </xf>
    <xf numFmtId="187" fontId="4" fillId="33" borderId="0" xfId="0" applyNumberFormat="1" applyFont="1" applyFill="1" applyAlignment="1">
      <alignment horizontal="center" vertical="center"/>
    </xf>
    <xf numFmtId="187" fontId="5" fillId="33" borderId="0" xfId="0" applyNumberFormat="1" applyFont="1" applyFill="1" applyBorder="1" applyAlignment="1">
      <alignment horizontal="right" vertical="center"/>
    </xf>
    <xf numFmtId="187" fontId="5" fillId="33" borderId="4" xfId="0" applyNumberFormat="1" applyFont="1" applyFill="1" applyBorder="1" applyAlignment="1">
      <alignment horizontal="right" vertical="center"/>
    </xf>
    <xf numFmtId="187" fontId="5" fillId="33" borderId="4" xfId="28" applyNumberFormat="1" applyFont="1" applyFill="1" applyBorder="1" applyAlignment="1">
      <alignment horizontal="right" vertical="center"/>
    </xf>
    <xf numFmtId="187" fontId="4" fillId="33" borderId="0" xfId="0" applyNumberFormat="1" applyFont="1" applyFill="1" applyBorder="1" applyAlignment="1">
      <alignment horizontal="right" vertical="center"/>
    </xf>
    <xf numFmtId="190" fontId="5" fillId="33" borderId="0" xfId="0" applyNumberFormat="1" applyFont="1" applyFill="1" applyAlignment="1">
      <alignment horizontal="right" vertical="center"/>
    </xf>
    <xf numFmtId="187" fontId="5" fillId="33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87" fontId="4" fillId="0" borderId="0" xfId="0" applyNumberFormat="1" applyFont="1" applyAlignment="1">
      <alignment horizontal="left" vertical="center"/>
    </xf>
    <xf numFmtId="187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left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33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87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187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87" fontId="5" fillId="33" borderId="1" xfId="0" applyNumberFormat="1" applyFont="1" applyFill="1" applyBorder="1" applyAlignment="1">
      <alignment horizontal="right" vertical="center"/>
    </xf>
    <xf numFmtId="187" fontId="5" fillId="33" borderId="2" xfId="0" applyNumberFormat="1" applyFont="1" applyFill="1" applyBorder="1" applyAlignment="1">
      <alignment horizontal="right" vertical="center"/>
    </xf>
    <xf numFmtId="187" fontId="5" fillId="0" borderId="2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187" fontId="5" fillId="0" borderId="0" xfId="0" applyNumberFormat="1" applyFont="1" applyAlignment="1">
      <alignment vertical="center"/>
    </xf>
    <xf numFmtId="0" fontId="5" fillId="0" borderId="1" xfId="0" applyNumberFormat="1" applyFont="1" applyFill="1" applyBorder="1" applyAlignment="1">
      <alignment horizontal="left" vertical="center"/>
    </xf>
    <xf numFmtId="187" fontId="5" fillId="0" borderId="4" xfId="0" applyNumberFormat="1" applyFont="1" applyFill="1" applyBorder="1" applyAlignment="1">
      <alignment vertical="center" wrapText="1"/>
    </xf>
    <xf numFmtId="187" fontId="5" fillId="33" borderId="4" xfId="0" applyNumberFormat="1" applyFont="1" applyFill="1" applyBorder="1" applyAlignment="1">
      <alignment vertical="center" wrapText="1"/>
    </xf>
    <xf numFmtId="187" fontId="5" fillId="33" borderId="0" xfId="0" applyNumberFormat="1" applyFont="1" applyFill="1" applyAlignment="1">
      <alignment horizontal="right" wrapText="1"/>
    </xf>
    <xf numFmtId="0" fontId="5" fillId="0" borderId="0" xfId="0" applyFont="1" applyAlignment="1">
      <alignment vertical="center" wrapText="1"/>
    </xf>
    <xf numFmtId="189" fontId="5" fillId="0" borderId="2" xfId="0" applyNumberFormat="1" applyFont="1" applyFill="1" applyBorder="1" applyAlignment="1">
      <alignment horizontal="right" vertical="center" wrapText="1"/>
    </xf>
    <xf numFmtId="189" fontId="5" fillId="33" borderId="2" xfId="0" applyNumberFormat="1" applyFont="1" applyFill="1" applyBorder="1" applyAlignment="1">
      <alignment horizontal="right" vertical="center" wrapText="1"/>
    </xf>
    <xf numFmtId="193" fontId="5" fillId="33" borderId="0" xfId="39" applyNumberFormat="1" applyFont="1" applyFill="1" applyAlignment="1">
      <alignment horizontal="right" vertical="center" wrapText="1"/>
    </xf>
    <xf numFmtId="187" fontId="5" fillId="33" borderId="1" xfId="0" applyNumberFormat="1" applyFont="1" applyFill="1" applyBorder="1" applyAlignment="1">
      <alignment horizontal="right" vertical="center" wrapText="1"/>
    </xf>
    <xf numFmtId="187" fontId="5" fillId="0" borderId="1" xfId="0" applyNumberFormat="1" applyFont="1" applyFill="1" applyBorder="1" applyAlignment="1">
      <alignment horizontal="right" vertical="center" wrapText="1"/>
    </xf>
    <xf numFmtId="187" fontId="5" fillId="34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/>
    </xf>
    <xf numFmtId="193" fontId="5" fillId="0" borderId="0" xfId="0" applyNumberFormat="1" applyFont="1" applyFill="1" applyAlignment="1">
      <alignment horizontal="right" vertical="center"/>
    </xf>
    <xf numFmtId="193" fontId="5" fillId="0" borderId="1" xfId="0" applyNumberFormat="1" applyFont="1" applyFill="1" applyBorder="1" applyAlignment="1">
      <alignment horizontal="right" vertical="center"/>
    </xf>
    <xf numFmtId="193" fontId="5" fillId="0" borderId="1" xfId="0" applyNumberFormat="1" applyFont="1" applyFill="1" applyBorder="1" applyAlignment="1">
      <alignment horizontal="center" vertical="center"/>
    </xf>
    <xf numFmtId="193" fontId="4" fillId="0" borderId="0" xfId="0" applyNumberFormat="1" applyFont="1" applyFill="1" applyAlignment="1">
      <alignment horizontal="center" vertical="center"/>
    </xf>
    <xf numFmtId="193" fontId="4" fillId="0" borderId="0" xfId="0" applyNumberFormat="1" applyFont="1" applyFill="1" applyBorder="1" applyAlignment="1">
      <alignment horizontal="right" vertical="center"/>
    </xf>
    <xf numFmtId="193" fontId="4" fillId="0" borderId="0" xfId="0" applyNumberFormat="1" applyFont="1" applyFill="1" applyBorder="1" applyAlignment="1">
      <alignment horizontal="right" vertical="center" wrapText="1"/>
    </xf>
    <xf numFmtId="193" fontId="5" fillId="0" borderId="0" xfId="0" applyNumberFormat="1" applyFont="1" applyFill="1" applyBorder="1" applyAlignment="1">
      <alignment vertical="center" wrapText="1"/>
    </xf>
    <xf numFmtId="193" fontId="4" fillId="0" borderId="1" xfId="0" applyNumberFormat="1" applyFont="1" applyFill="1" applyBorder="1" applyAlignment="1">
      <alignment horizontal="right" vertical="center" wrapText="1"/>
    </xf>
    <xf numFmtId="193" fontId="5" fillId="33" borderId="0" xfId="0" applyNumberFormat="1" applyFont="1" applyFill="1" applyAlignment="1">
      <alignment vertical="center"/>
    </xf>
    <xf numFmtId="193" fontId="5" fillId="0" borderId="0" xfId="0" applyNumberFormat="1" applyFont="1" applyFill="1" applyAlignment="1">
      <alignment vertical="center"/>
    </xf>
    <xf numFmtId="193" fontId="5" fillId="33" borderId="0" xfId="0" applyNumberFormat="1" applyFont="1" applyFill="1" applyBorder="1" applyAlignment="1">
      <alignment horizontal="right" vertical="center"/>
    </xf>
    <xf numFmtId="193" fontId="5" fillId="0" borderId="0" xfId="0" applyNumberFormat="1" applyFont="1" applyFill="1" applyBorder="1" applyAlignment="1">
      <alignment horizontal="right" vertical="center"/>
    </xf>
    <xf numFmtId="193" fontId="5" fillId="33" borderId="0" xfId="0" quotePrefix="1" applyNumberFormat="1" applyFont="1" applyFill="1" applyAlignment="1">
      <alignment horizontal="right" vertical="center"/>
    </xf>
    <xf numFmtId="193" fontId="5" fillId="0" borderId="0" xfId="0" quotePrefix="1" applyNumberFormat="1" applyFont="1" applyFill="1" applyAlignment="1">
      <alignment horizontal="right" vertical="center"/>
    </xf>
    <xf numFmtId="193" fontId="5" fillId="33" borderId="0" xfId="0" applyNumberFormat="1" applyFont="1" applyFill="1" applyAlignment="1">
      <alignment horizontal="right" vertical="center"/>
    </xf>
    <xf numFmtId="193" fontId="5" fillId="33" borderId="4" xfId="0" applyNumberFormat="1" applyFont="1" applyFill="1" applyBorder="1" applyAlignment="1">
      <alignment horizontal="right" vertical="center"/>
    </xf>
    <xf numFmtId="193" fontId="5" fillId="0" borderId="4" xfId="0" applyNumberFormat="1" applyFont="1" applyFill="1" applyBorder="1" applyAlignment="1">
      <alignment horizontal="right" vertical="center"/>
    </xf>
    <xf numFmtId="193" fontId="5" fillId="33" borderId="1" xfId="0" applyNumberFormat="1" applyFont="1" applyFill="1" applyBorder="1" applyAlignment="1">
      <alignment horizontal="right" vertical="center"/>
    </xf>
    <xf numFmtId="193" fontId="5" fillId="0" borderId="0" xfId="0" applyNumberFormat="1" applyFont="1" applyFill="1" applyBorder="1" applyAlignment="1">
      <alignment horizontal="center" vertical="center"/>
    </xf>
    <xf numFmtId="193" fontId="5" fillId="33" borderId="3" xfId="0" applyNumberFormat="1" applyFont="1" applyFill="1" applyBorder="1" applyAlignment="1">
      <alignment horizontal="right" vertical="center"/>
    </xf>
    <xf numFmtId="193" fontId="5" fillId="0" borderId="3" xfId="0" applyNumberFormat="1" applyFont="1" applyFill="1" applyBorder="1" applyAlignment="1">
      <alignment horizontal="right" vertical="center"/>
    </xf>
    <xf numFmtId="193" fontId="5" fillId="0" borderId="0" xfId="0" quotePrefix="1" applyNumberFormat="1" applyFont="1" applyFill="1" applyBorder="1" applyAlignment="1">
      <alignment horizontal="right" vertical="center"/>
    </xf>
    <xf numFmtId="193" fontId="5" fillId="0" borderId="4" xfId="0" quotePrefix="1" applyNumberFormat="1" applyFont="1" applyFill="1" applyBorder="1" applyAlignment="1">
      <alignment horizontal="right" vertical="center"/>
    </xf>
    <xf numFmtId="193" fontId="5" fillId="33" borderId="2" xfId="0" applyNumberFormat="1" applyFont="1" applyFill="1" applyBorder="1" applyAlignment="1">
      <alignment horizontal="right" vertical="center"/>
    </xf>
    <xf numFmtId="193" fontId="5" fillId="0" borderId="2" xfId="0" applyNumberFormat="1" applyFont="1" applyFill="1" applyBorder="1" applyAlignment="1">
      <alignment horizontal="right" vertical="center"/>
    </xf>
    <xf numFmtId="193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194" fontId="5" fillId="33" borderId="0" xfId="28" applyNumberFormat="1" applyFont="1" applyFill="1" applyAlignment="1">
      <alignment horizontal="right" vertical="center" wrapText="1"/>
    </xf>
    <xf numFmtId="192" fontId="5" fillId="33" borderId="0" xfId="29" applyNumberFormat="1" applyFont="1" applyFill="1" applyAlignment="1">
      <alignment horizontal="right" vertical="center" wrapText="1"/>
    </xf>
    <xf numFmtId="194" fontId="5" fillId="33" borderId="4" xfId="28" applyNumberFormat="1" applyFont="1" applyFill="1" applyBorder="1" applyAlignment="1">
      <alignment horizontal="right" vertical="center" wrapText="1"/>
    </xf>
    <xf numFmtId="189" fontId="5" fillId="33" borderId="0" xfId="0" quotePrefix="1" applyNumberFormat="1" applyFont="1" applyFill="1" applyAlignment="1">
      <alignment horizontal="right" vertical="center" wrapText="1"/>
    </xf>
    <xf numFmtId="187" fontId="5" fillId="0" borderId="0" xfId="0" applyNumberFormat="1" applyFont="1" applyAlignment="1">
      <alignment horizontal="right" vertical="center"/>
    </xf>
    <xf numFmtId="187" fontId="5" fillId="0" borderId="4" xfId="0" applyNumberFormat="1" applyFont="1" applyBorder="1" applyAlignment="1">
      <alignment horizontal="right" vertical="center"/>
    </xf>
    <xf numFmtId="189" fontId="5" fillId="33" borderId="0" xfId="0" applyNumberFormat="1" applyFont="1" applyFill="1" applyAlignment="1">
      <alignment horizontal="right" vertical="center"/>
    </xf>
    <xf numFmtId="189" fontId="5" fillId="33" borderId="4" xfId="28" applyNumberFormat="1" applyFont="1" applyFill="1" applyBorder="1" applyAlignment="1">
      <alignment horizontal="right" vertical="center"/>
    </xf>
    <xf numFmtId="194" fontId="5" fillId="33" borderId="4" xfId="28" applyNumberFormat="1" applyFont="1" applyFill="1" applyBorder="1" applyAlignment="1">
      <alignment horizontal="right" vertical="center"/>
    </xf>
    <xf numFmtId="189" fontId="5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horizontal="right" vertical="center"/>
    </xf>
    <xf numFmtId="189" fontId="5" fillId="33" borderId="0" xfId="28" applyNumberFormat="1" applyFont="1" applyFill="1" applyAlignment="1">
      <alignment horizontal="right" vertical="center"/>
    </xf>
    <xf numFmtId="189" fontId="5" fillId="33" borderId="4" xfId="28" quotePrefix="1" applyNumberFormat="1" applyFont="1" applyFill="1" applyBorder="1" applyAlignment="1">
      <alignment horizontal="right" vertical="center"/>
    </xf>
    <xf numFmtId="189" fontId="5" fillId="33" borderId="4" xfId="0" applyNumberFormat="1" applyFont="1" applyFill="1" applyBorder="1" applyAlignment="1">
      <alignment horizontal="right" vertical="center"/>
    </xf>
    <xf numFmtId="193" fontId="5" fillId="0" borderId="0" xfId="0" applyNumberFormat="1" applyFont="1" applyAlignment="1">
      <alignment horizontal="center" vertical="center"/>
    </xf>
    <xf numFmtId="193" fontId="4" fillId="0" borderId="0" xfId="0" quotePrefix="1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horizontal="right" vertical="center"/>
    </xf>
    <xf numFmtId="0" fontId="4" fillId="0" borderId="4" xfId="0" applyNumberFormat="1" applyFont="1" applyFill="1" applyBorder="1" applyAlignment="1">
      <alignment horizontal="right" vertical="center"/>
    </xf>
    <xf numFmtId="194" fontId="5" fillId="0" borderId="4" xfId="28" applyNumberFormat="1" applyFont="1" applyBorder="1" applyAlignment="1">
      <alignment horizontal="right" vertical="center"/>
    </xf>
    <xf numFmtId="194" fontId="5" fillId="0" borderId="4" xfId="28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center" vertical="center" wrapText="1"/>
    </xf>
    <xf numFmtId="43" fontId="5" fillId="33" borderId="0" xfId="28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center" vertical="center" wrapText="1"/>
    </xf>
    <xf numFmtId="187" fontId="4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187" fontId="4" fillId="0" borderId="1" xfId="0" applyNumberFormat="1" applyFont="1" applyFill="1" applyBorder="1" applyAlignment="1">
      <alignment horizontal="center" vertical="center" wrapText="1"/>
    </xf>
    <xf numFmtId="187" fontId="4" fillId="0" borderId="1" xfId="0" applyNumberFormat="1" applyFont="1" applyFill="1" applyBorder="1" applyAlignment="1">
      <alignment horizontal="center" vertical="center"/>
    </xf>
    <xf numFmtId="193" fontId="4" fillId="0" borderId="0" xfId="0" applyNumberFormat="1" applyFont="1" applyFill="1" applyBorder="1" applyAlignment="1">
      <alignment horizontal="center" vertical="center" wrapText="1"/>
    </xf>
    <xf numFmtId="193" fontId="4" fillId="0" borderId="4" xfId="0" applyNumberFormat="1" applyFont="1" applyFill="1" applyBorder="1" applyAlignment="1">
      <alignment horizontal="center" vertical="center" wrapText="1"/>
    </xf>
  </cellXfs>
  <cellStyles count="100">
    <cellStyle name="20% - Accent1" xfId="1" builtinId="30" customBuiltin="1"/>
    <cellStyle name="20% - Accent1 2" xfId="48" xr:uid="{CC2DFD85-E8AB-4FE4-AEC6-B9D69B9BFFFB}"/>
    <cellStyle name="20% - Accent2" xfId="2" builtinId="34" customBuiltin="1"/>
    <cellStyle name="20% - Accent2 2" xfId="49" xr:uid="{E9AA0D39-BDBE-4E88-AFF4-F26FFC89BAD7}"/>
    <cellStyle name="20% - Accent3" xfId="3" builtinId="38" customBuiltin="1"/>
    <cellStyle name="20% - Accent3 2" xfId="50" xr:uid="{95B00E78-B428-48FA-A6AF-1767925A9D9E}"/>
    <cellStyle name="20% - Accent4" xfId="4" builtinId="42" customBuiltin="1"/>
    <cellStyle name="20% - Accent4 2" xfId="51" xr:uid="{0091D0F0-BD35-4C4D-955F-EDCBB6D90BE2}"/>
    <cellStyle name="20% - Accent5" xfId="5" builtinId="46" customBuiltin="1"/>
    <cellStyle name="20% - Accent5 2" xfId="52" xr:uid="{96D7902B-EDD5-47A8-BFD2-A0EC53AD735F}"/>
    <cellStyle name="20% - Accent6" xfId="6" builtinId="50" customBuiltin="1"/>
    <cellStyle name="20% - Accent6 2" xfId="53" xr:uid="{89F20630-B8C5-446C-917F-90AAE6BB38EB}"/>
    <cellStyle name="40% - Accent1" xfId="7" builtinId="31" customBuiltin="1"/>
    <cellStyle name="40% - Accent1 2" xfId="54" xr:uid="{596B0EB4-305F-498D-B4EF-181C8F309C50}"/>
    <cellStyle name="40% - Accent2" xfId="8" builtinId="35" customBuiltin="1"/>
    <cellStyle name="40% - Accent2 2" xfId="55" xr:uid="{560A2354-607D-4262-BD26-17196CAACB01}"/>
    <cellStyle name="40% - Accent3" xfId="9" builtinId="39" customBuiltin="1"/>
    <cellStyle name="40% - Accent3 2" xfId="56" xr:uid="{9107CB86-66FA-4654-ABB0-5FA54968FD42}"/>
    <cellStyle name="40% - Accent4" xfId="10" builtinId="43" customBuiltin="1"/>
    <cellStyle name="40% - Accent4 2" xfId="57" xr:uid="{46D0E5F5-B836-4357-8737-B6A834B72D6E}"/>
    <cellStyle name="40% - Accent5" xfId="11" builtinId="47" customBuiltin="1"/>
    <cellStyle name="40% - Accent5 2" xfId="58" xr:uid="{8E8411E0-C088-41DF-A5EF-8490A3E74E70}"/>
    <cellStyle name="40% - Accent6" xfId="12" builtinId="51" customBuiltin="1"/>
    <cellStyle name="40% - Accent6 2" xfId="59" xr:uid="{F66DD75F-CAF0-470A-A6A7-78CE66E03D6F}"/>
    <cellStyle name="60% - Accent1" xfId="13" builtinId="32" customBuiltin="1"/>
    <cellStyle name="60% - Accent1 2" xfId="60" xr:uid="{BF2400AA-1DC5-47EA-B609-2265FE584E81}"/>
    <cellStyle name="60% - Accent2" xfId="14" builtinId="36" customBuiltin="1"/>
    <cellStyle name="60% - Accent2 2" xfId="61" xr:uid="{0D7F68DB-F8EC-4A0D-814C-1ED315F42AC4}"/>
    <cellStyle name="60% - Accent3" xfId="15" builtinId="40" customBuiltin="1"/>
    <cellStyle name="60% - Accent3 2" xfId="62" xr:uid="{EF63A4B9-41CE-4673-81A3-F685CA766D2B}"/>
    <cellStyle name="60% - Accent4" xfId="16" builtinId="44" customBuiltin="1"/>
    <cellStyle name="60% - Accent4 2" xfId="63" xr:uid="{781C523D-49F2-4EEF-AE9A-9A8D204FBD70}"/>
    <cellStyle name="60% - Accent5" xfId="17" builtinId="48" customBuiltin="1"/>
    <cellStyle name="60% - Accent5 2" xfId="64" xr:uid="{1D0712DB-1B06-474B-9E72-8EBB5ADAB517}"/>
    <cellStyle name="60% - Accent6" xfId="18" builtinId="52" customBuiltin="1"/>
    <cellStyle name="60% - Accent6 2" xfId="65" xr:uid="{58406955-3D9C-4FCA-92CB-8BF48098D094}"/>
    <cellStyle name="Accent1" xfId="19" builtinId="29" customBuiltin="1"/>
    <cellStyle name="Accent1 2" xfId="66" xr:uid="{5EFB5E98-DA33-49F7-B763-739B619B79E4}"/>
    <cellStyle name="Accent2" xfId="20" builtinId="33" customBuiltin="1"/>
    <cellStyle name="Accent2 2" xfId="67" xr:uid="{09721C0A-1362-415E-8413-3922FB6E325E}"/>
    <cellStyle name="Accent3" xfId="21" builtinId="37" customBuiltin="1"/>
    <cellStyle name="Accent3 2" xfId="68" xr:uid="{0750D141-3F14-4626-B4EC-968218C8B72E}"/>
    <cellStyle name="Accent4" xfId="22" builtinId="41" customBuiltin="1"/>
    <cellStyle name="Accent4 2" xfId="69" xr:uid="{F7133C03-4B37-4615-93A5-7B72DDE737D1}"/>
    <cellStyle name="Accent5" xfId="23" builtinId="45" customBuiltin="1"/>
    <cellStyle name="Accent5 2" xfId="70" xr:uid="{63B2E38A-7CBC-4B90-B795-D47A74F13424}"/>
    <cellStyle name="Accent6" xfId="24" builtinId="49" customBuiltin="1"/>
    <cellStyle name="Accent6 2" xfId="71" xr:uid="{C95388D8-60D6-4A03-AA1C-A68C71B50937}"/>
    <cellStyle name="Bad" xfId="25" builtinId="27" customBuiltin="1"/>
    <cellStyle name="Bad 2" xfId="72" xr:uid="{CBC4E597-283A-4D41-9076-4545368DB72D}"/>
    <cellStyle name="Calculation" xfId="26" builtinId="22" customBuiltin="1"/>
    <cellStyle name="Calculation 2" xfId="73" xr:uid="{0AE12E29-9C7B-4667-9D18-D2AD5856B636}"/>
    <cellStyle name="Check Cell" xfId="27" builtinId="23" customBuiltin="1"/>
    <cellStyle name="Check Cell 2" xfId="74" xr:uid="{272FF1DF-A3B7-4FC1-9F70-72521EC1A8F3}"/>
    <cellStyle name="Comma" xfId="28" builtinId="3" customBuiltin="1"/>
    <cellStyle name="Comma 138" xfId="99" xr:uid="{D6F7F30E-3015-4D5C-9FCC-7C90A982AEB1}"/>
    <cellStyle name="Comma 2" xfId="76" xr:uid="{64D4A3D5-3B6E-495D-B478-90E3F5F1AB20}"/>
    <cellStyle name="Comma 3" xfId="29" xr:uid="{00000000-0005-0000-0000-00001C000000}"/>
    <cellStyle name="Comma 3 2" xfId="77" xr:uid="{2E0C9A53-6CCA-439B-8B85-BD7AA0DABA2B}"/>
    <cellStyle name="Comma 4" xfId="75" xr:uid="{2CF68E27-8981-491F-9681-3654552663A0}"/>
    <cellStyle name="Explanatory Text" xfId="30" builtinId="53" customBuiltin="1"/>
    <cellStyle name="Explanatory Text 2" xfId="78" xr:uid="{ABA3B53A-580D-4E93-BA2A-8E008A073A76}"/>
    <cellStyle name="Good" xfId="31" builtinId="26" customBuiltin="1"/>
    <cellStyle name="Good 2" xfId="79" xr:uid="{70279FE3-3830-4188-8471-E172CC52F690}"/>
    <cellStyle name="Heading 1" xfId="32" builtinId="16" customBuiltin="1"/>
    <cellStyle name="Heading 1 2" xfId="80" xr:uid="{5DFD8EF6-CF12-49C0-BE64-151A15853DD4}"/>
    <cellStyle name="Heading 2" xfId="33" builtinId="17" customBuiltin="1"/>
    <cellStyle name="Heading 2 2" xfId="81" xr:uid="{74B1C456-19C9-4F88-B6C1-0199CA3B3EBE}"/>
    <cellStyle name="Heading 3" xfId="34" builtinId="18" customBuiltin="1"/>
    <cellStyle name="Heading 3 2" xfId="82" xr:uid="{0241E8AC-4C60-4E45-B269-CAFFB46EBE65}"/>
    <cellStyle name="Heading 4" xfId="35" builtinId="19" customBuiltin="1"/>
    <cellStyle name="Heading 4 2" xfId="83" xr:uid="{71A3AF4F-5031-4B18-ACF8-58E816A498A2}"/>
    <cellStyle name="Input" xfId="36" builtinId="20" customBuiltin="1"/>
    <cellStyle name="Input 2" xfId="84" xr:uid="{A36A0803-A1C9-4381-90EA-95AC1905A365}"/>
    <cellStyle name="Linked Cell" xfId="37" builtinId="24" customBuiltin="1"/>
    <cellStyle name="Linked Cell 2" xfId="85" xr:uid="{D7149933-273A-4FEF-B7FD-9174E55EBD2A}"/>
    <cellStyle name="Neutral" xfId="38" builtinId="28" customBuiltin="1"/>
    <cellStyle name="Neutral 2" xfId="86" xr:uid="{4A15D45F-9E02-491E-9726-D244EA7E179D}"/>
    <cellStyle name="Normal" xfId="0" builtinId="0" customBuiltin="1"/>
    <cellStyle name="Normal 16 2" xfId="87" xr:uid="{E18D887F-7924-4606-A587-41482499AC7E}"/>
    <cellStyle name="Normal 2" xfId="88" xr:uid="{739642C2-711E-4AF9-A35E-82E3E6B61F15}"/>
    <cellStyle name="Normal 3" xfId="89" xr:uid="{055A5436-9015-4FF3-A1C6-5CB7EC30EA03}"/>
    <cellStyle name="Normal 4" xfId="90" xr:uid="{0D13D216-44BB-4E88-895F-38A5EF1F6BF3}"/>
    <cellStyle name="Normal 4 3" xfId="91" xr:uid="{0732FFCE-9F63-4D66-AED8-4A83BB855FD7}"/>
    <cellStyle name="Normal 5" xfId="39" xr:uid="{00000000-0005-0000-0000-000027000000}"/>
    <cellStyle name="Normal 5 2" xfId="92" xr:uid="{E9E35B4B-1027-4042-9E68-5B492E30EDD1}"/>
    <cellStyle name="Normal 6" xfId="47" xr:uid="{1A73CCAC-67A0-46D0-B9E2-FDC0CA0CAA61}"/>
    <cellStyle name="Normal_L'Oreal 2550" xfId="40" xr:uid="{00000000-0005-0000-0000-000028000000}"/>
    <cellStyle name="Note" xfId="41" builtinId="10" customBuiltin="1"/>
    <cellStyle name="Note 2" xfId="93" xr:uid="{725F2B4F-C114-4A4C-A66B-C5469D7AD65B}"/>
    <cellStyle name="Output" xfId="42" builtinId="21" customBuiltin="1"/>
    <cellStyle name="Output 2" xfId="94" xr:uid="{D1C9E3E1-6DF5-4486-87CA-07EF9F4D2028}"/>
    <cellStyle name="Percent" xfId="43" builtinId="5" customBuiltin="1"/>
    <cellStyle name="Percent 2" xfId="95" xr:uid="{6E16B919-35A8-475D-AB16-6DBA842ED902}"/>
    <cellStyle name="Title" xfId="44" builtinId="15" customBuiltin="1"/>
    <cellStyle name="Title 2" xfId="96" xr:uid="{E4FEA8EB-E615-44FD-8A9E-0595148FA060}"/>
    <cellStyle name="Total" xfId="45" builtinId="25" customBuiltin="1"/>
    <cellStyle name="Total 2" xfId="97" xr:uid="{ECC2D27E-FAEE-4AF3-80C4-2403C274AF02}"/>
    <cellStyle name="Warning Text" xfId="46" builtinId="11" customBuiltin="1"/>
    <cellStyle name="Warning Text 2" xfId="98" xr:uid="{08C9F15D-B211-4631-80F8-3C823F21EF2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7"/>
  <sheetViews>
    <sheetView topLeftCell="A169" zoomScale="120" zoomScaleNormal="120" zoomScaleSheetLayoutView="110" workbookViewId="0">
      <selection activeCell="K143" sqref="K143"/>
    </sheetView>
  </sheetViews>
  <sheetFormatPr defaultColWidth="9" defaultRowHeight="16.5" customHeight="1"/>
  <cols>
    <col min="1" max="1" width="1.33203125" style="58" customWidth="1"/>
    <col min="2" max="2" width="30.6640625" style="13" customWidth="1"/>
    <col min="3" max="3" width="8" style="2" customWidth="1"/>
    <col min="4" max="4" width="0.88671875" style="2" customWidth="1"/>
    <col min="5" max="5" width="12.6640625" style="1" customWidth="1"/>
    <col min="6" max="6" width="0.88671875" style="2" customWidth="1"/>
    <col min="7" max="7" width="12.6640625" style="1" customWidth="1"/>
    <col min="8" max="8" width="0.88671875" style="2" customWidth="1"/>
    <col min="9" max="9" width="12.6640625" style="1" customWidth="1"/>
    <col min="10" max="10" width="0.88671875" style="2" customWidth="1"/>
    <col min="11" max="11" width="12.6640625" style="1" customWidth="1"/>
    <col min="12" max="16384" width="9" style="2"/>
  </cols>
  <sheetData>
    <row r="1" spans="1:11" ht="16.5" customHeight="1">
      <c r="A1" s="47" t="s">
        <v>0</v>
      </c>
      <c r="B1" s="2"/>
      <c r="C1" s="14"/>
    </row>
    <row r="2" spans="1:11" ht="16.5" customHeight="1">
      <c r="A2" s="29" t="s">
        <v>1</v>
      </c>
      <c r="B2" s="2"/>
      <c r="C2" s="14"/>
    </row>
    <row r="3" spans="1:11" ht="16.5" customHeight="1">
      <c r="A3" s="48" t="s">
        <v>196</v>
      </c>
      <c r="B3" s="4"/>
      <c r="C3" s="49"/>
      <c r="D3" s="4"/>
      <c r="E3" s="3"/>
      <c r="F3" s="4"/>
      <c r="G3" s="3"/>
      <c r="H3" s="4"/>
      <c r="I3" s="3"/>
      <c r="J3" s="4"/>
      <c r="K3" s="3"/>
    </row>
    <row r="4" spans="1:11" ht="16.5" customHeight="1">
      <c r="A4" s="8"/>
    </row>
    <row r="5" spans="1:11" ht="16.5" customHeight="1">
      <c r="A5" s="8"/>
    </row>
    <row r="6" spans="1:11" ht="16.5" customHeight="1">
      <c r="A6" s="8"/>
      <c r="E6" s="231" t="s">
        <v>116</v>
      </c>
      <c r="F6" s="231"/>
      <c r="G6" s="231"/>
      <c r="H6" s="18"/>
      <c r="I6" s="231" t="s">
        <v>118</v>
      </c>
      <c r="J6" s="231"/>
      <c r="K6" s="231"/>
    </row>
    <row r="7" spans="1:11" ht="16.5" customHeight="1">
      <c r="A7" s="8"/>
      <c r="E7" s="232" t="s">
        <v>117</v>
      </c>
      <c r="F7" s="232"/>
      <c r="G7" s="232"/>
      <c r="H7" s="18"/>
      <c r="I7" s="232" t="s">
        <v>117</v>
      </c>
      <c r="J7" s="232"/>
      <c r="K7" s="232"/>
    </row>
    <row r="8" spans="1:11" ht="16.5" customHeight="1">
      <c r="A8" s="8"/>
      <c r="E8" s="37" t="s">
        <v>2</v>
      </c>
      <c r="F8" s="21"/>
      <c r="G8" s="37" t="s">
        <v>3</v>
      </c>
      <c r="H8" s="18"/>
      <c r="I8" s="37" t="s">
        <v>2</v>
      </c>
      <c r="J8" s="21"/>
      <c r="K8" s="37" t="s">
        <v>3</v>
      </c>
    </row>
    <row r="9" spans="1:11" ht="16.5" customHeight="1">
      <c r="A9" s="8"/>
      <c r="D9" s="16"/>
      <c r="E9" s="60" t="s">
        <v>197</v>
      </c>
      <c r="F9" s="37"/>
      <c r="G9" s="60" t="s">
        <v>4</v>
      </c>
      <c r="H9" s="37"/>
      <c r="I9" s="60" t="s">
        <v>197</v>
      </c>
      <c r="J9" s="16"/>
      <c r="K9" s="60" t="s">
        <v>4</v>
      </c>
    </row>
    <row r="10" spans="1:11" ht="16.5" customHeight="1">
      <c r="A10" s="8"/>
      <c r="C10" s="50"/>
      <c r="D10" s="16"/>
      <c r="E10" s="72" t="s">
        <v>152</v>
      </c>
      <c r="F10" s="52"/>
      <c r="G10" s="51">
        <v>2019</v>
      </c>
      <c r="H10" s="52"/>
      <c r="I10" s="72" t="s">
        <v>152</v>
      </c>
      <c r="J10" s="52"/>
      <c r="K10" s="51">
        <v>2019</v>
      </c>
    </row>
    <row r="11" spans="1:11" ht="16.5" customHeight="1">
      <c r="A11" s="8"/>
      <c r="C11" s="162" t="s">
        <v>5</v>
      </c>
      <c r="D11" s="37"/>
      <c r="E11" s="61" t="s">
        <v>6</v>
      </c>
      <c r="F11" s="37"/>
      <c r="G11" s="61" t="s">
        <v>6</v>
      </c>
      <c r="H11" s="37"/>
      <c r="I11" s="61" t="s">
        <v>6</v>
      </c>
      <c r="J11" s="37"/>
      <c r="K11" s="61" t="s">
        <v>6</v>
      </c>
    </row>
    <row r="12" spans="1:11" ht="16.5" customHeight="1">
      <c r="A12" s="31" t="s">
        <v>7</v>
      </c>
      <c r="C12" s="15"/>
      <c r="D12" s="15"/>
      <c r="E12" s="108"/>
      <c r="F12" s="15"/>
      <c r="G12" s="5"/>
      <c r="H12" s="15"/>
      <c r="I12" s="108"/>
      <c r="J12" s="15"/>
      <c r="K12" s="5"/>
    </row>
    <row r="13" spans="1:11" ht="6" customHeight="1">
      <c r="A13" s="31"/>
      <c r="C13" s="15"/>
      <c r="D13" s="15"/>
      <c r="E13" s="108"/>
      <c r="F13" s="15"/>
      <c r="I13" s="118"/>
    </row>
    <row r="14" spans="1:11" ht="16.5" customHeight="1">
      <c r="A14" s="31" t="s">
        <v>8</v>
      </c>
      <c r="C14" s="15"/>
      <c r="D14" s="15"/>
      <c r="E14" s="108"/>
      <c r="F14" s="15"/>
      <c r="I14" s="118"/>
    </row>
    <row r="15" spans="1:11" ht="6" customHeight="1">
      <c r="A15" s="31"/>
      <c r="C15" s="15"/>
      <c r="D15" s="15"/>
      <c r="E15" s="108"/>
      <c r="F15" s="15"/>
      <c r="G15" s="2"/>
      <c r="I15" s="119"/>
      <c r="K15" s="2"/>
    </row>
    <row r="16" spans="1:11" ht="16.5" customHeight="1">
      <c r="A16" s="8" t="s">
        <v>9</v>
      </c>
      <c r="C16" s="62"/>
      <c r="D16" s="15"/>
      <c r="E16" s="109">
        <v>1198310327</v>
      </c>
      <c r="F16" s="93"/>
      <c r="G16" s="85">
        <v>1304048571</v>
      </c>
      <c r="H16" s="85"/>
      <c r="I16" s="118">
        <v>955983647</v>
      </c>
      <c r="J16" s="85"/>
      <c r="K16" s="85">
        <v>1234089661</v>
      </c>
    </row>
    <row r="17" spans="1:11" ht="16.5" customHeight="1">
      <c r="A17" s="8" t="s">
        <v>10</v>
      </c>
      <c r="C17" s="62">
        <v>9</v>
      </c>
      <c r="D17" s="15"/>
      <c r="E17" s="176">
        <v>925327394</v>
      </c>
      <c r="F17" s="93"/>
      <c r="G17" s="86">
        <v>925820655</v>
      </c>
      <c r="H17" s="86"/>
      <c r="I17" s="118">
        <v>803036453</v>
      </c>
      <c r="J17" s="86"/>
      <c r="K17" s="86">
        <v>792039429</v>
      </c>
    </row>
    <row r="18" spans="1:11" ht="16.5" customHeight="1">
      <c r="A18" s="8" t="s">
        <v>178</v>
      </c>
      <c r="C18" s="62"/>
      <c r="D18" s="15"/>
      <c r="E18" s="172"/>
      <c r="F18" s="5"/>
      <c r="G18" s="86"/>
      <c r="H18" s="86"/>
      <c r="I18" s="176"/>
      <c r="J18" s="86"/>
      <c r="K18" s="86"/>
    </row>
    <row r="19" spans="1:11" ht="16.5" customHeight="1">
      <c r="A19" s="8"/>
      <c r="B19" s="13" t="s">
        <v>179</v>
      </c>
      <c r="C19" s="62"/>
      <c r="D19" s="15"/>
      <c r="E19" s="110">
        <v>5860589</v>
      </c>
      <c r="F19" s="95"/>
      <c r="G19" s="96">
        <v>11907984</v>
      </c>
      <c r="H19" s="96"/>
      <c r="I19" s="209">
        <v>12195913</v>
      </c>
      <c r="J19" s="85"/>
      <c r="K19" s="85">
        <v>11907984</v>
      </c>
    </row>
    <row r="20" spans="1:11" ht="16.5" customHeight="1">
      <c r="A20" s="8" t="s">
        <v>159</v>
      </c>
      <c r="C20" s="62" t="s">
        <v>233</v>
      </c>
      <c r="D20" s="15"/>
      <c r="E20" s="111" t="s">
        <v>11</v>
      </c>
      <c r="F20" s="93"/>
      <c r="G20" s="87">
        <v>50000000</v>
      </c>
      <c r="H20" s="88"/>
      <c r="I20" s="210">
        <v>0</v>
      </c>
      <c r="J20" s="88"/>
      <c r="K20" s="89">
        <v>175000000</v>
      </c>
    </row>
    <row r="21" spans="1:11" ht="16.5" customHeight="1">
      <c r="A21" s="8" t="s">
        <v>12</v>
      </c>
      <c r="C21" s="62"/>
      <c r="D21" s="15"/>
      <c r="E21" s="111">
        <v>4195444850</v>
      </c>
      <c r="F21" s="74"/>
      <c r="G21" s="86">
        <v>4819464888</v>
      </c>
      <c r="H21" s="90"/>
      <c r="I21" s="176">
        <v>4176776655</v>
      </c>
      <c r="J21" s="90"/>
      <c r="K21" s="86">
        <v>4816586937</v>
      </c>
    </row>
    <row r="22" spans="1:11" ht="16.5" customHeight="1">
      <c r="A22" s="8" t="s">
        <v>108</v>
      </c>
      <c r="C22" s="62"/>
      <c r="D22" s="15"/>
      <c r="E22" s="113" t="s">
        <v>11</v>
      </c>
      <c r="F22" s="97"/>
      <c r="G22" s="98">
        <v>18461560</v>
      </c>
      <c r="H22" s="96"/>
      <c r="I22" s="210">
        <v>0</v>
      </c>
      <c r="J22" s="85"/>
      <c r="K22" s="87">
        <v>18461560</v>
      </c>
    </row>
    <row r="23" spans="1:11" ht="16.5" customHeight="1">
      <c r="A23" s="8" t="s">
        <v>13</v>
      </c>
      <c r="C23" s="63"/>
      <c r="D23" s="15"/>
      <c r="E23" s="114">
        <v>35827416</v>
      </c>
      <c r="F23" s="74"/>
      <c r="G23" s="91">
        <v>87075932</v>
      </c>
      <c r="H23" s="88"/>
      <c r="I23" s="211">
        <v>24985872</v>
      </c>
      <c r="J23" s="88"/>
      <c r="K23" s="92">
        <v>82676255</v>
      </c>
    </row>
    <row r="24" spans="1:11" ht="6" customHeight="1">
      <c r="A24" s="8"/>
      <c r="C24" s="62"/>
      <c r="D24" s="15"/>
      <c r="E24" s="115"/>
      <c r="F24" s="6"/>
      <c r="G24" s="2"/>
      <c r="H24" s="6"/>
      <c r="I24" s="115"/>
      <c r="J24" s="16"/>
      <c r="K24" s="6"/>
    </row>
    <row r="25" spans="1:11" ht="16.5" customHeight="1">
      <c r="A25" s="31" t="s">
        <v>14</v>
      </c>
      <c r="C25" s="15"/>
      <c r="D25" s="15"/>
      <c r="E25" s="177">
        <f>SUM(E16:E23)</f>
        <v>6360770576</v>
      </c>
      <c r="F25" s="6"/>
      <c r="G25" s="178">
        <f>SUM(G15:G23)</f>
        <v>7216779590</v>
      </c>
      <c r="H25" s="6"/>
      <c r="I25" s="177">
        <f>SUM(I15:I23)</f>
        <v>5972978540</v>
      </c>
      <c r="J25" s="16"/>
      <c r="K25" s="178">
        <f>SUM(K15:K23)</f>
        <v>7130761826</v>
      </c>
    </row>
    <row r="26" spans="1:11" ht="12.15" customHeight="1">
      <c r="A26" s="8"/>
      <c r="C26" s="15"/>
      <c r="D26" s="15"/>
      <c r="E26" s="115"/>
      <c r="F26" s="6"/>
      <c r="G26" s="6"/>
      <c r="H26" s="6"/>
      <c r="I26" s="115"/>
      <c r="J26" s="16"/>
      <c r="K26" s="6"/>
    </row>
    <row r="27" spans="1:11" ht="16.5" customHeight="1">
      <c r="A27" s="31" t="s">
        <v>15</v>
      </c>
      <c r="C27" s="15"/>
      <c r="D27" s="15"/>
      <c r="E27" s="115"/>
      <c r="F27" s="6"/>
      <c r="G27" s="6"/>
      <c r="H27" s="6"/>
      <c r="I27" s="115"/>
      <c r="J27" s="16"/>
      <c r="K27" s="6"/>
    </row>
    <row r="28" spans="1:11" ht="6" customHeight="1">
      <c r="A28" s="31"/>
      <c r="C28" s="15"/>
      <c r="D28" s="15"/>
      <c r="E28" s="108"/>
      <c r="F28" s="6"/>
      <c r="G28" s="5"/>
      <c r="H28" s="6"/>
      <c r="I28" s="108"/>
      <c r="J28" s="16"/>
      <c r="K28" s="5"/>
    </row>
    <row r="29" spans="1:11" ht="16.5" customHeight="1">
      <c r="A29" s="8" t="s">
        <v>120</v>
      </c>
      <c r="C29" s="62"/>
      <c r="D29" s="15"/>
      <c r="E29" s="110" t="s">
        <v>11</v>
      </c>
      <c r="F29" s="94"/>
      <c r="G29" s="94">
        <v>962903</v>
      </c>
      <c r="H29" s="94"/>
      <c r="I29" s="209">
        <v>0</v>
      </c>
      <c r="J29" s="94"/>
      <c r="K29" s="94">
        <v>962903</v>
      </c>
    </row>
    <row r="30" spans="1:11" ht="16.5" customHeight="1">
      <c r="A30" s="8" t="s">
        <v>194</v>
      </c>
      <c r="C30" s="62"/>
      <c r="D30" s="15"/>
      <c r="E30" s="110"/>
      <c r="F30" s="94"/>
      <c r="G30" s="94"/>
      <c r="H30" s="94"/>
      <c r="I30" s="209"/>
      <c r="J30" s="94"/>
      <c r="K30" s="94"/>
    </row>
    <row r="31" spans="1:11" ht="16.5" customHeight="1">
      <c r="A31" s="8"/>
      <c r="B31" s="13" t="s">
        <v>23</v>
      </c>
      <c r="C31" s="62"/>
      <c r="D31" s="15"/>
      <c r="E31" s="110">
        <v>9466158</v>
      </c>
      <c r="F31" s="94"/>
      <c r="G31" s="94">
        <v>0</v>
      </c>
      <c r="H31" s="94"/>
      <c r="I31" s="209">
        <v>0</v>
      </c>
      <c r="J31" s="94"/>
      <c r="K31" s="94">
        <v>0</v>
      </c>
    </row>
    <row r="32" spans="1:11" ht="16.5" customHeight="1">
      <c r="A32" s="8" t="s">
        <v>172</v>
      </c>
      <c r="C32" s="62"/>
      <c r="D32" s="15"/>
      <c r="E32" s="110">
        <v>55316818</v>
      </c>
      <c r="F32" s="94"/>
      <c r="G32" s="94">
        <v>36315523</v>
      </c>
      <c r="H32" s="94"/>
      <c r="I32" s="131">
        <v>30334148</v>
      </c>
      <c r="J32" s="94"/>
      <c r="K32" s="94">
        <v>36315523</v>
      </c>
    </row>
    <row r="33" spans="1:11" ht="16.5" customHeight="1">
      <c r="A33" s="8" t="s">
        <v>129</v>
      </c>
      <c r="C33" s="62">
        <v>10</v>
      </c>
      <c r="D33" s="15"/>
      <c r="E33" s="110">
        <v>522765542</v>
      </c>
      <c r="F33" s="94"/>
      <c r="G33" s="94">
        <v>513183358</v>
      </c>
      <c r="H33" s="94"/>
      <c r="I33" s="131">
        <v>449750203</v>
      </c>
      <c r="J33" s="94"/>
      <c r="K33" s="94">
        <v>449750203</v>
      </c>
    </row>
    <row r="34" spans="1:11" ht="16.5" customHeight="1">
      <c r="A34" s="8" t="s">
        <v>177</v>
      </c>
      <c r="C34" s="62">
        <v>11</v>
      </c>
      <c r="D34" s="15"/>
      <c r="E34" s="110" t="s">
        <v>11</v>
      </c>
      <c r="F34" s="94"/>
      <c r="G34" s="94">
        <v>0</v>
      </c>
      <c r="H34" s="94"/>
      <c r="I34" s="209">
        <v>217835066</v>
      </c>
      <c r="J34" s="94"/>
      <c r="K34" s="94">
        <v>22835366</v>
      </c>
    </row>
    <row r="35" spans="1:11" ht="16.5" customHeight="1">
      <c r="A35" s="8" t="s">
        <v>171</v>
      </c>
      <c r="C35" s="62">
        <v>12</v>
      </c>
      <c r="D35" s="15"/>
      <c r="E35" s="110">
        <v>474457054</v>
      </c>
      <c r="F35" s="94"/>
      <c r="G35" s="94">
        <v>531953021</v>
      </c>
      <c r="H35" s="94"/>
      <c r="I35" s="209">
        <v>472959474</v>
      </c>
      <c r="J35" s="94"/>
      <c r="K35" s="94">
        <v>531377226</v>
      </c>
    </row>
    <row r="36" spans="1:11" ht="16.5" customHeight="1">
      <c r="A36" s="8" t="s">
        <v>163</v>
      </c>
      <c r="C36" s="62">
        <v>13</v>
      </c>
      <c r="D36" s="15"/>
      <c r="E36" s="110">
        <v>1245155099</v>
      </c>
      <c r="F36" s="94"/>
      <c r="G36" s="94">
        <v>0</v>
      </c>
      <c r="H36" s="94"/>
      <c r="I36" s="209">
        <v>1245155099</v>
      </c>
      <c r="J36" s="94"/>
      <c r="K36" s="94">
        <v>0</v>
      </c>
    </row>
    <row r="37" spans="1:11" ht="16.5" customHeight="1">
      <c r="A37" s="8" t="s">
        <v>109</v>
      </c>
      <c r="C37" s="62"/>
      <c r="D37" s="15"/>
      <c r="E37" s="110">
        <v>135383038</v>
      </c>
      <c r="F37" s="94"/>
      <c r="G37" s="94">
        <v>122530326</v>
      </c>
      <c r="H37" s="94"/>
      <c r="I37" s="209">
        <v>45655040</v>
      </c>
      <c r="J37" s="94"/>
      <c r="K37" s="94">
        <v>45655040</v>
      </c>
    </row>
    <row r="38" spans="1:11" ht="16.5" customHeight="1">
      <c r="A38" s="8" t="s">
        <v>16</v>
      </c>
      <c r="C38" s="62">
        <v>12</v>
      </c>
      <c r="D38" s="15"/>
      <c r="E38" s="110">
        <v>137207420</v>
      </c>
      <c r="F38" s="94"/>
      <c r="G38" s="94">
        <v>128042934</v>
      </c>
      <c r="H38" s="94"/>
      <c r="I38" s="209">
        <v>69259496</v>
      </c>
      <c r="J38" s="94"/>
      <c r="K38" s="94">
        <v>61237246</v>
      </c>
    </row>
    <row r="39" spans="1:11" ht="16.5" customHeight="1">
      <c r="A39" s="8" t="s">
        <v>17</v>
      </c>
      <c r="C39" s="62"/>
      <c r="D39" s="15"/>
      <c r="E39" s="110" t="s">
        <v>11</v>
      </c>
      <c r="F39" s="94"/>
      <c r="G39" s="94">
        <v>113041424</v>
      </c>
      <c r="H39" s="94"/>
      <c r="I39" s="209">
        <v>0</v>
      </c>
      <c r="J39" s="94"/>
      <c r="K39" s="94">
        <v>113041424</v>
      </c>
    </row>
    <row r="40" spans="1:11" ht="16.5" customHeight="1">
      <c r="A40" s="8" t="s">
        <v>18</v>
      </c>
      <c r="C40" s="62"/>
      <c r="D40" s="15"/>
      <c r="E40" s="110">
        <v>68307622</v>
      </c>
      <c r="F40" s="94"/>
      <c r="G40" s="94">
        <v>61549938</v>
      </c>
      <c r="H40" s="94"/>
      <c r="I40" s="209">
        <v>75659541</v>
      </c>
      <c r="J40" s="94"/>
      <c r="K40" s="94">
        <v>68868803</v>
      </c>
    </row>
    <row r="41" spans="1:11" ht="16.5" customHeight="1">
      <c r="A41" s="8" t="s">
        <v>151</v>
      </c>
      <c r="C41" s="62"/>
      <c r="D41" s="15"/>
      <c r="E41" s="116">
        <v>450477446</v>
      </c>
      <c r="F41" s="94"/>
      <c r="G41" s="104">
        <v>435315047</v>
      </c>
      <c r="H41" s="94"/>
      <c r="I41" s="128">
        <v>431532855</v>
      </c>
      <c r="J41" s="94"/>
      <c r="K41" s="104">
        <v>418036614</v>
      </c>
    </row>
    <row r="42" spans="1:11" ht="6" customHeight="1">
      <c r="A42" s="8"/>
      <c r="C42" s="62"/>
      <c r="D42" s="15"/>
      <c r="E42" s="115"/>
      <c r="F42" s="16"/>
      <c r="G42" s="2"/>
      <c r="I42" s="119"/>
      <c r="K42" s="2"/>
    </row>
    <row r="43" spans="1:11" ht="16.5" customHeight="1">
      <c r="A43" s="31" t="s">
        <v>19</v>
      </c>
      <c r="C43" s="15"/>
      <c r="D43" s="15"/>
      <c r="E43" s="177">
        <f>SUM(E29:E41)</f>
        <v>3098536197</v>
      </c>
      <c r="F43" s="16"/>
      <c r="G43" s="178">
        <f>SUM(G29:G41)</f>
        <v>1942894474</v>
      </c>
      <c r="H43" s="16"/>
      <c r="I43" s="177">
        <f>SUM(I29:I41)</f>
        <v>3038140922</v>
      </c>
      <c r="J43" s="16"/>
      <c r="K43" s="178">
        <f>SUM(K29:K41)</f>
        <v>1748080348</v>
      </c>
    </row>
    <row r="44" spans="1:11" ht="6" customHeight="1">
      <c r="A44" s="8"/>
      <c r="C44" s="15"/>
      <c r="D44" s="15"/>
      <c r="E44" s="115"/>
      <c r="F44" s="16"/>
      <c r="G44" s="6"/>
      <c r="H44" s="16"/>
      <c r="I44" s="115"/>
      <c r="J44" s="16"/>
      <c r="K44" s="6"/>
    </row>
    <row r="45" spans="1:11" ht="16.5" customHeight="1" thickBot="1">
      <c r="A45" s="31" t="s">
        <v>20</v>
      </c>
      <c r="C45" s="15"/>
      <c r="D45" s="15"/>
      <c r="E45" s="117">
        <f>E25+E43</f>
        <v>9459306773</v>
      </c>
      <c r="F45" s="16"/>
      <c r="G45" s="42">
        <f>G25+G43</f>
        <v>9159674064</v>
      </c>
      <c r="H45" s="16"/>
      <c r="I45" s="117">
        <f>I25+I43</f>
        <v>9011119462</v>
      </c>
      <c r="J45" s="16"/>
      <c r="K45" s="42">
        <f>K25+K43</f>
        <v>8878842174</v>
      </c>
    </row>
    <row r="46" spans="1:11" ht="16.5" customHeight="1" thickTop="1">
      <c r="A46" s="31"/>
      <c r="C46" s="15"/>
      <c r="D46" s="15"/>
      <c r="E46" s="6"/>
      <c r="F46" s="16"/>
      <c r="G46" s="6"/>
      <c r="H46" s="16"/>
      <c r="I46" s="6"/>
      <c r="J46" s="16"/>
      <c r="K46" s="6"/>
    </row>
    <row r="47" spans="1:11" ht="16.5" customHeight="1">
      <c r="A47" s="31"/>
      <c r="C47" s="15"/>
      <c r="D47" s="15"/>
      <c r="E47" s="6"/>
      <c r="F47" s="16"/>
      <c r="G47" s="6"/>
      <c r="H47" s="16"/>
      <c r="I47" s="6"/>
      <c r="J47" s="16"/>
      <c r="K47" s="6"/>
    </row>
    <row r="48" spans="1:11" ht="16.5" customHeight="1">
      <c r="A48" s="31"/>
      <c r="C48" s="15"/>
      <c r="D48" s="15"/>
      <c r="E48" s="6"/>
      <c r="F48" s="16"/>
      <c r="G48" s="6"/>
      <c r="H48" s="16"/>
      <c r="I48" s="6"/>
      <c r="J48" s="16"/>
      <c r="K48" s="6"/>
    </row>
    <row r="49" spans="1:11" ht="16.5" customHeight="1">
      <c r="A49" s="31"/>
      <c r="C49" s="15"/>
      <c r="D49" s="15"/>
      <c r="E49" s="6"/>
      <c r="F49" s="16"/>
      <c r="G49" s="6"/>
      <c r="H49" s="16"/>
      <c r="I49" s="6"/>
      <c r="J49" s="16"/>
      <c r="K49" s="6"/>
    </row>
    <row r="50" spans="1:11" ht="16.5" customHeight="1">
      <c r="A50" s="31"/>
      <c r="C50" s="15"/>
      <c r="D50" s="15"/>
      <c r="E50" s="6"/>
      <c r="F50" s="16"/>
      <c r="G50" s="6"/>
      <c r="H50" s="16"/>
      <c r="I50" s="6"/>
      <c r="J50" s="16"/>
      <c r="K50" s="6"/>
    </row>
    <row r="51" spans="1:11" ht="16.5" customHeight="1">
      <c r="A51" s="31"/>
      <c r="C51" s="15"/>
      <c r="D51" s="15"/>
      <c r="E51" s="6"/>
      <c r="F51" s="16"/>
      <c r="G51" s="6"/>
      <c r="H51" s="16"/>
      <c r="I51" s="6"/>
      <c r="J51" s="16"/>
      <c r="K51" s="6"/>
    </row>
    <row r="52" spans="1:11" ht="16.5" customHeight="1">
      <c r="A52" s="235" t="s">
        <v>21</v>
      </c>
      <c r="B52" s="235"/>
      <c r="C52" s="235"/>
      <c r="D52" s="235"/>
      <c r="E52" s="235"/>
      <c r="F52" s="235"/>
      <c r="G52" s="235"/>
      <c r="H52" s="235"/>
      <c r="I52" s="235"/>
      <c r="J52" s="235"/>
      <c r="K52" s="235"/>
    </row>
    <row r="53" spans="1:11" ht="16.5" customHeight="1">
      <c r="A53" s="31"/>
      <c r="B53" s="34"/>
      <c r="C53" s="15"/>
      <c r="E53" s="6"/>
      <c r="F53" s="16"/>
      <c r="G53" s="6"/>
      <c r="H53" s="16"/>
      <c r="I53" s="6"/>
      <c r="J53" s="16"/>
      <c r="K53" s="6"/>
    </row>
    <row r="54" spans="1:11" ht="6" customHeight="1">
      <c r="A54" s="31"/>
      <c r="B54" s="34"/>
      <c r="C54" s="15"/>
      <c r="E54" s="6"/>
      <c r="F54" s="16"/>
      <c r="G54" s="6"/>
      <c r="H54" s="16"/>
      <c r="I54" s="6"/>
      <c r="J54" s="16"/>
      <c r="K54" s="6"/>
    </row>
    <row r="55" spans="1:11" ht="21.9" customHeight="1">
      <c r="A55" s="33" t="s">
        <v>232</v>
      </c>
      <c r="B55" s="26"/>
      <c r="C55" s="4"/>
      <c r="D55" s="4"/>
      <c r="E55" s="3"/>
      <c r="F55" s="4"/>
      <c r="G55" s="3"/>
      <c r="H55" s="4"/>
      <c r="I55" s="3"/>
      <c r="J55" s="4"/>
      <c r="K55" s="3"/>
    </row>
    <row r="56" spans="1:11" ht="16.5" customHeight="1">
      <c r="A56" s="47" t="str">
        <f>A1</f>
        <v>Com7 Public Company Limited</v>
      </c>
      <c r="B56" s="2"/>
      <c r="C56" s="14"/>
    </row>
    <row r="57" spans="1:11" ht="16.5" customHeight="1">
      <c r="A57" s="29" t="s">
        <v>1</v>
      </c>
      <c r="B57" s="2"/>
      <c r="C57" s="14"/>
    </row>
    <row r="58" spans="1:11" ht="16.5" customHeight="1">
      <c r="A58" s="48" t="str">
        <f>A3</f>
        <v>As at 30 June 2020</v>
      </c>
      <c r="B58" s="4"/>
      <c r="C58" s="49"/>
      <c r="D58" s="4"/>
      <c r="E58" s="3"/>
      <c r="F58" s="4"/>
      <c r="G58" s="3"/>
      <c r="H58" s="4"/>
      <c r="I58" s="3"/>
      <c r="J58" s="4"/>
      <c r="K58" s="3"/>
    </row>
    <row r="59" spans="1:11" ht="16.5" customHeight="1">
      <c r="A59" s="8"/>
    </row>
    <row r="60" spans="1:11" ht="16.5" customHeight="1">
      <c r="A60" s="8"/>
    </row>
    <row r="61" spans="1:11" ht="16.5" customHeight="1">
      <c r="A61" s="8"/>
      <c r="E61" s="231" t="s">
        <v>116</v>
      </c>
      <c r="F61" s="231"/>
      <c r="G61" s="231"/>
      <c r="H61" s="18"/>
      <c r="I61" s="231" t="s">
        <v>118</v>
      </c>
      <c r="J61" s="231"/>
      <c r="K61" s="231"/>
    </row>
    <row r="62" spans="1:11" ht="16.5" customHeight="1">
      <c r="A62" s="8"/>
      <c r="E62" s="232" t="s">
        <v>117</v>
      </c>
      <c r="F62" s="232"/>
      <c r="G62" s="232"/>
      <c r="H62" s="18"/>
      <c r="I62" s="232" t="s">
        <v>117</v>
      </c>
      <c r="J62" s="232"/>
      <c r="K62" s="232"/>
    </row>
    <row r="63" spans="1:11" ht="16.5" customHeight="1">
      <c r="A63" s="8"/>
      <c r="E63" s="37" t="s">
        <v>2</v>
      </c>
      <c r="F63" s="21"/>
      <c r="G63" s="37" t="s">
        <v>3</v>
      </c>
      <c r="H63" s="18"/>
      <c r="I63" s="37" t="s">
        <v>2</v>
      </c>
      <c r="J63" s="21"/>
      <c r="K63" s="37" t="s">
        <v>3</v>
      </c>
    </row>
    <row r="64" spans="1:11" ht="16.5" customHeight="1">
      <c r="A64" s="8"/>
      <c r="D64" s="16"/>
      <c r="E64" s="60" t="s">
        <v>197</v>
      </c>
      <c r="F64" s="37"/>
      <c r="G64" s="60" t="s">
        <v>4</v>
      </c>
      <c r="H64" s="37"/>
      <c r="I64" s="60" t="s">
        <v>197</v>
      </c>
      <c r="J64" s="16"/>
      <c r="K64" s="60" t="s">
        <v>4</v>
      </c>
    </row>
    <row r="65" spans="1:11" ht="16.5" customHeight="1">
      <c r="A65" s="8"/>
      <c r="C65" s="50"/>
      <c r="D65" s="16"/>
      <c r="E65" s="72" t="s">
        <v>152</v>
      </c>
      <c r="F65" s="52"/>
      <c r="G65" s="51">
        <v>2019</v>
      </c>
      <c r="H65" s="52"/>
      <c r="I65" s="72" t="s">
        <v>152</v>
      </c>
      <c r="J65" s="52"/>
      <c r="K65" s="51">
        <v>2019</v>
      </c>
    </row>
    <row r="66" spans="1:11" ht="16.5" customHeight="1">
      <c r="A66" s="8"/>
      <c r="C66" s="162" t="s">
        <v>5</v>
      </c>
      <c r="D66" s="37"/>
      <c r="E66" s="61" t="s">
        <v>6</v>
      </c>
      <c r="F66" s="37"/>
      <c r="G66" s="61" t="s">
        <v>6</v>
      </c>
      <c r="H66" s="37"/>
      <c r="I66" s="61" t="s">
        <v>6</v>
      </c>
      <c r="J66" s="37"/>
      <c r="K66" s="61" t="s">
        <v>6</v>
      </c>
    </row>
    <row r="67" spans="1:11" ht="16.5" customHeight="1">
      <c r="A67" s="31" t="s">
        <v>104</v>
      </c>
      <c r="B67" s="34"/>
      <c r="C67" s="15"/>
      <c r="D67" s="15"/>
      <c r="E67" s="120"/>
      <c r="F67" s="15"/>
      <c r="G67" s="15"/>
      <c r="H67" s="15"/>
      <c r="I67" s="120"/>
      <c r="J67" s="15"/>
      <c r="K67" s="15"/>
    </row>
    <row r="68" spans="1:11" ht="9.9" customHeight="1">
      <c r="A68" s="31"/>
      <c r="B68" s="34"/>
      <c r="C68" s="15"/>
      <c r="D68" s="15"/>
      <c r="E68" s="120"/>
      <c r="F68" s="15"/>
      <c r="G68" s="15"/>
      <c r="H68" s="15"/>
      <c r="I68" s="120"/>
      <c r="J68" s="15"/>
      <c r="K68" s="15"/>
    </row>
    <row r="69" spans="1:11" ht="16.5" customHeight="1">
      <c r="A69" s="31" t="s">
        <v>22</v>
      </c>
      <c r="B69" s="34"/>
      <c r="C69" s="15"/>
      <c r="D69" s="15"/>
      <c r="E69" s="120"/>
      <c r="F69" s="15"/>
      <c r="G69" s="15"/>
      <c r="H69" s="15"/>
      <c r="I69" s="120"/>
      <c r="J69" s="15"/>
      <c r="K69" s="15"/>
    </row>
    <row r="70" spans="1:11" ht="9.9" customHeight="1">
      <c r="A70" s="31"/>
      <c r="B70" s="34"/>
      <c r="C70" s="15"/>
      <c r="D70" s="15"/>
      <c r="E70" s="120"/>
      <c r="F70" s="16"/>
      <c r="G70" s="15"/>
      <c r="H70" s="16"/>
      <c r="I70" s="120"/>
      <c r="J70" s="16"/>
      <c r="K70" s="15"/>
    </row>
    <row r="71" spans="1:11" ht="16.5" customHeight="1">
      <c r="A71" s="8" t="s">
        <v>165</v>
      </c>
      <c r="B71" s="8"/>
      <c r="E71" s="119"/>
      <c r="F71" s="17"/>
      <c r="H71" s="7"/>
      <c r="I71" s="125"/>
      <c r="J71" s="7"/>
    </row>
    <row r="72" spans="1:11" ht="16.5" customHeight="1">
      <c r="A72" s="8"/>
      <c r="B72" s="8" t="s">
        <v>166</v>
      </c>
      <c r="C72" s="62">
        <v>14</v>
      </c>
      <c r="E72" s="115">
        <v>1423288881</v>
      </c>
      <c r="F72" s="6"/>
      <c r="G72" s="80">
        <v>2138503355</v>
      </c>
      <c r="H72" s="7"/>
      <c r="I72" s="131">
        <v>1366955316</v>
      </c>
      <c r="J72" s="7"/>
      <c r="K72" s="7">
        <v>2138503355</v>
      </c>
    </row>
    <row r="73" spans="1:11" ht="16.5" customHeight="1">
      <c r="A73" s="8" t="s">
        <v>24</v>
      </c>
      <c r="B73" s="9"/>
      <c r="C73" s="62">
        <v>15</v>
      </c>
      <c r="E73" s="115">
        <v>3576768253</v>
      </c>
      <c r="F73" s="6"/>
      <c r="G73" s="1">
        <v>3348583281</v>
      </c>
      <c r="I73" s="131">
        <v>3276294996</v>
      </c>
      <c r="K73" s="1">
        <v>3179423605</v>
      </c>
    </row>
    <row r="74" spans="1:11" ht="16.5" customHeight="1">
      <c r="A74" s="8" t="s">
        <v>167</v>
      </c>
      <c r="B74" s="8"/>
      <c r="C74" s="63" t="s">
        <v>231</v>
      </c>
      <c r="E74" s="121">
        <v>2040000</v>
      </c>
      <c r="F74" s="6"/>
      <c r="G74" s="7">
        <v>0</v>
      </c>
      <c r="H74" s="7"/>
      <c r="I74" s="131">
        <v>343000000</v>
      </c>
      <c r="J74" s="7"/>
      <c r="K74" s="7">
        <v>210000000</v>
      </c>
    </row>
    <row r="75" spans="1:11" ht="16.5" customHeight="1">
      <c r="A75" s="8" t="s">
        <v>25</v>
      </c>
      <c r="B75" s="34"/>
      <c r="C75" s="15"/>
      <c r="E75" s="115">
        <v>115700530</v>
      </c>
      <c r="F75" s="6"/>
      <c r="G75" s="80">
        <v>113824889</v>
      </c>
      <c r="H75" s="80"/>
      <c r="I75" s="135">
        <v>91052359</v>
      </c>
      <c r="J75" s="80"/>
      <c r="K75" s="80">
        <v>97438340</v>
      </c>
    </row>
    <row r="76" spans="1:11" ht="16.5" customHeight="1">
      <c r="A76" s="8" t="s">
        <v>153</v>
      </c>
      <c r="B76" s="34"/>
      <c r="C76" s="62">
        <v>16</v>
      </c>
      <c r="E76" s="115">
        <v>461194691</v>
      </c>
      <c r="F76" s="6"/>
      <c r="G76" s="7">
        <v>7904273</v>
      </c>
      <c r="H76" s="7"/>
      <c r="I76" s="135">
        <v>461194691</v>
      </c>
      <c r="J76" s="7"/>
      <c r="K76" s="7">
        <v>7904273</v>
      </c>
    </row>
    <row r="77" spans="1:11" ht="16.5" customHeight="1">
      <c r="A77" s="8" t="s">
        <v>26</v>
      </c>
      <c r="B77" s="9"/>
      <c r="C77" s="62"/>
      <c r="E77" s="122">
        <v>74024470</v>
      </c>
      <c r="F77" s="6"/>
      <c r="G77" s="84">
        <v>20425872</v>
      </c>
      <c r="H77" s="80"/>
      <c r="I77" s="127">
        <v>62881749</v>
      </c>
      <c r="J77" s="80"/>
      <c r="K77" s="84">
        <v>14403057</v>
      </c>
    </row>
    <row r="78" spans="1:11" ht="9.9" customHeight="1">
      <c r="A78" s="31"/>
      <c r="B78" s="34"/>
      <c r="C78" s="62"/>
      <c r="D78" s="15"/>
      <c r="E78" s="115"/>
      <c r="F78" s="6"/>
      <c r="G78" s="6"/>
      <c r="H78" s="6"/>
      <c r="I78" s="115"/>
      <c r="J78" s="6"/>
      <c r="K78" s="6"/>
    </row>
    <row r="79" spans="1:11" ht="16.5" customHeight="1">
      <c r="A79" s="31" t="s">
        <v>27</v>
      </c>
      <c r="B79" s="34"/>
      <c r="C79" s="62"/>
      <c r="E79" s="177">
        <f>SUM(E72:E77)</f>
        <v>5653016825</v>
      </c>
      <c r="F79" s="6"/>
      <c r="G79" s="178">
        <f>SUM(G72:G77)</f>
        <v>5629241670</v>
      </c>
      <c r="H79" s="6"/>
      <c r="I79" s="177">
        <f>SUM(I72:I77)</f>
        <v>5601379111</v>
      </c>
      <c r="J79" s="6"/>
      <c r="K79" s="178">
        <f>SUM(K72:K77)</f>
        <v>5647672630</v>
      </c>
    </row>
    <row r="80" spans="1:11" ht="16.5" customHeight="1">
      <c r="A80" s="31"/>
      <c r="B80" s="34"/>
      <c r="C80" s="62"/>
      <c r="E80" s="115"/>
      <c r="F80" s="16"/>
      <c r="G80" s="6"/>
      <c r="H80" s="16"/>
      <c r="I80" s="115"/>
      <c r="J80" s="16"/>
      <c r="K80" s="6"/>
    </row>
    <row r="81" spans="1:11" ht="16.5" customHeight="1">
      <c r="A81" s="31" t="s">
        <v>28</v>
      </c>
      <c r="B81" s="34"/>
      <c r="C81" s="62"/>
      <c r="E81" s="115"/>
      <c r="F81" s="6"/>
      <c r="G81" s="6"/>
      <c r="H81" s="6"/>
      <c r="I81" s="115"/>
      <c r="J81" s="6"/>
      <c r="K81" s="6"/>
    </row>
    <row r="82" spans="1:11" ht="9.9" customHeight="1">
      <c r="A82" s="31"/>
      <c r="B82" s="34"/>
      <c r="C82" s="62"/>
      <c r="D82" s="15"/>
      <c r="E82" s="123"/>
      <c r="F82" s="16"/>
      <c r="G82" s="16"/>
      <c r="H82" s="16"/>
      <c r="I82" s="123"/>
      <c r="J82" s="16"/>
      <c r="K82" s="16"/>
    </row>
    <row r="83" spans="1:11" ht="16.5" customHeight="1">
      <c r="A83" s="8" t="s">
        <v>154</v>
      </c>
      <c r="B83" s="34"/>
      <c r="C83" s="62">
        <v>16</v>
      </c>
      <c r="E83" s="124">
        <v>706773281</v>
      </c>
      <c r="F83" s="74"/>
      <c r="G83" s="100">
        <v>5227189</v>
      </c>
      <c r="H83" s="7"/>
      <c r="I83" s="212">
        <v>706773281</v>
      </c>
      <c r="J83" s="7"/>
      <c r="K83" s="100">
        <v>5227189</v>
      </c>
    </row>
    <row r="84" spans="1:11" ht="16.5" customHeight="1">
      <c r="A84" s="8" t="s">
        <v>29</v>
      </c>
      <c r="B84" s="9"/>
      <c r="C84" s="62"/>
      <c r="E84" s="112">
        <v>77938517</v>
      </c>
      <c r="F84" s="73"/>
      <c r="G84" s="7">
        <v>63896338</v>
      </c>
      <c r="H84" s="7"/>
      <c r="I84" s="131">
        <v>63042735</v>
      </c>
      <c r="J84" s="7"/>
      <c r="K84" s="7">
        <v>58945999</v>
      </c>
    </row>
    <row r="85" spans="1:11" ht="16.5" customHeight="1">
      <c r="A85" s="8" t="s">
        <v>30</v>
      </c>
      <c r="B85" s="9"/>
      <c r="C85" s="62"/>
      <c r="E85" s="112"/>
      <c r="F85" s="6"/>
      <c r="G85" s="80"/>
      <c r="H85" s="80"/>
      <c r="I85" s="126"/>
      <c r="J85" s="80"/>
      <c r="K85" s="80"/>
    </row>
    <row r="86" spans="1:11" ht="16.5" customHeight="1">
      <c r="A86" s="8"/>
      <c r="B86" s="159" t="s">
        <v>31</v>
      </c>
      <c r="C86" s="62"/>
      <c r="E86" s="125">
        <v>19424000</v>
      </c>
      <c r="F86" s="6"/>
      <c r="G86" s="7">
        <v>19136000</v>
      </c>
      <c r="H86" s="7"/>
      <c r="I86" s="131">
        <v>19424000</v>
      </c>
      <c r="J86" s="7"/>
      <c r="K86" s="7">
        <v>19136000</v>
      </c>
    </row>
    <row r="87" spans="1:11" ht="16.5" customHeight="1">
      <c r="A87" s="8" t="s">
        <v>32</v>
      </c>
      <c r="B87" s="9"/>
      <c r="C87" s="62"/>
      <c r="E87" s="122">
        <v>67310052</v>
      </c>
      <c r="F87" s="6"/>
      <c r="G87" s="10">
        <v>66016053.68</v>
      </c>
      <c r="H87" s="7"/>
      <c r="I87" s="128">
        <v>67310051</v>
      </c>
      <c r="J87" s="7"/>
      <c r="K87" s="10">
        <v>66016053.68</v>
      </c>
    </row>
    <row r="88" spans="1:11" ht="9.9" customHeight="1">
      <c r="A88" s="31"/>
      <c r="B88" s="34"/>
      <c r="C88" s="15"/>
      <c r="D88" s="15"/>
      <c r="E88" s="120"/>
      <c r="F88" s="16"/>
      <c r="G88" s="15"/>
      <c r="H88" s="16"/>
      <c r="I88" s="120"/>
      <c r="J88" s="16"/>
      <c r="K88" s="15"/>
    </row>
    <row r="89" spans="1:11" ht="16.5" customHeight="1">
      <c r="A89" s="31" t="s">
        <v>33</v>
      </c>
      <c r="B89" s="34"/>
      <c r="C89" s="15"/>
      <c r="E89" s="177">
        <f>SUM(E82:E87)</f>
        <v>871445850</v>
      </c>
      <c r="F89" s="16"/>
      <c r="G89" s="178">
        <f>SUM(G82:G87)</f>
        <v>154275580.68000001</v>
      </c>
      <c r="H89" s="16"/>
      <c r="I89" s="177">
        <f>SUM(I82:I87)</f>
        <v>856550067</v>
      </c>
      <c r="J89" s="16"/>
      <c r="K89" s="179">
        <f>SUM(K82:K87)</f>
        <v>149325241.68000001</v>
      </c>
    </row>
    <row r="90" spans="1:11" ht="9.9" customHeight="1">
      <c r="A90" s="31"/>
      <c r="B90" s="34"/>
      <c r="C90" s="15"/>
      <c r="D90" s="15"/>
      <c r="E90" s="120"/>
      <c r="F90" s="16"/>
      <c r="G90" s="15"/>
      <c r="H90" s="16"/>
      <c r="I90" s="120"/>
      <c r="J90" s="16"/>
      <c r="K90" s="15"/>
    </row>
    <row r="91" spans="1:11" ht="16.5" customHeight="1">
      <c r="A91" s="31" t="s">
        <v>34</v>
      </c>
      <c r="B91" s="34"/>
      <c r="C91" s="15"/>
      <c r="E91" s="177">
        <f>+E79+E89</f>
        <v>6524462675</v>
      </c>
      <c r="F91" s="16"/>
      <c r="G91" s="178">
        <f>G79+G89</f>
        <v>5783517250.6800003</v>
      </c>
      <c r="H91" s="16"/>
      <c r="I91" s="177">
        <f>I79+I89</f>
        <v>6457929178</v>
      </c>
      <c r="J91" s="16"/>
      <c r="K91" s="178">
        <f>K79+K89</f>
        <v>5796997871.6800003</v>
      </c>
    </row>
    <row r="92" spans="1:11" ht="16.5" customHeight="1">
      <c r="A92" s="31"/>
      <c r="B92" s="34"/>
      <c r="C92" s="15"/>
      <c r="E92" s="6"/>
      <c r="F92" s="16"/>
      <c r="G92" s="6"/>
      <c r="H92" s="16"/>
      <c r="I92" s="6"/>
      <c r="J92" s="16"/>
      <c r="K92" s="6"/>
    </row>
    <row r="93" spans="1:11" ht="16.5" customHeight="1">
      <c r="A93" s="31"/>
      <c r="B93" s="34"/>
      <c r="C93" s="15"/>
      <c r="E93" s="6"/>
      <c r="F93" s="16"/>
      <c r="G93" s="6"/>
      <c r="H93" s="16"/>
      <c r="I93" s="6"/>
      <c r="J93" s="16"/>
      <c r="K93" s="6"/>
    </row>
    <row r="94" spans="1:11" ht="16.5" customHeight="1">
      <c r="A94" s="31"/>
      <c r="B94" s="34"/>
      <c r="C94" s="15"/>
      <c r="E94" s="6"/>
      <c r="F94" s="16"/>
      <c r="G94" s="6"/>
      <c r="H94" s="16"/>
      <c r="I94" s="6"/>
      <c r="J94" s="16"/>
      <c r="K94" s="6"/>
    </row>
    <row r="95" spans="1:11" ht="16.5" customHeight="1">
      <c r="A95" s="31"/>
      <c r="B95" s="34"/>
      <c r="C95" s="15"/>
      <c r="E95" s="6"/>
      <c r="F95" s="16"/>
      <c r="G95" s="6"/>
      <c r="H95" s="16"/>
      <c r="I95" s="6"/>
      <c r="J95" s="16"/>
      <c r="K95" s="6"/>
    </row>
    <row r="96" spans="1:11" ht="16.5" customHeight="1">
      <c r="A96" s="31"/>
      <c r="B96" s="34"/>
      <c r="C96" s="15"/>
      <c r="E96" s="6"/>
      <c r="F96" s="16"/>
      <c r="G96" s="6"/>
      <c r="H96" s="16"/>
      <c r="I96" s="6"/>
      <c r="J96" s="16"/>
      <c r="K96" s="6"/>
    </row>
    <row r="97" spans="1:11" ht="16.5" customHeight="1">
      <c r="A97" s="31"/>
      <c r="B97" s="34"/>
      <c r="C97" s="15"/>
      <c r="E97" s="6"/>
      <c r="F97" s="16"/>
      <c r="G97" s="6"/>
      <c r="H97" s="16"/>
      <c r="I97" s="6"/>
      <c r="J97" s="16"/>
      <c r="K97" s="6"/>
    </row>
    <row r="98" spans="1:11" ht="16.5" customHeight="1">
      <c r="A98" s="31"/>
      <c r="B98" s="34"/>
      <c r="C98" s="15"/>
      <c r="E98" s="6"/>
      <c r="F98" s="16"/>
      <c r="G98" s="6"/>
      <c r="H98" s="16"/>
      <c r="I98" s="6"/>
      <c r="J98" s="16"/>
      <c r="K98" s="6"/>
    </row>
    <row r="99" spans="1:11" ht="16.5" customHeight="1">
      <c r="A99" s="31"/>
      <c r="B99" s="34"/>
      <c r="C99" s="15"/>
      <c r="E99" s="6"/>
      <c r="F99" s="16"/>
      <c r="G99" s="6"/>
      <c r="H99" s="16"/>
      <c r="I99" s="6"/>
      <c r="J99" s="16"/>
      <c r="K99" s="6"/>
    </row>
    <row r="100" spans="1:11" ht="16.5" customHeight="1">
      <c r="A100" s="31"/>
      <c r="B100" s="34"/>
      <c r="C100" s="15"/>
      <c r="E100" s="6"/>
      <c r="F100" s="16"/>
      <c r="G100" s="6"/>
      <c r="H100" s="16"/>
      <c r="I100" s="6"/>
      <c r="J100" s="16"/>
      <c r="K100" s="6"/>
    </row>
    <row r="101" spans="1:11" ht="16.5" customHeight="1">
      <c r="A101" s="31"/>
      <c r="B101" s="34"/>
      <c r="C101" s="15"/>
      <c r="E101" s="6"/>
      <c r="F101" s="16"/>
      <c r="G101" s="6"/>
      <c r="H101" s="16"/>
      <c r="I101" s="6"/>
      <c r="J101" s="16"/>
      <c r="K101" s="6"/>
    </row>
    <row r="102" spans="1:11" ht="16.5" customHeight="1">
      <c r="A102" s="8"/>
      <c r="B102" s="2"/>
      <c r="E102" s="23"/>
      <c r="F102" s="17"/>
      <c r="G102" s="23"/>
      <c r="H102" s="17"/>
      <c r="I102" s="23"/>
      <c r="J102" s="17"/>
      <c r="K102" s="23"/>
    </row>
    <row r="103" spans="1:11" ht="20.100000000000001" customHeight="1">
      <c r="A103" s="8"/>
      <c r="B103" s="2"/>
    </row>
    <row r="104" spans="1:11" ht="18.75" customHeight="1">
      <c r="A104" s="235"/>
      <c r="B104" s="235"/>
      <c r="C104" s="235"/>
      <c r="D104" s="235"/>
      <c r="E104" s="235"/>
      <c r="F104" s="235"/>
      <c r="G104" s="235"/>
      <c r="H104" s="235"/>
      <c r="I104" s="235"/>
      <c r="J104" s="235"/>
      <c r="K104" s="235"/>
    </row>
    <row r="105" spans="1:11" ht="18.75" customHeight="1">
      <c r="A105" s="161"/>
      <c r="B105" s="161"/>
      <c r="C105" s="161"/>
      <c r="D105" s="161"/>
      <c r="E105" s="161"/>
      <c r="F105" s="161"/>
      <c r="G105" s="207"/>
      <c r="H105" s="161"/>
      <c r="I105" s="207"/>
      <c r="J105" s="161"/>
      <c r="K105" s="207"/>
    </row>
    <row r="106" spans="1:11" ht="18" customHeight="1">
      <c r="A106" s="2"/>
      <c r="B106" s="2"/>
      <c r="E106" s="2"/>
      <c r="F106" s="17"/>
      <c r="G106" s="2"/>
      <c r="H106" s="17"/>
      <c r="I106" s="2"/>
      <c r="J106" s="17"/>
      <c r="K106" s="2"/>
    </row>
    <row r="107" spans="1:11" ht="21.9" customHeight="1">
      <c r="A107" s="180" t="str">
        <f>+A55</f>
        <v>The accompanying notes on page 14 to 31 form part of this interim financial information.</v>
      </c>
      <c r="B107" s="4"/>
      <c r="C107" s="4"/>
      <c r="D107" s="4"/>
      <c r="E107" s="3"/>
      <c r="F107" s="4"/>
      <c r="G107" s="3"/>
      <c r="H107" s="4"/>
      <c r="I107" s="3"/>
      <c r="J107" s="4"/>
      <c r="K107" s="3"/>
    </row>
    <row r="108" spans="1:11" ht="16.5" customHeight="1">
      <c r="A108" s="47" t="str">
        <f>A1</f>
        <v>Com7 Public Company Limited</v>
      </c>
      <c r="B108" s="2"/>
      <c r="C108" s="14"/>
    </row>
    <row r="109" spans="1:11" ht="16.5" customHeight="1">
      <c r="A109" s="29" t="s">
        <v>1</v>
      </c>
      <c r="B109" s="2"/>
      <c r="C109" s="14"/>
    </row>
    <row r="110" spans="1:11" ht="16.5" customHeight="1">
      <c r="A110" s="48" t="str">
        <f>A3</f>
        <v>As at 30 June 2020</v>
      </c>
      <c r="B110" s="4"/>
      <c r="C110" s="49"/>
      <c r="D110" s="4"/>
      <c r="E110" s="3"/>
      <c r="F110" s="4"/>
      <c r="G110" s="3"/>
      <c r="H110" s="4"/>
      <c r="I110" s="3"/>
      <c r="J110" s="4"/>
      <c r="K110" s="3"/>
    </row>
    <row r="111" spans="1:11" ht="16.5" customHeight="1">
      <c r="A111" s="8"/>
    </row>
    <row r="112" spans="1:11" ht="16.5" customHeight="1">
      <c r="A112" s="8"/>
    </row>
    <row r="113" spans="1:11" ht="16.5" customHeight="1">
      <c r="A113" s="8"/>
      <c r="E113" s="231" t="s">
        <v>116</v>
      </c>
      <c r="F113" s="231"/>
      <c r="G113" s="231"/>
      <c r="H113" s="18"/>
      <c r="I113" s="231" t="s">
        <v>118</v>
      </c>
      <c r="J113" s="231"/>
      <c r="K113" s="231"/>
    </row>
    <row r="114" spans="1:11" ht="16.5" customHeight="1">
      <c r="A114" s="8"/>
      <c r="E114" s="232" t="s">
        <v>117</v>
      </c>
      <c r="F114" s="232"/>
      <c r="G114" s="232"/>
      <c r="H114" s="18"/>
      <c r="I114" s="232" t="s">
        <v>117</v>
      </c>
      <c r="J114" s="232"/>
      <c r="K114" s="232"/>
    </row>
    <row r="115" spans="1:11" ht="16.5" customHeight="1">
      <c r="A115" s="8"/>
      <c r="E115" s="37" t="s">
        <v>2</v>
      </c>
      <c r="F115" s="21"/>
      <c r="G115" s="37" t="s">
        <v>3</v>
      </c>
      <c r="H115" s="18"/>
      <c r="I115" s="37" t="s">
        <v>2</v>
      </c>
      <c r="J115" s="21"/>
      <c r="K115" s="37" t="s">
        <v>3</v>
      </c>
    </row>
    <row r="116" spans="1:11" ht="16.5" customHeight="1">
      <c r="A116" s="8"/>
      <c r="C116" s="17"/>
      <c r="D116" s="16"/>
      <c r="E116" s="60" t="s">
        <v>197</v>
      </c>
      <c r="F116" s="37"/>
      <c r="G116" s="60" t="s">
        <v>4</v>
      </c>
      <c r="H116" s="37"/>
      <c r="I116" s="60" t="s">
        <v>197</v>
      </c>
      <c r="J116" s="16"/>
      <c r="K116" s="60" t="s">
        <v>4</v>
      </c>
    </row>
    <row r="117" spans="1:11" ht="16.5" customHeight="1">
      <c r="A117" s="8"/>
      <c r="C117" s="35"/>
      <c r="D117" s="16"/>
      <c r="E117" s="72" t="s">
        <v>152</v>
      </c>
      <c r="F117" s="52"/>
      <c r="G117" s="51">
        <v>2019</v>
      </c>
      <c r="H117" s="52"/>
      <c r="I117" s="72" t="s">
        <v>152</v>
      </c>
      <c r="J117" s="52"/>
      <c r="K117" s="51">
        <v>2019</v>
      </c>
    </row>
    <row r="118" spans="1:11" ht="16.5" customHeight="1">
      <c r="A118" s="8"/>
      <c r="C118" s="158"/>
      <c r="D118" s="37"/>
      <c r="E118" s="61" t="s">
        <v>6</v>
      </c>
      <c r="F118" s="37"/>
      <c r="G118" s="61" t="s">
        <v>6</v>
      </c>
      <c r="H118" s="37"/>
      <c r="I118" s="61" t="s">
        <v>6</v>
      </c>
      <c r="J118" s="37"/>
      <c r="K118" s="61" t="s">
        <v>6</v>
      </c>
    </row>
    <row r="119" spans="1:11" ht="16.5" customHeight="1">
      <c r="A119" s="47" t="s">
        <v>139</v>
      </c>
      <c r="B119" s="14"/>
      <c r="C119" s="17"/>
      <c r="E119" s="118"/>
      <c r="I119" s="118"/>
    </row>
    <row r="120" spans="1:11" ht="16.5" customHeight="1">
      <c r="A120" s="65"/>
      <c r="B120" s="14"/>
      <c r="C120" s="17"/>
      <c r="E120" s="118"/>
      <c r="I120" s="118"/>
    </row>
    <row r="121" spans="1:11" ht="16.5" customHeight="1">
      <c r="A121" s="234" t="s">
        <v>105</v>
      </c>
      <c r="B121" s="234"/>
      <c r="C121" s="41"/>
      <c r="D121" s="34"/>
      <c r="E121" s="129"/>
      <c r="F121" s="34"/>
      <c r="G121" s="34"/>
      <c r="H121" s="34"/>
      <c r="I121" s="129"/>
      <c r="J121" s="34"/>
      <c r="K121" s="34"/>
    </row>
    <row r="122" spans="1:11" ht="16.5" customHeight="1">
      <c r="A122" s="160"/>
      <c r="B122" s="160"/>
      <c r="C122" s="34"/>
      <c r="D122" s="34"/>
      <c r="E122" s="129"/>
      <c r="F122" s="34"/>
      <c r="G122" s="34"/>
      <c r="H122" s="34"/>
      <c r="I122" s="129"/>
      <c r="J122" s="34"/>
      <c r="K122" s="34"/>
    </row>
    <row r="123" spans="1:11" ht="16.5" customHeight="1">
      <c r="A123" s="233" t="s">
        <v>35</v>
      </c>
      <c r="B123" s="233"/>
      <c r="C123" s="34"/>
      <c r="E123" s="129"/>
      <c r="F123" s="34"/>
      <c r="G123" s="34"/>
      <c r="H123" s="34"/>
      <c r="I123" s="129"/>
      <c r="J123" s="34"/>
      <c r="K123" s="34"/>
    </row>
    <row r="124" spans="1:11" ht="16.5" customHeight="1">
      <c r="B124" s="159" t="s">
        <v>36</v>
      </c>
      <c r="C124" s="34"/>
      <c r="E124" s="129"/>
      <c r="F124" s="34"/>
      <c r="G124" s="34"/>
      <c r="H124" s="34"/>
      <c r="I124" s="129"/>
      <c r="J124" s="34"/>
      <c r="K124" s="34"/>
    </row>
    <row r="125" spans="1:11" ht="16.5" customHeight="1">
      <c r="B125" s="161" t="s">
        <v>37</v>
      </c>
      <c r="C125" s="34"/>
      <c r="E125" s="129"/>
      <c r="F125" s="41"/>
      <c r="G125" s="34"/>
      <c r="H125" s="41"/>
      <c r="I125" s="129"/>
      <c r="J125" s="41"/>
      <c r="K125" s="34"/>
    </row>
    <row r="126" spans="1:11" ht="16.5" customHeight="1" thickBot="1">
      <c r="B126" s="159" t="s">
        <v>38</v>
      </c>
      <c r="C126" s="9"/>
      <c r="E126" s="117">
        <v>300000000</v>
      </c>
      <c r="F126" s="6"/>
      <c r="G126" s="42">
        <v>300000000</v>
      </c>
      <c r="H126" s="6"/>
      <c r="I126" s="117">
        <v>300000000</v>
      </c>
      <c r="J126" s="16"/>
      <c r="K126" s="42">
        <v>300000000</v>
      </c>
    </row>
    <row r="127" spans="1:11" ht="16.5" customHeight="1" thickTop="1">
      <c r="A127" s="159"/>
      <c r="B127" s="159"/>
      <c r="C127" s="9"/>
      <c r="E127" s="130"/>
      <c r="F127" s="12"/>
      <c r="G127" s="11"/>
      <c r="H127" s="12"/>
      <c r="I127" s="130"/>
      <c r="J127" s="41"/>
      <c r="K127" s="11"/>
    </row>
    <row r="128" spans="1:11" ht="16.5" customHeight="1">
      <c r="B128" s="159" t="s">
        <v>39</v>
      </c>
      <c r="C128" s="34"/>
      <c r="E128" s="129"/>
      <c r="F128" s="41"/>
      <c r="G128" s="34"/>
      <c r="H128" s="41"/>
      <c r="I128" s="129"/>
      <c r="J128" s="41"/>
      <c r="K128" s="34"/>
    </row>
    <row r="129" spans="1:11" ht="16.5" customHeight="1">
      <c r="B129" s="161" t="s">
        <v>110</v>
      </c>
      <c r="C129" s="34"/>
      <c r="E129" s="118"/>
      <c r="I129" s="118"/>
    </row>
    <row r="130" spans="1:11" ht="16.5" customHeight="1">
      <c r="B130" s="159" t="s">
        <v>111</v>
      </c>
      <c r="C130" s="9"/>
      <c r="E130" s="131">
        <v>300000000</v>
      </c>
      <c r="F130" s="75"/>
      <c r="G130" s="64">
        <v>300000000</v>
      </c>
      <c r="H130" s="101"/>
      <c r="I130" s="131">
        <v>300000000</v>
      </c>
      <c r="J130" s="101"/>
      <c r="K130" s="64">
        <v>300000000</v>
      </c>
    </row>
    <row r="131" spans="1:11" ht="16.5" customHeight="1">
      <c r="A131" s="161" t="s">
        <v>40</v>
      </c>
      <c r="B131" s="159"/>
      <c r="C131" s="9"/>
      <c r="E131" s="131">
        <v>898760685</v>
      </c>
      <c r="F131" s="75"/>
      <c r="G131" s="64">
        <v>898760685</v>
      </c>
      <c r="H131" s="99"/>
      <c r="I131" s="131">
        <v>898760685</v>
      </c>
      <c r="J131" s="99"/>
      <c r="K131" s="64">
        <v>898760685</v>
      </c>
    </row>
    <row r="132" spans="1:11" ht="16.5" customHeight="1">
      <c r="A132" s="161" t="s">
        <v>41</v>
      </c>
      <c r="B132" s="161"/>
      <c r="C132" s="34"/>
      <c r="E132" s="132"/>
      <c r="F132" s="75"/>
      <c r="G132" s="82"/>
      <c r="H132" s="81"/>
      <c r="I132" s="135"/>
      <c r="J132" s="81"/>
      <c r="K132" s="82"/>
    </row>
    <row r="133" spans="1:11" s="17" customFormat="1" ht="16.5" customHeight="1">
      <c r="B133" s="161" t="s">
        <v>42</v>
      </c>
      <c r="C133" s="34"/>
      <c r="E133" s="131">
        <v>30000000</v>
      </c>
      <c r="F133" s="75"/>
      <c r="G133" s="64">
        <v>30000000</v>
      </c>
      <c r="H133" s="99"/>
      <c r="I133" s="131">
        <v>30000000</v>
      </c>
      <c r="J133" s="99"/>
      <c r="K133" s="64">
        <v>30000000</v>
      </c>
    </row>
    <row r="134" spans="1:11" ht="16.5" customHeight="1">
      <c r="A134" s="161"/>
      <c r="B134" s="161" t="s">
        <v>43</v>
      </c>
      <c r="C134" s="34"/>
      <c r="E134" s="125">
        <v>1718691479</v>
      </c>
      <c r="F134" s="75"/>
      <c r="G134" s="80">
        <v>2145030523</v>
      </c>
      <c r="H134" s="80"/>
      <c r="I134" s="131">
        <v>1324429599</v>
      </c>
      <c r="J134" s="80"/>
      <c r="K134" s="80">
        <v>1853083617</v>
      </c>
    </row>
    <row r="135" spans="1:11" ht="16.5" customHeight="1">
      <c r="A135" s="233" t="s">
        <v>225</v>
      </c>
      <c r="B135" s="233"/>
      <c r="C135" s="34"/>
      <c r="E135" s="133">
        <v>-17534854</v>
      </c>
      <c r="F135" s="75"/>
      <c r="G135" s="84">
        <v>0</v>
      </c>
      <c r="H135" s="80"/>
      <c r="I135" s="133">
        <v>0</v>
      </c>
      <c r="J135" s="80"/>
      <c r="K135" s="84">
        <v>0</v>
      </c>
    </row>
    <row r="136" spans="1:11" ht="16.5" customHeight="1">
      <c r="A136" s="159"/>
      <c r="B136" s="159"/>
      <c r="C136" s="34"/>
      <c r="E136" s="134"/>
      <c r="F136" s="17"/>
      <c r="G136" s="83"/>
      <c r="H136" s="83"/>
      <c r="I136" s="136"/>
      <c r="J136" s="83"/>
      <c r="K136" s="83"/>
    </row>
    <row r="137" spans="1:11" ht="16.5" customHeight="1">
      <c r="A137" s="234" t="s">
        <v>44</v>
      </c>
      <c r="B137" s="234"/>
      <c r="C137" s="34"/>
      <c r="E137" s="119"/>
      <c r="F137" s="17"/>
      <c r="G137" s="83"/>
      <c r="H137" s="83"/>
      <c r="I137" s="136"/>
      <c r="J137" s="83"/>
      <c r="K137" s="83"/>
    </row>
    <row r="138" spans="1:11" ht="16.5" customHeight="1">
      <c r="A138" s="160"/>
      <c r="B138" s="160" t="s">
        <v>45</v>
      </c>
      <c r="C138" s="34"/>
      <c r="E138" s="130">
        <f>SUM(E130:E135)</f>
        <v>2929917310</v>
      </c>
      <c r="F138" s="12"/>
      <c r="G138" s="82">
        <f>SUM(G130:G135)</f>
        <v>3373791208</v>
      </c>
      <c r="H138" s="83"/>
      <c r="I138" s="135">
        <f>SUM(I130:I135)</f>
        <v>2553190284</v>
      </c>
      <c r="J138" s="83"/>
      <c r="K138" s="82">
        <f>SUM(K130:K134)</f>
        <v>3081844302</v>
      </c>
    </row>
    <row r="139" spans="1:11" ht="16.5" customHeight="1">
      <c r="A139" s="233" t="s">
        <v>46</v>
      </c>
      <c r="B139" s="233"/>
      <c r="C139" s="34"/>
      <c r="E139" s="128">
        <v>4926788</v>
      </c>
      <c r="F139" s="77"/>
      <c r="G139" s="10">
        <v>2365605</v>
      </c>
      <c r="H139" s="102"/>
      <c r="I139" s="137">
        <v>0</v>
      </c>
      <c r="J139" s="102"/>
      <c r="K139" s="103" t="s">
        <v>11</v>
      </c>
    </row>
    <row r="140" spans="1:11" ht="16.5" customHeight="1">
      <c r="A140" s="159"/>
      <c r="B140" s="159"/>
      <c r="C140" s="34"/>
      <c r="E140" s="119"/>
      <c r="F140" s="17"/>
      <c r="G140" s="2"/>
      <c r="H140" s="17"/>
      <c r="I140" s="119"/>
      <c r="J140" s="17"/>
      <c r="K140" s="2"/>
    </row>
    <row r="141" spans="1:11" ht="16.5" customHeight="1">
      <c r="A141" s="234" t="s">
        <v>106</v>
      </c>
      <c r="B141" s="234"/>
      <c r="C141" s="34"/>
      <c r="E141" s="164">
        <f>SUM(E138:E139)</f>
        <v>2934844098</v>
      </c>
      <c r="F141" s="17"/>
      <c r="G141" s="3">
        <f>SUM(G138:G139)</f>
        <v>3376156813</v>
      </c>
      <c r="H141" s="17"/>
      <c r="I141" s="164">
        <f>SUM(I138:I139)</f>
        <v>2553190284</v>
      </c>
      <c r="J141" s="17"/>
      <c r="K141" s="3">
        <f>SUM(K138:K139)</f>
        <v>3081844302</v>
      </c>
    </row>
    <row r="142" spans="1:11" ht="16.5" customHeight="1">
      <c r="A142" s="233"/>
      <c r="B142" s="233"/>
      <c r="C142" s="34"/>
      <c r="E142" s="118"/>
      <c r="F142" s="17"/>
      <c r="G142" s="2"/>
      <c r="H142" s="17"/>
      <c r="I142" s="118"/>
      <c r="J142" s="17"/>
      <c r="K142" s="2"/>
    </row>
    <row r="143" spans="1:11" ht="16.5" customHeight="1" thickBot="1">
      <c r="A143" s="29" t="s">
        <v>107</v>
      </c>
      <c r="B143" s="39"/>
      <c r="C143" s="39"/>
      <c r="E143" s="165">
        <f>SUM(E91,E141)</f>
        <v>9459306773</v>
      </c>
      <c r="F143" s="17"/>
      <c r="G143" s="166">
        <f>SUM(G91,G141)</f>
        <v>9159674063.6800003</v>
      </c>
      <c r="H143" s="17"/>
      <c r="I143" s="165">
        <f>SUM(I91,I141)</f>
        <v>9011119462</v>
      </c>
      <c r="J143" s="17"/>
      <c r="K143" s="166">
        <f>SUM(K91,K141)</f>
        <v>8878842173.6800003</v>
      </c>
    </row>
    <row r="144" spans="1:11" ht="16.5" customHeight="1" thickTop="1">
      <c r="A144" s="160"/>
      <c r="B144" s="160"/>
      <c r="C144" s="34"/>
      <c r="E144" s="17"/>
      <c r="F144" s="17"/>
      <c r="G144" s="17"/>
      <c r="H144" s="17"/>
      <c r="I144" s="17"/>
      <c r="J144" s="17"/>
      <c r="K144" s="17"/>
    </row>
    <row r="145" spans="1:11" ht="16.5" customHeight="1">
      <c r="A145" s="160"/>
      <c r="B145" s="160"/>
      <c r="C145" s="34"/>
      <c r="E145" s="17"/>
      <c r="G145" s="17"/>
      <c r="I145" s="17"/>
      <c r="J145" s="17"/>
      <c r="K145" s="17"/>
    </row>
    <row r="146" spans="1:11" ht="16.5" customHeight="1">
      <c r="A146" s="65"/>
      <c r="B146" s="161"/>
      <c r="C146" s="30"/>
      <c r="E146" s="2"/>
      <c r="G146" s="2"/>
      <c r="I146" s="2"/>
      <c r="K146" s="2"/>
    </row>
    <row r="147" spans="1:11" ht="16.5" customHeight="1">
      <c r="A147" s="65"/>
      <c r="B147" s="161"/>
      <c r="C147" s="30"/>
      <c r="E147" s="2"/>
      <c r="G147" s="2"/>
      <c r="I147" s="2"/>
      <c r="K147" s="2"/>
    </row>
    <row r="148" spans="1:11" ht="16.5" customHeight="1">
      <c r="A148" s="65"/>
      <c r="B148" s="161"/>
      <c r="C148" s="30"/>
      <c r="E148" s="2"/>
      <c r="G148" s="2"/>
      <c r="I148" s="2"/>
      <c r="K148" s="2"/>
    </row>
    <row r="149" spans="1:11" ht="16.5" customHeight="1">
      <c r="A149" s="65"/>
      <c r="B149" s="161"/>
      <c r="C149" s="30"/>
      <c r="E149" s="2"/>
      <c r="G149" s="2"/>
      <c r="I149" s="2"/>
      <c r="K149" s="2"/>
    </row>
    <row r="150" spans="1:11" ht="16.5" customHeight="1">
      <c r="A150" s="65"/>
      <c r="B150" s="161"/>
      <c r="C150" s="30"/>
      <c r="E150" s="2"/>
      <c r="G150" s="2"/>
      <c r="I150" s="2"/>
      <c r="K150" s="2"/>
    </row>
    <row r="151" spans="1:11" ht="16.5" customHeight="1">
      <c r="A151" s="65"/>
      <c r="B151" s="161"/>
      <c r="C151" s="30"/>
      <c r="E151" s="2"/>
      <c r="G151" s="2"/>
      <c r="I151" s="2"/>
      <c r="K151" s="2"/>
    </row>
    <row r="152" spans="1:11" ht="16.5" customHeight="1">
      <c r="A152" s="65"/>
      <c r="B152" s="161"/>
      <c r="C152" s="30"/>
      <c r="E152" s="2"/>
      <c r="G152" s="2"/>
      <c r="I152" s="2"/>
      <c r="K152" s="2"/>
    </row>
    <row r="153" spans="1:11" ht="16.5" customHeight="1">
      <c r="A153" s="65"/>
      <c r="B153" s="161"/>
      <c r="C153" s="30"/>
      <c r="E153" s="2"/>
      <c r="G153" s="2"/>
      <c r="I153" s="2"/>
      <c r="K153" s="2"/>
    </row>
    <row r="154" spans="1:11" ht="16.5" customHeight="1">
      <c r="A154" s="65"/>
      <c r="B154" s="161"/>
      <c r="C154" s="30"/>
      <c r="E154" s="2"/>
      <c r="G154" s="2"/>
      <c r="I154" s="2"/>
      <c r="K154" s="2"/>
    </row>
    <row r="155" spans="1:11" ht="16.5" customHeight="1">
      <c r="A155" s="65"/>
      <c r="B155" s="161"/>
      <c r="C155" s="30"/>
      <c r="E155" s="2"/>
      <c r="G155" s="2"/>
      <c r="I155" s="2"/>
      <c r="K155" s="2"/>
    </row>
    <row r="156" spans="1:11" ht="19.5" customHeight="1">
      <c r="A156" s="65"/>
      <c r="B156" s="161"/>
      <c r="C156" s="30"/>
      <c r="E156" s="2"/>
      <c r="G156" s="2"/>
      <c r="I156" s="2"/>
      <c r="K156" s="2"/>
    </row>
    <row r="157" spans="1:11" ht="21.9" customHeight="1">
      <c r="A157" s="169" t="str">
        <f>A107</f>
        <v>The accompanying notes on page 14 to 31 form part of this interim financial information.</v>
      </c>
      <c r="B157" s="66"/>
      <c r="C157" s="4"/>
      <c r="D157" s="4"/>
      <c r="E157" s="3"/>
      <c r="F157" s="4"/>
      <c r="G157" s="3"/>
      <c r="H157" s="4"/>
      <c r="I157" s="3"/>
      <c r="J157" s="4"/>
      <c r="K157" s="3"/>
    </row>
  </sheetData>
  <mergeCells count="21">
    <mergeCell ref="E6:G6"/>
    <mergeCell ref="I6:K6"/>
    <mergeCell ref="A52:K52"/>
    <mergeCell ref="A104:K104"/>
    <mergeCell ref="E7:G7"/>
    <mergeCell ref="I7:K7"/>
    <mergeCell ref="E61:G61"/>
    <mergeCell ref="I61:K61"/>
    <mergeCell ref="E62:G62"/>
    <mergeCell ref="I62:K62"/>
    <mergeCell ref="E113:G113"/>
    <mergeCell ref="I113:K113"/>
    <mergeCell ref="E114:G114"/>
    <mergeCell ref="I114:K114"/>
    <mergeCell ref="A142:B142"/>
    <mergeCell ref="A121:B121"/>
    <mergeCell ref="A123:B123"/>
    <mergeCell ref="A137:B137"/>
    <mergeCell ref="A139:B139"/>
    <mergeCell ref="A141:B141"/>
    <mergeCell ref="A135:B13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5" max="10" man="1"/>
  </rowBreaks>
  <ignoredErrors>
    <ignoredError sqref="F138:K13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1"/>
  <sheetViews>
    <sheetView topLeftCell="A85" zoomScale="145" zoomScaleNormal="145" workbookViewId="0">
      <selection activeCell="O87" sqref="O87"/>
    </sheetView>
  </sheetViews>
  <sheetFormatPr defaultColWidth="9" defaultRowHeight="16.2" customHeight="1"/>
  <cols>
    <col min="1" max="3" width="1.6640625" style="2" customWidth="1"/>
    <col min="4" max="5" width="1.44140625" style="2" customWidth="1"/>
    <col min="6" max="6" width="22.33203125" style="2" customWidth="1"/>
    <col min="7" max="7" width="7.44140625" style="2" customWidth="1"/>
    <col min="8" max="8" width="0.88671875" style="2" customWidth="1"/>
    <col min="9" max="9" width="13.33203125" style="2" customWidth="1"/>
    <col min="10" max="10" width="0.88671875" style="2" customWidth="1"/>
    <col min="11" max="11" width="13.33203125" style="2" customWidth="1"/>
    <col min="12" max="12" width="0.88671875" style="2" customWidth="1"/>
    <col min="13" max="13" width="13.33203125" style="1" customWidth="1"/>
    <col min="14" max="14" width="0.88671875" style="2" customWidth="1"/>
    <col min="15" max="15" width="13.33203125" style="1" customWidth="1"/>
    <col min="16" max="16384" width="9" style="2"/>
  </cols>
  <sheetData>
    <row r="1" spans="1:15" ht="16.2" customHeight="1">
      <c r="A1" s="47" t="str">
        <f>'2-4'!A1</f>
        <v>Com7 Public Company Limited</v>
      </c>
    </row>
    <row r="2" spans="1:15" ht="16.2" customHeight="1">
      <c r="A2" s="47" t="s">
        <v>47</v>
      </c>
    </row>
    <row r="3" spans="1:15" ht="16.2" customHeight="1">
      <c r="A3" s="48" t="s">
        <v>205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3"/>
      <c r="N3" s="4"/>
      <c r="O3" s="3"/>
    </row>
    <row r="4" spans="1:15" ht="15.9" customHeight="1">
      <c r="A4" s="14"/>
    </row>
    <row r="5" spans="1:15" ht="15.9" customHeight="1">
      <c r="A5" s="14"/>
    </row>
    <row r="6" spans="1:15" ht="16.5" customHeight="1">
      <c r="A6" s="14"/>
      <c r="I6" s="231" t="s">
        <v>119</v>
      </c>
      <c r="J6" s="231"/>
      <c r="K6" s="231"/>
      <c r="L6" s="18"/>
      <c r="M6" s="231" t="s">
        <v>118</v>
      </c>
      <c r="N6" s="231"/>
      <c r="O6" s="231"/>
    </row>
    <row r="7" spans="1:15" ht="16.5" customHeight="1">
      <c r="A7" s="14"/>
      <c r="I7" s="232" t="s">
        <v>117</v>
      </c>
      <c r="J7" s="232"/>
      <c r="K7" s="232"/>
      <c r="L7" s="18"/>
      <c r="M7" s="232" t="s">
        <v>117</v>
      </c>
      <c r="N7" s="232"/>
      <c r="O7" s="232"/>
    </row>
    <row r="8" spans="1:15" ht="16.5" customHeight="1">
      <c r="A8" s="14"/>
      <c r="I8" s="37" t="s">
        <v>2</v>
      </c>
      <c r="K8" s="37" t="s">
        <v>2</v>
      </c>
      <c r="M8" s="37" t="s">
        <v>2</v>
      </c>
      <c r="O8" s="37" t="s">
        <v>2</v>
      </c>
    </row>
    <row r="9" spans="1:15" ht="16.5" customHeight="1">
      <c r="A9" s="14"/>
      <c r="G9" s="17"/>
      <c r="H9" s="18"/>
      <c r="I9" s="51">
        <v>2020</v>
      </c>
      <c r="J9" s="52"/>
      <c r="K9" s="51">
        <v>2019</v>
      </c>
      <c r="L9" s="52"/>
      <c r="M9" s="51">
        <v>2020</v>
      </c>
      <c r="N9" s="52"/>
      <c r="O9" s="51">
        <v>2019</v>
      </c>
    </row>
    <row r="10" spans="1:15" ht="16.5" customHeight="1">
      <c r="A10" s="14"/>
      <c r="G10" s="229"/>
      <c r="H10" s="18"/>
      <c r="I10" s="19" t="s">
        <v>6</v>
      </c>
      <c r="J10" s="18"/>
      <c r="K10" s="19" t="s">
        <v>6</v>
      </c>
      <c r="L10" s="18"/>
      <c r="M10" s="19" t="s">
        <v>6</v>
      </c>
      <c r="N10" s="18"/>
      <c r="O10" s="19" t="s">
        <v>6</v>
      </c>
    </row>
    <row r="11" spans="1:15" ht="16.5" customHeight="1">
      <c r="A11" s="20" t="s">
        <v>48</v>
      </c>
      <c r="G11" s="21"/>
      <c r="H11" s="18"/>
      <c r="I11" s="138"/>
      <c r="J11" s="18"/>
      <c r="K11" s="18"/>
      <c r="L11" s="18"/>
      <c r="M11" s="142"/>
      <c r="N11" s="18"/>
      <c r="O11" s="22"/>
    </row>
    <row r="12" spans="1:15" ht="6" customHeight="1">
      <c r="A12" s="14"/>
      <c r="G12" s="21"/>
      <c r="H12" s="18"/>
      <c r="I12" s="138"/>
      <c r="J12" s="18"/>
      <c r="K12" s="18"/>
      <c r="L12" s="18"/>
      <c r="M12" s="142"/>
      <c r="N12" s="18"/>
      <c r="O12" s="22"/>
    </row>
    <row r="13" spans="1:15" ht="16.5" customHeight="1">
      <c r="A13" s="14" t="s">
        <v>49</v>
      </c>
      <c r="G13" s="17"/>
      <c r="I13" s="118">
        <v>7744842544</v>
      </c>
      <c r="K13" s="1">
        <v>7751360084</v>
      </c>
      <c r="M13" s="118">
        <v>7549307246</v>
      </c>
      <c r="O13" s="1">
        <v>7576637977</v>
      </c>
    </row>
    <row r="14" spans="1:15" ht="16.5" customHeight="1">
      <c r="A14" s="14" t="s">
        <v>149</v>
      </c>
      <c r="G14" s="17"/>
      <c r="I14" s="118">
        <v>22070904</v>
      </c>
      <c r="K14" s="1">
        <v>13500172</v>
      </c>
      <c r="M14" s="118">
        <v>51871022</v>
      </c>
      <c r="O14" s="1">
        <v>47919791</v>
      </c>
    </row>
    <row r="15" spans="1:15" ht="16.5" customHeight="1">
      <c r="A15" s="14" t="s">
        <v>130</v>
      </c>
      <c r="G15" s="17"/>
      <c r="I15" s="139">
        <v>6833535</v>
      </c>
      <c r="J15" s="17"/>
      <c r="K15" s="23">
        <v>4485558</v>
      </c>
      <c r="L15" s="17"/>
      <c r="M15" s="230" t="s">
        <v>11</v>
      </c>
      <c r="N15" s="17"/>
      <c r="O15" s="23" t="s">
        <v>11</v>
      </c>
    </row>
    <row r="16" spans="1:15" ht="16.5" customHeight="1">
      <c r="A16" s="14" t="s">
        <v>195</v>
      </c>
      <c r="G16" s="17"/>
      <c r="I16" s="140">
        <v>1355049</v>
      </c>
      <c r="J16" s="17"/>
      <c r="K16" s="228">
        <v>-193286</v>
      </c>
      <c r="L16" s="17"/>
      <c r="M16" s="140">
        <v>1573021</v>
      </c>
      <c r="N16" s="213"/>
      <c r="O16" s="227">
        <v>-43539</v>
      </c>
    </row>
    <row r="17" spans="1:15" ht="6" customHeight="1">
      <c r="A17" s="14"/>
      <c r="G17" s="17"/>
      <c r="I17" s="139"/>
      <c r="J17" s="17"/>
      <c r="K17" s="23"/>
      <c r="L17" s="17"/>
      <c r="M17" s="139"/>
      <c r="N17" s="17"/>
      <c r="O17" s="23"/>
    </row>
    <row r="18" spans="1:15" ht="16.5" customHeight="1">
      <c r="A18" s="20" t="s">
        <v>50</v>
      </c>
      <c r="G18" s="17"/>
      <c r="I18" s="164">
        <f>SUM(I13:I16)</f>
        <v>7775102032</v>
      </c>
      <c r="K18" s="3">
        <f>SUM(K13:K16)</f>
        <v>7769152528</v>
      </c>
      <c r="M18" s="164">
        <f>SUM(M13:M16)</f>
        <v>7602751289</v>
      </c>
      <c r="O18" s="3">
        <f>SUM(O13:O16)</f>
        <v>7624514229</v>
      </c>
    </row>
    <row r="19" spans="1:15" ht="16.5" customHeight="1">
      <c r="A19" s="14"/>
      <c r="G19" s="17"/>
      <c r="I19" s="139"/>
      <c r="J19" s="17"/>
      <c r="K19" s="23"/>
      <c r="L19" s="17"/>
      <c r="M19" s="139"/>
      <c r="N19" s="17"/>
      <c r="O19" s="23"/>
    </row>
    <row r="20" spans="1:15" ht="16.5" customHeight="1">
      <c r="A20" s="20" t="s">
        <v>51</v>
      </c>
      <c r="G20" s="17"/>
      <c r="I20" s="119"/>
      <c r="M20" s="119"/>
      <c r="O20" s="2"/>
    </row>
    <row r="21" spans="1:15" ht="6" customHeight="1">
      <c r="G21" s="17"/>
      <c r="I21" s="119"/>
      <c r="M21" s="119"/>
      <c r="O21" s="2"/>
    </row>
    <row r="22" spans="1:15" ht="16.5" customHeight="1">
      <c r="A22" s="14" t="s">
        <v>52</v>
      </c>
      <c r="B22" s="14"/>
      <c r="G22" s="17"/>
      <c r="I22" s="139">
        <v>-6799138168</v>
      </c>
      <c r="J22" s="1"/>
      <c r="K22" s="23">
        <v>-6686740596</v>
      </c>
      <c r="L22" s="1"/>
      <c r="M22" s="139">
        <v>-6664312497</v>
      </c>
      <c r="N22" s="23"/>
      <c r="O22" s="23">
        <v>-6578470720</v>
      </c>
    </row>
    <row r="23" spans="1:15" s="17" customFormat="1" ht="16.5" customHeight="1">
      <c r="A23" s="24" t="s">
        <v>53</v>
      </c>
      <c r="G23" s="25"/>
      <c r="I23" s="139">
        <v>-488125027</v>
      </c>
      <c r="K23" s="23">
        <v>-572201116.72000003</v>
      </c>
      <c r="M23" s="139">
        <v>-482293149</v>
      </c>
      <c r="N23" s="23"/>
      <c r="O23" s="23">
        <v>-573202280.72000003</v>
      </c>
    </row>
    <row r="24" spans="1:15" ht="16.5" customHeight="1">
      <c r="A24" s="14" t="s">
        <v>54</v>
      </c>
      <c r="G24" s="17"/>
      <c r="I24" s="217">
        <v>-135041359</v>
      </c>
      <c r="J24" s="17"/>
      <c r="K24" s="228">
        <v>-135926787</v>
      </c>
      <c r="L24" s="17"/>
      <c r="M24" s="217">
        <v>-123845755</v>
      </c>
      <c r="N24" s="213"/>
      <c r="O24" s="227">
        <v>-124779646</v>
      </c>
    </row>
    <row r="25" spans="1:15" ht="6" customHeight="1">
      <c r="A25" s="14"/>
      <c r="G25" s="17"/>
      <c r="I25" s="139"/>
      <c r="J25" s="17"/>
      <c r="K25" s="23"/>
      <c r="L25" s="17"/>
      <c r="M25" s="139"/>
      <c r="N25" s="17"/>
      <c r="O25" s="23"/>
    </row>
    <row r="26" spans="1:15" ht="16.5" customHeight="1">
      <c r="A26" s="20" t="s">
        <v>55</v>
      </c>
      <c r="G26" s="17"/>
      <c r="I26" s="164">
        <f>SUM(I22:I24)</f>
        <v>-7422304554</v>
      </c>
      <c r="J26" s="17"/>
      <c r="K26" s="3">
        <f>SUM(K22:K24)</f>
        <v>-7394868499.7200003</v>
      </c>
      <c r="L26" s="17"/>
      <c r="M26" s="164">
        <f>SUM(M22:M24)</f>
        <v>-7270451401</v>
      </c>
      <c r="N26" s="17"/>
      <c r="O26" s="3">
        <f>SUM(O22:O24)</f>
        <v>-7276452646.7200003</v>
      </c>
    </row>
    <row r="27" spans="1:15" ht="16.5" customHeight="1">
      <c r="A27" s="14"/>
      <c r="G27" s="17"/>
      <c r="I27" s="139"/>
      <c r="J27" s="17"/>
      <c r="K27" s="23"/>
      <c r="L27" s="17"/>
      <c r="M27" s="139"/>
      <c r="N27" s="17"/>
      <c r="O27" s="23"/>
    </row>
    <row r="28" spans="1:15" ht="16.5" customHeight="1">
      <c r="A28" s="20" t="s">
        <v>56</v>
      </c>
      <c r="G28" s="17"/>
      <c r="I28" s="139"/>
      <c r="J28" s="17"/>
      <c r="K28" s="23"/>
      <c r="L28" s="17"/>
      <c r="M28" s="139"/>
      <c r="N28" s="17"/>
      <c r="O28" s="23"/>
    </row>
    <row r="29" spans="1:15" ht="16.5" customHeight="1">
      <c r="A29" s="20"/>
      <c r="B29" s="20" t="s">
        <v>57</v>
      </c>
      <c r="G29" s="17"/>
      <c r="I29" s="139">
        <f>SUM(I18,I26)</f>
        <v>352797478</v>
      </c>
      <c r="J29" s="17"/>
      <c r="K29" s="23">
        <f>SUM(K18,K26)</f>
        <v>374284028.27999973</v>
      </c>
      <c r="L29" s="17"/>
      <c r="M29" s="139">
        <v>332299888</v>
      </c>
      <c r="N29" s="17"/>
      <c r="O29" s="23">
        <f>SUM(O18,O26)</f>
        <v>348061582.27999973</v>
      </c>
    </row>
    <row r="30" spans="1:15" ht="16.5" customHeight="1">
      <c r="A30" s="14" t="s">
        <v>58</v>
      </c>
      <c r="G30" s="17"/>
      <c r="I30" s="140">
        <v>-13396791</v>
      </c>
      <c r="K30" s="70">
        <v>-15278448</v>
      </c>
      <c r="M30" s="140">
        <v>-14052468</v>
      </c>
      <c r="O30" s="70">
        <v>-16004009</v>
      </c>
    </row>
    <row r="31" spans="1:15" ht="6" customHeight="1">
      <c r="A31" s="14"/>
      <c r="G31" s="17"/>
      <c r="I31" s="139"/>
      <c r="J31" s="17"/>
      <c r="K31" s="23"/>
      <c r="L31" s="17"/>
      <c r="M31" s="139"/>
      <c r="N31" s="17"/>
      <c r="O31" s="23"/>
    </row>
    <row r="32" spans="1:15" ht="16.5" customHeight="1">
      <c r="A32" s="20" t="s">
        <v>59</v>
      </c>
      <c r="G32" s="17"/>
      <c r="I32" s="139">
        <f>SUM(I29:I30)</f>
        <v>339400687</v>
      </c>
      <c r="J32" s="17"/>
      <c r="K32" s="23">
        <f>SUM(K29:K30)</f>
        <v>359005580.27999973</v>
      </c>
      <c r="L32" s="17"/>
      <c r="M32" s="139">
        <f>SUM(M29:M30)</f>
        <v>318247420</v>
      </c>
      <c r="N32" s="17"/>
      <c r="O32" s="23">
        <f>SUM(O29:O30)</f>
        <v>332057573.27999973</v>
      </c>
    </row>
    <row r="33" spans="1:15" ht="16.5" customHeight="1">
      <c r="A33" s="14" t="s">
        <v>60</v>
      </c>
      <c r="G33" s="62"/>
      <c r="I33" s="141">
        <v>-67394337</v>
      </c>
      <c r="J33" s="17"/>
      <c r="K33" s="79">
        <v>-64651957</v>
      </c>
      <c r="L33" s="17"/>
      <c r="M33" s="141">
        <v>-58055312</v>
      </c>
      <c r="N33" s="23"/>
      <c r="O33" s="79">
        <v>-59009136</v>
      </c>
    </row>
    <row r="34" spans="1:15" ht="6" customHeight="1">
      <c r="A34" s="20"/>
      <c r="G34" s="17"/>
      <c r="I34" s="139"/>
      <c r="J34" s="17"/>
      <c r="K34" s="23"/>
      <c r="L34" s="17"/>
      <c r="M34" s="139"/>
      <c r="N34" s="17"/>
      <c r="O34" s="23"/>
    </row>
    <row r="35" spans="1:15" ht="16.5" customHeight="1">
      <c r="A35" s="20" t="s">
        <v>61</v>
      </c>
      <c r="I35" s="139">
        <f>SUM(I32:I33)</f>
        <v>272006350</v>
      </c>
      <c r="J35" s="17"/>
      <c r="K35" s="23">
        <f>SUM(K32:K33)</f>
        <v>294353623.27999973</v>
      </c>
      <c r="L35" s="17"/>
      <c r="M35" s="139">
        <f>SUM(M32:M33)</f>
        <v>260192108</v>
      </c>
      <c r="N35" s="17"/>
      <c r="O35" s="23">
        <f>SUM(O32:O33)</f>
        <v>273048437.27999973</v>
      </c>
    </row>
    <row r="36" spans="1:15" ht="6" customHeight="1">
      <c r="A36" s="20"/>
      <c r="G36" s="17"/>
      <c r="I36" s="139"/>
      <c r="J36" s="17"/>
      <c r="K36" s="23"/>
      <c r="L36" s="17"/>
      <c r="M36" s="139"/>
      <c r="N36" s="17"/>
      <c r="O36" s="23"/>
    </row>
    <row r="37" spans="1:15" ht="16.5" customHeight="1">
      <c r="A37" s="151" t="s">
        <v>198</v>
      </c>
      <c r="B37" s="152"/>
      <c r="C37" s="152"/>
      <c r="D37" s="152"/>
      <c r="E37" s="152"/>
      <c r="F37" s="152"/>
      <c r="G37" s="152"/>
      <c r="I37" s="139"/>
      <c r="J37" s="17"/>
      <c r="K37" s="23"/>
      <c r="L37" s="17"/>
      <c r="M37" s="139"/>
      <c r="N37" s="17"/>
      <c r="O37" s="23"/>
    </row>
    <row r="38" spans="1:15" ht="16.5" customHeight="1">
      <c r="A38" s="153" t="s">
        <v>199</v>
      </c>
      <c r="B38" s="152"/>
      <c r="C38" s="152"/>
      <c r="D38" s="152"/>
      <c r="E38" s="152"/>
      <c r="F38" s="152"/>
      <c r="G38" s="152"/>
      <c r="I38" s="139"/>
      <c r="J38" s="17"/>
      <c r="K38" s="23"/>
      <c r="L38" s="17"/>
      <c r="M38" s="139"/>
      <c r="N38" s="17"/>
      <c r="O38" s="23"/>
    </row>
    <row r="39" spans="1:15" ht="16.5" customHeight="1">
      <c r="A39" s="153"/>
      <c r="B39" s="153" t="s">
        <v>200</v>
      </c>
      <c r="C39" s="152"/>
      <c r="D39" s="152"/>
      <c r="E39" s="152"/>
      <c r="F39" s="152"/>
      <c r="G39" s="152"/>
      <c r="I39" s="139"/>
      <c r="J39" s="17"/>
      <c r="K39" s="23"/>
      <c r="L39" s="17"/>
      <c r="M39" s="139"/>
      <c r="N39" s="17"/>
      <c r="O39" s="23"/>
    </row>
    <row r="40" spans="1:15" ht="16.5" customHeight="1">
      <c r="A40" s="153"/>
      <c r="B40" s="153" t="s">
        <v>201</v>
      </c>
      <c r="C40" s="152"/>
      <c r="D40" s="152"/>
      <c r="E40" s="152"/>
      <c r="F40" s="152"/>
      <c r="G40" s="152"/>
      <c r="I40" s="139"/>
      <c r="J40" s="17"/>
      <c r="K40" s="23"/>
      <c r="L40" s="17"/>
      <c r="M40" s="139"/>
      <c r="N40" s="17"/>
      <c r="O40" s="23"/>
    </row>
    <row r="41" spans="1:15" ht="16.5" customHeight="1">
      <c r="A41" s="168"/>
      <c r="B41" s="168"/>
      <c r="C41" s="168" t="s">
        <v>202</v>
      </c>
      <c r="D41" s="168"/>
      <c r="E41" s="168"/>
      <c r="F41" s="168"/>
      <c r="G41" s="168"/>
      <c r="I41" s="139" t="s">
        <v>11</v>
      </c>
      <c r="J41" s="17"/>
      <c r="K41" s="23">
        <v>-4359000</v>
      </c>
      <c r="L41" s="17"/>
      <c r="M41" s="139" t="s">
        <v>11</v>
      </c>
      <c r="N41" s="17"/>
      <c r="O41" s="23">
        <v>-4646936</v>
      </c>
    </row>
    <row r="42" spans="1:15" ht="16.5" customHeight="1">
      <c r="A42" s="168"/>
      <c r="B42" s="153" t="s">
        <v>203</v>
      </c>
      <c r="C42" s="168"/>
      <c r="D42" s="168"/>
      <c r="E42" s="168"/>
      <c r="F42" s="168"/>
      <c r="G42" s="168"/>
      <c r="I42" s="139"/>
      <c r="M42" s="139"/>
      <c r="O42" s="2"/>
    </row>
    <row r="43" spans="1:15" ht="16.5" customHeight="1">
      <c r="A43" s="168"/>
      <c r="B43" s="153"/>
      <c r="C43" s="168" t="s">
        <v>204</v>
      </c>
      <c r="D43" s="168"/>
      <c r="E43" s="168"/>
      <c r="F43" s="168"/>
      <c r="G43" s="168"/>
      <c r="I43" s="139" t="s">
        <v>11</v>
      </c>
      <c r="J43" s="17"/>
      <c r="K43" s="23">
        <v>871800</v>
      </c>
      <c r="L43" s="17"/>
      <c r="M43" s="139" t="s">
        <v>11</v>
      </c>
      <c r="N43" s="17"/>
      <c r="O43" s="23">
        <v>929387</v>
      </c>
    </row>
    <row r="44" spans="1:15" ht="16.5" customHeight="1">
      <c r="A44" s="168" t="s">
        <v>241</v>
      </c>
      <c r="B44" s="153"/>
      <c r="C44" s="168"/>
      <c r="D44" s="168"/>
      <c r="E44" s="168"/>
      <c r="F44" s="168"/>
      <c r="G44" s="168"/>
      <c r="I44" s="139"/>
      <c r="J44" s="17"/>
      <c r="K44" s="23"/>
      <c r="L44" s="17"/>
      <c r="M44" s="139"/>
      <c r="N44" s="17"/>
      <c r="O44" s="23"/>
    </row>
    <row r="45" spans="1:15" ht="16.5" customHeight="1">
      <c r="A45" s="153"/>
      <c r="B45" s="153" t="s">
        <v>200</v>
      </c>
      <c r="C45" s="152"/>
      <c r="D45" s="152"/>
      <c r="E45" s="152"/>
      <c r="F45" s="152"/>
      <c r="G45" s="152"/>
      <c r="I45" s="139"/>
      <c r="J45" s="17"/>
      <c r="K45" s="23"/>
      <c r="L45" s="17"/>
      <c r="M45" s="139"/>
      <c r="N45" s="17"/>
      <c r="O45" s="23"/>
    </row>
    <row r="46" spans="1:15" ht="16.5" customHeight="1">
      <c r="A46" s="153"/>
      <c r="B46" s="153" t="s">
        <v>226</v>
      </c>
      <c r="C46" s="153"/>
      <c r="D46" s="152"/>
      <c r="E46" s="152"/>
      <c r="F46" s="152"/>
      <c r="G46" s="152"/>
      <c r="I46" s="139"/>
      <c r="J46" s="17"/>
      <c r="K46" s="23"/>
      <c r="L46" s="17"/>
      <c r="M46" s="139"/>
      <c r="N46" s="17"/>
      <c r="O46" s="23"/>
    </row>
    <row r="47" spans="1:15" ht="16.5" customHeight="1">
      <c r="A47" s="153"/>
      <c r="B47" s="153"/>
      <c r="C47" s="168" t="s">
        <v>227</v>
      </c>
      <c r="D47" s="152"/>
      <c r="E47" s="152"/>
      <c r="F47" s="152"/>
      <c r="G47" s="152"/>
      <c r="I47" s="139"/>
      <c r="J47" s="17"/>
      <c r="K47" s="23"/>
      <c r="L47" s="17"/>
      <c r="M47" s="139"/>
      <c r="N47" s="17"/>
      <c r="O47" s="23"/>
    </row>
    <row r="48" spans="1:15" ht="16.5" customHeight="1">
      <c r="A48" s="153"/>
      <c r="B48" s="153"/>
      <c r="C48" s="168" t="s">
        <v>228</v>
      </c>
      <c r="D48" s="152"/>
      <c r="E48" s="152"/>
      <c r="F48" s="152"/>
      <c r="G48" s="152"/>
      <c r="I48" s="140">
        <v>-17534854</v>
      </c>
      <c r="J48" s="17"/>
      <c r="K48" s="70" t="s">
        <v>11</v>
      </c>
      <c r="L48" s="17"/>
      <c r="M48" s="140" t="s">
        <v>11</v>
      </c>
      <c r="N48" s="17"/>
      <c r="O48" s="70" t="s">
        <v>11</v>
      </c>
    </row>
    <row r="49" spans="1:15" ht="6" customHeight="1">
      <c r="A49" s="153"/>
      <c r="B49" s="152"/>
      <c r="C49" s="152"/>
      <c r="D49" s="152"/>
      <c r="E49" s="152"/>
      <c r="F49" s="152"/>
      <c r="G49" s="152"/>
      <c r="I49" s="139"/>
      <c r="J49" s="17"/>
      <c r="K49" s="23"/>
      <c r="L49" s="17"/>
      <c r="M49" s="139"/>
      <c r="N49" s="17"/>
      <c r="O49" s="23"/>
    </row>
    <row r="50" spans="1:15" s="152" customFormat="1" ht="15" customHeight="1">
      <c r="A50" s="151" t="s">
        <v>168</v>
      </c>
      <c r="I50" s="139"/>
      <c r="J50" s="17"/>
      <c r="K50" s="23"/>
      <c r="L50" s="17"/>
      <c r="M50" s="139"/>
      <c r="N50" s="17"/>
      <c r="O50" s="23"/>
    </row>
    <row r="51" spans="1:15" ht="16.5" customHeight="1">
      <c r="A51" s="14"/>
      <c r="B51" s="20" t="s">
        <v>169</v>
      </c>
      <c r="G51" s="62"/>
      <c r="I51" s="141">
        <f>SUM(I41:I48)</f>
        <v>-17534854</v>
      </c>
      <c r="J51" s="17"/>
      <c r="K51" s="79">
        <f>SUM(K41:K48)</f>
        <v>-3487200</v>
      </c>
      <c r="L51" s="17"/>
      <c r="M51" s="140" t="s">
        <v>11</v>
      </c>
      <c r="N51" s="23"/>
      <c r="O51" s="79">
        <f>SUM(O41:O48)</f>
        <v>-3717549</v>
      </c>
    </row>
    <row r="52" spans="1:15" s="152" customFormat="1" ht="6" customHeight="1">
      <c r="A52" s="151"/>
      <c r="B52" s="153"/>
      <c r="I52" s="139"/>
      <c r="J52" s="17"/>
      <c r="K52" s="23"/>
      <c r="L52" s="17"/>
      <c r="M52" s="139"/>
      <c r="N52" s="17"/>
      <c r="O52" s="23"/>
    </row>
    <row r="53" spans="1:15" s="152" customFormat="1" ht="15" customHeight="1" thickBot="1">
      <c r="A53" s="151" t="s">
        <v>170</v>
      </c>
      <c r="I53" s="165">
        <f>SUM(I35,I51)</f>
        <v>254471496</v>
      </c>
      <c r="J53" s="2"/>
      <c r="K53" s="166">
        <f>SUM(K35,K51)</f>
        <v>290866423.27999973</v>
      </c>
      <c r="L53" s="2"/>
      <c r="M53" s="165">
        <f>SUM(M35,M51)</f>
        <v>260192108</v>
      </c>
      <c r="N53" s="2"/>
      <c r="O53" s="166">
        <f>SUM(O35,O51)</f>
        <v>269330888.27999973</v>
      </c>
    </row>
    <row r="54" spans="1:15" ht="16.5" customHeight="1" thickTop="1">
      <c r="A54" s="20"/>
      <c r="I54" s="23"/>
      <c r="J54" s="17"/>
      <c r="K54" s="23"/>
      <c r="L54" s="17"/>
      <c r="M54" s="23"/>
      <c r="N54" s="17"/>
      <c r="O54" s="23"/>
    </row>
    <row r="55" spans="1:15" ht="16.5" customHeight="1">
      <c r="A55" s="20"/>
      <c r="I55" s="23"/>
      <c r="J55" s="17"/>
      <c r="K55" s="23"/>
      <c r="L55" s="17"/>
      <c r="M55" s="23"/>
      <c r="N55" s="17"/>
      <c r="O55" s="23"/>
    </row>
    <row r="56" spans="1:15" ht="6" customHeight="1">
      <c r="A56" s="29"/>
      <c r="B56" s="14"/>
      <c r="I56" s="67"/>
      <c r="J56" s="68"/>
      <c r="K56" s="67"/>
      <c r="L56" s="68"/>
      <c r="M56" s="67"/>
      <c r="N56" s="68"/>
      <c r="O56" s="67"/>
    </row>
    <row r="57" spans="1:15" ht="21.9" customHeight="1">
      <c r="A57" s="26" t="str">
        <f>'2-4'!A55</f>
        <v>The accompanying notes on page 14 to 31 form part of this interim financial information.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s="20" customFormat="1" ht="16.2" customHeight="1">
      <c r="A58" s="20" t="str">
        <f>A1</f>
        <v>Com7 Public Company Limited</v>
      </c>
    </row>
    <row r="59" spans="1:15" ht="16.2" customHeight="1">
      <c r="A59" s="47" t="s">
        <v>47</v>
      </c>
    </row>
    <row r="60" spans="1:15" ht="16.2" customHeight="1">
      <c r="A60" s="48" t="str">
        <f>A3</f>
        <v>For the three-month period ended 30 June 2020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3"/>
      <c r="N60" s="4"/>
      <c r="O60" s="3"/>
    </row>
    <row r="61" spans="1:15" ht="15.9" customHeight="1">
      <c r="A61" s="14"/>
    </row>
    <row r="62" spans="1:15" ht="15.9" customHeight="1">
      <c r="A62" s="14"/>
    </row>
    <row r="63" spans="1:15" ht="16.5" customHeight="1">
      <c r="A63" s="14"/>
      <c r="I63" s="231" t="s">
        <v>119</v>
      </c>
      <c r="J63" s="231"/>
      <c r="K63" s="231"/>
      <c r="L63" s="18"/>
      <c r="M63" s="231" t="s">
        <v>118</v>
      </c>
      <c r="N63" s="231"/>
      <c r="O63" s="231"/>
    </row>
    <row r="64" spans="1:15" ht="16.5" customHeight="1">
      <c r="A64" s="14"/>
      <c r="I64" s="232" t="s">
        <v>117</v>
      </c>
      <c r="J64" s="232"/>
      <c r="K64" s="232"/>
      <c r="L64" s="18"/>
      <c r="M64" s="232" t="s">
        <v>117</v>
      </c>
      <c r="N64" s="232"/>
      <c r="O64" s="232"/>
    </row>
    <row r="65" spans="1:15" ht="16.5" customHeight="1">
      <c r="A65" s="14"/>
      <c r="I65" s="37" t="s">
        <v>2</v>
      </c>
      <c r="K65" s="37" t="s">
        <v>2</v>
      </c>
      <c r="M65" s="37" t="s">
        <v>2</v>
      </c>
      <c r="O65" s="37" t="s">
        <v>2</v>
      </c>
    </row>
    <row r="66" spans="1:15" ht="16.5" customHeight="1">
      <c r="A66" s="14"/>
      <c r="G66" s="17"/>
      <c r="H66" s="18"/>
      <c r="I66" s="51">
        <v>2020</v>
      </c>
      <c r="J66" s="52"/>
      <c r="K66" s="51">
        <v>2019</v>
      </c>
      <c r="L66" s="52"/>
      <c r="M66" s="51">
        <v>2020</v>
      </c>
      <c r="N66" s="52"/>
      <c r="O66" s="51">
        <v>2019</v>
      </c>
    </row>
    <row r="67" spans="1:15" ht="16.5" customHeight="1">
      <c r="A67" s="14"/>
      <c r="H67" s="18"/>
      <c r="I67" s="19" t="s">
        <v>6</v>
      </c>
      <c r="J67" s="18"/>
      <c r="K67" s="19" t="s">
        <v>6</v>
      </c>
      <c r="L67" s="18"/>
      <c r="M67" s="19" t="s">
        <v>6</v>
      </c>
      <c r="N67" s="18"/>
      <c r="O67" s="19" t="s">
        <v>6</v>
      </c>
    </row>
    <row r="68" spans="1:15" ht="16.5" customHeight="1">
      <c r="A68" s="20" t="s">
        <v>62</v>
      </c>
      <c r="B68" s="14"/>
      <c r="I68" s="139"/>
      <c r="K68" s="23"/>
      <c r="M68" s="139"/>
      <c r="O68" s="23"/>
    </row>
    <row r="69" spans="1:15" ht="9.9" customHeight="1">
      <c r="A69" s="14"/>
      <c r="B69" s="14"/>
      <c r="I69" s="139"/>
      <c r="K69" s="23"/>
      <c r="M69" s="139"/>
      <c r="O69" s="23"/>
    </row>
    <row r="70" spans="1:15" ht="16.5" customHeight="1">
      <c r="A70" s="14" t="s">
        <v>63</v>
      </c>
      <c r="B70" s="14"/>
      <c r="I70" s="118">
        <v>274510398</v>
      </c>
      <c r="K70" s="1">
        <v>294162926</v>
      </c>
      <c r="M70" s="215">
        <v>260192108</v>
      </c>
      <c r="O70" s="1">
        <v>273048437.27999973</v>
      </c>
    </row>
    <row r="71" spans="1:15" ht="16.5" customHeight="1">
      <c r="A71" s="14" t="s">
        <v>46</v>
      </c>
      <c r="B71" s="14"/>
      <c r="I71" s="140">
        <v>-2504048</v>
      </c>
      <c r="K71" s="70">
        <v>190697</v>
      </c>
      <c r="M71" s="216" t="s">
        <v>11</v>
      </c>
      <c r="N71" s="105"/>
      <c r="O71" s="70" t="s">
        <v>11</v>
      </c>
    </row>
    <row r="72" spans="1:15" ht="6" customHeight="1">
      <c r="A72" s="29"/>
      <c r="I72" s="118"/>
      <c r="K72" s="1"/>
      <c r="M72" s="118"/>
    </row>
    <row r="73" spans="1:15" ht="16.5" customHeight="1" thickBot="1">
      <c r="A73" s="30"/>
      <c r="I73" s="165">
        <f>SUM(I70:I71)</f>
        <v>272006350</v>
      </c>
      <c r="K73" s="166">
        <f>K35</f>
        <v>294353623.27999973</v>
      </c>
      <c r="M73" s="165">
        <f>SUM(M70:M71)</f>
        <v>260192108</v>
      </c>
      <c r="O73" s="166">
        <f>SUM(O70:O71)</f>
        <v>273048437.27999973</v>
      </c>
    </row>
    <row r="74" spans="1:15" ht="16.5" customHeight="1" thickTop="1">
      <c r="A74" s="14"/>
      <c r="B74" s="14"/>
      <c r="I74" s="139"/>
      <c r="K74" s="23"/>
      <c r="M74" s="139"/>
      <c r="O74" s="23"/>
    </row>
    <row r="75" spans="1:15" ht="16.5" customHeight="1">
      <c r="A75" s="20" t="s">
        <v>133</v>
      </c>
      <c r="I75" s="118"/>
      <c r="K75" s="1"/>
      <c r="M75" s="118"/>
    </row>
    <row r="76" spans="1:15" ht="16.5" customHeight="1">
      <c r="A76" s="20"/>
      <c r="B76" s="20" t="s">
        <v>134</v>
      </c>
      <c r="I76" s="118"/>
      <c r="K76" s="1"/>
      <c r="M76" s="118"/>
    </row>
    <row r="77" spans="1:15" ht="6" customHeight="1">
      <c r="A77" s="29"/>
      <c r="I77" s="118"/>
      <c r="K77" s="1"/>
      <c r="M77" s="118"/>
    </row>
    <row r="78" spans="1:15" ht="16.5" customHeight="1">
      <c r="A78" s="14" t="s">
        <v>63</v>
      </c>
      <c r="I78" s="118">
        <v>256975544</v>
      </c>
      <c r="K78" s="1">
        <v>290676414</v>
      </c>
      <c r="M78" s="118">
        <v>260192108</v>
      </c>
      <c r="O78" s="1">
        <v>269330888</v>
      </c>
    </row>
    <row r="79" spans="1:15" ht="16.5" customHeight="1">
      <c r="A79" s="14" t="s">
        <v>46</v>
      </c>
      <c r="I79" s="140">
        <v>-2504048</v>
      </c>
      <c r="K79" s="70">
        <v>190009</v>
      </c>
      <c r="M79" s="140" t="s">
        <v>11</v>
      </c>
      <c r="O79" s="70" t="s">
        <v>11</v>
      </c>
    </row>
    <row r="80" spans="1:15" ht="6" customHeight="1">
      <c r="A80" s="29"/>
      <c r="I80" s="118"/>
      <c r="K80" s="1"/>
      <c r="M80" s="118"/>
    </row>
    <row r="81" spans="1:15" ht="16.5" customHeight="1" thickBot="1">
      <c r="A81" s="30"/>
      <c r="I81" s="165">
        <f>SUM(I78:I79)</f>
        <v>254471496</v>
      </c>
      <c r="K81" s="166">
        <f>SUM(K78:K79)</f>
        <v>290866423</v>
      </c>
      <c r="M81" s="165">
        <f>SUM(M78:M79)</f>
        <v>260192108</v>
      </c>
      <c r="O81" s="166">
        <f>SUM(O78:O79)</f>
        <v>269330888</v>
      </c>
    </row>
    <row r="82" spans="1:15" ht="16.5" customHeight="1" thickTop="1">
      <c r="A82" s="30"/>
      <c r="I82" s="139"/>
      <c r="K82" s="23"/>
      <c r="M82" s="139"/>
      <c r="O82" s="23"/>
    </row>
    <row r="83" spans="1:15" ht="16.5" customHeight="1">
      <c r="A83" s="20" t="s">
        <v>64</v>
      </c>
      <c r="I83" s="118"/>
      <c r="K83" s="1"/>
      <c r="M83" s="118"/>
    </row>
    <row r="84" spans="1:15" ht="6" customHeight="1">
      <c r="A84" s="29"/>
      <c r="I84" s="118"/>
      <c r="K84" s="1"/>
      <c r="M84" s="118"/>
    </row>
    <row r="85" spans="1:15" ht="16.5" customHeight="1">
      <c r="A85" s="29" t="s">
        <v>65</v>
      </c>
      <c r="B85" s="14" t="s">
        <v>66</v>
      </c>
      <c r="I85" s="143">
        <v>0.23</v>
      </c>
      <c r="J85" s="68"/>
      <c r="K85" s="67">
        <v>0.25</v>
      </c>
      <c r="L85" s="68"/>
      <c r="M85" s="143">
        <v>0.22</v>
      </c>
      <c r="N85" s="68"/>
      <c r="O85" s="67">
        <v>0.23</v>
      </c>
    </row>
    <row r="110" spans="1:15" ht="13.5" customHeight="1"/>
    <row r="111" spans="1:15" s="14" customFormat="1" ht="21.9" customHeight="1">
      <c r="A111" s="78" t="str">
        <f>A57</f>
        <v>The accompanying notes on page 14 to 31 form part of this interim financial information.</v>
      </c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</row>
  </sheetData>
  <mergeCells count="8">
    <mergeCell ref="I64:K64"/>
    <mergeCell ref="M64:O64"/>
    <mergeCell ref="I6:K6"/>
    <mergeCell ref="M6:O6"/>
    <mergeCell ref="I7:K7"/>
    <mergeCell ref="M7:O7"/>
    <mergeCell ref="I63:K63"/>
    <mergeCell ref="M63:O6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E5D65-7B99-4492-B23B-A08A8AEE15CC}">
  <dimension ref="A1:O110"/>
  <sheetViews>
    <sheetView topLeftCell="A134" zoomScaleNormal="100" workbookViewId="0">
      <selection activeCell="N81" sqref="N81"/>
    </sheetView>
  </sheetViews>
  <sheetFormatPr defaultColWidth="9" defaultRowHeight="16.2" customHeight="1"/>
  <cols>
    <col min="1" max="3" width="1.6640625" style="2" customWidth="1"/>
    <col min="4" max="5" width="1.44140625" style="2" customWidth="1"/>
    <col min="6" max="6" width="25.5546875" style="2" customWidth="1"/>
    <col min="7" max="7" width="4.109375" style="2" customWidth="1"/>
    <col min="8" max="8" width="0.88671875" style="2" customWidth="1"/>
    <col min="9" max="9" width="13.33203125" style="2" customWidth="1"/>
    <col min="10" max="10" width="0.88671875" style="2" customWidth="1"/>
    <col min="11" max="11" width="13.33203125" style="2" customWidth="1"/>
    <col min="12" max="12" width="0.88671875" style="2" customWidth="1"/>
    <col min="13" max="13" width="13.33203125" style="1" customWidth="1"/>
    <col min="14" max="14" width="0.88671875" style="2" customWidth="1"/>
    <col min="15" max="15" width="13.33203125" style="1" customWidth="1"/>
    <col min="16" max="16384" width="9" style="2"/>
  </cols>
  <sheetData>
    <row r="1" spans="1:15" ht="16.2" customHeight="1">
      <c r="A1" s="47" t="str">
        <f>'2-4'!A1</f>
        <v>Com7 Public Company Limited</v>
      </c>
    </row>
    <row r="2" spans="1:15" ht="16.2" customHeight="1">
      <c r="A2" s="47" t="s">
        <v>47</v>
      </c>
    </row>
    <row r="3" spans="1:15" ht="16.2" customHeight="1">
      <c r="A3" s="48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3"/>
      <c r="N3" s="4"/>
      <c r="O3" s="3"/>
    </row>
    <row r="4" spans="1:15" ht="15.9" customHeight="1">
      <c r="A4" s="14"/>
    </row>
    <row r="5" spans="1:15" ht="15.9" customHeight="1">
      <c r="A5" s="14"/>
    </row>
    <row r="6" spans="1:15" ht="16.5" customHeight="1">
      <c r="A6" s="14"/>
      <c r="I6" s="231" t="s">
        <v>119</v>
      </c>
      <c r="J6" s="231"/>
      <c r="K6" s="231"/>
      <c r="L6" s="18"/>
      <c r="M6" s="231" t="s">
        <v>118</v>
      </c>
      <c r="N6" s="231"/>
      <c r="O6" s="231"/>
    </row>
    <row r="7" spans="1:15" ht="16.5" customHeight="1">
      <c r="A7" s="14"/>
      <c r="I7" s="232" t="s">
        <v>117</v>
      </c>
      <c r="J7" s="232"/>
      <c r="K7" s="232"/>
      <c r="L7" s="18"/>
      <c r="M7" s="232" t="s">
        <v>117</v>
      </c>
      <c r="N7" s="232"/>
      <c r="O7" s="232"/>
    </row>
    <row r="8" spans="1:15" ht="16.5" customHeight="1">
      <c r="A8" s="14"/>
      <c r="I8" s="37" t="s">
        <v>2</v>
      </c>
      <c r="K8" s="37" t="s">
        <v>2</v>
      </c>
      <c r="M8" s="37" t="s">
        <v>2</v>
      </c>
      <c r="O8" s="37" t="s">
        <v>2</v>
      </c>
    </row>
    <row r="9" spans="1:15" ht="16.5" customHeight="1">
      <c r="A9" s="14"/>
      <c r="G9" s="17"/>
      <c r="H9" s="18"/>
      <c r="I9" s="51">
        <v>2020</v>
      </c>
      <c r="J9" s="52"/>
      <c r="K9" s="51">
        <v>2019</v>
      </c>
      <c r="L9" s="52"/>
      <c r="M9" s="51">
        <v>2020</v>
      </c>
      <c r="N9" s="52"/>
      <c r="O9" s="51">
        <v>2019</v>
      </c>
    </row>
    <row r="10" spans="1:15" ht="16.5" customHeight="1">
      <c r="A10" s="14"/>
      <c r="G10" s="208" t="s">
        <v>122</v>
      </c>
      <c r="H10" s="18"/>
      <c r="I10" s="19" t="s">
        <v>6</v>
      </c>
      <c r="J10" s="18"/>
      <c r="K10" s="19" t="s">
        <v>6</v>
      </c>
      <c r="L10" s="18"/>
      <c r="M10" s="19" t="s">
        <v>6</v>
      </c>
      <c r="N10" s="18"/>
      <c r="O10" s="19" t="s">
        <v>6</v>
      </c>
    </row>
    <row r="11" spans="1:15" ht="16.5" customHeight="1">
      <c r="A11" s="20" t="s">
        <v>48</v>
      </c>
      <c r="G11" s="21"/>
      <c r="H11" s="18"/>
      <c r="I11" s="138"/>
      <c r="J11" s="18"/>
      <c r="K11" s="18"/>
      <c r="L11" s="18"/>
      <c r="M11" s="142"/>
      <c r="N11" s="18"/>
      <c r="O11" s="22"/>
    </row>
    <row r="12" spans="1:15" ht="6" customHeight="1">
      <c r="A12" s="14"/>
      <c r="G12" s="21"/>
      <c r="H12" s="18"/>
      <c r="I12" s="138"/>
      <c r="J12" s="18"/>
      <c r="K12" s="18"/>
      <c r="L12" s="18"/>
      <c r="M12" s="142"/>
      <c r="N12" s="18"/>
      <c r="O12" s="22"/>
    </row>
    <row r="13" spans="1:15" ht="16.5" customHeight="1">
      <c r="A13" s="14" t="s">
        <v>49</v>
      </c>
      <c r="G13" s="17"/>
      <c r="I13" s="139">
        <v>15888079582</v>
      </c>
      <c r="J13" s="23"/>
      <c r="K13" s="23">
        <v>15369743556</v>
      </c>
      <c r="L13" s="23"/>
      <c r="M13" s="118">
        <v>15490246222</v>
      </c>
      <c r="N13" s="23"/>
      <c r="O13" s="23">
        <v>15046949439</v>
      </c>
    </row>
    <row r="14" spans="1:15" ht="16.5" customHeight="1">
      <c r="A14" s="14" t="s">
        <v>149</v>
      </c>
      <c r="G14" s="17"/>
      <c r="I14" s="139">
        <v>25331987</v>
      </c>
      <c r="J14" s="23"/>
      <c r="K14" s="23">
        <v>23710344</v>
      </c>
      <c r="L14" s="23"/>
      <c r="M14" s="118">
        <v>56592465</v>
      </c>
      <c r="N14" s="23"/>
      <c r="O14" s="23">
        <v>60823085</v>
      </c>
    </row>
    <row r="15" spans="1:15" ht="16.5" customHeight="1">
      <c r="A15" s="14" t="s">
        <v>130</v>
      </c>
      <c r="G15" s="17">
        <v>10</v>
      </c>
      <c r="I15" s="139">
        <v>55917127</v>
      </c>
      <c r="J15" s="23"/>
      <c r="K15" s="23">
        <v>11795824</v>
      </c>
      <c r="L15" s="23"/>
      <c r="M15" s="230" t="s">
        <v>11</v>
      </c>
      <c r="N15" s="23"/>
      <c r="O15" s="23" t="s">
        <v>11</v>
      </c>
    </row>
    <row r="16" spans="1:15" ht="16.5" customHeight="1">
      <c r="A16" s="14" t="s">
        <v>195</v>
      </c>
      <c r="G16" s="17"/>
      <c r="I16" s="140">
        <v>1367571</v>
      </c>
      <c r="J16" s="23"/>
      <c r="K16" s="214">
        <v>-877078</v>
      </c>
      <c r="L16" s="23"/>
      <c r="M16" s="140">
        <v>1563862</v>
      </c>
      <c r="N16" s="23"/>
      <c r="O16" s="214">
        <v>-362329</v>
      </c>
    </row>
    <row r="17" spans="1:15" ht="6" customHeight="1">
      <c r="A17" s="14"/>
      <c r="G17" s="17"/>
      <c r="I17" s="139"/>
      <c r="J17" s="17"/>
      <c r="K17" s="23"/>
      <c r="L17" s="17"/>
      <c r="M17" s="139"/>
      <c r="N17" s="17"/>
      <c r="O17" s="23"/>
    </row>
    <row r="18" spans="1:15" ht="16.5" customHeight="1">
      <c r="A18" s="20" t="s">
        <v>50</v>
      </c>
      <c r="G18" s="17"/>
      <c r="I18" s="164">
        <f>SUM(I13:I16)</f>
        <v>15970696267</v>
      </c>
      <c r="K18" s="3">
        <f>SUM(K13:K16)</f>
        <v>15404372646</v>
      </c>
      <c r="M18" s="164">
        <f>SUM(M13:M16)</f>
        <v>15548402549</v>
      </c>
      <c r="O18" s="3">
        <f>SUM(O13:O16)</f>
        <v>15107410195</v>
      </c>
    </row>
    <row r="19" spans="1:15" ht="16.5" customHeight="1">
      <c r="A19" s="14"/>
      <c r="G19" s="17"/>
      <c r="I19" s="139"/>
      <c r="J19" s="17"/>
      <c r="K19" s="23"/>
      <c r="L19" s="17"/>
      <c r="M19" s="139"/>
      <c r="N19" s="17"/>
      <c r="O19" s="23"/>
    </row>
    <row r="20" spans="1:15" ht="16.5" customHeight="1">
      <c r="A20" s="20" t="s">
        <v>51</v>
      </c>
      <c r="G20" s="17"/>
      <c r="I20" s="119"/>
      <c r="M20" s="119"/>
      <c r="O20" s="2"/>
    </row>
    <row r="21" spans="1:15" ht="6" customHeight="1">
      <c r="G21" s="17"/>
      <c r="I21" s="119"/>
      <c r="M21" s="119"/>
      <c r="O21" s="2"/>
    </row>
    <row r="22" spans="1:15" ht="16.5" customHeight="1">
      <c r="A22" s="14" t="s">
        <v>52</v>
      </c>
      <c r="B22" s="14"/>
      <c r="G22" s="17"/>
      <c r="I22" s="139">
        <v>-13819324163</v>
      </c>
      <c r="J22" s="23"/>
      <c r="K22" s="23">
        <v>-13307938515</v>
      </c>
      <c r="L22" s="23"/>
      <c r="M22" s="118">
        <v>-13546158641</v>
      </c>
      <c r="N22" s="23"/>
      <c r="O22" s="23">
        <v>-13105877422</v>
      </c>
    </row>
    <row r="23" spans="1:15" s="17" customFormat="1" ht="16.5" customHeight="1">
      <c r="A23" s="24" t="s">
        <v>53</v>
      </c>
      <c r="G23" s="25"/>
      <c r="I23" s="139">
        <v>-1106925867</v>
      </c>
      <c r="J23" s="23"/>
      <c r="K23" s="23">
        <v>-1136823809.72</v>
      </c>
      <c r="L23" s="23"/>
      <c r="M23" s="118">
        <v>-1098780414</v>
      </c>
      <c r="N23" s="23"/>
      <c r="O23" s="23">
        <v>-1138938430</v>
      </c>
    </row>
    <row r="24" spans="1:15" ht="16.5" customHeight="1">
      <c r="A24" s="14" t="s">
        <v>54</v>
      </c>
      <c r="G24" s="17"/>
      <c r="I24" s="140">
        <v>-321382845</v>
      </c>
      <c r="J24" s="23"/>
      <c r="K24" s="214">
        <v>-259559253</v>
      </c>
      <c r="L24" s="23"/>
      <c r="M24" s="140">
        <v>-297233945</v>
      </c>
      <c r="N24" s="23"/>
      <c r="O24" s="214">
        <v>-236999740</v>
      </c>
    </row>
    <row r="25" spans="1:15" ht="6" customHeight="1">
      <c r="A25" s="14"/>
      <c r="G25" s="17"/>
      <c r="I25" s="139"/>
      <c r="J25" s="17"/>
      <c r="K25" s="23"/>
      <c r="L25" s="17"/>
      <c r="M25" s="139"/>
      <c r="N25" s="17"/>
      <c r="O25" s="23"/>
    </row>
    <row r="26" spans="1:15" ht="16.5" customHeight="1">
      <c r="A26" s="20" t="s">
        <v>55</v>
      </c>
      <c r="G26" s="17"/>
      <c r="I26" s="164">
        <f>SUM(I22:I25)</f>
        <v>-15247632875</v>
      </c>
      <c r="J26" s="17"/>
      <c r="K26" s="3">
        <f>SUM(K22:K25)</f>
        <v>-14704321577.719999</v>
      </c>
      <c r="L26" s="17"/>
      <c r="M26" s="164">
        <f>SUM(M22:M25)</f>
        <v>-14942173000</v>
      </c>
      <c r="N26" s="17"/>
      <c r="O26" s="3">
        <f>SUM(O22:O25)</f>
        <v>-14481815592</v>
      </c>
    </row>
    <row r="27" spans="1:15" ht="16.5" customHeight="1">
      <c r="A27" s="14"/>
      <c r="G27" s="17"/>
      <c r="I27" s="139"/>
      <c r="J27" s="17"/>
      <c r="K27" s="23"/>
      <c r="L27" s="17"/>
      <c r="M27" s="139"/>
      <c r="N27" s="17"/>
      <c r="O27" s="23"/>
    </row>
    <row r="28" spans="1:15" ht="16.5" customHeight="1">
      <c r="A28" s="20" t="s">
        <v>56</v>
      </c>
      <c r="G28" s="17"/>
      <c r="I28" s="139"/>
      <c r="J28" s="17"/>
      <c r="K28" s="23"/>
      <c r="L28" s="17"/>
      <c r="M28" s="139"/>
      <c r="N28" s="17"/>
      <c r="O28" s="23"/>
    </row>
    <row r="29" spans="1:15" ht="16.5" customHeight="1">
      <c r="A29" s="20"/>
      <c r="B29" s="20" t="s">
        <v>57</v>
      </c>
      <c r="G29" s="17"/>
      <c r="I29" s="139">
        <f>SUM(I18,I26)</f>
        <v>723063392</v>
      </c>
      <c r="J29" s="17"/>
      <c r="K29" s="23">
        <f>SUM(K18,K26)</f>
        <v>700051068.28000069</v>
      </c>
      <c r="L29" s="17"/>
      <c r="M29" s="139">
        <f>SUM(M18,M26)</f>
        <v>606229549</v>
      </c>
      <c r="N29" s="17"/>
      <c r="O29" s="23">
        <f>SUM(O18,O26)</f>
        <v>625594603</v>
      </c>
    </row>
    <row r="30" spans="1:15" ht="16.5" customHeight="1">
      <c r="A30" s="14" t="s">
        <v>58</v>
      </c>
      <c r="G30" s="17"/>
      <c r="I30" s="140">
        <v>-30979056</v>
      </c>
      <c r="K30" s="70">
        <v>-28371073</v>
      </c>
      <c r="M30" s="140">
        <v>-31838532</v>
      </c>
      <c r="O30" s="70">
        <v>-29047072</v>
      </c>
    </row>
    <row r="31" spans="1:15" ht="6" customHeight="1">
      <c r="A31" s="14"/>
      <c r="G31" s="17"/>
      <c r="I31" s="139"/>
      <c r="J31" s="17"/>
      <c r="K31" s="23"/>
      <c r="L31" s="17"/>
      <c r="M31" s="139"/>
      <c r="N31" s="17"/>
      <c r="O31" s="23"/>
    </row>
    <row r="32" spans="1:15" ht="16.5" customHeight="1">
      <c r="A32" s="20" t="s">
        <v>59</v>
      </c>
      <c r="G32" s="17"/>
      <c r="I32" s="139">
        <f>SUM(I29:I30)</f>
        <v>692084336</v>
      </c>
      <c r="J32" s="17"/>
      <c r="K32" s="23">
        <f>SUM(K29:K30)</f>
        <v>671679995.28000069</v>
      </c>
      <c r="L32" s="17"/>
      <c r="M32" s="139">
        <f>SUM(M29:M30)</f>
        <v>574391017</v>
      </c>
      <c r="N32" s="17"/>
      <c r="O32" s="23">
        <f>SUM(O29:O30)</f>
        <v>596547531</v>
      </c>
    </row>
    <row r="33" spans="1:15" ht="16.5" customHeight="1">
      <c r="A33" s="14" t="s">
        <v>60</v>
      </c>
      <c r="G33" s="62"/>
      <c r="I33" s="141">
        <v>-133737108</v>
      </c>
      <c r="J33" s="17"/>
      <c r="K33" s="79">
        <v>-128080301</v>
      </c>
      <c r="L33" s="17"/>
      <c r="M33" s="141">
        <v>-114313481</v>
      </c>
      <c r="N33" s="23"/>
      <c r="O33" s="79">
        <v>-112187972</v>
      </c>
    </row>
    <row r="34" spans="1:15" ht="6" customHeight="1">
      <c r="A34" s="20"/>
      <c r="G34" s="17"/>
      <c r="I34" s="139"/>
      <c r="J34" s="17"/>
      <c r="K34" s="23"/>
      <c r="L34" s="17"/>
      <c r="M34" s="139"/>
      <c r="N34" s="17"/>
      <c r="O34" s="23"/>
    </row>
    <row r="35" spans="1:15" ht="16.5" customHeight="1">
      <c r="A35" s="20" t="s">
        <v>61</v>
      </c>
      <c r="I35" s="139">
        <f>SUM(I32:I33)</f>
        <v>558347228</v>
      </c>
      <c r="J35" s="17"/>
      <c r="K35" s="23">
        <f>SUM(K32:K33)</f>
        <v>543599694.28000069</v>
      </c>
      <c r="L35" s="17"/>
      <c r="M35" s="139">
        <f>SUM(M32:M33)</f>
        <v>460077536</v>
      </c>
      <c r="N35" s="17"/>
      <c r="O35" s="23">
        <f>SUM(O32:O33)</f>
        <v>484359559</v>
      </c>
    </row>
    <row r="36" spans="1:15" ht="6" customHeight="1">
      <c r="A36" s="20"/>
      <c r="I36" s="139"/>
      <c r="J36" s="17"/>
      <c r="K36" s="23"/>
      <c r="L36" s="17"/>
      <c r="M36" s="139"/>
      <c r="N36" s="17"/>
      <c r="O36" s="23"/>
    </row>
    <row r="37" spans="1:15" ht="16.5" customHeight="1">
      <c r="A37" s="151" t="s">
        <v>198</v>
      </c>
      <c r="B37" s="152"/>
      <c r="C37" s="152"/>
      <c r="D37" s="152"/>
      <c r="E37" s="152"/>
      <c r="F37" s="152"/>
      <c r="G37" s="152"/>
      <c r="I37" s="139"/>
      <c r="J37" s="17"/>
      <c r="K37" s="23"/>
      <c r="L37" s="17"/>
      <c r="M37" s="139"/>
      <c r="N37" s="17"/>
      <c r="O37" s="23"/>
    </row>
    <row r="38" spans="1:15" ht="16.5" customHeight="1">
      <c r="A38" s="153" t="s">
        <v>199</v>
      </c>
      <c r="B38" s="152"/>
      <c r="C38" s="152"/>
      <c r="D38" s="152"/>
      <c r="E38" s="152"/>
      <c r="F38" s="152"/>
      <c r="G38" s="152"/>
      <c r="I38" s="139"/>
      <c r="J38" s="17"/>
      <c r="K38" s="23"/>
      <c r="L38" s="17"/>
      <c r="M38" s="139"/>
      <c r="N38" s="17"/>
      <c r="O38" s="23"/>
    </row>
    <row r="39" spans="1:15" ht="16.5" customHeight="1">
      <c r="A39" s="153"/>
      <c r="B39" s="153" t="s">
        <v>200</v>
      </c>
      <c r="C39" s="152"/>
      <c r="D39" s="152"/>
      <c r="E39" s="152"/>
      <c r="F39" s="152"/>
      <c r="G39" s="152"/>
      <c r="I39" s="139"/>
      <c r="J39" s="17"/>
      <c r="K39" s="23"/>
      <c r="L39" s="17"/>
      <c r="M39" s="139"/>
      <c r="N39" s="17"/>
      <c r="O39" s="23"/>
    </row>
    <row r="40" spans="1:15" ht="16.5" customHeight="1">
      <c r="A40" s="153"/>
      <c r="B40" s="153" t="s">
        <v>201</v>
      </c>
      <c r="C40" s="152"/>
      <c r="D40" s="152"/>
      <c r="E40" s="152"/>
      <c r="F40" s="152"/>
      <c r="G40" s="152"/>
      <c r="I40" s="139"/>
      <c r="J40" s="17"/>
      <c r="K40" s="23"/>
      <c r="L40" s="17"/>
      <c r="M40" s="139"/>
      <c r="N40" s="17"/>
      <c r="O40" s="23"/>
    </row>
    <row r="41" spans="1:15" ht="16.5" customHeight="1">
      <c r="A41" s="168"/>
      <c r="B41" s="168"/>
      <c r="C41" s="168" t="s">
        <v>202</v>
      </c>
      <c r="D41" s="168"/>
      <c r="E41" s="168"/>
      <c r="F41" s="168"/>
      <c r="G41" s="168"/>
      <c r="I41" s="139" t="s">
        <v>11</v>
      </c>
      <c r="J41" s="17"/>
      <c r="K41" s="23">
        <v>-4359000</v>
      </c>
      <c r="L41" s="17"/>
      <c r="M41" s="139" t="s">
        <v>11</v>
      </c>
      <c r="N41" s="17"/>
      <c r="O41" s="23">
        <v>-4646936</v>
      </c>
    </row>
    <row r="42" spans="1:15" ht="16.5" customHeight="1">
      <c r="A42" s="168"/>
      <c r="B42" s="153" t="s">
        <v>203</v>
      </c>
      <c r="C42" s="168"/>
      <c r="D42" s="168"/>
      <c r="E42" s="168"/>
      <c r="F42" s="168"/>
      <c r="G42" s="168"/>
      <c r="I42" s="139"/>
      <c r="M42" s="139"/>
      <c r="O42" s="2"/>
    </row>
    <row r="43" spans="1:15" ht="16.5" customHeight="1">
      <c r="A43" s="168"/>
      <c r="B43" s="153"/>
      <c r="C43" s="168" t="s">
        <v>204</v>
      </c>
      <c r="D43" s="168"/>
      <c r="E43" s="168"/>
      <c r="F43" s="168"/>
      <c r="G43" s="168"/>
      <c r="I43" s="139" t="s">
        <v>11</v>
      </c>
      <c r="J43" s="17"/>
      <c r="K43" s="23">
        <v>871800</v>
      </c>
      <c r="L43" s="17"/>
      <c r="M43" s="139" t="s">
        <v>11</v>
      </c>
      <c r="N43" s="17"/>
      <c r="O43" s="23">
        <v>929387</v>
      </c>
    </row>
    <row r="44" spans="1:15" ht="16.5" customHeight="1">
      <c r="A44" s="168" t="s">
        <v>241</v>
      </c>
      <c r="B44" s="153"/>
      <c r="C44" s="168"/>
      <c r="D44" s="168"/>
      <c r="E44" s="168"/>
      <c r="F44" s="168"/>
      <c r="G44" s="168"/>
      <c r="I44" s="139"/>
      <c r="J44" s="17"/>
      <c r="K44" s="23"/>
      <c r="L44" s="17"/>
      <c r="M44" s="139"/>
      <c r="N44" s="17"/>
      <c r="O44" s="23"/>
    </row>
    <row r="45" spans="1:15" ht="16.5" customHeight="1">
      <c r="A45" s="153"/>
      <c r="B45" s="153" t="s">
        <v>200</v>
      </c>
      <c r="C45" s="152"/>
      <c r="D45" s="152"/>
      <c r="E45" s="152"/>
      <c r="F45" s="152"/>
      <c r="G45" s="152"/>
      <c r="I45" s="139"/>
      <c r="J45" s="17"/>
      <c r="K45" s="23"/>
      <c r="L45" s="17"/>
      <c r="M45" s="139"/>
      <c r="N45" s="17"/>
      <c r="O45" s="23"/>
    </row>
    <row r="46" spans="1:15" ht="16.5" customHeight="1">
      <c r="A46" s="153"/>
      <c r="B46" s="153" t="s">
        <v>226</v>
      </c>
      <c r="C46" s="153"/>
      <c r="D46" s="152"/>
      <c r="E46" s="152"/>
      <c r="F46" s="152"/>
      <c r="G46" s="152"/>
      <c r="I46" s="139"/>
      <c r="J46" s="17"/>
      <c r="K46" s="23"/>
      <c r="L46" s="17"/>
      <c r="M46" s="139"/>
      <c r="N46" s="17"/>
      <c r="O46" s="23"/>
    </row>
    <row r="47" spans="1:15" ht="16.5" customHeight="1">
      <c r="A47" s="153"/>
      <c r="B47" s="153"/>
      <c r="C47" s="168" t="s">
        <v>227</v>
      </c>
      <c r="D47" s="152"/>
      <c r="E47" s="152"/>
      <c r="F47" s="152"/>
      <c r="G47" s="152"/>
      <c r="I47" s="139"/>
      <c r="J47" s="17"/>
      <c r="K47" s="23"/>
      <c r="L47" s="17"/>
      <c r="M47" s="139"/>
      <c r="N47" s="17"/>
      <c r="O47" s="23"/>
    </row>
    <row r="48" spans="1:15" ht="16.5" customHeight="1">
      <c r="A48" s="153"/>
      <c r="B48" s="153"/>
      <c r="C48" s="168" t="s">
        <v>228</v>
      </c>
      <c r="D48" s="152"/>
      <c r="E48" s="152"/>
      <c r="F48" s="152"/>
      <c r="G48" s="152"/>
      <c r="I48" s="140">
        <v>-17534854</v>
      </c>
      <c r="J48" s="17"/>
      <c r="K48" s="70" t="s">
        <v>11</v>
      </c>
      <c r="L48" s="17"/>
      <c r="M48" s="140" t="s">
        <v>11</v>
      </c>
      <c r="N48" s="17"/>
      <c r="O48" s="70" t="s">
        <v>11</v>
      </c>
    </row>
    <row r="49" spans="1:15" ht="6" customHeight="1">
      <c r="A49" s="153"/>
      <c r="B49" s="152"/>
      <c r="C49" s="152"/>
      <c r="D49" s="152"/>
      <c r="E49" s="152"/>
      <c r="F49" s="152"/>
      <c r="G49" s="152"/>
      <c r="I49" s="139"/>
      <c r="J49" s="17"/>
      <c r="K49" s="23"/>
      <c r="L49" s="17"/>
      <c r="M49" s="139"/>
      <c r="N49" s="17"/>
      <c r="O49" s="23"/>
    </row>
    <row r="50" spans="1:15" s="152" customFormat="1" ht="15" customHeight="1">
      <c r="A50" s="151" t="s">
        <v>168</v>
      </c>
      <c r="I50" s="139"/>
      <c r="J50" s="17"/>
      <c r="K50" s="23"/>
      <c r="L50" s="17"/>
      <c r="M50" s="139"/>
      <c r="N50" s="17"/>
      <c r="O50" s="23"/>
    </row>
    <row r="51" spans="1:15" ht="16.5" customHeight="1">
      <c r="A51" s="14"/>
      <c r="B51" s="20" t="s">
        <v>169</v>
      </c>
      <c r="G51" s="62"/>
      <c r="I51" s="141">
        <v>-17534854</v>
      </c>
      <c r="J51" s="17"/>
      <c r="K51" s="79">
        <v>-3487200</v>
      </c>
      <c r="L51" s="17"/>
      <c r="M51" s="141" t="s">
        <v>11</v>
      </c>
      <c r="N51" s="23"/>
      <c r="O51" s="79">
        <v>-3717549</v>
      </c>
    </row>
    <row r="52" spans="1:15" s="152" customFormat="1" ht="9.9" customHeight="1">
      <c r="A52" s="151"/>
      <c r="B52" s="153"/>
      <c r="I52" s="139"/>
      <c r="J52" s="17"/>
      <c r="K52" s="23"/>
      <c r="L52" s="17"/>
      <c r="M52" s="139"/>
      <c r="N52" s="17"/>
      <c r="O52" s="23"/>
    </row>
    <row r="53" spans="1:15" s="152" customFormat="1" ht="15" customHeight="1" thickBot="1">
      <c r="A53" s="151" t="s">
        <v>170</v>
      </c>
      <c r="I53" s="165">
        <f>SUM(I35,I51)</f>
        <v>540812374</v>
      </c>
      <c r="J53" s="2"/>
      <c r="K53" s="166">
        <f>SUM(K35,K51)</f>
        <v>540112494.28000069</v>
      </c>
      <c r="L53" s="2"/>
      <c r="M53" s="165">
        <f>SUM(M35,M51)</f>
        <v>460077536</v>
      </c>
      <c r="N53" s="2"/>
      <c r="O53" s="166">
        <f>SUM(O35,O51)</f>
        <v>480642010</v>
      </c>
    </row>
    <row r="54" spans="1:15" ht="16.5" customHeight="1" thickTop="1">
      <c r="A54" s="20"/>
      <c r="I54" s="23"/>
      <c r="J54" s="17"/>
      <c r="K54" s="23"/>
      <c r="L54" s="17"/>
      <c r="M54" s="23"/>
      <c r="N54" s="17"/>
      <c r="O54" s="23"/>
    </row>
    <row r="55" spans="1:15" ht="18.75" customHeight="1">
      <c r="A55" s="20"/>
      <c r="I55" s="23"/>
      <c r="J55" s="17"/>
      <c r="K55" s="23"/>
      <c r="L55" s="17"/>
      <c r="M55" s="23"/>
      <c r="N55" s="17"/>
      <c r="O55" s="23"/>
    </row>
    <row r="56" spans="1:15" ht="21.9" customHeight="1">
      <c r="A56" s="26" t="str">
        <f>'2-4'!A55</f>
        <v>The accompanying notes on page 14 to 31 form part of this interim financial information.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s="20" customFormat="1" ht="16.2" customHeight="1">
      <c r="A57" s="20" t="str">
        <f>A1</f>
        <v>Com7 Public Company Limited</v>
      </c>
    </row>
    <row r="58" spans="1:15" ht="16.2" customHeight="1">
      <c r="A58" s="47" t="s">
        <v>47</v>
      </c>
    </row>
    <row r="59" spans="1:15" ht="16.2" customHeight="1">
      <c r="A59" s="48" t="str">
        <f>A3</f>
        <v>For the six-month period ended 30 June 2020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3"/>
      <c r="N59" s="4"/>
      <c r="O59" s="3"/>
    </row>
    <row r="60" spans="1:15" ht="15.9" customHeight="1">
      <c r="A60" s="14"/>
    </row>
    <row r="61" spans="1:15" ht="15.9" customHeight="1">
      <c r="A61" s="14"/>
    </row>
    <row r="62" spans="1:15" ht="16.5" customHeight="1">
      <c r="A62" s="14"/>
      <c r="I62" s="231" t="s">
        <v>119</v>
      </c>
      <c r="J62" s="231"/>
      <c r="K62" s="231"/>
      <c r="L62" s="18"/>
      <c r="M62" s="231" t="s">
        <v>118</v>
      </c>
      <c r="N62" s="231"/>
      <c r="O62" s="231"/>
    </row>
    <row r="63" spans="1:15" ht="16.5" customHeight="1">
      <c r="A63" s="14"/>
      <c r="I63" s="232" t="s">
        <v>117</v>
      </c>
      <c r="J63" s="232"/>
      <c r="K63" s="232"/>
      <c r="L63" s="18"/>
      <c r="M63" s="232" t="s">
        <v>117</v>
      </c>
      <c r="N63" s="232"/>
      <c r="O63" s="232"/>
    </row>
    <row r="64" spans="1:15" ht="16.5" customHeight="1">
      <c r="A64" s="14"/>
      <c r="I64" s="37" t="s">
        <v>2</v>
      </c>
      <c r="K64" s="37" t="s">
        <v>2</v>
      </c>
      <c r="M64" s="37" t="s">
        <v>2</v>
      </c>
      <c r="O64" s="37" t="s">
        <v>2</v>
      </c>
    </row>
    <row r="65" spans="1:15" ht="16.5" customHeight="1">
      <c r="A65" s="14"/>
      <c r="G65" s="17"/>
      <c r="H65" s="18"/>
      <c r="I65" s="51">
        <v>2020</v>
      </c>
      <c r="J65" s="52"/>
      <c r="K65" s="51">
        <v>2019</v>
      </c>
      <c r="L65" s="52"/>
      <c r="M65" s="51">
        <v>2020</v>
      </c>
      <c r="N65" s="52"/>
      <c r="O65" s="51">
        <v>2019</v>
      </c>
    </row>
    <row r="66" spans="1:15" ht="16.5" customHeight="1">
      <c r="A66" s="14"/>
      <c r="H66" s="18"/>
      <c r="I66" s="19" t="s">
        <v>6</v>
      </c>
      <c r="J66" s="18"/>
      <c r="K66" s="19" t="s">
        <v>6</v>
      </c>
      <c r="L66" s="18"/>
      <c r="M66" s="19" t="s">
        <v>6</v>
      </c>
      <c r="N66" s="18"/>
      <c r="O66" s="19" t="s">
        <v>6</v>
      </c>
    </row>
    <row r="67" spans="1:15" ht="16.5" customHeight="1">
      <c r="A67" s="20" t="s">
        <v>62</v>
      </c>
      <c r="B67" s="14"/>
      <c r="I67" s="139"/>
      <c r="K67" s="23"/>
      <c r="M67" s="139"/>
      <c r="O67" s="23"/>
    </row>
    <row r="68" spans="1:15" ht="9.9" customHeight="1">
      <c r="A68" s="14"/>
      <c r="B68" s="14"/>
      <c r="I68" s="139"/>
      <c r="K68" s="23"/>
      <c r="M68" s="139"/>
      <c r="O68" s="23"/>
    </row>
    <row r="69" spans="1:15" ht="16.5" customHeight="1">
      <c r="A69" s="14" t="s">
        <v>63</v>
      </c>
      <c r="B69" s="14"/>
      <c r="I69" s="118">
        <v>562392510</v>
      </c>
      <c r="K69" s="1">
        <v>544279965</v>
      </c>
      <c r="M69" s="215">
        <v>460077536</v>
      </c>
      <c r="O69" s="1">
        <v>484359559</v>
      </c>
    </row>
    <row r="70" spans="1:15" ht="16.5" customHeight="1">
      <c r="A70" s="14" t="s">
        <v>46</v>
      </c>
      <c r="B70" s="14"/>
      <c r="I70" s="140">
        <v>-4045282</v>
      </c>
      <c r="K70" s="70">
        <v>-680271</v>
      </c>
      <c r="M70" s="216" t="s">
        <v>11</v>
      </c>
      <c r="N70" s="105"/>
      <c r="O70" s="70" t="s">
        <v>11</v>
      </c>
    </row>
    <row r="71" spans="1:15" ht="6" customHeight="1">
      <c r="A71" s="29"/>
      <c r="I71" s="118"/>
      <c r="K71" s="1"/>
      <c r="M71" s="118"/>
    </row>
    <row r="72" spans="1:15" ht="16.5" customHeight="1" thickBot="1">
      <c r="A72" s="30"/>
      <c r="I72" s="165">
        <f>SUM(I69:I70)</f>
        <v>558347228</v>
      </c>
      <c r="K72" s="166">
        <f>K35</f>
        <v>543599694.28000069</v>
      </c>
      <c r="M72" s="165">
        <f>SUM(M69:M70)</f>
        <v>460077536</v>
      </c>
      <c r="O72" s="166">
        <f>SUM(O69:O70)</f>
        <v>484359559</v>
      </c>
    </row>
    <row r="73" spans="1:15" ht="16.5" customHeight="1" thickTop="1">
      <c r="A73" s="14"/>
      <c r="B73" s="14"/>
      <c r="I73" s="139"/>
      <c r="K73" s="23"/>
      <c r="M73" s="139"/>
      <c r="O73" s="23"/>
    </row>
    <row r="74" spans="1:15" ht="16.5" customHeight="1">
      <c r="A74" s="20" t="s">
        <v>133</v>
      </c>
      <c r="I74" s="118"/>
      <c r="K74" s="1"/>
      <c r="M74" s="118"/>
    </row>
    <row r="75" spans="1:15" ht="16.5" customHeight="1">
      <c r="A75" s="20"/>
      <c r="B75" s="20" t="s">
        <v>134</v>
      </c>
      <c r="I75" s="118"/>
      <c r="K75" s="1"/>
      <c r="M75" s="118"/>
    </row>
    <row r="76" spans="1:15" ht="6" customHeight="1">
      <c r="A76" s="29"/>
      <c r="I76" s="118"/>
      <c r="K76" s="1"/>
      <c r="M76" s="118"/>
    </row>
    <row r="77" spans="1:15" ht="16.5" customHeight="1">
      <c r="A77" s="14" t="s">
        <v>63</v>
      </c>
      <c r="I77" s="118">
        <v>544857656</v>
      </c>
      <c r="K77" s="1">
        <v>540793453</v>
      </c>
      <c r="M77" s="118">
        <v>460077536</v>
      </c>
      <c r="O77" s="1">
        <v>480642009.71999931</v>
      </c>
    </row>
    <row r="78" spans="1:15" ht="16.5" customHeight="1">
      <c r="A78" s="14" t="s">
        <v>46</v>
      </c>
      <c r="I78" s="140">
        <v>-4045282</v>
      </c>
      <c r="K78" s="70">
        <v>-680959</v>
      </c>
      <c r="M78" s="140" t="s">
        <v>11</v>
      </c>
      <c r="O78" s="70" t="s">
        <v>11</v>
      </c>
    </row>
    <row r="79" spans="1:15" ht="6" customHeight="1">
      <c r="A79" s="29"/>
      <c r="I79" s="118"/>
      <c r="K79" s="1"/>
      <c r="M79" s="118"/>
    </row>
    <row r="80" spans="1:15" ht="16.5" customHeight="1" thickBot="1">
      <c r="A80" s="30"/>
      <c r="I80" s="165">
        <f>SUM(I77:I78)</f>
        <v>540812374</v>
      </c>
      <c r="K80" s="166">
        <f>SUM(K77:K78)</f>
        <v>540112494</v>
      </c>
      <c r="M80" s="165">
        <f>SUM(M77:M78)</f>
        <v>460077536</v>
      </c>
      <c r="O80" s="166">
        <f>SUM(O77:O78)</f>
        <v>480642009.71999931</v>
      </c>
    </row>
    <row r="81" spans="1:15" ht="16.5" customHeight="1" thickTop="1">
      <c r="A81" s="30"/>
      <c r="I81" s="139"/>
      <c r="K81" s="23"/>
      <c r="M81" s="139"/>
      <c r="O81" s="23"/>
    </row>
    <row r="82" spans="1:15" ht="16.5" customHeight="1">
      <c r="A82" s="20" t="s">
        <v>64</v>
      </c>
      <c r="I82" s="118"/>
      <c r="K82" s="1"/>
      <c r="M82" s="118"/>
    </row>
    <row r="83" spans="1:15" ht="6" customHeight="1">
      <c r="A83" s="29"/>
      <c r="I83" s="118"/>
      <c r="K83" s="1"/>
      <c r="M83" s="118"/>
    </row>
    <row r="84" spans="1:15" ht="16.5" customHeight="1">
      <c r="A84" s="29" t="s">
        <v>65</v>
      </c>
      <c r="B84" s="14" t="s">
        <v>66</v>
      </c>
      <c r="I84" s="143">
        <v>0.47</v>
      </c>
      <c r="J84" s="68"/>
      <c r="K84" s="67">
        <v>0.45</v>
      </c>
      <c r="L84" s="68"/>
      <c r="M84" s="143">
        <v>0.38</v>
      </c>
      <c r="N84" s="68"/>
      <c r="O84" s="67">
        <v>0.4</v>
      </c>
    </row>
    <row r="108" spans="1:15" ht="11.25" customHeight="1"/>
    <row r="109" spans="1:15" ht="21" customHeight="1"/>
    <row r="110" spans="1:15" s="14" customFormat="1" ht="21.9" customHeight="1">
      <c r="A110" s="78" t="str">
        <f>A56</f>
        <v>The accompanying notes on page 14 to 31 form part of this interim financial information.</v>
      </c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</row>
  </sheetData>
  <mergeCells count="8">
    <mergeCell ref="I63:K63"/>
    <mergeCell ref="M63:O63"/>
    <mergeCell ref="I6:K6"/>
    <mergeCell ref="M6:O6"/>
    <mergeCell ref="I7:K7"/>
    <mergeCell ref="M7:O7"/>
    <mergeCell ref="I62:K62"/>
    <mergeCell ref="M62:O62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9"/>
  <sheetViews>
    <sheetView topLeftCell="A36" zoomScaleNormal="100" zoomScaleSheetLayoutView="100" workbookViewId="0">
      <selection activeCell="Q37" sqref="Q37"/>
    </sheetView>
  </sheetViews>
  <sheetFormatPr defaultColWidth="9.109375" defaultRowHeight="16.5" customHeight="1"/>
  <cols>
    <col min="1" max="1" width="40.88671875" style="30" customWidth="1"/>
    <col min="2" max="2" width="0.6640625" style="30" customWidth="1"/>
    <col min="3" max="3" width="5.88671875" style="30" customWidth="1"/>
    <col min="4" max="4" width="0.88671875" style="13" customWidth="1"/>
    <col min="5" max="5" width="15.5546875" style="13" customWidth="1"/>
    <col min="6" max="6" width="0.88671875" style="13" customWidth="1"/>
    <col min="7" max="7" width="13.6640625" style="13" customWidth="1"/>
    <col min="8" max="8" width="0.88671875" style="13" customWidth="1"/>
    <col min="9" max="9" width="12.6640625" style="13" customWidth="1"/>
    <col min="10" max="10" width="0.88671875" style="13" customWidth="1"/>
    <col min="11" max="11" width="13.88671875" style="13" customWidth="1"/>
    <col min="12" max="12" width="0.88671875" style="13" customWidth="1"/>
    <col min="13" max="13" width="20.33203125" style="13" customWidth="1"/>
    <col min="14" max="14" width="0.88671875" style="13" customWidth="1"/>
    <col min="15" max="15" width="13.5546875" style="13" customWidth="1"/>
    <col min="16" max="16" width="0.88671875" style="13" customWidth="1"/>
    <col min="17" max="17" width="12.6640625" style="13" customWidth="1"/>
    <col min="18" max="16384" width="9.109375" style="30"/>
  </cols>
  <sheetData>
    <row r="1" spans="1:17" ht="16.5" customHeight="1">
      <c r="A1" s="31" t="str">
        <f>'2-4'!A1</f>
        <v>Com7 Public Company Limited</v>
      </c>
      <c r="B1" s="31"/>
    </row>
    <row r="2" spans="1:17" ht="16.5" customHeight="1">
      <c r="A2" s="29" t="s">
        <v>113</v>
      </c>
      <c r="B2" s="29"/>
    </row>
    <row r="3" spans="1:17" ht="16.5" customHeight="1">
      <c r="A3" s="32" t="str">
        <f>'P&amp;L 7-8'!A59</f>
        <v>For the six-month period ended 30 June 2020</v>
      </c>
      <c r="B3" s="32"/>
      <c r="C3" s="3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5" spans="1:17" s="146" customFormat="1" ht="16.5" customHeight="1"/>
    <row r="6" spans="1:17" s="146" customFormat="1" ht="15" customHeight="1">
      <c r="A6" s="147"/>
      <c r="B6" s="147"/>
      <c r="C6" s="147"/>
      <c r="D6" s="147"/>
      <c r="E6" s="236" t="s">
        <v>115</v>
      </c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</row>
    <row r="7" spans="1:17" s="146" customFormat="1" ht="15" customHeight="1">
      <c r="A7" s="147"/>
      <c r="B7" s="147"/>
      <c r="C7" s="147"/>
      <c r="D7" s="147"/>
      <c r="E7" s="238" t="s">
        <v>67</v>
      </c>
      <c r="F7" s="238"/>
      <c r="G7" s="238"/>
      <c r="H7" s="238"/>
      <c r="I7" s="238"/>
      <c r="J7" s="238"/>
      <c r="K7" s="238"/>
      <c r="L7" s="238"/>
      <c r="M7" s="238"/>
      <c r="N7" s="71"/>
      <c r="O7" s="145"/>
      <c r="P7" s="145"/>
      <c r="Q7" s="145"/>
    </row>
    <row r="8" spans="1:17" s="146" customFormat="1" ht="15" customHeight="1">
      <c r="A8" s="147"/>
      <c r="B8" s="147"/>
      <c r="C8" s="147"/>
      <c r="D8" s="148"/>
      <c r="E8" s="71"/>
      <c r="F8" s="71"/>
      <c r="G8" s="71"/>
      <c r="H8" s="71"/>
      <c r="L8" s="71"/>
      <c r="M8" s="51" t="s">
        <v>220</v>
      </c>
      <c r="N8" s="71"/>
      <c r="O8" s="145"/>
      <c r="P8" s="145"/>
      <c r="Q8" s="145"/>
    </row>
    <row r="9" spans="1:17" s="146" customFormat="1" ht="15" customHeight="1">
      <c r="A9" s="147"/>
      <c r="B9" s="147"/>
      <c r="C9" s="149"/>
      <c r="D9" s="149"/>
      <c r="I9" s="237" t="s">
        <v>41</v>
      </c>
      <c r="J9" s="237"/>
      <c r="K9" s="237"/>
      <c r="L9" s="147"/>
      <c r="M9" s="226" t="s">
        <v>221</v>
      </c>
      <c r="N9" s="147"/>
    </row>
    <row r="10" spans="1:17" s="146" customFormat="1" ht="15" customHeight="1">
      <c r="A10" s="147"/>
      <c r="B10" s="147"/>
      <c r="C10" s="149"/>
      <c r="D10" s="149"/>
      <c r="L10" s="147"/>
      <c r="M10" s="148" t="s">
        <v>222</v>
      </c>
      <c r="N10" s="147"/>
    </row>
    <row r="11" spans="1:17" s="146" customFormat="1" ht="15" customHeight="1">
      <c r="A11" s="147"/>
      <c r="B11" s="147"/>
      <c r="C11" s="149"/>
      <c r="D11" s="147"/>
      <c r="E11" s="148" t="s">
        <v>68</v>
      </c>
      <c r="F11" s="149"/>
      <c r="G11" s="148" t="s">
        <v>69</v>
      </c>
      <c r="H11" s="149"/>
      <c r="I11" s="51" t="s">
        <v>70</v>
      </c>
      <c r="J11" s="149"/>
      <c r="L11" s="147"/>
      <c r="M11" s="51" t="s">
        <v>223</v>
      </c>
      <c r="N11" s="147"/>
      <c r="O11" s="148" t="s">
        <v>71</v>
      </c>
      <c r="P11" s="149"/>
      <c r="Q11" s="148" t="s">
        <v>72</v>
      </c>
    </row>
    <row r="12" spans="1:17" s="146" customFormat="1" ht="15" customHeight="1">
      <c r="A12" s="147"/>
      <c r="B12" s="147"/>
      <c r="C12" s="149"/>
      <c r="D12" s="147"/>
      <c r="E12" s="51" t="s">
        <v>73</v>
      </c>
      <c r="F12" s="147"/>
      <c r="G12" s="51" t="s">
        <v>74</v>
      </c>
      <c r="H12" s="147"/>
      <c r="I12" s="51" t="s">
        <v>75</v>
      </c>
      <c r="J12" s="147"/>
      <c r="K12" s="148" t="s">
        <v>43</v>
      </c>
      <c r="L12" s="147"/>
      <c r="M12" s="225" t="s">
        <v>229</v>
      </c>
      <c r="N12" s="147"/>
      <c r="O12" s="51" t="s">
        <v>76</v>
      </c>
      <c r="P12" s="147"/>
      <c r="Q12" s="51" t="s">
        <v>112</v>
      </c>
    </row>
    <row r="13" spans="1:17" s="146" customFormat="1" ht="15" customHeight="1">
      <c r="A13" s="147"/>
      <c r="B13" s="147"/>
      <c r="C13" s="154" t="s">
        <v>5</v>
      </c>
      <c r="D13" s="149"/>
      <c r="E13" s="150" t="s">
        <v>6</v>
      </c>
      <c r="F13" s="149"/>
      <c r="G13" s="150" t="s">
        <v>6</v>
      </c>
      <c r="H13" s="149"/>
      <c r="I13" s="150" t="s">
        <v>6</v>
      </c>
      <c r="J13" s="149"/>
      <c r="K13" s="150" t="s">
        <v>6</v>
      </c>
      <c r="L13" s="149"/>
      <c r="M13" s="150" t="s">
        <v>6</v>
      </c>
      <c r="N13" s="149"/>
      <c r="O13" s="150" t="s">
        <v>6</v>
      </c>
      <c r="P13" s="149"/>
      <c r="Q13" s="150" t="s">
        <v>6</v>
      </c>
    </row>
    <row r="14" spans="1:17" ht="15" customHeight="1">
      <c r="A14" s="34"/>
      <c r="B14" s="34"/>
      <c r="C14" s="36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</row>
    <row r="15" spans="1:17" ht="15" customHeight="1">
      <c r="A15" s="27" t="s">
        <v>147</v>
      </c>
      <c r="B15" s="27"/>
      <c r="C15" s="36"/>
      <c r="D15" s="5"/>
      <c r="E15" s="5">
        <v>300000000</v>
      </c>
      <c r="F15" s="15"/>
      <c r="G15" s="5">
        <v>898760685</v>
      </c>
      <c r="H15" s="15"/>
      <c r="I15" s="5">
        <v>30000000</v>
      </c>
      <c r="J15" s="15"/>
      <c r="K15" s="5">
        <v>1542050704</v>
      </c>
      <c r="L15" s="15"/>
      <c r="M15" s="5" t="s">
        <v>11</v>
      </c>
      <c r="N15" s="15"/>
      <c r="O15" s="64">
        <v>5720168</v>
      </c>
      <c r="P15" s="15"/>
      <c r="Q15" s="5">
        <f>SUM(E15:P15)</f>
        <v>2776531557</v>
      </c>
    </row>
    <row r="16" spans="1:17" ht="15" customHeight="1">
      <c r="A16" s="39" t="s">
        <v>77</v>
      </c>
      <c r="B16" s="39"/>
      <c r="C16" s="36"/>
      <c r="D16" s="15"/>
      <c r="E16" s="15"/>
      <c r="F16" s="16"/>
      <c r="G16" s="15"/>
      <c r="H16" s="16"/>
      <c r="I16" s="15"/>
      <c r="J16" s="16"/>
      <c r="K16" s="15"/>
      <c r="L16" s="16"/>
      <c r="M16" s="15"/>
      <c r="N16" s="16"/>
      <c r="O16" s="15"/>
      <c r="P16" s="15"/>
      <c r="Q16" s="15"/>
    </row>
    <row r="17" spans="1:17" ht="15" customHeight="1">
      <c r="A17" s="173" t="s">
        <v>209</v>
      </c>
      <c r="B17" s="39"/>
      <c r="C17" s="36"/>
      <c r="D17" s="15"/>
      <c r="E17" s="5" t="s">
        <v>11</v>
      </c>
      <c r="F17" s="5"/>
      <c r="G17" s="5" t="s">
        <v>11</v>
      </c>
      <c r="H17" s="5"/>
      <c r="I17" s="5" t="s">
        <v>11</v>
      </c>
      <c r="J17" s="5"/>
      <c r="K17" s="5">
        <v>-600000000</v>
      </c>
      <c r="L17" s="5"/>
      <c r="M17" s="5" t="s">
        <v>11</v>
      </c>
      <c r="N17" s="5"/>
      <c r="O17" s="5">
        <v>-1800</v>
      </c>
      <c r="P17" s="15"/>
      <c r="Q17" s="15">
        <f>SUM(E17,G17,I17,K17,O17)</f>
        <v>-600001800</v>
      </c>
    </row>
    <row r="18" spans="1:17" ht="15" customHeight="1">
      <c r="A18" s="163" t="s">
        <v>61</v>
      </c>
      <c r="B18" s="39"/>
      <c r="C18" s="36"/>
      <c r="D18" s="15"/>
      <c r="E18" s="5" t="s">
        <v>11</v>
      </c>
      <c r="F18" s="5"/>
      <c r="G18" s="5" t="s">
        <v>11</v>
      </c>
      <c r="H18" s="5"/>
      <c r="I18" s="5" t="s">
        <v>11</v>
      </c>
      <c r="J18" s="5"/>
      <c r="K18" s="5">
        <v>544279965</v>
      </c>
      <c r="L18" s="5"/>
      <c r="M18" s="5" t="s">
        <v>11</v>
      </c>
      <c r="N18" s="5"/>
      <c r="O18" s="5">
        <v>-680271</v>
      </c>
      <c r="P18" s="15"/>
      <c r="Q18" s="15">
        <f>SUM(E18,G18,I18,K18,O18)</f>
        <v>543599694</v>
      </c>
    </row>
    <row r="19" spans="1:17" ht="15" customHeight="1">
      <c r="A19" s="163" t="s">
        <v>210</v>
      </c>
      <c r="B19" s="39"/>
      <c r="C19" s="36"/>
      <c r="D19" s="15"/>
      <c r="E19" s="15"/>
      <c r="F19" s="16"/>
      <c r="G19" s="15"/>
      <c r="H19" s="16"/>
      <c r="I19" s="15"/>
      <c r="J19" s="16"/>
      <c r="K19" s="15"/>
      <c r="L19" s="16"/>
      <c r="M19" s="15"/>
      <c r="N19" s="16"/>
      <c r="O19" s="15"/>
      <c r="P19" s="15"/>
      <c r="Q19" s="15"/>
    </row>
    <row r="20" spans="1:17" ht="15" customHeight="1">
      <c r="A20" s="163" t="s">
        <v>211</v>
      </c>
      <c r="C20" s="36"/>
      <c r="D20" s="15"/>
      <c r="E20" s="76" t="s">
        <v>11</v>
      </c>
      <c r="F20" s="7"/>
      <c r="G20" s="76" t="s">
        <v>11</v>
      </c>
      <c r="H20" s="7"/>
      <c r="I20" s="76" t="s">
        <v>11</v>
      </c>
      <c r="J20" s="7"/>
      <c r="K20" s="76">
        <v>-3486512</v>
      </c>
      <c r="L20" s="15"/>
      <c r="M20" s="76" t="s">
        <v>11</v>
      </c>
      <c r="N20" s="15"/>
      <c r="O20" s="76">
        <v>-688</v>
      </c>
      <c r="P20" s="16"/>
      <c r="Q20" s="76">
        <f>SUM(E20:O20)</f>
        <v>-3487200</v>
      </c>
    </row>
    <row r="21" spans="1:17" ht="15" customHeight="1">
      <c r="A21" s="34"/>
      <c r="B21" s="34"/>
      <c r="C21" s="40"/>
      <c r="D21" s="6"/>
      <c r="E21" s="5"/>
      <c r="F21" s="6"/>
      <c r="G21" s="5"/>
      <c r="H21" s="6"/>
      <c r="I21" s="5"/>
      <c r="J21" s="5"/>
      <c r="K21" s="5"/>
      <c r="L21" s="5"/>
      <c r="M21" s="5"/>
      <c r="N21" s="5"/>
      <c r="O21" s="5"/>
      <c r="P21" s="5"/>
      <c r="Q21" s="5"/>
    </row>
    <row r="22" spans="1:17" ht="15" customHeight="1" thickBot="1">
      <c r="A22" s="27" t="s">
        <v>207</v>
      </c>
      <c r="B22" s="27"/>
      <c r="C22" s="41"/>
      <c r="D22" s="6"/>
      <c r="E22" s="42">
        <f>SUM(E15:E21)</f>
        <v>300000000</v>
      </c>
      <c r="F22" s="16"/>
      <c r="G22" s="42">
        <f>SUM(G15:G21)</f>
        <v>898760685</v>
      </c>
      <c r="H22" s="16"/>
      <c r="I22" s="42">
        <f>SUM(I15:I21)</f>
        <v>30000000</v>
      </c>
      <c r="J22" s="16"/>
      <c r="K22" s="42">
        <f>SUM(K15:K21)</f>
        <v>1482844157</v>
      </c>
      <c r="L22" s="16"/>
      <c r="M22" s="174">
        <f>SUM(M15:M20)</f>
        <v>0</v>
      </c>
      <c r="N22" s="16"/>
      <c r="O22" s="174">
        <f>SUM(O15:O21)</f>
        <v>5037409</v>
      </c>
      <c r="P22" s="16"/>
      <c r="Q22" s="42">
        <f>SUM(Q15:Q21)</f>
        <v>2716642251</v>
      </c>
    </row>
    <row r="23" spans="1:17" ht="15" customHeight="1" thickTop="1">
      <c r="A23" s="39"/>
      <c r="B23" s="39"/>
      <c r="C23" s="4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6"/>
      <c r="Q23" s="6"/>
    </row>
    <row r="24" spans="1:17" ht="15" customHeight="1">
      <c r="A24" s="27" t="s">
        <v>155</v>
      </c>
      <c r="B24" s="27"/>
      <c r="C24" s="34"/>
      <c r="D24" s="16"/>
      <c r="E24" s="120">
        <f>+E22</f>
        <v>300000000</v>
      </c>
      <c r="F24" s="16"/>
      <c r="G24" s="120">
        <f>+G22</f>
        <v>898760685</v>
      </c>
      <c r="H24" s="16"/>
      <c r="I24" s="120">
        <f>+I22</f>
        <v>30000000</v>
      </c>
      <c r="J24" s="16"/>
      <c r="K24" s="120">
        <v>2145030523</v>
      </c>
      <c r="L24" s="16"/>
      <c r="M24" s="108" t="s">
        <v>11</v>
      </c>
      <c r="N24" s="16"/>
      <c r="O24" s="120">
        <v>2365605</v>
      </c>
      <c r="P24" s="15"/>
      <c r="Q24" s="120">
        <f>SUM(E24:P24)</f>
        <v>3376156813</v>
      </c>
    </row>
    <row r="25" spans="1:17" ht="15" customHeight="1">
      <c r="A25" s="30" t="s">
        <v>175</v>
      </c>
      <c r="D25" s="30"/>
      <c r="E25" s="155"/>
      <c r="F25" s="30"/>
      <c r="G25" s="155"/>
      <c r="H25" s="30"/>
      <c r="I25" s="155"/>
      <c r="J25" s="30"/>
      <c r="K25" s="155"/>
      <c r="L25" s="30"/>
      <c r="M25" s="155"/>
      <c r="N25" s="30"/>
      <c r="O25" s="155"/>
      <c r="P25" s="30"/>
      <c r="Q25" s="155"/>
    </row>
    <row r="26" spans="1:17" ht="15" customHeight="1">
      <c r="A26" s="30" t="s">
        <v>176</v>
      </c>
      <c r="C26" s="9">
        <v>5</v>
      </c>
      <c r="D26" s="7"/>
      <c r="E26" s="133">
        <v>0</v>
      </c>
      <c r="F26" s="7"/>
      <c r="G26" s="133">
        <v>0</v>
      </c>
      <c r="H26" s="7"/>
      <c r="I26" s="133">
        <v>0</v>
      </c>
      <c r="J26" s="7"/>
      <c r="K26" s="133">
        <v>-28731554</v>
      </c>
      <c r="L26" s="15"/>
      <c r="M26" s="122" t="s">
        <v>11</v>
      </c>
      <c r="N26" s="15"/>
      <c r="O26" s="133">
        <v>0</v>
      </c>
      <c r="P26" s="16"/>
      <c r="Q26" s="133">
        <f>SUM(E26:O26)</f>
        <v>-28731554</v>
      </c>
    </row>
    <row r="27" spans="1:17" ht="15" customHeight="1">
      <c r="C27" s="9"/>
      <c r="D27" s="7"/>
      <c r="E27" s="125"/>
      <c r="F27" s="7"/>
      <c r="G27" s="125"/>
      <c r="H27" s="7"/>
      <c r="I27" s="125"/>
      <c r="J27" s="7"/>
      <c r="K27" s="125"/>
      <c r="L27" s="15"/>
      <c r="M27" s="125"/>
      <c r="N27" s="15"/>
      <c r="O27" s="125"/>
      <c r="P27" s="16"/>
      <c r="Q27" s="125"/>
    </row>
    <row r="28" spans="1:17" ht="15" customHeight="1">
      <c r="A28" s="27" t="s">
        <v>157</v>
      </c>
      <c r="B28" s="27"/>
      <c r="C28" s="34"/>
      <c r="D28" s="6"/>
      <c r="E28" s="108">
        <f>SUM(E24:E26)</f>
        <v>300000000</v>
      </c>
      <c r="F28" s="15"/>
      <c r="G28" s="108">
        <f>SUM(G24:G26)</f>
        <v>898760685</v>
      </c>
      <c r="H28" s="15"/>
      <c r="I28" s="108">
        <f>SUM(I24:I26)</f>
        <v>30000000</v>
      </c>
      <c r="J28" s="15"/>
      <c r="K28" s="108">
        <f>SUM(K24:K26)</f>
        <v>2116298969</v>
      </c>
      <c r="L28" s="15"/>
      <c r="M28" s="108" t="s">
        <v>11</v>
      </c>
      <c r="N28" s="15"/>
      <c r="O28" s="108">
        <f>SUM(O24:O26)</f>
        <v>2365605</v>
      </c>
      <c r="P28" s="15"/>
      <c r="Q28" s="108">
        <f>SUM(E28:P28)</f>
        <v>3347425259</v>
      </c>
    </row>
    <row r="29" spans="1:17" ht="15" customHeight="1">
      <c r="A29" s="39" t="s">
        <v>77</v>
      </c>
      <c r="B29" s="39"/>
      <c r="C29" s="34"/>
      <c r="D29" s="16"/>
      <c r="E29" s="120"/>
      <c r="F29" s="16"/>
      <c r="G29" s="120"/>
      <c r="H29" s="16"/>
      <c r="I29" s="120"/>
      <c r="J29" s="16"/>
      <c r="K29" s="120"/>
      <c r="L29" s="16"/>
      <c r="M29" s="120"/>
      <c r="N29" s="16"/>
      <c r="O29" s="120"/>
      <c r="P29" s="15"/>
      <c r="Q29" s="120"/>
    </row>
    <row r="30" spans="1:17" ht="15" customHeight="1">
      <c r="A30" s="34" t="s">
        <v>209</v>
      </c>
      <c r="B30" s="39"/>
      <c r="C30" s="34"/>
      <c r="D30" s="16"/>
      <c r="E30" s="125" t="s">
        <v>11</v>
      </c>
      <c r="F30" s="16"/>
      <c r="G30" s="125" t="s">
        <v>11</v>
      </c>
      <c r="H30" s="16"/>
      <c r="I30" s="125" t="s">
        <v>11</v>
      </c>
      <c r="J30" s="16"/>
      <c r="K30" s="120">
        <v>-960000000</v>
      </c>
      <c r="L30" s="16"/>
      <c r="M30" s="125">
        <v>0</v>
      </c>
      <c r="N30" s="16"/>
      <c r="O30" s="125">
        <v>0</v>
      </c>
      <c r="P30" s="15"/>
      <c r="Q30" s="125">
        <f>SUM(E30:O30)</f>
        <v>-960000000</v>
      </c>
    </row>
    <row r="31" spans="1:17" s="45" customFormat="1" ht="15" customHeight="1">
      <c r="A31" s="45" t="s">
        <v>61</v>
      </c>
      <c r="C31" s="41"/>
      <c r="D31" s="7"/>
      <c r="E31" s="125" t="s">
        <v>11</v>
      </c>
      <c r="F31" s="7"/>
      <c r="G31" s="125" t="s">
        <v>11</v>
      </c>
      <c r="H31" s="7"/>
      <c r="I31" s="125" t="s">
        <v>11</v>
      </c>
      <c r="J31" s="7"/>
      <c r="K31" s="125">
        <v>562392510</v>
      </c>
      <c r="L31" s="16"/>
      <c r="M31" s="125">
        <v>0</v>
      </c>
      <c r="N31" s="16"/>
      <c r="O31" s="125">
        <v>-4045282</v>
      </c>
      <c r="P31" s="16"/>
      <c r="Q31" s="125">
        <f>SUM(E31:O31)</f>
        <v>558347228</v>
      </c>
    </row>
    <row r="32" spans="1:17" s="45" customFormat="1" ht="15" customHeight="1">
      <c r="A32" s="45" t="s">
        <v>230</v>
      </c>
      <c r="C32" s="41"/>
      <c r="D32" s="7"/>
      <c r="E32" s="125"/>
      <c r="F32" s="7"/>
      <c r="G32" s="125"/>
      <c r="H32" s="7"/>
      <c r="I32" s="125"/>
      <c r="J32" s="7"/>
      <c r="K32" s="125"/>
      <c r="L32" s="16"/>
      <c r="M32" s="125"/>
      <c r="N32" s="16"/>
      <c r="O32" s="125"/>
      <c r="P32" s="16"/>
      <c r="Q32" s="125"/>
    </row>
    <row r="33" spans="1:17" s="45" customFormat="1" ht="15" customHeight="1">
      <c r="A33" s="45" t="s">
        <v>224</v>
      </c>
      <c r="C33" s="41"/>
      <c r="D33" s="7"/>
      <c r="E33" s="125" t="s">
        <v>11</v>
      </c>
      <c r="F33" s="7"/>
      <c r="G33" s="125" t="s">
        <v>11</v>
      </c>
      <c r="H33" s="7"/>
      <c r="I33" s="125" t="s">
        <v>11</v>
      </c>
      <c r="J33" s="7"/>
      <c r="K33" s="125" t="s">
        <v>11</v>
      </c>
      <c r="L33" s="16"/>
      <c r="M33" s="125">
        <v>-17534854</v>
      </c>
      <c r="N33" s="16"/>
      <c r="O33" s="125">
        <v>0</v>
      </c>
      <c r="P33" s="16"/>
      <c r="Q33" s="125">
        <f>SUM(E33:O33)</f>
        <v>-17534854</v>
      </c>
    </row>
    <row r="34" spans="1:17" ht="15" customHeight="1">
      <c r="A34" s="30" t="s">
        <v>173</v>
      </c>
      <c r="C34" s="34"/>
      <c r="D34" s="7"/>
      <c r="E34" s="144"/>
      <c r="G34" s="144"/>
      <c r="I34" s="144"/>
      <c r="K34" s="144"/>
      <c r="M34" s="144"/>
      <c r="O34" s="144"/>
      <c r="Q34" s="144"/>
    </row>
    <row r="35" spans="1:17" ht="15" customHeight="1">
      <c r="A35" s="34" t="s">
        <v>174</v>
      </c>
      <c r="B35" s="34"/>
      <c r="C35" s="9">
        <v>11</v>
      </c>
      <c r="D35" s="6"/>
      <c r="E35" s="133" t="s">
        <v>11</v>
      </c>
      <c r="F35" s="7"/>
      <c r="G35" s="133" t="s">
        <v>11</v>
      </c>
      <c r="H35" s="7"/>
      <c r="I35" s="133" t="s">
        <v>11</v>
      </c>
      <c r="J35" s="7"/>
      <c r="K35" s="133" t="s">
        <v>11</v>
      </c>
      <c r="L35" s="15"/>
      <c r="M35" s="133" t="s">
        <v>11</v>
      </c>
      <c r="N35" s="15"/>
      <c r="O35" s="133">
        <v>6606465</v>
      </c>
      <c r="P35" s="16"/>
      <c r="Q35" s="133">
        <f>SUM(E35,G35,I35,K35,O35)</f>
        <v>6606465</v>
      </c>
    </row>
    <row r="36" spans="1:17" ht="15" customHeight="1">
      <c r="A36" s="34"/>
      <c r="B36" s="34"/>
      <c r="C36" s="9"/>
      <c r="D36" s="6"/>
      <c r="E36" s="125"/>
      <c r="F36" s="7"/>
      <c r="G36" s="125"/>
      <c r="H36" s="7"/>
      <c r="I36" s="125"/>
      <c r="J36" s="7"/>
      <c r="K36" s="125"/>
      <c r="L36" s="15"/>
      <c r="M36" s="125"/>
      <c r="N36" s="15"/>
      <c r="O36" s="125"/>
      <c r="P36" s="16"/>
      <c r="Q36" s="125"/>
    </row>
    <row r="37" spans="1:17" ht="15" customHeight="1" thickBot="1">
      <c r="A37" s="27" t="s">
        <v>208</v>
      </c>
      <c r="B37" s="27"/>
      <c r="C37" s="41"/>
      <c r="D37" s="16"/>
      <c r="E37" s="117">
        <f>SUM(E28:E35)</f>
        <v>300000000</v>
      </c>
      <c r="F37" s="16"/>
      <c r="G37" s="117">
        <f>SUM(G28:G35)</f>
        <v>898760685</v>
      </c>
      <c r="H37" s="16"/>
      <c r="I37" s="117">
        <f>SUM(I28:I35)</f>
        <v>30000000</v>
      </c>
      <c r="J37" s="16"/>
      <c r="K37" s="117">
        <f>SUM(K28:K35)</f>
        <v>1718691479</v>
      </c>
      <c r="L37" s="16"/>
      <c r="M37" s="175">
        <f>SUM(M28:M35)</f>
        <v>-17534854</v>
      </c>
      <c r="N37" s="16"/>
      <c r="O37" s="175">
        <f>SUM(O28:O35)</f>
        <v>4926788</v>
      </c>
      <c r="P37" s="16"/>
      <c r="Q37" s="117">
        <f>SUM(Q28:Q35)</f>
        <v>2934844098</v>
      </c>
    </row>
    <row r="38" spans="1:17" ht="13.5" customHeight="1" thickTop="1">
      <c r="A38" s="27"/>
      <c r="B38" s="27"/>
      <c r="C38" s="41"/>
      <c r="D38" s="16"/>
      <c r="E38" s="6"/>
      <c r="F38" s="16"/>
      <c r="G38" s="6"/>
      <c r="H38" s="16"/>
      <c r="I38" s="6"/>
      <c r="J38" s="16"/>
      <c r="K38" s="6"/>
      <c r="L38" s="16"/>
      <c r="M38" s="7"/>
      <c r="N38" s="16"/>
      <c r="O38" s="7"/>
      <c r="P38" s="16"/>
      <c r="Q38" s="6"/>
    </row>
    <row r="39" spans="1:17" ht="21.9" customHeight="1">
      <c r="A39" s="33" t="str">
        <f>'2-4'!A55</f>
        <v>The accompanying notes on page 14 to 31 form part of this interim financial information.</v>
      </c>
      <c r="B39" s="33"/>
      <c r="C39" s="33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</row>
  </sheetData>
  <mergeCells count="3">
    <mergeCell ref="E6:Q6"/>
    <mergeCell ref="I9:K9"/>
    <mergeCell ref="E7:M7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4"/>
  <sheetViews>
    <sheetView topLeftCell="A36" zoomScaleNormal="100" workbookViewId="0">
      <selection activeCell="L32" sqref="L32"/>
    </sheetView>
  </sheetViews>
  <sheetFormatPr defaultColWidth="9.109375" defaultRowHeight="16.5" customHeight="1"/>
  <cols>
    <col min="1" max="1" width="60.44140625" style="30" customWidth="1"/>
    <col min="2" max="2" width="6.109375" style="30" customWidth="1"/>
    <col min="3" max="3" width="0.88671875" style="30" customWidth="1"/>
    <col min="4" max="4" width="16.33203125" style="13" customWidth="1"/>
    <col min="5" max="5" width="0.88671875" style="13" customWidth="1"/>
    <col min="6" max="6" width="13.6640625" style="13" customWidth="1"/>
    <col min="7" max="7" width="0.88671875" style="13" customWidth="1"/>
    <col min="8" max="8" width="13.6640625" style="13" customWidth="1"/>
    <col min="9" max="9" width="0.88671875" style="13" customWidth="1"/>
    <col min="10" max="10" width="13.6640625" style="13" customWidth="1"/>
    <col min="11" max="11" width="0.88671875" style="13" customWidth="1"/>
    <col min="12" max="12" width="14" style="13" customWidth="1"/>
    <col min="13" max="16384" width="9.109375" style="30"/>
  </cols>
  <sheetData>
    <row r="1" spans="1:12" ht="16.5" customHeight="1">
      <c r="A1" s="31" t="str">
        <f>'2-4'!A1</f>
        <v>Com7 Public Company Limited</v>
      </c>
    </row>
    <row r="2" spans="1:12" ht="16.5" customHeight="1">
      <c r="A2" s="29" t="s">
        <v>113</v>
      </c>
    </row>
    <row r="3" spans="1:12" ht="16.5" customHeight="1">
      <c r="A3" s="32" t="str">
        <f>'9'!A3</f>
        <v>For the six-month period ended 30 June 2020</v>
      </c>
      <c r="B3" s="33"/>
      <c r="C3" s="33"/>
      <c r="D3" s="26"/>
      <c r="E3" s="26"/>
      <c r="F3" s="26"/>
      <c r="G3" s="26"/>
      <c r="H3" s="26"/>
      <c r="I3" s="26"/>
      <c r="J3" s="26"/>
      <c r="K3" s="26"/>
      <c r="L3" s="26"/>
    </row>
    <row r="6" spans="1:12" ht="16.5" customHeight="1">
      <c r="A6" s="34"/>
      <c r="B6" s="34"/>
      <c r="C6" s="34"/>
      <c r="D6" s="239" t="s">
        <v>128</v>
      </c>
      <c r="E6" s="239"/>
      <c r="F6" s="239"/>
      <c r="G6" s="239"/>
      <c r="H6" s="239"/>
      <c r="I6" s="239"/>
      <c r="J6" s="239"/>
      <c r="K6" s="239"/>
      <c r="L6" s="239"/>
    </row>
    <row r="7" spans="1:12" ht="16.5" customHeight="1">
      <c r="A7" s="34"/>
      <c r="B7" s="34"/>
      <c r="C7" s="34"/>
      <c r="D7" s="21"/>
      <c r="E7" s="21"/>
      <c r="F7" s="21"/>
      <c r="G7" s="21"/>
      <c r="H7" s="240" t="s">
        <v>41</v>
      </c>
      <c r="I7" s="240"/>
      <c r="J7" s="240"/>
      <c r="K7" s="21"/>
      <c r="L7" s="21"/>
    </row>
    <row r="8" spans="1:12" ht="16.5" customHeight="1">
      <c r="A8" s="34"/>
      <c r="B8" s="34"/>
      <c r="C8" s="36"/>
      <c r="D8" s="22" t="s">
        <v>68</v>
      </c>
      <c r="E8" s="23"/>
      <c r="F8" s="22" t="s">
        <v>69</v>
      </c>
      <c r="G8" s="23"/>
      <c r="H8" s="22" t="s">
        <v>70</v>
      </c>
      <c r="I8" s="30"/>
      <c r="J8" s="30"/>
      <c r="K8" s="1"/>
      <c r="L8" s="22" t="s">
        <v>72</v>
      </c>
    </row>
    <row r="9" spans="1:12" ht="16.5" customHeight="1">
      <c r="A9" s="34"/>
      <c r="B9" s="34"/>
      <c r="C9" s="43"/>
      <c r="D9" s="22" t="s">
        <v>73</v>
      </c>
      <c r="E9" s="1"/>
      <c r="F9" s="22" t="s">
        <v>74</v>
      </c>
      <c r="G9" s="1"/>
      <c r="H9" s="22" t="s">
        <v>75</v>
      </c>
      <c r="I9" s="1"/>
      <c r="J9" s="22" t="s">
        <v>43</v>
      </c>
      <c r="K9" s="1"/>
      <c r="L9" s="22" t="s">
        <v>114</v>
      </c>
    </row>
    <row r="10" spans="1:12" ht="16.5" customHeight="1">
      <c r="B10" s="157" t="s">
        <v>122</v>
      </c>
      <c r="C10" s="41"/>
      <c r="D10" s="19" t="s">
        <v>6</v>
      </c>
      <c r="E10" s="44"/>
      <c r="F10" s="19" t="s">
        <v>6</v>
      </c>
      <c r="G10" s="44"/>
      <c r="H10" s="19" t="s">
        <v>6</v>
      </c>
      <c r="I10" s="44"/>
      <c r="J10" s="19" t="s">
        <v>6</v>
      </c>
      <c r="K10" s="44"/>
      <c r="L10" s="19" t="s">
        <v>6</v>
      </c>
    </row>
    <row r="11" spans="1:12" ht="16.5" customHeight="1">
      <c r="B11" s="9"/>
      <c r="C11" s="40"/>
      <c r="D11" s="38"/>
      <c r="E11" s="38"/>
      <c r="F11" s="38"/>
      <c r="G11" s="38"/>
      <c r="H11" s="38"/>
      <c r="I11" s="38"/>
      <c r="J11" s="38"/>
      <c r="K11" s="38"/>
      <c r="L11" s="38"/>
    </row>
    <row r="12" spans="1:12" ht="16.5" customHeight="1">
      <c r="A12" s="27" t="s">
        <v>147</v>
      </c>
      <c r="B12" s="9"/>
      <c r="C12" s="34"/>
      <c r="D12" s="106">
        <v>300000000</v>
      </c>
      <c r="E12" s="106"/>
      <c r="F12" s="106">
        <v>898760685</v>
      </c>
      <c r="G12" s="106"/>
      <c r="H12" s="106">
        <v>30000000</v>
      </c>
      <c r="I12" s="106"/>
      <c r="J12" s="106">
        <v>1422107680</v>
      </c>
      <c r="K12" s="15"/>
      <c r="L12" s="5">
        <f>SUM(D12:K12)</f>
        <v>2650868365</v>
      </c>
    </row>
    <row r="13" spans="1:12" ht="16.5" customHeight="1">
      <c r="A13" s="29" t="s">
        <v>77</v>
      </c>
      <c r="B13" s="9"/>
      <c r="C13" s="34"/>
      <c r="D13" s="106"/>
      <c r="E13" s="106"/>
      <c r="F13" s="106"/>
      <c r="G13" s="106"/>
      <c r="H13" s="106"/>
      <c r="I13" s="106"/>
      <c r="J13" s="106"/>
      <c r="K13" s="15"/>
      <c r="L13" s="15"/>
    </row>
    <row r="14" spans="1:12" ht="16.5" customHeight="1">
      <c r="A14" s="163" t="s">
        <v>209</v>
      </c>
      <c r="B14" s="9"/>
      <c r="C14" s="34"/>
      <c r="D14" s="106" t="s">
        <v>11</v>
      </c>
      <c r="E14" s="106"/>
      <c r="F14" s="106" t="s">
        <v>11</v>
      </c>
      <c r="G14" s="106"/>
      <c r="H14" s="106" t="s">
        <v>11</v>
      </c>
      <c r="I14" s="106"/>
      <c r="J14" s="106">
        <v>-600000000</v>
      </c>
      <c r="K14" s="15"/>
      <c r="L14" s="15">
        <f>SUM(J14:K14,D14,F14,H14)</f>
        <v>-600000000</v>
      </c>
    </row>
    <row r="15" spans="1:12" ht="16.5" customHeight="1">
      <c r="A15" s="163" t="s">
        <v>61</v>
      </c>
      <c r="B15" s="9"/>
      <c r="C15" s="34"/>
      <c r="D15" s="106" t="s">
        <v>11</v>
      </c>
      <c r="E15" s="106"/>
      <c r="F15" s="106" t="s">
        <v>11</v>
      </c>
      <c r="G15" s="106"/>
      <c r="H15" s="106" t="s">
        <v>11</v>
      </c>
      <c r="I15" s="106"/>
      <c r="J15" s="106">
        <v>484359559</v>
      </c>
      <c r="K15" s="15"/>
      <c r="L15" s="15">
        <f>SUM(J15:K15,D15,F15,H15)</f>
        <v>484359559</v>
      </c>
    </row>
    <row r="16" spans="1:12" ht="16.5" customHeight="1">
      <c r="A16" s="163" t="s">
        <v>210</v>
      </c>
      <c r="B16" s="9"/>
      <c r="C16" s="34"/>
      <c r="D16" s="106"/>
      <c r="E16" s="106"/>
      <c r="F16" s="106"/>
      <c r="G16" s="106"/>
      <c r="H16" s="106"/>
      <c r="I16" s="106"/>
      <c r="J16" s="106"/>
      <c r="K16" s="15"/>
      <c r="L16" s="15"/>
    </row>
    <row r="17" spans="1:13" ht="16.5" customHeight="1">
      <c r="A17" s="163" t="s">
        <v>211</v>
      </c>
      <c r="B17" s="46"/>
      <c r="C17" s="15"/>
      <c r="D17" s="107" t="s">
        <v>11</v>
      </c>
      <c r="E17" s="106"/>
      <c r="F17" s="107" t="s">
        <v>11</v>
      </c>
      <c r="G17" s="106"/>
      <c r="H17" s="107" t="s">
        <v>11</v>
      </c>
      <c r="I17" s="106"/>
      <c r="J17" s="107">
        <v>-3717549</v>
      </c>
      <c r="K17" s="15"/>
      <c r="L17" s="170">
        <f>SUM(D17:J17)</f>
        <v>-3717549</v>
      </c>
      <c r="M17" s="15"/>
    </row>
    <row r="18" spans="1:13" ht="16.5" customHeight="1">
      <c r="B18" s="156"/>
      <c r="C18" s="6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16.5" customHeight="1" thickBot="1">
      <c r="A19" s="27" t="s">
        <v>207</v>
      </c>
      <c r="B19" s="46"/>
      <c r="C19" s="6"/>
      <c r="D19" s="42">
        <f>SUM(D12:D17)</f>
        <v>300000000</v>
      </c>
      <c r="E19" s="16"/>
      <c r="F19" s="42">
        <f>SUM(F12:F17)</f>
        <v>898760685</v>
      </c>
      <c r="G19" s="16"/>
      <c r="H19" s="42">
        <f>SUM(H12:H17)</f>
        <v>30000000</v>
      </c>
      <c r="I19" s="16"/>
      <c r="J19" s="42">
        <f>SUM(J12:J17)</f>
        <v>1302749690</v>
      </c>
      <c r="K19" s="16"/>
      <c r="L19" s="42">
        <f>SUM(L12:L17)</f>
        <v>2531510375</v>
      </c>
      <c r="M19" s="16"/>
    </row>
    <row r="20" spans="1:13" ht="16.5" customHeight="1" thickTop="1">
      <c r="A20" s="29"/>
      <c r="B20" s="9"/>
      <c r="C20" s="41"/>
      <c r="D20" s="6"/>
      <c r="E20" s="16"/>
      <c r="F20" s="6"/>
      <c r="G20" s="16"/>
      <c r="H20" s="6"/>
      <c r="I20" s="16"/>
      <c r="J20" s="6"/>
      <c r="K20" s="16"/>
      <c r="L20" s="6"/>
    </row>
    <row r="21" spans="1:13" s="45" customFormat="1" ht="16.5" customHeight="1">
      <c r="A21" s="28"/>
      <c r="B21" s="46"/>
      <c r="D21" s="6"/>
      <c r="E21" s="16"/>
      <c r="F21" s="6"/>
      <c r="G21" s="16"/>
      <c r="H21" s="6"/>
      <c r="I21" s="16"/>
      <c r="J21" s="6"/>
      <c r="K21" s="16"/>
      <c r="L21" s="6"/>
    </row>
    <row r="22" spans="1:13" s="45" customFormat="1" ht="16.5" customHeight="1">
      <c r="A22" s="27" t="s">
        <v>155</v>
      </c>
      <c r="B22" s="9"/>
      <c r="C22" s="34"/>
      <c r="D22" s="120">
        <f>+D19</f>
        <v>300000000</v>
      </c>
      <c r="E22" s="15"/>
      <c r="F22" s="120">
        <f>+F19</f>
        <v>898760685</v>
      </c>
      <c r="G22" s="15"/>
      <c r="H22" s="120">
        <f>+H19</f>
        <v>30000000</v>
      </c>
      <c r="I22" s="15"/>
      <c r="J22" s="120">
        <v>1853083617</v>
      </c>
      <c r="K22" s="15"/>
      <c r="L22" s="120">
        <f>SUM(D22:K22)</f>
        <v>3081844302</v>
      </c>
    </row>
    <row r="23" spans="1:13" s="45" customFormat="1" ht="16.5" customHeight="1">
      <c r="A23" s="30" t="s">
        <v>156</v>
      </c>
      <c r="B23" s="9">
        <v>5</v>
      </c>
      <c r="C23" s="34"/>
      <c r="D23" s="133">
        <v>0</v>
      </c>
      <c r="E23" s="7"/>
      <c r="F23" s="133">
        <v>0</v>
      </c>
      <c r="G23" s="7"/>
      <c r="H23" s="133">
        <v>0</v>
      </c>
      <c r="I23" s="15"/>
      <c r="J23" s="114">
        <v>-28731554</v>
      </c>
      <c r="K23" s="15"/>
      <c r="L23" s="171">
        <f>SUM(D23:J23)</f>
        <v>-28731554</v>
      </c>
    </row>
    <row r="24" spans="1:13" s="45" customFormat="1" ht="16.5" customHeight="1">
      <c r="A24" s="30"/>
      <c r="B24" s="9"/>
      <c r="C24" s="34"/>
      <c r="D24" s="125"/>
      <c r="E24" s="7"/>
      <c r="F24" s="125"/>
      <c r="G24" s="7"/>
      <c r="H24" s="125"/>
      <c r="I24" s="15"/>
      <c r="J24" s="112"/>
      <c r="K24" s="15"/>
      <c r="L24" s="123"/>
    </row>
    <row r="25" spans="1:13" s="45" customFormat="1" ht="16.5" customHeight="1">
      <c r="A25" s="27" t="s">
        <v>157</v>
      </c>
      <c r="B25" s="9"/>
      <c r="C25" s="34"/>
      <c r="D25" s="172">
        <f>SUM(D22:D23)</f>
        <v>300000000</v>
      </c>
      <c r="E25" s="75"/>
      <c r="F25" s="172">
        <f>SUM(F22:F23)</f>
        <v>898760685</v>
      </c>
      <c r="G25" s="93"/>
      <c r="H25" s="172">
        <f>SUM(H22:H23)</f>
        <v>30000000</v>
      </c>
      <c r="I25" s="93"/>
      <c r="J25" s="172">
        <f>SUM(J22:J23)</f>
        <v>1824352063</v>
      </c>
      <c r="K25" s="15"/>
      <c r="L25" s="108">
        <f>SUM(L22:L24)</f>
        <v>3053112748</v>
      </c>
    </row>
    <row r="26" spans="1:13" s="45" customFormat="1" ht="16.5" customHeight="1">
      <c r="A26" s="29" t="s">
        <v>77</v>
      </c>
      <c r="B26" s="9"/>
      <c r="C26" s="34"/>
      <c r="D26" s="120"/>
      <c r="E26" s="15"/>
      <c r="F26" s="120"/>
      <c r="G26" s="15"/>
      <c r="H26" s="120"/>
      <c r="I26" s="15"/>
      <c r="J26" s="120"/>
      <c r="K26" s="15"/>
      <c r="L26" s="120"/>
    </row>
    <row r="27" spans="1:13" s="45" customFormat="1" ht="16.5" customHeight="1">
      <c r="A27" s="30" t="s">
        <v>209</v>
      </c>
      <c r="B27" s="9"/>
      <c r="C27" s="34"/>
      <c r="D27" s="172" t="s">
        <v>11</v>
      </c>
      <c r="E27" s="106"/>
      <c r="F27" s="172" t="s">
        <v>11</v>
      </c>
      <c r="G27" s="15"/>
      <c r="H27" s="172" t="s">
        <v>11</v>
      </c>
      <c r="I27" s="15"/>
      <c r="J27" s="120">
        <v>-960000000</v>
      </c>
      <c r="K27" s="15"/>
      <c r="L27" s="120">
        <f>SUM(J27:K27,H27,F27,D27)</f>
        <v>-960000000</v>
      </c>
    </row>
    <row r="28" spans="1:13" s="45" customFormat="1" ht="16.5" customHeight="1">
      <c r="A28" s="30" t="s">
        <v>61</v>
      </c>
      <c r="B28" s="9"/>
      <c r="C28" s="34"/>
      <c r="D28" s="114" t="s">
        <v>11</v>
      </c>
      <c r="E28" s="106"/>
      <c r="F28" s="114" t="s">
        <v>11</v>
      </c>
      <c r="G28" s="7"/>
      <c r="H28" s="114" t="s">
        <v>11</v>
      </c>
      <c r="I28" s="15"/>
      <c r="J28" s="122">
        <v>460077536</v>
      </c>
      <c r="K28" s="15"/>
      <c r="L28" s="171">
        <f>SUM(D28:J28)</f>
        <v>460077536</v>
      </c>
    </row>
    <row r="29" spans="1:13" s="45" customFormat="1" ht="16.5" customHeight="1">
      <c r="A29" s="30"/>
      <c r="B29" s="156"/>
      <c r="C29" s="40"/>
      <c r="D29" s="108"/>
      <c r="E29" s="5"/>
      <c r="F29" s="108"/>
      <c r="G29" s="5"/>
      <c r="H29" s="108"/>
      <c r="I29" s="5"/>
      <c r="J29" s="108"/>
      <c r="K29" s="5"/>
      <c r="L29" s="108"/>
    </row>
    <row r="30" spans="1:13" s="45" customFormat="1" ht="16.5" customHeight="1" thickBot="1">
      <c r="A30" s="27" t="s">
        <v>208</v>
      </c>
      <c r="B30" s="46"/>
      <c r="C30" s="41"/>
      <c r="D30" s="117">
        <f>SUM(D25:D28)</f>
        <v>300000000</v>
      </c>
      <c r="E30" s="16"/>
      <c r="F30" s="117">
        <f>SUM(F25:F28)</f>
        <v>898760685</v>
      </c>
      <c r="G30" s="16"/>
      <c r="H30" s="117">
        <f>SUM(H25:H28)</f>
        <v>30000000</v>
      </c>
      <c r="I30" s="16"/>
      <c r="J30" s="117">
        <f>SUM(J25:J28)</f>
        <v>1324429599</v>
      </c>
      <c r="K30" s="16"/>
      <c r="L30" s="117">
        <f>SUM(L25:L28)</f>
        <v>2553190284</v>
      </c>
    </row>
    <row r="31" spans="1:13" s="45" customFormat="1" ht="18" customHeight="1" thickTop="1">
      <c r="A31" s="41"/>
      <c r="B31" s="46"/>
      <c r="D31" s="7"/>
      <c r="E31" s="16"/>
      <c r="F31" s="7"/>
      <c r="G31" s="16"/>
      <c r="H31" s="7"/>
      <c r="I31" s="16"/>
      <c r="J31" s="6"/>
      <c r="K31" s="16"/>
      <c r="L31" s="6"/>
    </row>
    <row r="32" spans="1:13" s="45" customFormat="1" ht="16.5" customHeight="1">
      <c r="A32" s="41"/>
      <c r="B32" s="46"/>
      <c r="D32" s="7"/>
      <c r="E32" s="16"/>
      <c r="F32" s="7"/>
      <c r="G32" s="16"/>
      <c r="H32" s="7"/>
      <c r="I32" s="16"/>
      <c r="J32" s="6"/>
      <c r="K32" s="16"/>
      <c r="L32" s="6"/>
    </row>
    <row r="33" spans="1:12" s="45" customFormat="1" ht="13.5" customHeight="1">
      <c r="A33" s="41"/>
      <c r="B33" s="46"/>
      <c r="D33" s="7"/>
      <c r="E33" s="16"/>
      <c r="F33" s="7"/>
      <c r="G33" s="16"/>
      <c r="H33" s="6"/>
      <c r="I33" s="16"/>
      <c r="J33" s="7"/>
      <c r="K33" s="16"/>
      <c r="L33" s="6"/>
    </row>
    <row r="34" spans="1:12" ht="21.9" customHeight="1">
      <c r="A34" s="33" t="str">
        <f>'2-4'!A55</f>
        <v>The accompanying notes on page 14 to 31 form part of this interim financial information.</v>
      </c>
      <c r="B34" s="33"/>
      <c r="C34" s="33"/>
      <c r="D34" s="26"/>
      <c r="E34" s="26"/>
      <c r="F34" s="26"/>
      <c r="G34" s="26"/>
      <c r="H34" s="26"/>
      <c r="I34" s="26"/>
      <c r="J34" s="26"/>
      <c r="K34" s="26"/>
      <c r="L34" s="26"/>
    </row>
  </sheetData>
  <mergeCells count="2">
    <mergeCell ref="D6:L6"/>
    <mergeCell ref="H7:J7"/>
  </mergeCells>
  <pageMargins left="0.6" right="0.6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  <ignoredErrors>
    <ignoredError sqref="L2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40"/>
  <sheetViews>
    <sheetView tabSelected="1" topLeftCell="A8" zoomScale="122" zoomScaleNormal="85" workbookViewId="0">
      <selection activeCell="C17" sqref="C17"/>
    </sheetView>
  </sheetViews>
  <sheetFormatPr defaultColWidth="9" defaultRowHeight="16.5" customHeight="1"/>
  <cols>
    <col min="1" max="1" width="1.44140625" style="58" customWidth="1"/>
    <col min="2" max="2" width="1.44140625" style="13" customWidth="1"/>
    <col min="3" max="3" width="39.5546875" style="13" customWidth="1"/>
    <col min="4" max="4" width="4.6640625" style="2" customWidth="1"/>
    <col min="5" max="5" width="0.6640625" style="2" customWidth="1"/>
    <col min="6" max="6" width="13.109375" style="181" customWidth="1"/>
    <col min="7" max="7" width="0.6640625" style="83" customWidth="1"/>
    <col min="8" max="8" width="13.88671875" style="181" bestFit="1" customWidth="1"/>
    <col min="9" max="9" width="0.6640625" style="83" customWidth="1"/>
    <col min="10" max="10" width="13.33203125" style="181" customWidth="1"/>
    <col min="11" max="11" width="0.6640625" style="83" customWidth="1"/>
    <col min="12" max="12" width="13.88671875" style="181" bestFit="1" customWidth="1"/>
    <col min="13" max="16384" width="9" style="2"/>
  </cols>
  <sheetData>
    <row r="1" spans="1:12" ht="16.5" customHeight="1">
      <c r="A1" s="47" t="str">
        <f>'10'!A1</f>
        <v>Com7 Public Company Limited</v>
      </c>
      <c r="B1" s="2"/>
      <c r="C1" s="2"/>
      <c r="D1" s="14"/>
    </row>
    <row r="2" spans="1:12" ht="16.5" customHeight="1">
      <c r="A2" s="47" t="s">
        <v>78</v>
      </c>
      <c r="B2" s="2"/>
      <c r="C2" s="2"/>
      <c r="D2" s="14"/>
    </row>
    <row r="3" spans="1:12" ht="16.5" customHeight="1">
      <c r="A3" s="48" t="str">
        <f>'10'!A3</f>
        <v>For the six-month period ended 30 June 2020</v>
      </c>
      <c r="B3" s="4"/>
      <c r="C3" s="4"/>
      <c r="D3" s="49"/>
      <c r="E3" s="4"/>
      <c r="F3" s="182"/>
      <c r="G3" s="183"/>
      <c r="H3" s="182"/>
      <c r="I3" s="183"/>
      <c r="J3" s="182"/>
      <c r="K3" s="183"/>
      <c r="L3" s="182"/>
    </row>
    <row r="4" spans="1:12" ht="16.5" customHeight="1">
      <c r="A4" s="8"/>
    </row>
    <row r="5" spans="1:12" ht="16.5" customHeight="1">
      <c r="A5" s="8"/>
    </row>
    <row r="6" spans="1:12" ht="16.2" customHeight="1">
      <c r="A6" s="8"/>
      <c r="F6" s="241" t="s">
        <v>116</v>
      </c>
      <c r="G6" s="241"/>
      <c r="H6" s="241"/>
      <c r="I6" s="184"/>
      <c r="J6" s="241" t="s">
        <v>118</v>
      </c>
      <c r="K6" s="241"/>
      <c r="L6" s="241"/>
    </row>
    <row r="7" spans="1:12" ht="16.2" customHeight="1">
      <c r="A7" s="8"/>
      <c r="F7" s="242" t="s">
        <v>117</v>
      </c>
      <c r="G7" s="242"/>
      <c r="H7" s="242"/>
      <c r="I7" s="184"/>
      <c r="J7" s="242" t="s">
        <v>117</v>
      </c>
      <c r="K7" s="242"/>
      <c r="L7" s="242"/>
    </row>
    <row r="8" spans="1:12" ht="16.2" customHeight="1">
      <c r="A8" s="8"/>
      <c r="F8" s="185" t="s">
        <v>2</v>
      </c>
      <c r="G8" s="185"/>
      <c r="H8" s="185" t="s">
        <v>2</v>
      </c>
      <c r="I8" s="185"/>
      <c r="J8" s="185" t="s">
        <v>2</v>
      </c>
      <c r="K8" s="185"/>
      <c r="L8" s="185" t="s">
        <v>2</v>
      </c>
    </row>
    <row r="9" spans="1:12" ht="16.2" customHeight="1">
      <c r="A9" s="8"/>
      <c r="D9" s="50"/>
      <c r="E9" s="16"/>
      <c r="F9" s="224" t="s">
        <v>152</v>
      </c>
      <c r="G9" s="187"/>
      <c r="H9" s="224" t="s">
        <v>219</v>
      </c>
      <c r="I9" s="187"/>
      <c r="J9" s="224" t="s">
        <v>152</v>
      </c>
      <c r="K9" s="187"/>
      <c r="L9" s="224" t="s">
        <v>219</v>
      </c>
    </row>
    <row r="10" spans="1:12" ht="16.2" customHeight="1">
      <c r="A10" s="8"/>
      <c r="D10" s="208" t="s">
        <v>5</v>
      </c>
      <c r="E10" s="37"/>
      <c r="F10" s="188" t="s">
        <v>6</v>
      </c>
      <c r="G10" s="186"/>
      <c r="H10" s="188" t="s">
        <v>6</v>
      </c>
      <c r="I10" s="186"/>
      <c r="J10" s="188" t="s">
        <v>6</v>
      </c>
      <c r="K10" s="186"/>
      <c r="L10" s="188" t="s">
        <v>6</v>
      </c>
    </row>
    <row r="11" spans="1:12" s="13" customFormat="1" ht="16.2" customHeight="1">
      <c r="A11" s="29" t="s">
        <v>79</v>
      </c>
      <c r="F11" s="189"/>
      <c r="G11" s="190"/>
      <c r="H11" s="190"/>
      <c r="I11" s="190"/>
      <c r="J11" s="189"/>
      <c r="K11" s="190"/>
      <c r="L11" s="190"/>
    </row>
    <row r="12" spans="1:12" ht="16.2" customHeight="1">
      <c r="A12" s="2"/>
      <c r="B12" s="29" t="s">
        <v>59</v>
      </c>
      <c r="C12" s="29"/>
      <c r="F12" s="191">
        <v>692084336</v>
      </c>
      <c r="H12" s="192">
        <v>671679995.28000069</v>
      </c>
      <c r="J12" s="215">
        <v>574391017</v>
      </c>
      <c r="L12" s="192">
        <v>596547531</v>
      </c>
    </row>
    <row r="13" spans="1:12" ht="16.2" customHeight="1">
      <c r="A13" s="2"/>
      <c r="B13" s="30" t="s">
        <v>80</v>
      </c>
      <c r="C13" s="30"/>
      <c r="D13" s="2">
        <v>12</v>
      </c>
      <c r="F13" s="191">
        <v>81993408</v>
      </c>
      <c r="H13" s="192">
        <v>82850482</v>
      </c>
      <c r="J13" s="215">
        <v>81543959</v>
      </c>
      <c r="L13" s="192">
        <v>82440005</v>
      </c>
    </row>
    <row r="14" spans="1:12" ht="16.2" customHeight="1">
      <c r="A14" s="2"/>
      <c r="B14" s="30" t="s">
        <v>182</v>
      </c>
      <c r="C14" s="30"/>
      <c r="D14" s="2">
        <v>13</v>
      </c>
      <c r="F14" s="191">
        <v>226828751</v>
      </c>
      <c r="H14" s="192" t="s">
        <v>11</v>
      </c>
      <c r="J14" s="191">
        <v>226828751</v>
      </c>
      <c r="L14" s="219" t="s">
        <v>11</v>
      </c>
    </row>
    <row r="15" spans="1:12" ht="16.2" customHeight="1">
      <c r="A15" s="2"/>
      <c r="B15" s="30" t="s">
        <v>81</v>
      </c>
      <c r="C15" s="30"/>
      <c r="D15" s="2">
        <v>12</v>
      </c>
      <c r="F15" s="191">
        <v>4228404</v>
      </c>
      <c r="H15" s="192">
        <v>2499198</v>
      </c>
      <c r="J15" s="191">
        <v>2493717</v>
      </c>
      <c r="L15" s="192">
        <v>2142687</v>
      </c>
    </row>
    <row r="16" spans="1:12" ht="16.2" customHeight="1">
      <c r="A16" s="2"/>
      <c r="B16" s="30" t="s">
        <v>82</v>
      </c>
      <c r="C16" s="30"/>
      <c r="F16" s="191">
        <v>0</v>
      </c>
      <c r="H16" s="192">
        <v>10560223</v>
      </c>
      <c r="J16" s="191">
        <v>0</v>
      </c>
      <c r="L16" s="192">
        <v>10560223</v>
      </c>
    </row>
    <row r="17" spans="1:12" ht="16.2" customHeight="1">
      <c r="A17" s="2"/>
      <c r="B17" s="30" t="s">
        <v>188</v>
      </c>
      <c r="C17" s="30"/>
      <c r="F17" s="191"/>
      <c r="G17" s="192"/>
      <c r="J17" s="191"/>
    </row>
    <row r="18" spans="1:12" ht="16.2" customHeight="1">
      <c r="A18" s="2"/>
      <c r="C18" s="30" t="s">
        <v>180</v>
      </c>
      <c r="F18" s="191">
        <v>-3126395</v>
      </c>
      <c r="H18" s="192">
        <v>0</v>
      </c>
      <c r="I18" s="192"/>
      <c r="J18" s="215">
        <v>-2586192</v>
      </c>
      <c r="K18" s="218"/>
      <c r="L18" s="219" t="s">
        <v>11</v>
      </c>
    </row>
    <row r="19" spans="1:12" ht="16.2" customHeight="1">
      <c r="A19" s="2"/>
      <c r="B19" s="13" t="s">
        <v>160</v>
      </c>
      <c r="C19" s="30"/>
      <c r="F19" s="191">
        <v>2959676</v>
      </c>
      <c r="H19" s="192">
        <v>2069897</v>
      </c>
      <c r="J19" s="191">
        <v>2959676</v>
      </c>
      <c r="L19" s="192">
        <v>2074897</v>
      </c>
    </row>
    <row r="20" spans="1:12" ht="16.2" customHeight="1">
      <c r="A20" s="2"/>
      <c r="B20" s="30" t="s">
        <v>150</v>
      </c>
      <c r="C20" s="30"/>
      <c r="F20" s="136"/>
      <c r="H20" s="83"/>
      <c r="J20" s="136"/>
      <c r="L20" s="83"/>
    </row>
    <row r="21" spans="1:12" ht="16.2" customHeight="1">
      <c r="A21" s="2"/>
      <c r="C21" s="30" t="s">
        <v>145</v>
      </c>
      <c r="F21" s="136"/>
      <c r="H21" s="83"/>
      <c r="J21" s="136"/>
      <c r="L21" s="83"/>
    </row>
    <row r="22" spans="1:12" ht="16.2" customHeight="1">
      <c r="A22" s="2"/>
      <c r="C22" s="30" t="s">
        <v>146</v>
      </c>
      <c r="F22" s="191">
        <v>27452197</v>
      </c>
      <c r="H22" s="192">
        <v>33518899</v>
      </c>
      <c r="J22" s="191">
        <v>27452197</v>
      </c>
      <c r="L22" s="192">
        <v>33518899</v>
      </c>
    </row>
    <row r="23" spans="1:12" ht="16.2" customHeight="1">
      <c r="A23" s="2"/>
      <c r="B23" s="30" t="s">
        <v>83</v>
      </c>
      <c r="C23" s="30"/>
      <c r="F23" s="191">
        <v>5279129</v>
      </c>
      <c r="H23" s="192">
        <v>10280572</v>
      </c>
      <c r="J23" s="191">
        <v>4096736</v>
      </c>
      <c r="L23" s="192">
        <v>11400409</v>
      </c>
    </row>
    <row r="24" spans="1:12" ht="16.2" customHeight="1">
      <c r="A24" s="2"/>
      <c r="B24" s="30" t="s">
        <v>164</v>
      </c>
      <c r="C24" s="30"/>
      <c r="F24" s="191">
        <v>3932849</v>
      </c>
      <c r="G24" s="192"/>
      <c r="H24" s="192">
        <v>81206</v>
      </c>
      <c r="J24" s="191">
        <v>3875601</v>
      </c>
      <c r="L24" s="192">
        <v>81206</v>
      </c>
    </row>
    <row r="25" spans="1:12" ht="16.2" customHeight="1">
      <c r="A25" s="2"/>
      <c r="B25" s="13" t="s">
        <v>189</v>
      </c>
      <c r="C25" s="30"/>
      <c r="D25" s="2">
        <v>12</v>
      </c>
      <c r="F25" s="191">
        <v>506625</v>
      </c>
      <c r="H25" s="192">
        <v>4154224</v>
      </c>
      <c r="J25" s="191">
        <v>506625</v>
      </c>
      <c r="L25" s="192">
        <v>4154224</v>
      </c>
    </row>
    <row r="26" spans="1:12" ht="16.2" customHeight="1">
      <c r="A26" s="2"/>
      <c r="B26" s="13" t="s">
        <v>148</v>
      </c>
      <c r="C26" s="30"/>
      <c r="F26" s="191">
        <v>0</v>
      </c>
      <c r="H26" s="192">
        <v>1680000</v>
      </c>
      <c r="J26" s="191" t="s">
        <v>11</v>
      </c>
      <c r="L26" s="192">
        <v>1680000</v>
      </c>
    </row>
    <row r="27" spans="1:12" ht="16.2" customHeight="1">
      <c r="A27" s="2"/>
      <c r="B27" s="163" t="s">
        <v>212</v>
      </c>
      <c r="C27" s="30"/>
      <c r="F27" s="191">
        <v>0</v>
      </c>
      <c r="H27" s="192">
        <v>578827</v>
      </c>
      <c r="J27" s="191" t="s">
        <v>11</v>
      </c>
      <c r="L27" s="192">
        <v>578827</v>
      </c>
    </row>
    <row r="28" spans="1:12" ht="15.9" customHeight="1">
      <c r="A28" s="2"/>
      <c r="B28" s="30" t="s">
        <v>181</v>
      </c>
      <c r="C28" s="30"/>
      <c r="F28" s="191">
        <v>303655</v>
      </c>
      <c r="H28" s="192">
        <v>0</v>
      </c>
      <c r="J28" s="193">
        <v>303655</v>
      </c>
      <c r="L28" s="194">
        <v>0</v>
      </c>
    </row>
    <row r="29" spans="1:12" ht="16.2" customHeight="1">
      <c r="A29" s="2"/>
      <c r="B29" s="30" t="s">
        <v>234</v>
      </c>
      <c r="C29" s="30"/>
      <c r="F29" s="191">
        <v>-849947</v>
      </c>
      <c r="H29" s="192">
        <v>-748364</v>
      </c>
      <c r="J29" s="193">
        <v>-849947</v>
      </c>
      <c r="L29" s="194">
        <v>-748364</v>
      </c>
    </row>
    <row r="30" spans="1:12" ht="16.2" customHeight="1">
      <c r="A30" s="2"/>
      <c r="B30" s="30" t="s">
        <v>235</v>
      </c>
      <c r="C30" s="30"/>
      <c r="F30" s="191">
        <v>-1552851</v>
      </c>
      <c r="H30" s="192">
        <v>0</v>
      </c>
      <c r="J30" s="193">
        <v>-1552851</v>
      </c>
      <c r="L30" s="194">
        <v>0</v>
      </c>
    </row>
    <row r="31" spans="1:12" ht="16.2" customHeight="1">
      <c r="A31" s="2"/>
      <c r="B31" s="30" t="s">
        <v>161</v>
      </c>
      <c r="C31" s="30"/>
      <c r="F31" s="136"/>
      <c r="H31" s="83"/>
      <c r="J31" s="191"/>
      <c r="L31" s="83"/>
    </row>
    <row r="32" spans="1:12" ht="16.2" customHeight="1">
      <c r="A32" s="2"/>
      <c r="B32" s="30"/>
      <c r="C32" s="30" t="s">
        <v>141</v>
      </c>
      <c r="D32" s="2">
        <v>12</v>
      </c>
      <c r="F32" s="191">
        <v>8061274</v>
      </c>
      <c r="H32" s="192">
        <v>304877</v>
      </c>
      <c r="J32" s="193">
        <v>8061274</v>
      </c>
      <c r="L32" s="194">
        <v>-85808</v>
      </c>
    </row>
    <row r="33" spans="1:12" ht="16.2" customHeight="1">
      <c r="A33" s="2"/>
      <c r="B33" s="30" t="s">
        <v>131</v>
      </c>
      <c r="C33" s="30"/>
      <c r="D33" s="2">
        <v>11</v>
      </c>
      <c r="F33" s="191">
        <v>-55917127</v>
      </c>
      <c r="H33" s="192">
        <v>-11795824</v>
      </c>
      <c r="J33" s="193" t="s">
        <v>11</v>
      </c>
      <c r="L33" s="194">
        <v>0</v>
      </c>
    </row>
    <row r="34" spans="1:12" ht="16.2" customHeight="1">
      <c r="A34" s="2"/>
      <c r="B34" s="163" t="s">
        <v>213</v>
      </c>
      <c r="C34" s="30"/>
      <c r="F34" s="191">
        <v>0</v>
      </c>
      <c r="H34" s="192">
        <v>0</v>
      </c>
      <c r="J34" s="193">
        <v>-28800089</v>
      </c>
      <c r="L34" s="194">
        <v>-29998200</v>
      </c>
    </row>
    <row r="35" spans="1:12" ht="16.2" customHeight="1">
      <c r="A35" s="2"/>
      <c r="B35" s="30" t="s">
        <v>84</v>
      </c>
      <c r="C35" s="30"/>
      <c r="F35" s="191">
        <v>-3384160</v>
      </c>
      <c r="H35" s="192">
        <v>-3343396</v>
      </c>
      <c r="J35" s="191">
        <v>-3839569</v>
      </c>
      <c r="L35" s="192">
        <v>-5987477</v>
      </c>
    </row>
    <row r="36" spans="1:12" ht="16.2" customHeight="1">
      <c r="A36" s="2"/>
      <c r="B36" s="30" t="s">
        <v>123</v>
      </c>
      <c r="C36" s="30"/>
      <c r="F36" s="191">
        <v>30979056</v>
      </c>
      <c r="H36" s="192">
        <v>28371073</v>
      </c>
      <c r="J36" s="191">
        <v>31838532</v>
      </c>
      <c r="L36" s="192">
        <v>29047072</v>
      </c>
    </row>
    <row r="37" spans="1:12" ht="16.2" customHeight="1">
      <c r="A37" s="2"/>
      <c r="B37" s="29" t="s">
        <v>85</v>
      </c>
      <c r="C37" s="29"/>
      <c r="F37" s="195"/>
      <c r="J37" s="195"/>
    </row>
    <row r="38" spans="1:12" ht="16.2" customHeight="1">
      <c r="A38" s="2"/>
      <c r="B38" s="8" t="s">
        <v>86</v>
      </c>
      <c r="C38" s="8"/>
      <c r="F38" s="195">
        <v>156008542</v>
      </c>
      <c r="H38" s="181">
        <v>-6357093</v>
      </c>
      <c r="J38" s="195">
        <v>-14641139</v>
      </c>
      <c r="L38" s="181">
        <v>-22673295</v>
      </c>
    </row>
    <row r="39" spans="1:12" ht="16.2" customHeight="1">
      <c r="A39" s="2"/>
      <c r="B39" s="8" t="s">
        <v>172</v>
      </c>
      <c r="C39" s="8"/>
      <c r="F39" s="195">
        <v>6819160</v>
      </c>
      <c r="H39" s="181">
        <v>3792023</v>
      </c>
      <c r="J39" s="195">
        <v>5693446</v>
      </c>
      <c r="L39" s="181">
        <v>3792023</v>
      </c>
    </row>
    <row r="40" spans="1:12" ht="16.2" customHeight="1">
      <c r="A40" s="2"/>
      <c r="B40" s="8" t="s">
        <v>87</v>
      </c>
      <c r="C40" s="8"/>
      <c r="F40" s="191">
        <v>596567840</v>
      </c>
      <c r="H40" s="192">
        <v>-290662705</v>
      </c>
      <c r="J40" s="191">
        <v>612358085</v>
      </c>
      <c r="L40" s="192">
        <v>-329405971</v>
      </c>
    </row>
    <row r="41" spans="1:12" ht="16.2" customHeight="1">
      <c r="A41" s="2"/>
      <c r="B41" s="8" t="s">
        <v>13</v>
      </c>
      <c r="C41" s="8"/>
      <c r="F41" s="191">
        <v>54564081</v>
      </c>
      <c r="H41" s="192">
        <v>9534460</v>
      </c>
      <c r="J41" s="191">
        <v>57690383</v>
      </c>
      <c r="L41" s="192">
        <v>5075702</v>
      </c>
    </row>
    <row r="42" spans="1:12" ht="16.2" customHeight="1">
      <c r="A42" s="2"/>
      <c r="B42" s="8" t="s">
        <v>183</v>
      </c>
      <c r="C42" s="8"/>
      <c r="F42" s="191">
        <v>-16206283</v>
      </c>
      <c r="H42" s="192">
        <v>-41918253</v>
      </c>
      <c r="J42" s="191">
        <v>-16333057</v>
      </c>
      <c r="L42" s="192">
        <v>-30847555</v>
      </c>
    </row>
    <row r="43" spans="1:12" ht="16.2" customHeight="1">
      <c r="A43" s="2"/>
      <c r="B43" s="8" t="s">
        <v>24</v>
      </c>
      <c r="C43" s="8"/>
      <c r="F43" s="191">
        <v>170835444</v>
      </c>
      <c r="H43" s="192">
        <v>-576025616</v>
      </c>
      <c r="J43" s="191">
        <v>155564560</v>
      </c>
      <c r="L43" s="192">
        <v>-534133223</v>
      </c>
    </row>
    <row r="44" spans="1:12" ht="16.2" customHeight="1">
      <c r="A44" s="2"/>
      <c r="B44" s="8" t="s">
        <v>26</v>
      </c>
      <c r="C44" s="8"/>
      <c r="F44" s="191">
        <v>50421291</v>
      </c>
      <c r="H44" s="192">
        <v>10299129</v>
      </c>
      <c r="J44" s="191">
        <v>48478692</v>
      </c>
      <c r="L44" s="192">
        <v>15008040</v>
      </c>
    </row>
    <row r="45" spans="1:12" ht="16.2" customHeight="1">
      <c r="A45" s="2"/>
      <c r="B45" s="8" t="s">
        <v>32</v>
      </c>
      <c r="C45" s="8"/>
      <c r="F45" s="196">
        <v>2143946</v>
      </c>
      <c r="H45" s="197">
        <v>10028498</v>
      </c>
      <c r="J45" s="196">
        <v>2143945</v>
      </c>
      <c r="L45" s="197">
        <v>10144996</v>
      </c>
    </row>
    <row r="46" spans="1:12" s="13" customFormat="1" ht="6" customHeight="1">
      <c r="A46" s="8"/>
      <c r="F46" s="189"/>
      <c r="G46" s="190"/>
      <c r="H46" s="190"/>
      <c r="I46" s="190"/>
      <c r="J46" s="189"/>
      <c r="K46" s="190"/>
      <c r="L46" s="190"/>
    </row>
    <row r="47" spans="1:12" ht="16.2" customHeight="1">
      <c r="A47" s="29" t="s">
        <v>79</v>
      </c>
      <c r="B47" s="30"/>
      <c r="C47" s="30"/>
      <c r="F47" s="191"/>
      <c r="H47" s="192"/>
      <c r="J47" s="191"/>
      <c r="L47" s="192"/>
    </row>
    <row r="48" spans="1:12" ht="16.2" customHeight="1">
      <c r="A48" s="29"/>
      <c r="B48" s="30" t="s">
        <v>190</v>
      </c>
      <c r="C48" s="30"/>
      <c r="F48" s="191">
        <f>SUM(F12:F45)</f>
        <v>2040932901</v>
      </c>
      <c r="H48" s="192">
        <f>SUM(H12:H47)</f>
        <v>-48567667.719999313</v>
      </c>
      <c r="J48" s="191">
        <f>SUM(J12:J47)</f>
        <v>1777678007</v>
      </c>
      <c r="L48" s="192">
        <f>SUM(L12:L47)</f>
        <v>-145633152</v>
      </c>
    </row>
    <row r="49" spans="1:12" ht="16.2" customHeight="1">
      <c r="A49" s="29"/>
      <c r="B49" s="30" t="s">
        <v>124</v>
      </c>
      <c r="C49" s="30"/>
      <c r="F49" s="191">
        <v>-34663302</v>
      </c>
      <c r="G49" s="192"/>
      <c r="H49" s="192">
        <v>-26621961</v>
      </c>
      <c r="I49" s="192"/>
      <c r="J49" s="191">
        <v>-32713705</v>
      </c>
      <c r="K49" s="192"/>
      <c r="L49" s="192">
        <v>-27348780</v>
      </c>
    </row>
    <row r="50" spans="1:12" ht="16.2" customHeight="1">
      <c r="A50" s="29"/>
      <c r="B50" s="14" t="s">
        <v>88</v>
      </c>
      <c r="C50" s="14"/>
      <c r="F50" s="196">
        <v>-137669878</v>
      </c>
      <c r="G50" s="192"/>
      <c r="H50" s="197">
        <v>-132750174</v>
      </c>
      <c r="I50" s="192"/>
      <c r="J50" s="196">
        <v>-127490202</v>
      </c>
      <c r="K50" s="192"/>
      <c r="L50" s="197">
        <v>-121633915</v>
      </c>
    </row>
    <row r="51" spans="1:12" s="13" customFormat="1" ht="6" customHeight="1">
      <c r="A51" s="8"/>
      <c r="F51" s="189"/>
      <c r="G51" s="190"/>
      <c r="H51" s="190"/>
      <c r="I51" s="190"/>
      <c r="J51" s="189"/>
      <c r="K51" s="190"/>
      <c r="L51" s="190"/>
    </row>
    <row r="52" spans="1:12" s="13" customFormat="1" ht="16.350000000000001" customHeight="1">
      <c r="A52" s="31" t="s">
        <v>126</v>
      </c>
      <c r="F52" s="189"/>
      <c r="G52" s="190"/>
      <c r="H52" s="190"/>
      <c r="I52" s="190"/>
      <c r="J52" s="189"/>
      <c r="K52" s="190"/>
      <c r="L52" s="190"/>
    </row>
    <row r="53" spans="1:12" ht="16.350000000000001" customHeight="1">
      <c r="A53" s="29" t="s">
        <v>191</v>
      </c>
      <c r="B53" s="29" t="s">
        <v>192</v>
      </c>
      <c r="C53" s="29"/>
      <c r="F53" s="198">
        <f>SUM(F48:F51)</f>
        <v>1868599721</v>
      </c>
      <c r="H53" s="182">
        <f>SUM(H48:H51)</f>
        <v>-207939802.71999931</v>
      </c>
      <c r="J53" s="198">
        <f>SUM(J48:J51)</f>
        <v>1617474100</v>
      </c>
      <c r="L53" s="182">
        <f>SUM(L48:L51)</f>
        <v>-294615847</v>
      </c>
    </row>
    <row r="54" spans="1:12" ht="16.5" customHeight="1">
      <c r="A54" s="29"/>
      <c r="B54" s="29"/>
      <c r="C54" s="29"/>
      <c r="F54" s="192"/>
      <c r="H54" s="192"/>
      <c r="J54" s="192"/>
      <c r="L54" s="192"/>
    </row>
    <row r="55" spans="1:12" ht="16.5" customHeight="1">
      <c r="A55" s="29"/>
      <c r="B55" s="29"/>
      <c r="C55" s="29"/>
      <c r="F55" s="192"/>
      <c r="H55" s="192"/>
      <c r="J55" s="192"/>
      <c r="L55" s="192"/>
    </row>
    <row r="56" spans="1:12" ht="16.5" customHeight="1">
      <c r="A56" s="29"/>
      <c r="B56" s="29"/>
      <c r="C56" s="29"/>
      <c r="F56" s="192"/>
      <c r="H56" s="192"/>
      <c r="J56" s="192"/>
      <c r="L56" s="192"/>
    </row>
    <row r="57" spans="1:12" ht="14.25" customHeight="1">
      <c r="A57" s="29"/>
      <c r="B57" s="29"/>
      <c r="C57" s="29"/>
      <c r="F57" s="192"/>
      <c r="H57" s="192"/>
      <c r="J57" s="192"/>
      <c r="L57" s="192"/>
    </row>
    <row r="58" spans="1:12" ht="21.9" customHeight="1">
      <c r="A58" s="33" t="str">
        <f>'10'!A34</f>
        <v>The accompanying notes on page 14 to 31 form part of this interim financial information.</v>
      </c>
      <c r="B58" s="4"/>
      <c r="C58" s="4"/>
      <c r="D58" s="4"/>
      <c r="E58" s="4"/>
      <c r="F58" s="182"/>
      <c r="G58" s="183"/>
      <c r="H58" s="182"/>
      <c r="I58" s="183"/>
      <c r="J58" s="182"/>
      <c r="K58" s="183"/>
      <c r="L58" s="182"/>
    </row>
    <row r="59" spans="1:12" ht="16.5" customHeight="1">
      <c r="A59" s="47" t="str">
        <f>A1</f>
        <v>Com7 Public Company Limited</v>
      </c>
      <c r="B59" s="2"/>
      <c r="C59" s="2"/>
      <c r="D59" s="14"/>
    </row>
    <row r="60" spans="1:12" ht="16.5" customHeight="1">
      <c r="A60" s="47" t="str">
        <f>A2</f>
        <v>Statement of Cash Flows</v>
      </c>
      <c r="B60" s="2"/>
      <c r="C60" s="2"/>
      <c r="D60" s="14"/>
    </row>
    <row r="61" spans="1:12" ht="16.5" customHeight="1">
      <c r="A61" s="48" t="str">
        <f>A3</f>
        <v>For the six-month period ended 30 June 2020</v>
      </c>
      <c r="B61" s="4"/>
      <c r="C61" s="4"/>
      <c r="D61" s="49"/>
      <c r="E61" s="4"/>
      <c r="F61" s="182"/>
      <c r="G61" s="183"/>
      <c r="H61" s="182"/>
      <c r="I61" s="183"/>
      <c r="J61" s="182"/>
      <c r="K61" s="183"/>
      <c r="L61" s="182"/>
    </row>
    <row r="62" spans="1:12" ht="16.5" customHeight="1">
      <c r="A62" s="8"/>
    </row>
    <row r="63" spans="1:12" ht="16.5" customHeight="1">
      <c r="A63" s="8"/>
    </row>
    <row r="64" spans="1:12" ht="16.5" customHeight="1">
      <c r="A64" s="8"/>
      <c r="F64" s="241" t="s">
        <v>116</v>
      </c>
      <c r="G64" s="241"/>
      <c r="H64" s="241"/>
      <c r="I64" s="184"/>
      <c r="J64" s="241" t="s">
        <v>118</v>
      </c>
      <c r="K64" s="241"/>
      <c r="L64" s="241"/>
    </row>
    <row r="65" spans="1:12" ht="16.5" customHeight="1">
      <c r="A65" s="8"/>
      <c r="F65" s="242" t="s">
        <v>117</v>
      </c>
      <c r="G65" s="242"/>
      <c r="H65" s="242"/>
      <c r="I65" s="184"/>
      <c r="J65" s="242" t="s">
        <v>117</v>
      </c>
      <c r="K65" s="242"/>
      <c r="L65" s="242"/>
    </row>
    <row r="66" spans="1:12" ht="16.5" customHeight="1">
      <c r="A66" s="8"/>
      <c r="F66" s="185" t="s">
        <v>2</v>
      </c>
      <c r="G66" s="185"/>
      <c r="H66" s="185" t="s">
        <v>2</v>
      </c>
      <c r="I66" s="185"/>
      <c r="J66" s="185" t="s">
        <v>2</v>
      </c>
      <c r="K66" s="185"/>
      <c r="L66" s="185" t="s">
        <v>2</v>
      </c>
    </row>
    <row r="67" spans="1:12" ht="16.5" customHeight="1">
      <c r="A67" s="8"/>
      <c r="E67" s="16"/>
      <c r="F67" s="224" t="s">
        <v>152</v>
      </c>
      <c r="G67" s="187"/>
      <c r="H67" s="224" t="s">
        <v>219</v>
      </c>
      <c r="I67" s="187"/>
      <c r="J67" s="224" t="s">
        <v>152</v>
      </c>
      <c r="K67" s="187"/>
      <c r="L67" s="224" t="s">
        <v>219</v>
      </c>
    </row>
    <row r="68" spans="1:12" ht="16.5" customHeight="1">
      <c r="A68" s="8"/>
      <c r="D68" s="208" t="s">
        <v>5</v>
      </c>
      <c r="E68" s="37"/>
      <c r="F68" s="188" t="s">
        <v>6</v>
      </c>
      <c r="G68" s="186"/>
      <c r="H68" s="188" t="s">
        <v>6</v>
      </c>
      <c r="I68" s="186"/>
      <c r="J68" s="188" t="s">
        <v>6</v>
      </c>
      <c r="K68" s="186"/>
      <c r="L68" s="188" t="s">
        <v>6</v>
      </c>
    </row>
    <row r="69" spans="1:12" ht="16.5" customHeight="1">
      <c r="A69" s="29" t="s">
        <v>89</v>
      </c>
      <c r="B69" s="14"/>
      <c r="C69" s="14"/>
      <c r="F69" s="195"/>
      <c r="J69" s="195"/>
    </row>
    <row r="70" spans="1:12" ht="16.5" customHeight="1">
      <c r="A70" s="2"/>
      <c r="B70" s="8" t="s">
        <v>90</v>
      </c>
      <c r="C70" s="8"/>
      <c r="F70" s="191">
        <v>942322</v>
      </c>
      <c r="H70" s="192">
        <v>0</v>
      </c>
      <c r="J70" s="191" t="s">
        <v>11</v>
      </c>
      <c r="L70" s="192">
        <v>0</v>
      </c>
    </row>
    <row r="71" spans="1:12" ht="16.5" customHeight="1">
      <c r="A71" s="2"/>
      <c r="B71" s="8" t="s">
        <v>184</v>
      </c>
      <c r="C71" s="8"/>
      <c r="D71" s="2">
        <v>11</v>
      </c>
      <c r="F71" s="191">
        <v>-15299400</v>
      </c>
      <c r="H71" s="192" t="s">
        <v>11</v>
      </c>
      <c r="J71" s="191">
        <v>-194999700</v>
      </c>
      <c r="L71" s="192" t="s">
        <v>11</v>
      </c>
    </row>
    <row r="72" spans="1:12" ht="16.5" customHeight="1">
      <c r="A72" s="2"/>
      <c r="B72" s="8" t="s">
        <v>142</v>
      </c>
      <c r="C72" s="8"/>
      <c r="F72" s="191">
        <v>0</v>
      </c>
      <c r="H72" s="192">
        <v>-122500209</v>
      </c>
      <c r="J72" s="193" t="s">
        <v>11</v>
      </c>
      <c r="L72" s="194">
        <v>-122500209</v>
      </c>
    </row>
    <row r="73" spans="1:12" ht="16.5" customHeight="1">
      <c r="A73" s="2"/>
      <c r="B73" s="8" t="s">
        <v>140</v>
      </c>
      <c r="C73" s="8"/>
      <c r="F73" s="191">
        <v>-352000</v>
      </c>
      <c r="H73" s="192">
        <v>-320000</v>
      </c>
      <c r="J73" s="193">
        <v>-352000</v>
      </c>
      <c r="L73" s="194">
        <v>-320000</v>
      </c>
    </row>
    <row r="74" spans="1:12" ht="16.5" customHeight="1">
      <c r="A74" s="30"/>
      <c r="B74" s="207" t="s">
        <v>92</v>
      </c>
      <c r="C74" s="207"/>
      <c r="F74" s="191">
        <v>-91869849</v>
      </c>
      <c r="G74" s="192"/>
      <c r="H74" s="192">
        <v>-52603695</v>
      </c>
      <c r="I74" s="192"/>
      <c r="J74" s="191">
        <v>-91204555</v>
      </c>
      <c r="K74" s="192"/>
      <c r="L74" s="192">
        <v>-80101607</v>
      </c>
    </row>
    <row r="75" spans="1:12" ht="16.5" customHeight="1">
      <c r="A75" s="2"/>
      <c r="B75" s="8" t="s">
        <v>91</v>
      </c>
      <c r="C75" s="8"/>
      <c r="F75" s="191">
        <v>-13392890</v>
      </c>
      <c r="H75" s="192">
        <v>-3655674</v>
      </c>
      <c r="J75" s="191">
        <v>-10515967</v>
      </c>
      <c r="L75" s="192">
        <v>-3277675</v>
      </c>
    </row>
    <row r="76" spans="1:12" ht="16.5" customHeight="1">
      <c r="A76" s="2"/>
      <c r="B76" s="163" t="s">
        <v>214</v>
      </c>
      <c r="C76" s="8"/>
      <c r="F76" s="191">
        <v>0</v>
      </c>
      <c r="H76" s="192">
        <v>-300000</v>
      </c>
      <c r="J76" s="191" t="s">
        <v>11</v>
      </c>
      <c r="L76" s="192">
        <v>-300000</v>
      </c>
    </row>
    <row r="77" spans="1:12" ht="16.5" customHeight="1">
      <c r="A77" s="2"/>
      <c r="B77" s="8" t="s">
        <v>158</v>
      </c>
      <c r="C77" s="8"/>
      <c r="F77" s="191">
        <v>-2047712</v>
      </c>
      <c r="H77" s="192" t="s">
        <v>11</v>
      </c>
      <c r="J77" s="191">
        <v>-2047712</v>
      </c>
      <c r="K77" s="192"/>
      <c r="L77" s="194" t="s">
        <v>11</v>
      </c>
    </row>
    <row r="78" spans="1:12" ht="16.5" customHeight="1">
      <c r="A78" s="30"/>
      <c r="B78" s="14" t="s">
        <v>236</v>
      </c>
      <c r="C78" s="14"/>
      <c r="D78" s="53">
        <v>18.3</v>
      </c>
      <c r="F78" s="193">
        <v>0</v>
      </c>
      <c r="G78" s="192"/>
      <c r="H78" s="194">
        <v>0</v>
      </c>
      <c r="I78" s="192"/>
      <c r="J78" s="193">
        <v>-155000000</v>
      </c>
      <c r="K78" s="192"/>
      <c r="L78" s="194">
        <v>0</v>
      </c>
    </row>
    <row r="79" spans="1:12" ht="16.5" customHeight="1">
      <c r="A79" s="30"/>
      <c r="B79" s="14" t="s">
        <v>237</v>
      </c>
      <c r="C79" s="14"/>
      <c r="D79" s="53">
        <v>18.3</v>
      </c>
      <c r="F79" s="193">
        <v>0</v>
      </c>
      <c r="G79" s="192"/>
      <c r="H79" s="194">
        <v>0</v>
      </c>
      <c r="I79" s="192"/>
      <c r="J79" s="193">
        <v>280000000</v>
      </c>
      <c r="K79" s="192"/>
      <c r="L79" s="194">
        <v>60000000</v>
      </c>
    </row>
    <row r="80" spans="1:12" ht="16.5" customHeight="1">
      <c r="A80" s="30"/>
      <c r="B80" s="14" t="s">
        <v>162</v>
      </c>
      <c r="C80" s="14"/>
      <c r="D80" s="53">
        <v>18.399999999999999</v>
      </c>
      <c r="F80" s="193">
        <v>50000000</v>
      </c>
      <c r="G80" s="192"/>
      <c r="H80" s="194" t="s">
        <v>11</v>
      </c>
      <c r="I80" s="192"/>
      <c r="J80" s="193">
        <v>50000000</v>
      </c>
      <c r="K80" s="192"/>
      <c r="L80" s="194" t="s">
        <v>11</v>
      </c>
    </row>
    <row r="81" spans="1:12" ht="16.5" customHeight="1">
      <c r="A81" s="30"/>
      <c r="B81" s="8" t="s">
        <v>93</v>
      </c>
      <c r="C81" s="8"/>
      <c r="D81" s="53"/>
      <c r="F81" s="136"/>
      <c r="H81" s="194"/>
      <c r="J81" s="193"/>
      <c r="L81" s="194"/>
    </row>
    <row r="82" spans="1:12" ht="16.5" customHeight="1">
      <c r="A82" s="30"/>
      <c r="C82" s="8" t="s">
        <v>144</v>
      </c>
      <c r="F82" s="191">
        <v>1171080</v>
      </c>
      <c r="G82" s="192"/>
      <c r="H82" s="192">
        <v>742043</v>
      </c>
      <c r="I82" s="192"/>
      <c r="J82" s="191">
        <v>913814</v>
      </c>
      <c r="K82" s="192"/>
      <c r="L82" s="192">
        <v>145794</v>
      </c>
    </row>
    <row r="83" spans="1:12" ht="16.5" customHeight="1">
      <c r="A83" s="30"/>
      <c r="B83" s="163" t="s">
        <v>215</v>
      </c>
      <c r="C83" s="8"/>
      <c r="D83" s="2">
        <v>10</v>
      </c>
      <c r="F83" s="191">
        <v>28800089</v>
      </c>
      <c r="G83" s="192"/>
      <c r="H83" s="192">
        <v>0</v>
      </c>
      <c r="I83" s="192"/>
      <c r="J83" s="191">
        <v>28800089</v>
      </c>
      <c r="K83" s="192"/>
      <c r="L83" s="192">
        <v>29998200</v>
      </c>
    </row>
    <row r="84" spans="1:12" ht="16.5" customHeight="1">
      <c r="A84" s="30"/>
      <c r="B84" s="8" t="s">
        <v>84</v>
      </c>
      <c r="C84" s="8"/>
      <c r="F84" s="196">
        <v>3735394</v>
      </c>
      <c r="G84" s="199"/>
      <c r="H84" s="197">
        <v>3351616</v>
      </c>
      <c r="I84" s="199"/>
      <c r="J84" s="196">
        <v>8073103</v>
      </c>
      <c r="K84" s="199"/>
      <c r="L84" s="197">
        <v>4617340</v>
      </c>
    </row>
    <row r="85" spans="1:12" ht="6" customHeight="1">
      <c r="A85" s="29"/>
      <c r="B85" s="2"/>
      <c r="C85" s="2"/>
      <c r="F85" s="200"/>
      <c r="H85" s="201"/>
      <c r="J85" s="200"/>
      <c r="L85" s="201"/>
    </row>
    <row r="86" spans="1:12" ht="16.5" customHeight="1">
      <c r="A86" s="29" t="s">
        <v>193</v>
      </c>
      <c r="B86" s="20"/>
      <c r="C86" s="20"/>
      <c r="D86" s="17"/>
      <c r="E86" s="17"/>
      <c r="F86" s="198">
        <f>SUM(F70:F84)</f>
        <v>-38312966</v>
      </c>
      <c r="G86" s="199"/>
      <c r="H86" s="182">
        <f>SUM(H70:H84)</f>
        <v>-175285919</v>
      </c>
      <c r="I86" s="199"/>
      <c r="J86" s="198">
        <f>SUM(J70:J84)</f>
        <v>-86332928</v>
      </c>
      <c r="K86" s="199"/>
      <c r="L86" s="182">
        <f>SUM(L70:L84)</f>
        <v>-111738157</v>
      </c>
    </row>
    <row r="87" spans="1:12" ht="16.5" customHeight="1">
      <c r="A87" s="29"/>
      <c r="B87" s="2"/>
      <c r="C87" s="2"/>
      <c r="F87" s="195"/>
      <c r="J87" s="195"/>
    </row>
    <row r="88" spans="1:12" ht="16.5" customHeight="1">
      <c r="A88" s="29" t="s">
        <v>94</v>
      </c>
      <c r="B88" s="17"/>
      <c r="C88" s="17"/>
      <c r="D88" s="17"/>
      <c r="E88" s="17"/>
      <c r="F88" s="191"/>
      <c r="G88" s="199"/>
      <c r="H88" s="192"/>
      <c r="I88" s="199"/>
      <c r="J88" s="191"/>
      <c r="K88" s="199"/>
      <c r="L88" s="192"/>
    </row>
    <row r="89" spans="1:12" ht="16.5" customHeight="1">
      <c r="A89" s="30"/>
      <c r="B89" s="8" t="s">
        <v>95</v>
      </c>
      <c r="C89" s="8"/>
      <c r="E89" s="17"/>
      <c r="F89" s="191"/>
      <c r="G89" s="192"/>
      <c r="H89" s="192"/>
      <c r="I89" s="192"/>
      <c r="J89" s="191"/>
      <c r="K89" s="192"/>
      <c r="L89" s="192"/>
    </row>
    <row r="90" spans="1:12" ht="16.5" customHeight="1">
      <c r="A90" s="30"/>
      <c r="B90" s="14" t="s">
        <v>96</v>
      </c>
      <c r="C90" s="14"/>
      <c r="E90" s="17"/>
      <c r="F90" s="191">
        <v>7868800310</v>
      </c>
      <c r="G90" s="192"/>
      <c r="H90" s="192">
        <v>8777380210</v>
      </c>
      <c r="I90" s="192"/>
      <c r="J90" s="191">
        <v>7849931380</v>
      </c>
      <c r="K90" s="192"/>
      <c r="L90" s="192">
        <v>8757380210</v>
      </c>
    </row>
    <row r="91" spans="1:12" ht="16.5" customHeight="1">
      <c r="A91" s="30"/>
      <c r="B91" s="14" t="s">
        <v>240</v>
      </c>
      <c r="C91" s="14"/>
      <c r="E91" s="17"/>
      <c r="F91" s="191">
        <v>0</v>
      </c>
      <c r="G91" s="192"/>
      <c r="H91" s="192">
        <v>0</v>
      </c>
      <c r="I91" s="192"/>
      <c r="J91" s="191">
        <v>183000000</v>
      </c>
      <c r="K91" s="192"/>
      <c r="L91" s="192">
        <v>170000000</v>
      </c>
    </row>
    <row r="92" spans="1:12" ht="16.5" customHeight="1">
      <c r="A92" s="30"/>
      <c r="B92" s="14" t="s">
        <v>218</v>
      </c>
      <c r="C92" s="14"/>
      <c r="E92" s="17"/>
      <c r="F92" s="191">
        <v>4080000</v>
      </c>
      <c r="G92" s="192"/>
      <c r="H92" s="192">
        <v>0</v>
      </c>
      <c r="I92" s="192"/>
      <c r="J92" s="191" t="s">
        <v>11</v>
      </c>
      <c r="K92" s="192"/>
      <c r="L92" s="192">
        <v>0</v>
      </c>
    </row>
    <row r="93" spans="1:12" ht="16.5" customHeight="1">
      <c r="A93" s="30"/>
      <c r="B93" s="8" t="s">
        <v>135</v>
      </c>
      <c r="C93" s="8"/>
      <c r="E93" s="17"/>
      <c r="F93" s="136"/>
      <c r="G93" s="192"/>
      <c r="H93" s="83"/>
      <c r="I93" s="192"/>
      <c r="J93" s="191"/>
      <c r="K93" s="192"/>
      <c r="L93" s="192"/>
    </row>
    <row r="94" spans="1:12" ht="16.5" customHeight="1">
      <c r="A94" s="30"/>
      <c r="B94" s="14" t="s">
        <v>96</v>
      </c>
      <c r="C94" s="14"/>
      <c r="E94" s="17"/>
      <c r="F94" s="191">
        <v>-8636166162</v>
      </c>
      <c r="G94" s="192"/>
      <c r="H94" s="192">
        <v>-8000574702</v>
      </c>
      <c r="I94" s="192"/>
      <c r="J94" s="191">
        <v>-8621479419</v>
      </c>
      <c r="K94" s="192"/>
      <c r="L94" s="192">
        <v>-7980574702</v>
      </c>
    </row>
    <row r="95" spans="1:12" ht="16.5" customHeight="1">
      <c r="A95" s="30"/>
      <c r="B95" s="14" t="s">
        <v>238</v>
      </c>
      <c r="C95" s="2"/>
      <c r="E95" s="17"/>
      <c r="F95" s="191">
        <v>0</v>
      </c>
      <c r="G95" s="192"/>
      <c r="H95" s="192">
        <v>0</v>
      </c>
      <c r="I95" s="192"/>
      <c r="J95" s="220">
        <v>-50000000</v>
      </c>
      <c r="K95" s="192"/>
      <c r="L95" s="192">
        <v>0</v>
      </c>
    </row>
    <row r="96" spans="1:12" ht="16.5" customHeight="1">
      <c r="A96" s="30"/>
      <c r="B96" s="14" t="s">
        <v>239</v>
      </c>
      <c r="C96" s="2"/>
      <c r="E96" s="17"/>
      <c r="F96" s="191">
        <v>-2040000</v>
      </c>
      <c r="G96" s="192"/>
      <c r="H96" s="192">
        <v>0</v>
      </c>
      <c r="I96" s="192"/>
      <c r="J96" s="220">
        <v>0</v>
      </c>
      <c r="K96" s="192"/>
      <c r="L96" s="192">
        <v>0</v>
      </c>
    </row>
    <row r="97" spans="1:12" ht="16.5" customHeight="1">
      <c r="A97" s="45"/>
      <c r="B97" s="8" t="s">
        <v>185</v>
      </c>
      <c r="C97" s="8"/>
      <c r="D97" s="54"/>
      <c r="E97" s="17"/>
      <c r="F97" s="191">
        <v>-213606956</v>
      </c>
      <c r="G97" s="192"/>
      <c r="H97" s="192">
        <v>-6824722</v>
      </c>
      <c r="I97" s="192"/>
      <c r="J97" s="215">
        <v>-213606956</v>
      </c>
      <c r="K97" s="192"/>
      <c r="L97" s="192">
        <v>-6824722</v>
      </c>
    </row>
    <row r="98" spans="1:12" ht="16.5" customHeight="1">
      <c r="A98" s="45"/>
      <c r="B98" s="14" t="s">
        <v>136</v>
      </c>
      <c r="C98" s="14"/>
      <c r="D98" s="54"/>
      <c r="E98" s="17"/>
      <c r="F98" s="191">
        <v>0</v>
      </c>
      <c r="G98" s="199"/>
      <c r="H98" s="192">
        <v>5390187</v>
      </c>
      <c r="I98" s="199"/>
      <c r="J98" s="191" t="s">
        <v>11</v>
      </c>
      <c r="K98" s="199"/>
      <c r="L98" s="202">
        <v>5390187</v>
      </c>
    </row>
    <row r="99" spans="1:12" ht="16.5" customHeight="1">
      <c r="A99" s="45"/>
      <c r="B99" s="14" t="s">
        <v>132</v>
      </c>
      <c r="C99" s="14"/>
      <c r="D99" s="54"/>
      <c r="E99" s="17"/>
      <c r="F99" s="196">
        <v>-957092191</v>
      </c>
      <c r="G99" s="199"/>
      <c r="H99" s="197">
        <v>-599957935</v>
      </c>
      <c r="I99" s="199"/>
      <c r="J99" s="221">
        <v>-957092191</v>
      </c>
      <c r="K99" s="199"/>
      <c r="L99" s="203">
        <v>-599956135</v>
      </c>
    </row>
    <row r="100" spans="1:12" s="17" customFormat="1" ht="6" customHeight="1">
      <c r="A100" s="45"/>
      <c r="B100" s="55"/>
      <c r="C100" s="55"/>
      <c r="D100" s="54"/>
      <c r="F100" s="191"/>
      <c r="G100" s="199"/>
      <c r="H100" s="192"/>
      <c r="I100" s="199"/>
      <c r="J100" s="191"/>
      <c r="K100" s="199"/>
      <c r="L100" s="192"/>
    </row>
    <row r="101" spans="1:12" ht="16.5" customHeight="1">
      <c r="A101" s="31" t="s">
        <v>126</v>
      </c>
      <c r="B101" s="20"/>
      <c r="C101" s="20"/>
      <c r="D101" s="17"/>
      <c r="E101" s="17"/>
      <c r="F101" s="136"/>
      <c r="H101" s="83"/>
      <c r="J101" s="136"/>
      <c r="L101" s="83"/>
    </row>
    <row r="102" spans="1:12" ht="16.5" customHeight="1">
      <c r="A102" s="29"/>
      <c r="B102" s="20" t="s">
        <v>127</v>
      </c>
      <c r="C102" s="20"/>
      <c r="D102" s="17"/>
      <c r="E102" s="17"/>
      <c r="F102" s="198">
        <f>SUM(F89:G99)</f>
        <v>-1936024999</v>
      </c>
      <c r="G102" s="199"/>
      <c r="H102" s="182">
        <f>SUM(H89:I99)</f>
        <v>175413038</v>
      </c>
      <c r="I102" s="199"/>
      <c r="J102" s="198">
        <f>SUM(J90:J99)</f>
        <v>-1809247186</v>
      </c>
      <c r="K102" s="199"/>
      <c r="L102" s="182">
        <f>SUM(L90:L99)</f>
        <v>345414838</v>
      </c>
    </row>
    <row r="103" spans="1:12" ht="6" customHeight="1">
      <c r="A103" s="56"/>
      <c r="B103" s="17"/>
      <c r="C103" s="17"/>
      <c r="D103" s="17"/>
      <c r="E103" s="17"/>
      <c r="F103" s="191"/>
      <c r="G103" s="199"/>
      <c r="H103" s="192"/>
      <c r="I103" s="199"/>
      <c r="J103" s="191"/>
      <c r="K103" s="199"/>
      <c r="L103" s="192"/>
    </row>
    <row r="104" spans="1:12" ht="16.5" customHeight="1">
      <c r="A104" s="29" t="s">
        <v>97</v>
      </c>
      <c r="B104" s="17"/>
      <c r="C104" s="17"/>
      <c r="D104" s="17"/>
      <c r="E104" s="17"/>
      <c r="F104" s="136"/>
      <c r="H104" s="83"/>
      <c r="J104" s="136"/>
      <c r="L104" s="83"/>
    </row>
    <row r="105" spans="1:12" ht="16.5" customHeight="1">
      <c r="A105" s="29"/>
      <c r="B105" s="57" t="s">
        <v>98</v>
      </c>
      <c r="C105" s="57"/>
      <c r="D105" s="17"/>
      <c r="E105" s="17"/>
      <c r="F105" s="191">
        <f>SUM(F53,F86,F102)</f>
        <v>-105738244</v>
      </c>
      <c r="G105" s="199"/>
      <c r="H105" s="192">
        <f>SUM(H53,H86,H102)</f>
        <v>-207812683.71999931</v>
      </c>
      <c r="I105" s="199"/>
      <c r="J105" s="191">
        <f>SUM(J53,J86,J102)</f>
        <v>-278106014</v>
      </c>
      <c r="K105" s="199"/>
      <c r="L105" s="192">
        <f>SUM(L53,L86,L102)</f>
        <v>-60939166</v>
      </c>
    </row>
    <row r="106" spans="1:12" ht="16.5" customHeight="1">
      <c r="A106" s="30" t="s">
        <v>99</v>
      </c>
      <c r="B106" s="17"/>
      <c r="C106" s="17"/>
      <c r="D106" s="17"/>
      <c r="E106" s="17"/>
      <c r="F106" s="191"/>
      <c r="G106" s="199"/>
      <c r="H106" s="192"/>
      <c r="I106" s="199"/>
      <c r="J106" s="191"/>
      <c r="K106" s="199"/>
      <c r="L106" s="192"/>
    </row>
    <row r="107" spans="1:12" ht="16.5" customHeight="1">
      <c r="A107" s="2"/>
      <c r="B107" s="30" t="s">
        <v>100</v>
      </c>
      <c r="C107" s="30"/>
      <c r="D107" s="17"/>
      <c r="E107" s="17"/>
      <c r="F107" s="196">
        <v>1304048571</v>
      </c>
      <c r="G107" s="199"/>
      <c r="H107" s="197">
        <v>1058960729</v>
      </c>
      <c r="I107" s="199"/>
      <c r="J107" s="222">
        <v>1234089661</v>
      </c>
      <c r="K107" s="199"/>
      <c r="L107" s="197">
        <v>769826232</v>
      </c>
    </row>
    <row r="108" spans="1:12" ht="6" customHeight="1">
      <c r="A108" s="2"/>
      <c r="B108" s="30"/>
      <c r="C108" s="30"/>
      <c r="D108" s="17"/>
      <c r="E108" s="17"/>
      <c r="F108" s="191"/>
      <c r="G108" s="192"/>
      <c r="H108" s="192"/>
      <c r="I108" s="192"/>
      <c r="J108" s="191"/>
      <c r="K108" s="192"/>
      <c r="L108" s="192"/>
    </row>
    <row r="109" spans="1:12" ht="16.5" customHeight="1">
      <c r="A109" s="29" t="s">
        <v>101</v>
      </c>
      <c r="B109" s="21"/>
      <c r="C109" s="21"/>
      <c r="D109" s="17"/>
      <c r="E109" s="17"/>
      <c r="F109" s="195"/>
      <c r="J109" s="195"/>
    </row>
    <row r="110" spans="1:12" ht="16.5" customHeight="1" thickBot="1">
      <c r="A110" s="18"/>
      <c r="B110" s="29" t="s">
        <v>102</v>
      </c>
      <c r="C110" s="29"/>
      <c r="D110" s="17"/>
      <c r="E110" s="17"/>
      <c r="F110" s="204">
        <f>SUM(F105:F107)</f>
        <v>1198310327</v>
      </c>
      <c r="G110" s="192"/>
      <c r="H110" s="205">
        <f>SUM(H105:H107)</f>
        <v>851148045.28000069</v>
      </c>
      <c r="I110" s="192"/>
      <c r="J110" s="204">
        <f>SUM(J105:J107)</f>
        <v>955983647</v>
      </c>
      <c r="K110" s="192"/>
      <c r="L110" s="205">
        <f>SUM(L105:L107)</f>
        <v>708887066</v>
      </c>
    </row>
    <row r="111" spans="1:12" ht="16.5" customHeight="1" thickTop="1">
      <c r="A111" s="18"/>
      <c r="B111" s="29"/>
      <c r="C111" s="29"/>
      <c r="D111" s="17"/>
      <c r="E111" s="17"/>
      <c r="F111" s="192"/>
      <c r="G111" s="192"/>
      <c r="H111" s="192"/>
      <c r="I111" s="192"/>
      <c r="J111" s="192"/>
      <c r="K111" s="192"/>
      <c r="L111" s="192"/>
    </row>
    <row r="112" spans="1:12" ht="16.5" customHeight="1">
      <c r="A112" s="18"/>
      <c r="B112" s="29"/>
      <c r="C112" s="29"/>
      <c r="D112" s="17"/>
      <c r="E112" s="17"/>
      <c r="F112" s="192"/>
      <c r="G112" s="192"/>
      <c r="H112" s="192"/>
      <c r="I112" s="192"/>
      <c r="J112" s="192"/>
      <c r="K112" s="192"/>
      <c r="L112" s="192"/>
    </row>
    <row r="113" spans="1:12" ht="16.5" customHeight="1">
      <c r="A113" s="18"/>
      <c r="B113" s="29"/>
      <c r="C113" s="29"/>
      <c r="D113" s="17"/>
      <c r="E113" s="17"/>
      <c r="F113" s="192"/>
      <c r="G113" s="192"/>
      <c r="H113" s="192"/>
      <c r="I113" s="192"/>
      <c r="J113" s="192"/>
      <c r="K113" s="192"/>
      <c r="L113" s="192"/>
    </row>
    <row r="114" spans="1:12" ht="20.25" customHeight="1">
      <c r="A114" s="18"/>
      <c r="B114" s="29"/>
      <c r="C114" s="29"/>
      <c r="D114" s="17"/>
      <c r="E114" s="17"/>
      <c r="F114" s="192"/>
      <c r="G114" s="192"/>
      <c r="H114" s="192"/>
      <c r="I114" s="192"/>
      <c r="J114" s="192"/>
      <c r="K114" s="192"/>
      <c r="L114" s="192"/>
    </row>
    <row r="115" spans="1:12" ht="14.25" customHeight="1">
      <c r="A115" s="18"/>
      <c r="B115" s="29"/>
      <c r="C115" s="29"/>
      <c r="D115" s="17"/>
      <c r="E115" s="17"/>
      <c r="F115" s="192"/>
      <c r="G115" s="192"/>
      <c r="H115" s="192"/>
      <c r="I115" s="192"/>
      <c r="J115" s="192"/>
      <c r="K115" s="192"/>
      <c r="L115" s="192"/>
    </row>
    <row r="116" spans="1:12" ht="21.9" customHeight="1">
      <c r="A116" s="167" t="str">
        <f>A58</f>
        <v>The accompanying notes on page 14 to 31 form part of this interim financial information.</v>
      </c>
      <c r="B116" s="69"/>
      <c r="C116" s="69"/>
      <c r="D116" s="69"/>
      <c r="E116" s="69"/>
      <c r="F116" s="197"/>
      <c r="G116" s="206"/>
      <c r="H116" s="197"/>
      <c r="I116" s="206"/>
      <c r="J116" s="197"/>
      <c r="K116" s="206"/>
      <c r="L116" s="197"/>
    </row>
    <row r="117" spans="1:12" ht="16.5" customHeight="1">
      <c r="A117" s="47" t="str">
        <f>A59:B59</f>
        <v>Com7 Public Company Limited</v>
      </c>
      <c r="B117" s="2"/>
      <c r="C117" s="2"/>
      <c r="D117" s="14"/>
    </row>
    <row r="118" spans="1:12" ht="16.5" customHeight="1">
      <c r="A118" s="47" t="str">
        <f>A60</f>
        <v>Statement of Cash Flows</v>
      </c>
      <c r="B118" s="2"/>
      <c r="C118" s="2"/>
      <c r="D118" s="14"/>
    </row>
    <row r="119" spans="1:12" ht="16.5" customHeight="1">
      <c r="A119" s="48" t="str">
        <f>A61</f>
        <v>For the six-month period ended 30 June 2020</v>
      </c>
      <c r="B119" s="4"/>
      <c r="C119" s="4"/>
      <c r="D119" s="49"/>
      <c r="E119" s="4"/>
      <c r="F119" s="182"/>
      <c r="G119" s="183"/>
      <c r="H119" s="182"/>
      <c r="I119" s="183"/>
      <c r="J119" s="182"/>
      <c r="K119" s="183"/>
      <c r="L119" s="182"/>
    </row>
    <row r="120" spans="1:12" ht="16.5" customHeight="1">
      <c r="A120" s="8"/>
    </row>
    <row r="121" spans="1:12" ht="16.5" customHeight="1">
      <c r="A121" s="8"/>
    </row>
    <row r="122" spans="1:12" ht="16.5" customHeight="1">
      <c r="A122" s="8"/>
      <c r="F122" s="241" t="s">
        <v>116</v>
      </c>
      <c r="G122" s="241"/>
      <c r="H122" s="241"/>
      <c r="I122" s="184"/>
      <c r="J122" s="241" t="s">
        <v>118</v>
      </c>
      <c r="K122" s="241"/>
      <c r="L122" s="241"/>
    </row>
    <row r="123" spans="1:12" ht="16.5" customHeight="1">
      <c r="A123" s="8"/>
      <c r="F123" s="242" t="s">
        <v>117</v>
      </c>
      <c r="G123" s="242"/>
      <c r="H123" s="242"/>
      <c r="I123" s="184"/>
      <c r="J123" s="242" t="s">
        <v>117</v>
      </c>
      <c r="K123" s="242"/>
      <c r="L123" s="242"/>
    </row>
    <row r="124" spans="1:12" ht="16.5" customHeight="1">
      <c r="A124" s="8"/>
      <c r="F124" s="185" t="s">
        <v>2</v>
      </c>
      <c r="G124" s="185"/>
      <c r="H124" s="185" t="s">
        <v>2</v>
      </c>
      <c r="I124" s="185"/>
      <c r="J124" s="185" t="s">
        <v>2</v>
      </c>
      <c r="K124" s="185"/>
      <c r="L124" s="185" t="s">
        <v>2</v>
      </c>
    </row>
    <row r="125" spans="1:12" ht="16.5" customHeight="1">
      <c r="A125" s="8"/>
      <c r="D125" s="17"/>
      <c r="E125" s="16"/>
      <c r="F125" s="224" t="s">
        <v>152</v>
      </c>
      <c r="G125" s="187"/>
      <c r="H125" s="224" t="s">
        <v>219</v>
      </c>
      <c r="I125" s="187"/>
      <c r="J125" s="224" t="s">
        <v>152</v>
      </c>
      <c r="K125" s="187"/>
      <c r="L125" s="224" t="s">
        <v>219</v>
      </c>
    </row>
    <row r="126" spans="1:12" ht="16.5" customHeight="1">
      <c r="A126" s="8"/>
      <c r="D126" s="208" t="s">
        <v>122</v>
      </c>
      <c r="E126" s="37"/>
      <c r="F126" s="188" t="s">
        <v>6</v>
      </c>
      <c r="G126" s="186"/>
      <c r="H126" s="188" t="s">
        <v>6</v>
      </c>
      <c r="I126" s="186"/>
      <c r="J126" s="188" t="s">
        <v>6</v>
      </c>
      <c r="K126" s="186"/>
      <c r="L126" s="188" t="s">
        <v>6</v>
      </c>
    </row>
    <row r="127" spans="1:12" ht="16.5" customHeight="1">
      <c r="A127" s="2"/>
      <c r="B127" s="14"/>
      <c r="C127" s="14"/>
      <c r="F127" s="195"/>
      <c r="J127" s="195"/>
    </row>
    <row r="128" spans="1:12" ht="16.5" customHeight="1">
      <c r="A128" s="29" t="s">
        <v>186</v>
      </c>
      <c r="B128" s="21"/>
      <c r="C128" s="21"/>
      <c r="D128" s="17"/>
      <c r="E128" s="17"/>
      <c r="F128" s="195"/>
      <c r="J128" s="195"/>
    </row>
    <row r="129" spans="1:12" ht="16.5" customHeight="1">
      <c r="A129" s="30"/>
      <c r="B129" s="2"/>
      <c r="C129" s="2"/>
      <c r="F129" s="195"/>
      <c r="J129" s="195"/>
    </row>
    <row r="130" spans="1:12" ht="16.5" customHeight="1">
      <c r="A130" s="30"/>
      <c r="B130" s="30" t="s">
        <v>187</v>
      </c>
      <c r="C130" s="30"/>
      <c r="F130" s="195">
        <v>56242140</v>
      </c>
      <c r="H130" s="181">
        <v>2695293</v>
      </c>
      <c r="J130" s="195">
        <v>56242140</v>
      </c>
      <c r="L130" s="181">
        <v>2695293</v>
      </c>
    </row>
    <row r="131" spans="1:12" ht="16.5" customHeight="1">
      <c r="A131" s="2"/>
      <c r="B131" s="13" t="s">
        <v>137</v>
      </c>
      <c r="C131" s="14"/>
      <c r="F131" s="195"/>
      <c r="J131" s="195"/>
    </row>
    <row r="132" spans="1:12" ht="16.5" customHeight="1">
      <c r="A132" s="2"/>
      <c r="C132" s="14" t="s">
        <v>143</v>
      </c>
      <c r="F132" s="191">
        <v>0</v>
      </c>
      <c r="G132" s="199"/>
      <c r="H132" s="192">
        <v>680690</v>
      </c>
      <c r="I132" s="199"/>
      <c r="J132" s="191">
        <v>0</v>
      </c>
      <c r="K132" s="199"/>
      <c r="L132" s="192">
        <v>680690</v>
      </c>
    </row>
    <row r="133" spans="1:12" ht="16.5" customHeight="1">
      <c r="A133" s="30"/>
      <c r="B133" s="30" t="s">
        <v>103</v>
      </c>
      <c r="C133" s="30"/>
      <c r="F133" s="195"/>
      <c r="J133" s="195"/>
    </row>
    <row r="134" spans="1:12" ht="16.5" customHeight="1">
      <c r="A134" s="2"/>
      <c r="C134" s="14" t="s">
        <v>121</v>
      </c>
      <c r="F134" s="191">
        <v>5520898</v>
      </c>
      <c r="G134" s="199"/>
      <c r="H134" s="192">
        <v>2493310</v>
      </c>
      <c r="I134" s="199"/>
      <c r="J134" s="191">
        <v>5520897.5</v>
      </c>
      <c r="K134" s="199"/>
      <c r="L134" s="192">
        <v>2493310</v>
      </c>
    </row>
    <row r="135" spans="1:12" ht="16.5" customHeight="1">
      <c r="A135" s="56"/>
      <c r="B135" s="153" t="s">
        <v>216</v>
      </c>
      <c r="C135" s="153"/>
      <c r="F135" s="191"/>
      <c r="G135" s="199"/>
      <c r="H135" s="192"/>
      <c r="I135" s="199"/>
      <c r="J135" s="191"/>
      <c r="K135" s="199"/>
      <c r="L135" s="192"/>
    </row>
    <row r="136" spans="1:12" ht="16.5" customHeight="1">
      <c r="A136" s="56"/>
      <c r="B136" s="152"/>
      <c r="C136" s="153" t="s">
        <v>217</v>
      </c>
      <c r="F136" s="191"/>
      <c r="G136" s="199"/>
      <c r="H136" s="192"/>
      <c r="I136" s="199"/>
      <c r="J136" s="191"/>
      <c r="K136" s="199"/>
      <c r="L136" s="192"/>
    </row>
    <row r="137" spans="1:12" ht="16.5" customHeight="1">
      <c r="A137" s="56"/>
      <c r="B137" s="14"/>
      <c r="C137" s="14" t="s">
        <v>125</v>
      </c>
      <c r="F137" s="191">
        <v>0</v>
      </c>
      <c r="G137" s="199"/>
      <c r="H137" s="192">
        <v>2728225</v>
      </c>
      <c r="I137" s="199"/>
      <c r="J137" s="191">
        <v>0</v>
      </c>
      <c r="K137" s="199"/>
      <c r="L137" s="192">
        <v>2728225</v>
      </c>
    </row>
    <row r="138" spans="1:12" ht="16.5" customHeight="1">
      <c r="A138" s="56"/>
      <c r="B138" s="14" t="s">
        <v>103</v>
      </c>
      <c r="C138" s="14"/>
      <c r="F138" s="195"/>
      <c r="J138" s="195"/>
    </row>
    <row r="139" spans="1:12" ht="16.5" customHeight="1">
      <c r="A139" s="56"/>
      <c r="B139" s="2"/>
      <c r="C139" s="14" t="s">
        <v>138</v>
      </c>
      <c r="F139" s="191">
        <v>0</v>
      </c>
      <c r="G139" s="223"/>
      <c r="H139" s="192">
        <v>4096000</v>
      </c>
      <c r="I139" s="223"/>
      <c r="J139" s="191">
        <v>0</v>
      </c>
      <c r="K139" s="199"/>
      <c r="L139" s="192">
        <v>4096000</v>
      </c>
    </row>
    <row r="140" spans="1:12" ht="16.5" customHeight="1">
      <c r="A140" s="56"/>
      <c r="B140" s="2"/>
      <c r="C140" s="2"/>
    </row>
    <row r="141" spans="1:12" ht="16.5" customHeight="1">
      <c r="A141" s="56"/>
      <c r="B141" s="2"/>
      <c r="C141" s="2"/>
    </row>
    <row r="142" spans="1:12" ht="16.5" customHeight="1">
      <c r="A142" s="56"/>
      <c r="B142" s="2"/>
      <c r="C142" s="2"/>
    </row>
    <row r="143" spans="1:12" ht="16.5" customHeight="1">
      <c r="A143" s="56"/>
      <c r="B143" s="2"/>
      <c r="C143" s="2"/>
    </row>
    <row r="144" spans="1:12" ht="16.5" customHeight="1">
      <c r="A144" s="56"/>
      <c r="B144" s="2"/>
      <c r="C144" s="2"/>
    </row>
    <row r="145" spans="1:3" ht="16.5" customHeight="1">
      <c r="A145" s="56"/>
      <c r="B145" s="2"/>
      <c r="C145" s="2"/>
    </row>
    <row r="146" spans="1:3" ht="16.5" customHeight="1">
      <c r="A146" s="56"/>
      <c r="B146" s="2"/>
      <c r="C146" s="2"/>
    </row>
    <row r="147" spans="1:3" ht="16.5" customHeight="1">
      <c r="A147" s="56"/>
      <c r="B147" s="2"/>
      <c r="C147" s="2"/>
    </row>
    <row r="148" spans="1:3" ht="16.5" customHeight="1">
      <c r="A148" s="56"/>
      <c r="B148" s="2"/>
      <c r="C148" s="2"/>
    </row>
    <row r="149" spans="1:3" ht="16.5" customHeight="1">
      <c r="A149" s="56"/>
      <c r="B149" s="2"/>
      <c r="C149" s="2"/>
    </row>
    <row r="150" spans="1:3" ht="16.5" customHeight="1">
      <c r="A150" s="56"/>
      <c r="B150" s="2"/>
      <c r="C150" s="2"/>
    </row>
    <row r="151" spans="1:3" ht="16.5" customHeight="1">
      <c r="A151" s="56"/>
      <c r="B151" s="2"/>
      <c r="C151" s="2"/>
    </row>
    <row r="152" spans="1:3" ht="16.5" customHeight="1">
      <c r="A152" s="56"/>
      <c r="B152" s="2"/>
      <c r="C152" s="2"/>
    </row>
    <row r="153" spans="1:3" ht="16.5" customHeight="1">
      <c r="A153" s="56"/>
      <c r="B153" s="2"/>
      <c r="C153" s="2"/>
    </row>
    <row r="154" spans="1:3" ht="16.5" customHeight="1">
      <c r="A154" s="56"/>
      <c r="B154" s="2"/>
      <c r="C154" s="2"/>
    </row>
    <row r="155" spans="1:3" ht="16.5" customHeight="1">
      <c r="A155" s="56"/>
      <c r="B155" s="2"/>
      <c r="C155" s="2"/>
    </row>
    <row r="156" spans="1:3" ht="16.5" customHeight="1">
      <c r="A156" s="56"/>
      <c r="B156" s="2"/>
      <c r="C156" s="2"/>
    </row>
    <row r="157" spans="1:3" ht="16.5" customHeight="1">
      <c r="A157" s="56"/>
      <c r="B157" s="2"/>
      <c r="C157" s="2"/>
    </row>
    <row r="158" spans="1:3" ht="16.5" customHeight="1">
      <c r="A158" s="56"/>
      <c r="B158" s="2"/>
      <c r="C158" s="2"/>
    </row>
    <row r="159" spans="1:3" ht="16.5" customHeight="1">
      <c r="A159" s="56"/>
      <c r="B159" s="2"/>
      <c r="C159" s="2"/>
    </row>
    <row r="160" spans="1:3" ht="16.5" customHeight="1">
      <c r="A160" s="56"/>
      <c r="B160" s="2"/>
      <c r="C160" s="2"/>
    </row>
    <row r="161" spans="1:12" ht="16.5" customHeight="1">
      <c r="A161" s="56"/>
      <c r="B161" s="2"/>
      <c r="C161" s="2"/>
    </row>
    <row r="162" spans="1:12" ht="16.5" customHeight="1">
      <c r="A162" s="56"/>
      <c r="B162" s="2"/>
      <c r="C162" s="2"/>
    </row>
    <row r="163" spans="1:12" ht="16.5" customHeight="1">
      <c r="A163" s="56"/>
      <c r="B163" s="2"/>
      <c r="C163" s="2"/>
    </row>
    <row r="164" spans="1:12" ht="16.5" customHeight="1">
      <c r="A164" s="56"/>
      <c r="B164" s="2"/>
      <c r="C164" s="2"/>
    </row>
    <row r="165" spans="1:12" ht="16.5" customHeight="1">
      <c r="A165" s="56"/>
      <c r="B165" s="2"/>
      <c r="C165" s="2"/>
    </row>
    <row r="166" spans="1:12" ht="16.5" customHeight="1">
      <c r="A166" s="56"/>
      <c r="B166" s="2"/>
      <c r="C166" s="2"/>
    </row>
    <row r="167" spans="1:12" ht="18.75" customHeight="1">
      <c r="A167" s="56"/>
      <c r="B167" s="2"/>
      <c r="C167" s="2"/>
    </row>
    <row r="168" spans="1:12" ht="18" customHeight="1">
      <c r="A168" s="56"/>
      <c r="B168" s="2"/>
      <c r="C168" s="2"/>
    </row>
    <row r="169" spans="1:12" ht="16.5" customHeight="1">
      <c r="A169" s="56"/>
      <c r="B169" s="2"/>
      <c r="C169" s="2"/>
    </row>
    <row r="170" spans="1:12" ht="22.5" customHeight="1">
      <c r="A170" s="56"/>
      <c r="B170" s="2"/>
      <c r="C170" s="2"/>
    </row>
    <row r="171" spans="1:12" ht="21.9" customHeight="1">
      <c r="A171" s="169" t="str">
        <f>A116</f>
        <v>The accompanying notes on page 14 to 31 form part of this interim financial information.</v>
      </c>
      <c r="B171" s="4"/>
      <c r="C171" s="4"/>
      <c r="D171" s="4"/>
      <c r="E171" s="4"/>
      <c r="F171" s="182"/>
      <c r="G171" s="183"/>
      <c r="H171" s="182"/>
      <c r="I171" s="183"/>
      <c r="J171" s="182"/>
      <c r="K171" s="183"/>
      <c r="L171" s="182"/>
    </row>
    <row r="172" spans="1:12" ht="16.5" customHeight="1">
      <c r="B172" s="2"/>
      <c r="C172" s="2"/>
    </row>
    <row r="173" spans="1:12" ht="16.5" customHeight="1">
      <c r="B173" s="2"/>
      <c r="C173" s="2"/>
    </row>
    <row r="174" spans="1:12" ht="16.5" customHeight="1">
      <c r="B174" s="2"/>
      <c r="C174" s="2"/>
    </row>
    <row r="175" spans="1:12" ht="16.5" customHeight="1">
      <c r="B175" s="2"/>
      <c r="C175" s="2"/>
    </row>
    <row r="176" spans="1:12" ht="16.5" customHeight="1">
      <c r="B176" s="2"/>
      <c r="C176" s="2"/>
    </row>
    <row r="177" spans="2:3" ht="16.5" customHeight="1">
      <c r="B177" s="2"/>
      <c r="C177" s="2"/>
    </row>
    <row r="178" spans="2:3" ht="16.5" customHeight="1">
      <c r="B178" s="2"/>
      <c r="C178" s="2"/>
    </row>
    <row r="179" spans="2:3" ht="16.5" customHeight="1">
      <c r="B179" s="2"/>
      <c r="C179" s="2"/>
    </row>
    <row r="180" spans="2:3" ht="16.5" customHeight="1">
      <c r="B180" s="2"/>
      <c r="C180" s="2"/>
    </row>
    <row r="181" spans="2:3" ht="16.5" customHeight="1">
      <c r="B181" s="2"/>
      <c r="C181" s="2"/>
    </row>
    <row r="182" spans="2:3" ht="16.5" customHeight="1">
      <c r="B182" s="2"/>
      <c r="C182" s="2"/>
    </row>
    <row r="183" spans="2:3" ht="16.5" customHeight="1">
      <c r="B183" s="2"/>
      <c r="C183" s="2"/>
    </row>
    <row r="184" spans="2:3" ht="16.5" customHeight="1">
      <c r="B184" s="2"/>
      <c r="C184" s="2"/>
    </row>
    <row r="185" spans="2:3" ht="16.5" customHeight="1">
      <c r="B185" s="2"/>
      <c r="C185" s="2"/>
    </row>
    <row r="186" spans="2:3" ht="16.5" customHeight="1">
      <c r="B186" s="2"/>
      <c r="C186" s="2"/>
    </row>
    <row r="187" spans="2:3" ht="16.5" customHeight="1">
      <c r="B187" s="2"/>
      <c r="C187" s="2"/>
    </row>
    <row r="188" spans="2:3" ht="16.5" customHeight="1">
      <c r="B188" s="2"/>
      <c r="C188" s="2"/>
    </row>
    <row r="189" spans="2:3" ht="16.5" customHeight="1">
      <c r="B189" s="2"/>
      <c r="C189" s="2"/>
    </row>
    <row r="190" spans="2:3" ht="16.5" customHeight="1">
      <c r="B190" s="2"/>
      <c r="C190" s="2"/>
    </row>
    <row r="191" spans="2:3" ht="16.5" customHeight="1">
      <c r="B191" s="2"/>
      <c r="C191" s="2"/>
    </row>
    <row r="192" spans="2:3" ht="16.5" customHeight="1">
      <c r="B192" s="2"/>
      <c r="C192" s="2"/>
    </row>
    <row r="193" spans="1:12" ht="16.5" customHeight="1">
      <c r="B193" s="2"/>
      <c r="C193" s="2"/>
    </row>
    <row r="194" spans="1:12" ht="16.5" customHeight="1">
      <c r="B194" s="2"/>
      <c r="C194" s="2"/>
    </row>
    <row r="195" spans="1:12" ht="16.5" customHeight="1">
      <c r="B195" s="2"/>
      <c r="C195" s="2"/>
    </row>
    <row r="196" spans="1:12" ht="16.5" customHeight="1">
      <c r="B196" s="2"/>
      <c r="C196" s="2"/>
    </row>
    <row r="197" spans="1:12" ht="16.5" customHeight="1">
      <c r="B197" s="2"/>
      <c r="C197" s="2"/>
    </row>
    <row r="198" spans="1:12" ht="16.5" customHeight="1">
      <c r="B198" s="2"/>
      <c r="C198" s="2"/>
    </row>
    <row r="199" spans="1:12" ht="16.5" customHeight="1">
      <c r="B199" s="2"/>
      <c r="C199" s="2"/>
    </row>
    <row r="200" spans="1:12" s="17" customFormat="1" ht="16.5" customHeight="1">
      <c r="A200" s="59"/>
      <c r="F200" s="192"/>
      <c r="G200" s="199"/>
      <c r="H200" s="192"/>
      <c r="I200" s="199"/>
      <c r="J200" s="192"/>
      <c r="K200" s="199"/>
      <c r="L200" s="192"/>
    </row>
    <row r="201" spans="1:12" ht="16.5" customHeight="1">
      <c r="B201" s="2"/>
      <c r="C201" s="2"/>
    </row>
    <row r="202" spans="1:12" ht="16.5" customHeight="1">
      <c r="B202" s="2"/>
      <c r="C202" s="2"/>
    </row>
    <row r="203" spans="1:12" ht="16.5" customHeight="1">
      <c r="B203" s="2"/>
      <c r="C203" s="2"/>
    </row>
    <row r="204" spans="1:12" ht="16.5" customHeight="1">
      <c r="B204" s="2"/>
      <c r="C204" s="2"/>
    </row>
    <row r="205" spans="1:12" ht="16.5" customHeight="1">
      <c r="B205" s="2"/>
      <c r="C205" s="2"/>
    </row>
    <row r="206" spans="1:12" ht="16.5" customHeight="1">
      <c r="B206" s="2"/>
      <c r="C206" s="2"/>
    </row>
    <row r="207" spans="1:12" ht="16.5" customHeight="1">
      <c r="B207" s="2"/>
      <c r="C207" s="2"/>
    </row>
    <row r="208" spans="1:12" ht="16.5" customHeight="1">
      <c r="B208" s="2"/>
      <c r="C208" s="2"/>
    </row>
    <row r="209" spans="1:12" ht="16.5" customHeight="1">
      <c r="B209" s="2"/>
      <c r="C209" s="2"/>
    </row>
    <row r="210" spans="1:12" ht="16.5" customHeight="1">
      <c r="B210" s="2"/>
      <c r="C210" s="2"/>
    </row>
    <row r="211" spans="1:12" ht="16.5" customHeight="1">
      <c r="B211" s="2"/>
      <c r="C211" s="2"/>
    </row>
    <row r="212" spans="1:12" ht="16.5" customHeight="1">
      <c r="B212" s="2"/>
      <c r="C212" s="2"/>
    </row>
    <row r="213" spans="1:12" ht="16.5" customHeight="1">
      <c r="B213" s="2"/>
      <c r="C213" s="2"/>
    </row>
    <row r="214" spans="1:12" ht="16.5" customHeight="1">
      <c r="B214" s="2"/>
      <c r="C214" s="2"/>
    </row>
    <row r="215" spans="1:12" s="17" customFormat="1" ht="16.5" customHeight="1">
      <c r="A215" s="59"/>
      <c r="F215" s="192"/>
      <c r="G215" s="199"/>
      <c r="H215" s="192"/>
      <c r="I215" s="199"/>
      <c r="J215" s="192"/>
      <c r="K215" s="199"/>
      <c r="L215" s="192"/>
    </row>
    <row r="216" spans="1:12" ht="16.5" customHeight="1">
      <c r="B216" s="2"/>
      <c r="C216" s="2"/>
    </row>
    <row r="217" spans="1:12" ht="16.5" customHeight="1">
      <c r="B217" s="2"/>
      <c r="C217" s="2"/>
    </row>
    <row r="218" spans="1:12" ht="16.5" customHeight="1">
      <c r="B218" s="2"/>
      <c r="C218" s="2"/>
      <c r="I218" s="82"/>
    </row>
    <row r="219" spans="1:12" ht="16.5" customHeight="1">
      <c r="B219" s="2"/>
      <c r="C219" s="2"/>
      <c r="I219" s="82"/>
    </row>
    <row r="220" spans="1:12" ht="16.5" customHeight="1">
      <c r="B220" s="2"/>
      <c r="C220" s="2"/>
    </row>
    <row r="221" spans="1:12" ht="16.5" customHeight="1">
      <c r="B221" s="2"/>
      <c r="C221" s="2"/>
    </row>
    <row r="222" spans="1:12" ht="16.5" customHeight="1">
      <c r="B222" s="2"/>
      <c r="C222" s="2"/>
    </row>
    <row r="223" spans="1:12" ht="16.5" customHeight="1">
      <c r="B223" s="2"/>
      <c r="C223" s="2"/>
    </row>
    <row r="224" spans="1:12" ht="16.5" customHeight="1">
      <c r="B224" s="2"/>
      <c r="C224" s="2"/>
    </row>
    <row r="225" spans="1:12" ht="16.5" customHeight="1">
      <c r="B225" s="2"/>
      <c r="C225" s="2"/>
    </row>
    <row r="226" spans="1:12" ht="16.5" customHeight="1">
      <c r="B226" s="2"/>
      <c r="C226" s="2"/>
    </row>
    <row r="227" spans="1:12" ht="16.5" customHeight="1">
      <c r="B227" s="2"/>
      <c r="C227" s="2"/>
    </row>
    <row r="228" spans="1:12" ht="16.5" customHeight="1">
      <c r="B228" s="2"/>
      <c r="C228" s="2"/>
    </row>
    <row r="229" spans="1:12" ht="16.5" customHeight="1">
      <c r="B229" s="2"/>
      <c r="C229" s="2"/>
    </row>
    <row r="230" spans="1:12" ht="16.5" customHeight="1">
      <c r="B230" s="2"/>
      <c r="C230" s="2"/>
    </row>
    <row r="231" spans="1:12" ht="16.5" customHeight="1">
      <c r="B231" s="2"/>
      <c r="C231" s="2"/>
    </row>
    <row r="232" spans="1:12" ht="16.5" customHeight="1">
      <c r="B232" s="2"/>
      <c r="C232" s="2"/>
    </row>
    <row r="233" spans="1:12" ht="16.5" customHeight="1">
      <c r="B233" s="2"/>
      <c r="C233" s="2"/>
    </row>
    <row r="234" spans="1:12" ht="16.5" customHeight="1">
      <c r="B234" s="2"/>
      <c r="C234" s="2"/>
    </row>
    <row r="235" spans="1:12" ht="16.5" customHeight="1">
      <c r="B235" s="2"/>
      <c r="C235" s="2"/>
    </row>
    <row r="236" spans="1:12" ht="16.5" customHeight="1">
      <c r="B236" s="2"/>
      <c r="C236" s="2"/>
    </row>
    <row r="237" spans="1:12" ht="16.5" customHeight="1">
      <c r="B237" s="2"/>
      <c r="C237" s="2"/>
    </row>
    <row r="238" spans="1:12" ht="16.5" customHeight="1">
      <c r="B238" s="2"/>
      <c r="C238" s="2"/>
    </row>
    <row r="239" spans="1:12" ht="16.5" customHeight="1">
      <c r="B239" s="2"/>
      <c r="C239" s="2"/>
    </row>
    <row r="240" spans="1:12" s="17" customFormat="1" ht="16.5" customHeight="1">
      <c r="A240" s="59"/>
      <c r="F240" s="192"/>
      <c r="G240" s="199"/>
      <c r="H240" s="192"/>
      <c r="I240" s="199"/>
      <c r="J240" s="192"/>
      <c r="K240" s="199"/>
      <c r="L240" s="192"/>
    </row>
  </sheetData>
  <mergeCells count="12">
    <mergeCell ref="F65:H65"/>
    <mergeCell ref="J65:L65"/>
    <mergeCell ref="F122:H122"/>
    <mergeCell ref="J122:L122"/>
    <mergeCell ref="F123:H123"/>
    <mergeCell ref="J123:L123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86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P&amp;L 5-6</vt:lpstr>
      <vt:lpstr>P&amp;L 7-8</vt:lpstr>
      <vt:lpstr>9</vt:lpstr>
      <vt:lpstr>10</vt:lpstr>
      <vt:lpstr>11-13</vt:lpstr>
      <vt:lpstr>'10'!Print_Area</vt:lpstr>
      <vt:lpstr>'2-4'!Print_Area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Comseven</cp:lastModifiedBy>
  <cp:lastPrinted>2020-08-13T09:47:06Z</cp:lastPrinted>
  <dcterms:created xsi:type="dcterms:W3CDTF">2013-07-30T11:21:10Z</dcterms:created>
  <dcterms:modified xsi:type="dcterms:W3CDTF">2020-08-13T10:42:23Z</dcterms:modified>
</cp:coreProperties>
</file>