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0\Convert_Q2'20\"/>
    </mc:Choice>
  </mc:AlternateContent>
  <xr:revisionPtr revIDLastSave="0" documentId="13_ncr:1_{B0611B04-3489-4BA5-9B42-F4DD91D0B8E3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 PL CF" sheetId="4" r:id="rId2"/>
    <sheet name="CE Conso" sheetId="11" r:id="rId3"/>
    <sheet name="CE Equity" sheetId="10" r:id="rId4"/>
    <sheet name="CE The Company only" sheetId="3" r:id="rId5"/>
  </sheets>
  <definedNames>
    <definedName name="_xlnm.Print_Area" localSheetId="1">' PL CF'!$A$1:$L$183</definedName>
    <definedName name="_xlnm.Print_Area" localSheetId="0">BS!$A$1:$K$103</definedName>
    <definedName name="_xlnm.Print_Area" localSheetId="2">'CE Conso'!$A$1:$Q$20</definedName>
    <definedName name="_xlnm.Print_Area" localSheetId="3">'CE Equity'!$A$1:$M$17</definedName>
    <definedName name="_xlnm.Print_Area" localSheetId="4">'CE The Company only'!$A$1:$M$26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6" i="4" l="1"/>
  <c r="Q17" i="11" l="1"/>
  <c r="O13" i="11" l="1"/>
  <c r="E20" i="8" l="1"/>
  <c r="J22" i="4" l="1"/>
  <c r="M16" i="11" l="1"/>
  <c r="Q16" i="11" s="1"/>
  <c r="L76" i="4" l="1"/>
  <c r="J76" i="4"/>
  <c r="H76" i="4"/>
  <c r="L22" i="4"/>
  <c r="F22" i="4"/>
  <c r="H22" i="4"/>
  <c r="K31" i="8" l="1"/>
  <c r="G31" i="8"/>
  <c r="E31" i="8"/>
  <c r="I31" i="8"/>
  <c r="C22" i="3" l="1"/>
  <c r="E22" i="3"/>
  <c r="G22" i="3"/>
  <c r="I22" i="3"/>
  <c r="L92" i="4" l="1"/>
  <c r="E93" i="8" l="1"/>
  <c r="E95" i="8" s="1"/>
  <c r="I93" i="8"/>
  <c r="I95" i="8" s="1"/>
  <c r="K93" i="8"/>
  <c r="K95" i="8" s="1"/>
  <c r="G93" i="8"/>
  <c r="G95" i="8" s="1"/>
  <c r="O15" i="11"/>
  <c r="I15" i="11"/>
  <c r="G15" i="11"/>
  <c r="E15" i="11"/>
  <c r="C15" i="11"/>
  <c r="O12" i="11"/>
  <c r="I12" i="11"/>
  <c r="G12" i="11"/>
  <c r="E12" i="11"/>
  <c r="C12" i="11"/>
  <c r="K11" i="11"/>
  <c r="K12" i="11" s="1"/>
  <c r="M10" i="11"/>
  <c r="Q10" i="11" s="1"/>
  <c r="M19" i="3"/>
  <c r="K19" i="3"/>
  <c r="I19" i="3"/>
  <c r="I24" i="3" s="1"/>
  <c r="G19" i="3"/>
  <c r="G24" i="3" s="1"/>
  <c r="E19" i="3"/>
  <c r="E24" i="3" s="1"/>
  <c r="C19" i="3"/>
  <c r="C24" i="3" s="1"/>
  <c r="O18" i="11" l="1"/>
  <c r="I18" i="11"/>
  <c r="M11" i="11"/>
  <c r="Q11" i="11" s="1"/>
  <c r="Q12" i="11" s="1"/>
  <c r="G18" i="11"/>
  <c r="C18" i="11"/>
  <c r="E18" i="11"/>
  <c r="M12" i="11" l="1"/>
  <c r="M14" i="3"/>
  <c r="I13" i="3"/>
  <c r="I15" i="3" s="1"/>
  <c r="G13" i="3"/>
  <c r="G15" i="3" s="1"/>
  <c r="E13" i="3"/>
  <c r="E15" i="3" s="1"/>
  <c r="C13" i="3"/>
  <c r="M12" i="3"/>
  <c r="M11" i="3"/>
  <c r="M10" i="3"/>
  <c r="M23" i="3"/>
  <c r="M14" i="10"/>
  <c r="I13" i="10"/>
  <c r="I15" i="10" s="1"/>
  <c r="G13" i="10"/>
  <c r="G15" i="10" s="1"/>
  <c r="E13" i="10"/>
  <c r="E15" i="10" s="1"/>
  <c r="C13" i="10"/>
  <c r="M12" i="10"/>
  <c r="M11" i="10"/>
  <c r="M10" i="10"/>
  <c r="L177" i="4"/>
  <c r="L167" i="4"/>
  <c r="H177" i="4"/>
  <c r="H167" i="4"/>
  <c r="L69" i="4"/>
  <c r="H92" i="4"/>
  <c r="H69" i="4"/>
  <c r="L38" i="4"/>
  <c r="L15" i="4"/>
  <c r="H38" i="4"/>
  <c r="H15" i="4"/>
  <c r="J177" i="4"/>
  <c r="F177" i="4"/>
  <c r="J167" i="4"/>
  <c r="F167" i="4"/>
  <c r="J92" i="4"/>
  <c r="K21" i="3" s="1"/>
  <c r="M21" i="3" s="1"/>
  <c r="F92" i="4"/>
  <c r="K14" i="11" s="1"/>
  <c r="M14" i="11" s="1"/>
  <c r="Q14" i="11" s="1"/>
  <c r="J69" i="4"/>
  <c r="F69" i="4"/>
  <c r="F78" i="4" s="1"/>
  <c r="J38" i="4"/>
  <c r="F38" i="4"/>
  <c r="J15" i="4"/>
  <c r="F15" i="4"/>
  <c r="F24" i="4" s="1"/>
  <c r="F27" i="4" s="1"/>
  <c r="F29" i="4" s="1"/>
  <c r="F31" i="4" l="1"/>
  <c r="F45" i="4" s="1"/>
  <c r="F43" i="4" s="1"/>
  <c r="J78" i="4"/>
  <c r="J81" i="4" s="1"/>
  <c r="F81" i="4"/>
  <c r="F83" i="4" s="1"/>
  <c r="J24" i="4"/>
  <c r="J27" i="4" s="1"/>
  <c r="H24" i="4"/>
  <c r="H27" i="4" s="1"/>
  <c r="L24" i="4"/>
  <c r="L27" i="4" s="1"/>
  <c r="L78" i="4"/>
  <c r="H78" i="4"/>
  <c r="H81" i="4" s="1"/>
  <c r="K13" i="3"/>
  <c r="K15" i="3" s="1"/>
  <c r="C15" i="3"/>
  <c r="K13" i="10"/>
  <c r="K15" i="10" s="1"/>
  <c r="C15" i="10"/>
  <c r="E57" i="8"/>
  <c r="F52" i="4" l="1"/>
  <c r="F40" i="4"/>
  <c r="F49" i="4" s="1"/>
  <c r="F47" i="4" s="1"/>
  <c r="L29" i="4"/>
  <c r="L31" i="4" s="1"/>
  <c r="L43" i="4" s="1"/>
  <c r="H29" i="4"/>
  <c r="H31" i="4" s="1"/>
  <c r="H43" i="4" s="1"/>
  <c r="J29" i="4"/>
  <c r="J31" i="4" s="1"/>
  <c r="H83" i="4"/>
  <c r="H85" i="4" s="1"/>
  <c r="H97" i="4" s="1"/>
  <c r="J83" i="4"/>
  <c r="F85" i="4"/>
  <c r="L81" i="4"/>
  <c r="L83" i="4" s="1"/>
  <c r="M13" i="3"/>
  <c r="M15" i="3" s="1"/>
  <c r="M13" i="10"/>
  <c r="M15" i="10" s="1"/>
  <c r="K68" i="8"/>
  <c r="K57" i="8"/>
  <c r="G68" i="8"/>
  <c r="G57" i="8"/>
  <c r="K20" i="8"/>
  <c r="G20" i="8"/>
  <c r="I68" i="8"/>
  <c r="E68" i="8"/>
  <c r="I57" i="8"/>
  <c r="I20" i="8"/>
  <c r="J118" i="4" l="1"/>
  <c r="J134" i="4" s="1"/>
  <c r="J146" i="4" s="1"/>
  <c r="J150" i="4" s="1"/>
  <c r="J178" i="4" s="1"/>
  <c r="J180" i="4" s="1"/>
  <c r="J181" i="4" s="1"/>
  <c r="J43" i="4"/>
  <c r="J40" i="4"/>
  <c r="J47" i="4" s="1"/>
  <c r="F99" i="4"/>
  <c r="F97" i="4" s="1"/>
  <c r="K13" i="11" s="1"/>
  <c r="K15" i="11" s="1"/>
  <c r="K18" i="11" s="1"/>
  <c r="F94" i="4"/>
  <c r="F103" i="4" s="1"/>
  <c r="F101" i="4" s="1"/>
  <c r="L40" i="4"/>
  <c r="L47" i="4" s="1"/>
  <c r="H118" i="4"/>
  <c r="H134" i="4" s="1"/>
  <c r="H146" i="4" s="1"/>
  <c r="H150" i="4" s="1"/>
  <c r="H178" i="4" s="1"/>
  <c r="H180" i="4" s="1"/>
  <c r="H40" i="4"/>
  <c r="H47" i="4" s="1"/>
  <c r="H52" i="4"/>
  <c r="H105" i="4"/>
  <c r="J52" i="4"/>
  <c r="L52" i="4"/>
  <c r="J85" i="4"/>
  <c r="J97" i="4" s="1"/>
  <c r="H94" i="4"/>
  <c r="H101" i="4" s="1"/>
  <c r="F105" i="4"/>
  <c r="F118" i="4"/>
  <c r="F134" i="4" s="1"/>
  <c r="F146" i="4" s="1"/>
  <c r="F150" i="4" s="1"/>
  <c r="F178" i="4" s="1"/>
  <c r="F180" i="4" s="1"/>
  <c r="F181" i="4" s="1"/>
  <c r="L85" i="4"/>
  <c r="L97" i="4" s="1"/>
  <c r="L118" i="4"/>
  <c r="K32" i="8"/>
  <c r="K69" i="8"/>
  <c r="K96" i="8" s="1"/>
  <c r="I69" i="8"/>
  <c r="I96" i="8" s="1"/>
  <c r="G32" i="8"/>
  <c r="G69" i="8"/>
  <c r="G96" i="8" s="1"/>
  <c r="E69" i="8"/>
  <c r="E96" i="8" s="1"/>
  <c r="I32" i="8"/>
  <c r="E32" i="8"/>
  <c r="J94" i="4" l="1"/>
  <c r="J101" i="4" s="1"/>
  <c r="K20" i="3"/>
  <c r="K22" i="3" s="1"/>
  <c r="K24" i="3" s="1"/>
  <c r="K25" i="3" s="1"/>
  <c r="E97" i="8"/>
  <c r="J105" i="4"/>
  <c r="M13" i="11"/>
  <c r="Q13" i="11" s="1"/>
  <c r="L134" i="4"/>
  <c r="L146" i="4" s="1"/>
  <c r="L150" i="4" s="1"/>
  <c r="L178" i="4" s="1"/>
  <c r="L180" i="4" s="1"/>
  <c r="L105" i="4"/>
  <c r="L94" i="4"/>
  <c r="L101" i="4" s="1"/>
  <c r="K97" i="8"/>
  <c r="G97" i="8"/>
  <c r="I97" i="8"/>
  <c r="M20" i="3" l="1"/>
  <c r="M22" i="3" s="1"/>
  <c r="M24" i="3" s="1"/>
  <c r="M25" i="3" s="1"/>
  <c r="M15" i="11"/>
  <c r="Q15" i="11" l="1"/>
  <c r="Q18" i="11" s="1"/>
  <c r="Q19" i="11" s="1"/>
  <c r="M18" i="11"/>
</calcChain>
</file>

<file path=xl/sharedStrings.xml><?xml version="1.0" encoding="utf-8"?>
<sst xmlns="http://schemas.openxmlformats.org/spreadsheetml/2006/main" count="390" uniqueCount="201">
  <si>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</si>
  <si>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</si>
  <si>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</si>
  <si>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</si>
  <si>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</si>
  <si>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</si>
  <si>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</si>
  <si>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</si>
  <si>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</si>
  <si>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</si>
  <si>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</si>
  <si>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</si>
  <si>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</si>
  <si>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</si>
  <si>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</si>
  <si>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</si>
  <si>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</si>
  <si>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</si>
  <si>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</si>
  <si>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</si>
  <si>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</si>
  <si>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</si>
  <si>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</si>
  <si>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</si>
  <si>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</si>
  <si>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</si>
  <si>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</si>
  <si>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</si>
  <si>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</si>
  <si>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</si>
  <si>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</si>
  <si>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</si>
  <si>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</si>
  <si>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</si>
  <si>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</si>
  <si>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</si>
  <si>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</si>
  <si>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</si>
  <si>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</si>
  <si>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</si>
  <si>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</si>
  <si>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</si>
  <si>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</si>
  <si>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</si>
  <si>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</si>
  <si>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</si>
  <si>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</si>
  <si>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</si>
  <si>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</si>
  <si>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</si>
  <si>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</si>
  <si>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</si>
  <si>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</si>
  <si>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</si>
  <si>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</si>
  <si>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</si>
  <si>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</si>
  <si>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</si>
  <si>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</si>
  <si>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</si>
  <si>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</si>
  <si>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</si>
  <si>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</si>
  <si>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</si>
  <si>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</si>
  <si>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</si>
  <si>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</si>
  <si>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</si>
  <si>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</si>
  <si>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</si>
  <si>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</si>
  <si>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</si>
  <si>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</si>
  <si>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</si>
  <si>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</si>
  <si>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</si>
  <si>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</si>
  <si>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</si>
  <si>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</si>
  <si>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</si>
  <si>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</si>
  <si>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</si>
  <si>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</si>
  <si>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</si>
  <si>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</si>
  <si>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</si>
  <si>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</si>
  <si>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</si>
  <si>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</si>
  <si>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</si>
  <si>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</si>
  <si>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</si>
  <si>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</si>
  <si>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</si>
  <si>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</si>
  <si>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</si>
  <si>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</si>
  <si>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</si>
  <si>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</si>
  <si>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</si>
  <si>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</si>
  <si>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</si>
  <si>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</si>
  <si>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เงินลงทุนในบริษัทร่วม </t>
  </si>
  <si>
    <t xml:space="preserve">   และค่าใช้จ่ายภาษีเงินได้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</si>
  <si>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</si>
  <si>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</si>
  <si>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</si>
  <si>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</si>
  <si>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</si>
  <si>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</si>
  <si>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</si>
  <si>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</si>
  <si>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>งบการเงินที่แสดงเงินลงทุนตามวิธีส่วนได้เสีย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</si>
  <si>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</si>
  <si>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</si>
  <si>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</si>
  <si>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</si>
  <si>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</si>
  <si>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</si>
  <si>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</si>
  <si>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</si>
  <si>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</si>
  <si>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</si>
  <si>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</si>
  <si>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</si>
  <si>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</si>
  <si>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</si>
  <si>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</si>
  <si>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</si>
  <si>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</si>
  <si>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</si>
  <si>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</si>
  <si>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ยอดคงเหลือ ณ วันที่ 1 มกราคม 2562</t>
  </si>
  <si>
    <t xml:space="preserve">   จากเงินลงทุนในบริษัทร่วมและค่าใช้จ่ายภาษีเงินได้</t>
  </si>
  <si>
    <t>หุ้นกู้ - สุทธิจากส่วนที่ถึงกำหนดชำระภายในหนึ่งปี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</si>
  <si>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</si>
  <si>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</si>
  <si>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</si>
  <si>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</si>
  <si>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</si>
  <si>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</si>
  <si>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</si>
  <si>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</si>
  <si>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</si>
  <si>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</si>
  <si>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เงินสดจ่ายค่าธรรมเนียมเงินกู้ยืม</t>
  </si>
  <si>
    <t>เงินกู้ยืมระยะสั้นลดลง</t>
  </si>
  <si>
    <t xml:space="preserve">   หนี้สูญและหนี้สงสัยจะสูญ</t>
  </si>
  <si>
    <t xml:space="preserve">กำไรก่อนค่าใช้จ่ายทางการเงิน ส่วนแบ่งกำไร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</si>
  <si>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</si>
  <si>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</si>
  <si>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</si>
  <si>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ณ วันที่ 30 มิถุนายน 2563</t>
  </si>
  <si>
    <t>30 มิถุนายน 2563</t>
  </si>
  <si>
    <t xml:space="preserve">หนี้สูญและหนี้สงสัยจะสูญ </t>
  </si>
  <si>
    <t xml:space="preserve">    จากการประมาณการตามหลักคณิตศาสตร์ประกันภัย</t>
  </si>
  <si>
    <t>กำไรก่อนค่าใช้จ่ายทางการเงิน ส่วนแบ่งกำไร</t>
  </si>
  <si>
    <t>เงินสดจ่ายซื้อที่ดิน อาคารและอุปกรณ์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</si>
  <si>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</si>
  <si>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(ลดลง)</t>
  </si>
  <si>
    <t>เงินสดจ่ายเงินปันผล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</si>
  <si>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</si>
  <si>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</si>
  <si>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</si>
  <si>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</si>
  <si>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งบการเงินรวม</t>
  </si>
  <si>
    <t>บริษัท เอส 11 กรุ๊ป จำกัด (มหาชน) และบริษัทย่อย</t>
  </si>
  <si>
    <t>ผลสะสมจากการเปลี่ยนแปลงนโยบายการบัญชี (หมายเหตุ 2)</t>
  </si>
  <si>
    <t>ยอดคงเหลือ ณ วันที่ 1 มกราคม 2563 - หลังการปรับปรุง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</si>
  <si>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</si>
  <si>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</si>
  <si>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</si>
  <si>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</si>
  <si>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</si>
  <si>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</si>
  <si>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</si>
  <si>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</si>
  <si>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</si>
  <si>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</si>
  <si>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</si>
  <si>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เงินสดจ่ายซื้อเงินลงทุนในบริษัทย่อย</t>
  </si>
  <si>
    <t>เงินปันผลจ่าย (หมายเหตุ 18)</t>
  </si>
  <si>
    <t>ผลขาดทุนด้านเครดิตที่คาดว่าจะเกิดขึ้น</t>
  </si>
  <si>
    <t>ผลขาดทุนจากการวัดมูลค่ายุติธรรมของตราสารอนุพันธ์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</si>
  <si>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</si>
  <si>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</si>
  <si>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</si>
  <si>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ส่วนของผู้มีส่วนได้เสียที่ไม่มีอำนาจควบคุมจากการซื้อบริษัทย่อย (หมายเหตุ 6)</t>
  </si>
  <si>
    <t xml:space="preserve">   ผลขาดทุนจากการวัดมูลค่ายุติธรรมของตราสารอนุพันธ์</t>
  </si>
  <si>
    <t>ตามวิธีส่วนได้เสีย</t>
  </si>
  <si>
    <t>งบการเงิน</t>
  </si>
  <si>
    <t>ที่แสดงเงินลงทุน</t>
  </si>
  <si>
    <t>ขาดทุนจากการประมาณการตามหลักคณิตศาสตร์ประกันภัย</t>
  </si>
  <si>
    <t xml:space="preserve">ภาษีเงินได้รอการตัดบัญชีที่เกี่ยวกับขาดทุน </t>
  </si>
  <si>
    <t>เงินสดและรายการเทียบเท่าเงินสดเพิ่มขึ้นสุทธิ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</si>
  <si>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</si>
  <si>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</si>
  <si>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   โอนกลับค่าเผื่อการด้อยค่าสินทรัพย์รอการขาย </t>
  </si>
  <si>
    <t>เงินฝากธนาคารที่มีภาระค้ำประกัน (เพิ่มขึ้น) ลดลง</t>
  </si>
  <si>
    <t>ภาษีเงินได้รอการตัดบัญชีที่เกี่ยวกับขาดทุนจากการประมาณการ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</si>
</sst>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</cellStyleXfs>
  <cellXfs count="143">
    <xf numFmtId="0" fontId="0" fillId="0" borderId="0" xfId="0"/>
    <xf numFmtId="0" fontId="2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center" vertical="center"/>
    </xf>
    <xf numFmtId="41" fontId="2" fillId="2" borderId="6" xfId="0" applyNumberFormat="1" applyFont="1" applyFill="1" applyBorder="1" applyAlignment="1">
      <alignment horizontal="center" vertical="center"/>
    </xf>
    <xf numFmtId="41" fontId="2" fillId="2" borderId="6" xfId="0" quotePrefix="1" applyNumberFormat="1" applyFont="1" applyFill="1" applyBorder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7" xfId="0" quotePrefix="1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2" borderId="0" xfId="0" quotePrefix="1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centerContinuous" vertical="center"/>
    </xf>
    <xf numFmtId="41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41" fontId="2" fillId="2" borderId="0" xfId="0" quotePrefix="1" applyNumberFormat="1" applyFont="1" applyFill="1" applyAlignment="1">
      <alignment horizontal="centerContinuous" vertical="center"/>
    </xf>
    <xf numFmtId="38" fontId="1" fillId="2" borderId="0" xfId="3" applyNumberFormat="1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Continuous" vertical="center"/>
    </xf>
    <xf numFmtId="41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41" fontId="2" fillId="2" borderId="3" xfId="0" applyNumberFormat="1" applyFont="1" applyFill="1" applyBorder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right" vertical="center"/>
    </xf>
    <xf numFmtId="41" fontId="2" fillId="2" borderId="1" xfId="0" applyNumberFormat="1" applyFont="1" applyFill="1" applyBorder="1" applyAlignment="1">
      <alignment horizontal="right" vertical="center"/>
    </xf>
    <xf numFmtId="41" fontId="2" fillId="2" borderId="2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41" fontId="2" fillId="2" borderId="4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left" vertical="center"/>
    </xf>
    <xf numFmtId="165" fontId="2" fillId="2" borderId="0" xfId="0" quotePrefix="1" applyNumberFormat="1" applyFont="1" applyFill="1" applyBorder="1" applyAlignment="1">
      <alignment horizontal="left" vertical="center"/>
    </xf>
    <xf numFmtId="0" fontId="2" fillId="2" borderId="5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centerContinuous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41" fontId="2" fillId="0" borderId="6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1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1" fontId="11" fillId="2" borderId="1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41" fontId="2" fillId="0" borderId="4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topLeftCell="A86" zoomScaleNormal="100" zoomScaleSheetLayoutView="100" workbookViewId="0">
      <selection activeCell="I107" sqref="I107"/>
    </sheetView>
  </sheetViews>
  <sheetFormatPr defaultColWidth="10.7109375" defaultRowHeight="24" customHeight="1"/>
  <cols>
    <col min="1" max="1" width="44.7109375" style="31" customWidth="1"/>
    <col min="2" max="2" width="1.5703125" style="26" customWidth="1"/>
    <col min="3" max="3" width="9" style="27" bestFit="1" customWidth="1"/>
    <col min="4" max="4" width="0.7109375" style="27" customWidth="1"/>
    <col min="5" max="5" width="17.7109375" style="27" customWidth="1"/>
    <col min="6" max="6" width="0.7109375" style="27" customWidth="1"/>
    <col min="7" max="7" width="17.7109375" style="27" customWidth="1"/>
    <col min="8" max="8" width="0.7109375" style="27" customWidth="1"/>
    <col min="9" max="9" width="17.7109375" style="2" customWidth="1"/>
    <col min="10" max="10" width="0.7109375" style="26" customWidth="1"/>
    <col min="11" max="11" width="17.7109375" style="2" customWidth="1"/>
    <col min="12" max="12" width="15.7109375" style="26" customWidth="1"/>
    <col min="13" max="13" width="13.5703125" style="26" bestFit="1" customWidth="1"/>
    <col min="14" max="16384" width="10.7109375" style="26"/>
  </cols>
  <sheetData>
    <row r="1" spans="1:11" s="20" customFormat="1" ht="24" customHeight="1">
      <c r="A1" s="15" t="s">
        <v>167</v>
      </c>
      <c r="B1" s="16"/>
      <c r="C1" s="17"/>
      <c r="D1" s="17"/>
      <c r="E1" s="17"/>
      <c r="F1" s="17"/>
      <c r="G1" s="17"/>
      <c r="H1" s="17"/>
      <c r="I1" s="18"/>
      <c r="J1" s="19"/>
      <c r="K1" s="18"/>
    </row>
    <row r="2" spans="1:11" s="20" customFormat="1" ht="24" customHeight="1">
      <c r="A2" s="21" t="s">
        <v>0</v>
      </c>
      <c r="B2" s="16"/>
      <c r="C2" s="17"/>
      <c r="D2" s="17"/>
      <c r="E2" s="17"/>
      <c r="F2" s="17"/>
      <c r="G2" s="17"/>
      <c r="H2" s="17"/>
      <c r="I2" s="22"/>
      <c r="J2" s="19"/>
      <c r="K2" s="22"/>
    </row>
    <row r="3" spans="1:11" s="20" customFormat="1" ht="24" customHeight="1">
      <c r="A3" s="23" t="s">
        <v>153</v>
      </c>
      <c r="B3" s="16"/>
      <c r="C3" s="17"/>
      <c r="D3" s="17"/>
      <c r="E3" s="17"/>
      <c r="F3" s="17"/>
      <c r="G3" s="17"/>
      <c r="H3" s="17"/>
      <c r="I3" s="22"/>
      <c r="J3" s="19"/>
      <c r="K3" s="22"/>
    </row>
    <row r="4" spans="1:11" ht="24" customHeight="1">
      <c r="A4" s="24"/>
      <c r="B4" s="19"/>
      <c r="C4" s="17"/>
      <c r="D4" s="17"/>
      <c r="E4" s="17"/>
      <c r="F4" s="17"/>
      <c r="G4" s="17"/>
      <c r="H4" s="17"/>
      <c r="I4" s="18"/>
      <c r="J4" s="19"/>
      <c r="K4" s="25" t="s">
        <v>65</v>
      </c>
    </row>
    <row r="5" spans="1:11" ht="24" customHeight="1">
      <c r="A5" s="24"/>
      <c r="B5" s="19"/>
      <c r="C5" s="17"/>
      <c r="D5" s="17"/>
      <c r="G5" s="14" t="s">
        <v>191</v>
      </c>
      <c r="H5" s="17"/>
      <c r="I5" s="18"/>
      <c r="J5" s="19"/>
      <c r="K5" s="25"/>
    </row>
    <row r="6" spans="1:11" ht="24" customHeight="1">
      <c r="A6" s="24"/>
      <c r="B6" s="19"/>
      <c r="C6" s="17"/>
      <c r="D6" s="17"/>
      <c r="G6" s="14" t="s">
        <v>192</v>
      </c>
      <c r="H6" s="17"/>
      <c r="I6" s="18"/>
      <c r="J6" s="19"/>
      <c r="K6" s="25"/>
    </row>
    <row r="7" spans="1:11" ht="24" customHeight="1">
      <c r="A7" s="24"/>
      <c r="B7" s="19"/>
      <c r="C7" s="17"/>
      <c r="D7" s="17"/>
      <c r="E7" s="61" t="s">
        <v>166</v>
      </c>
      <c r="F7" s="29"/>
      <c r="G7" s="62" t="s">
        <v>190</v>
      </c>
      <c r="H7" s="17"/>
      <c r="I7" s="137" t="s">
        <v>97</v>
      </c>
      <c r="J7" s="137"/>
      <c r="K7" s="137"/>
    </row>
    <row r="8" spans="1:11" ht="24" customHeight="1">
      <c r="C8" s="28" t="s">
        <v>1</v>
      </c>
      <c r="D8" s="29"/>
      <c r="E8" s="61" t="s">
        <v>154</v>
      </c>
      <c r="F8" s="29"/>
      <c r="G8" s="61" t="s">
        <v>141</v>
      </c>
      <c r="H8" s="29"/>
      <c r="I8" s="61" t="s">
        <v>154</v>
      </c>
      <c r="J8" s="29"/>
      <c r="K8" s="28" t="s">
        <v>141</v>
      </c>
    </row>
    <row r="9" spans="1:11" ht="24" customHeight="1">
      <c r="C9" s="29"/>
      <c r="D9" s="29"/>
      <c r="E9" s="29" t="s">
        <v>138</v>
      </c>
      <c r="F9" s="29"/>
      <c r="G9" s="29" t="s">
        <v>139</v>
      </c>
      <c r="H9" s="29"/>
      <c r="I9" s="29" t="s">
        <v>138</v>
      </c>
      <c r="J9" s="32"/>
      <c r="K9" s="29" t="s">
        <v>139</v>
      </c>
    </row>
    <row r="10" spans="1:11" ht="24" customHeight="1">
      <c r="C10" s="29"/>
      <c r="D10" s="29"/>
      <c r="E10" s="29" t="s">
        <v>140</v>
      </c>
      <c r="F10" s="29"/>
      <c r="G10" s="29"/>
      <c r="H10" s="29"/>
      <c r="I10" s="29" t="s">
        <v>140</v>
      </c>
      <c r="J10" s="32"/>
      <c r="K10" s="29"/>
    </row>
    <row r="11" spans="1:11" ht="24" customHeight="1">
      <c r="A11" s="33" t="s">
        <v>2</v>
      </c>
    </row>
    <row r="12" spans="1:11" ht="24" customHeight="1">
      <c r="A12" s="33" t="s">
        <v>3</v>
      </c>
      <c r="C12" s="13"/>
      <c r="D12" s="13"/>
      <c r="E12" s="13"/>
      <c r="F12" s="13"/>
      <c r="G12" s="13"/>
      <c r="H12" s="13"/>
    </row>
    <row r="13" spans="1:11" ht="24" customHeight="1">
      <c r="A13" s="31" t="s">
        <v>4</v>
      </c>
      <c r="C13" s="13"/>
      <c r="D13" s="13"/>
      <c r="E13" s="12">
        <v>44367733</v>
      </c>
      <c r="F13" s="13"/>
      <c r="G13" s="12">
        <v>41443026</v>
      </c>
      <c r="H13" s="13"/>
      <c r="I13" s="12">
        <v>43461555</v>
      </c>
      <c r="J13" s="25"/>
      <c r="K13" s="12">
        <v>41443026</v>
      </c>
    </row>
    <row r="14" spans="1:11" ht="24" customHeight="1">
      <c r="A14" s="31" t="s">
        <v>101</v>
      </c>
      <c r="C14" s="13"/>
      <c r="D14" s="13"/>
      <c r="E14" s="12"/>
      <c r="F14" s="13"/>
      <c r="G14" s="12"/>
      <c r="H14" s="13"/>
      <c r="I14" s="12"/>
      <c r="J14" s="25"/>
      <c r="K14" s="12"/>
    </row>
    <row r="15" spans="1:11" ht="24" customHeight="1">
      <c r="A15" s="26" t="s">
        <v>102</v>
      </c>
      <c r="C15" s="13">
        <v>3</v>
      </c>
      <c r="D15" s="13"/>
      <c r="E15" s="12">
        <v>3329255246</v>
      </c>
      <c r="F15" s="13"/>
      <c r="G15" s="12">
        <v>3122683406</v>
      </c>
      <c r="H15" s="13"/>
      <c r="I15" s="12">
        <v>3329255246</v>
      </c>
      <c r="J15" s="25"/>
      <c r="K15" s="12">
        <v>3122683406</v>
      </c>
    </row>
    <row r="16" spans="1:11" ht="24" customHeight="1">
      <c r="A16" s="34" t="s">
        <v>118</v>
      </c>
      <c r="C16" s="13"/>
      <c r="D16" s="13"/>
      <c r="E16" s="12">
        <v>43573502</v>
      </c>
      <c r="F16" s="13"/>
      <c r="G16" s="12">
        <v>67407267</v>
      </c>
      <c r="H16" s="13"/>
      <c r="I16" s="12">
        <v>43573502</v>
      </c>
      <c r="J16" s="25"/>
      <c r="K16" s="12">
        <v>67407267</v>
      </c>
    </row>
    <row r="17" spans="1:11" ht="24" customHeight="1">
      <c r="A17" s="34" t="s">
        <v>75</v>
      </c>
      <c r="B17" s="35"/>
      <c r="C17" s="13"/>
      <c r="D17" s="13"/>
      <c r="E17" s="12">
        <v>75635750</v>
      </c>
      <c r="F17" s="13"/>
      <c r="G17" s="12">
        <v>78171088</v>
      </c>
      <c r="H17" s="13"/>
      <c r="I17" s="12">
        <v>75635750</v>
      </c>
      <c r="J17" s="25"/>
      <c r="K17" s="12">
        <v>78171088</v>
      </c>
    </row>
    <row r="18" spans="1:11" ht="24" customHeight="1">
      <c r="A18" s="34" t="s">
        <v>71</v>
      </c>
      <c r="B18" s="35"/>
      <c r="C18" s="13">
        <v>4</v>
      </c>
      <c r="D18" s="13"/>
      <c r="E18" s="12">
        <v>21102648</v>
      </c>
      <c r="F18" s="13"/>
      <c r="G18" s="12">
        <v>23774880</v>
      </c>
      <c r="H18" s="13"/>
      <c r="I18" s="12">
        <v>21102648</v>
      </c>
      <c r="J18" s="25"/>
      <c r="K18" s="12">
        <v>23774880</v>
      </c>
    </row>
    <row r="19" spans="1:11" ht="24" customHeight="1">
      <c r="A19" s="31" t="s">
        <v>5</v>
      </c>
      <c r="C19" s="13">
        <v>5</v>
      </c>
      <c r="D19" s="13"/>
      <c r="E19" s="12">
        <v>50025027</v>
      </c>
      <c r="F19" s="13"/>
      <c r="G19" s="12">
        <v>44661132</v>
      </c>
      <c r="H19" s="13"/>
      <c r="I19" s="12">
        <v>49891803</v>
      </c>
      <c r="J19" s="25"/>
      <c r="K19" s="12">
        <v>44661132</v>
      </c>
    </row>
    <row r="20" spans="1:11" ht="24" customHeight="1">
      <c r="A20" s="33" t="s">
        <v>6</v>
      </c>
      <c r="C20" s="13"/>
      <c r="D20" s="13"/>
      <c r="E20" s="36">
        <f>SUM(E13:E19)</f>
        <v>3563959906</v>
      </c>
      <c r="F20" s="13"/>
      <c r="G20" s="36">
        <f>SUM(G13:G19)</f>
        <v>3378140799</v>
      </c>
      <c r="H20" s="13"/>
      <c r="I20" s="36">
        <f>SUM(I13:I19)</f>
        <v>3562920504</v>
      </c>
      <c r="J20" s="25"/>
      <c r="K20" s="36">
        <f>SUM(K13:K19)</f>
        <v>3378140799</v>
      </c>
    </row>
    <row r="21" spans="1:11" ht="24" customHeight="1">
      <c r="A21" s="33" t="s">
        <v>7</v>
      </c>
      <c r="C21" s="13"/>
      <c r="D21" s="13"/>
      <c r="E21" s="12"/>
      <c r="F21" s="13"/>
      <c r="G21" s="12"/>
      <c r="H21" s="13"/>
      <c r="I21" s="25"/>
      <c r="J21" s="25"/>
      <c r="K21" s="25"/>
    </row>
    <row r="22" spans="1:11" ht="24" customHeight="1">
      <c r="A22" s="31" t="s">
        <v>174</v>
      </c>
      <c r="C22" s="13">
        <v>6</v>
      </c>
      <c r="D22" s="13"/>
      <c r="E22" s="12">
        <v>0</v>
      </c>
      <c r="F22" s="13"/>
      <c r="G22" s="12">
        <v>0</v>
      </c>
      <c r="H22" s="13"/>
      <c r="I22" s="12">
        <v>1327690</v>
      </c>
      <c r="J22" s="25"/>
      <c r="K22" s="25">
        <v>0</v>
      </c>
    </row>
    <row r="23" spans="1:11" ht="24" customHeight="1">
      <c r="A23" s="31" t="s">
        <v>103</v>
      </c>
      <c r="C23" s="13">
        <v>7.1</v>
      </c>
      <c r="D23" s="13"/>
      <c r="E23" s="12">
        <v>0</v>
      </c>
      <c r="F23" s="13"/>
      <c r="G23" s="12">
        <v>414611</v>
      </c>
      <c r="H23" s="13"/>
      <c r="I23" s="12">
        <v>0</v>
      </c>
      <c r="J23" s="12"/>
      <c r="K23" s="12">
        <v>249990</v>
      </c>
    </row>
    <row r="24" spans="1:11" ht="24" customHeight="1">
      <c r="A24" s="31" t="s">
        <v>8</v>
      </c>
      <c r="C24" s="13">
        <v>8</v>
      </c>
      <c r="D24" s="13"/>
      <c r="E24" s="12">
        <v>993934</v>
      </c>
      <c r="F24" s="13"/>
      <c r="G24" s="12">
        <v>1044853</v>
      </c>
      <c r="H24" s="13"/>
      <c r="I24" s="12">
        <v>993934</v>
      </c>
      <c r="J24" s="25"/>
      <c r="K24" s="12">
        <v>1044853</v>
      </c>
    </row>
    <row r="25" spans="1:11" ht="24" customHeight="1">
      <c r="A25" s="31" t="s">
        <v>107</v>
      </c>
      <c r="C25" s="13"/>
      <c r="D25" s="13"/>
      <c r="E25" s="12"/>
      <c r="F25" s="13"/>
      <c r="G25" s="12"/>
      <c r="H25" s="13"/>
      <c r="I25" s="12"/>
      <c r="J25" s="25"/>
      <c r="K25" s="12"/>
    </row>
    <row r="26" spans="1:11" ht="24" customHeight="1">
      <c r="A26" s="26" t="s">
        <v>106</v>
      </c>
      <c r="C26" s="13">
        <v>3</v>
      </c>
      <c r="D26" s="13"/>
      <c r="E26" s="12">
        <v>2894485351</v>
      </c>
      <c r="F26" s="13"/>
      <c r="G26" s="12">
        <v>3061899077</v>
      </c>
      <c r="H26" s="13"/>
      <c r="I26" s="12">
        <v>2894485351</v>
      </c>
      <c r="J26" s="25"/>
      <c r="K26" s="12">
        <v>3061899077</v>
      </c>
    </row>
    <row r="27" spans="1:11" ht="24" customHeight="1">
      <c r="A27" s="37" t="s">
        <v>75</v>
      </c>
      <c r="C27" s="13"/>
      <c r="D27" s="13"/>
      <c r="E27" s="12">
        <v>24629779</v>
      </c>
      <c r="F27" s="13"/>
      <c r="G27" s="12">
        <v>29152640</v>
      </c>
      <c r="H27" s="13"/>
      <c r="I27" s="12">
        <v>24629779</v>
      </c>
      <c r="J27" s="25"/>
      <c r="K27" s="12">
        <v>29152640</v>
      </c>
    </row>
    <row r="28" spans="1:11" ht="24" customHeight="1">
      <c r="A28" s="37" t="s">
        <v>59</v>
      </c>
      <c r="B28" s="35"/>
      <c r="C28" s="13">
        <v>9</v>
      </c>
      <c r="D28" s="13"/>
      <c r="E28" s="12">
        <v>99815008</v>
      </c>
      <c r="F28" s="13"/>
      <c r="G28" s="12">
        <v>86837474</v>
      </c>
      <c r="H28" s="13"/>
      <c r="I28" s="12">
        <v>99285049</v>
      </c>
      <c r="J28" s="25"/>
      <c r="K28" s="12">
        <v>86837474</v>
      </c>
    </row>
    <row r="29" spans="1:11" ht="24" customHeight="1">
      <c r="A29" s="34" t="s">
        <v>61</v>
      </c>
      <c r="B29" s="35"/>
      <c r="C29" s="13">
        <v>10.1</v>
      </c>
      <c r="D29" s="13"/>
      <c r="E29" s="12">
        <v>176488948</v>
      </c>
      <c r="F29" s="13"/>
      <c r="G29" s="12">
        <v>151801785</v>
      </c>
      <c r="H29" s="13"/>
      <c r="I29" s="12">
        <v>176488948</v>
      </c>
      <c r="J29" s="25"/>
      <c r="K29" s="12">
        <v>151801785</v>
      </c>
    </row>
    <row r="30" spans="1:11" ht="24" customHeight="1">
      <c r="A30" s="31" t="s">
        <v>9</v>
      </c>
      <c r="C30" s="13"/>
      <c r="D30" s="13"/>
      <c r="E30" s="38">
        <v>317635</v>
      </c>
      <c r="F30" s="13"/>
      <c r="G30" s="38">
        <v>311135</v>
      </c>
      <c r="H30" s="39"/>
      <c r="I30" s="38">
        <v>311135</v>
      </c>
      <c r="J30" s="25"/>
      <c r="K30" s="38">
        <v>311135</v>
      </c>
    </row>
    <row r="31" spans="1:11" ht="24" customHeight="1">
      <c r="A31" s="33" t="s">
        <v>10</v>
      </c>
      <c r="C31" s="39"/>
      <c r="D31" s="39"/>
      <c r="E31" s="25">
        <f>SUM(E22:E30)</f>
        <v>3196730655</v>
      </c>
      <c r="F31" s="39"/>
      <c r="G31" s="25">
        <f>SUM(G22:G30)</f>
        <v>3331461575</v>
      </c>
      <c r="H31" s="39"/>
      <c r="I31" s="25">
        <f>SUM(I22:I30)</f>
        <v>3197521886</v>
      </c>
      <c r="J31" s="25"/>
      <c r="K31" s="25">
        <f>SUM(K22:K30)</f>
        <v>3331296954</v>
      </c>
    </row>
    <row r="32" spans="1:11" ht="24" customHeight="1" thickBot="1">
      <c r="A32" s="33" t="s">
        <v>11</v>
      </c>
      <c r="C32" s="39"/>
      <c r="D32" s="39"/>
      <c r="E32" s="41">
        <f>E31+E20</f>
        <v>6760690561</v>
      </c>
      <c r="F32" s="39"/>
      <c r="G32" s="41">
        <f>G31+G20</f>
        <v>6709602374</v>
      </c>
      <c r="H32" s="39"/>
      <c r="I32" s="41">
        <f>I31+I20</f>
        <v>6760442390</v>
      </c>
      <c r="J32" s="25"/>
      <c r="K32" s="41">
        <f>K31+K20</f>
        <v>6709437753</v>
      </c>
    </row>
    <row r="33" spans="1:13" ht="24" customHeight="1" thickTop="1"/>
    <row r="34" spans="1:13" ht="24" customHeight="1">
      <c r="A34" s="31" t="s">
        <v>12</v>
      </c>
    </row>
    <row r="35" spans="1:13" s="20" customFormat="1" ht="24" customHeight="1">
      <c r="A35" s="15" t="s">
        <v>167</v>
      </c>
      <c r="B35" s="16"/>
      <c r="C35" s="17"/>
      <c r="D35" s="17"/>
      <c r="E35" s="17"/>
      <c r="F35" s="17"/>
      <c r="G35" s="17"/>
      <c r="H35" s="17"/>
      <c r="I35" s="18"/>
      <c r="J35" s="19"/>
      <c r="K35" s="18"/>
      <c r="M35" s="26"/>
    </row>
    <row r="36" spans="1:13" s="20" customFormat="1" ht="24" customHeight="1">
      <c r="A36" s="42" t="s">
        <v>13</v>
      </c>
      <c r="B36" s="16"/>
      <c r="C36" s="17"/>
      <c r="D36" s="17"/>
      <c r="E36" s="17"/>
      <c r="F36" s="17"/>
      <c r="G36" s="17"/>
      <c r="H36" s="17"/>
      <c r="I36" s="22"/>
      <c r="J36" s="19"/>
      <c r="K36" s="22"/>
      <c r="M36" s="26"/>
    </row>
    <row r="37" spans="1:13" s="20" customFormat="1" ht="24" customHeight="1">
      <c r="A37" s="23" t="s">
        <v>153</v>
      </c>
      <c r="B37" s="16"/>
      <c r="C37" s="17"/>
      <c r="D37" s="17"/>
      <c r="E37" s="17"/>
      <c r="F37" s="17"/>
      <c r="G37" s="17"/>
      <c r="H37" s="17"/>
      <c r="I37" s="22"/>
      <c r="J37" s="19"/>
      <c r="K37" s="22"/>
      <c r="M37" s="26"/>
    </row>
    <row r="38" spans="1:13" ht="24" customHeight="1">
      <c r="A38" s="24"/>
      <c r="B38" s="19"/>
      <c r="C38" s="17"/>
      <c r="D38" s="17"/>
      <c r="E38" s="17"/>
      <c r="F38" s="17"/>
      <c r="G38" s="17"/>
      <c r="H38" s="17"/>
      <c r="I38" s="18"/>
      <c r="J38" s="19"/>
      <c r="K38" s="25" t="s">
        <v>65</v>
      </c>
    </row>
    <row r="39" spans="1:13" ht="24" customHeight="1">
      <c r="A39" s="24"/>
      <c r="B39" s="19"/>
      <c r="C39" s="17"/>
      <c r="D39" s="17"/>
      <c r="E39" s="17"/>
      <c r="F39" s="17"/>
      <c r="G39" s="14" t="s">
        <v>191</v>
      </c>
      <c r="H39" s="17"/>
      <c r="I39" s="18"/>
      <c r="J39" s="19"/>
      <c r="K39" s="25"/>
    </row>
    <row r="40" spans="1:13" ht="24" customHeight="1">
      <c r="A40" s="24"/>
      <c r="B40" s="19"/>
      <c r="C40" s="17"/>
      <c r="D40" s="17"/>
      <c r="G40" s="14" t="s">
        <v>192</v>
      </c>
      <c r="H40" s="17"/>
      <c r="I40" s="18"/>
      <c r="J40" s="19"/>
      <c r="K40" s="25"/>
    </row>
    <row r="41" spans="1:13" ht="24" customHeight="1">
      <c r="A41" s="24"/>
      <c r="B41" s="19"/>
      <c r="C41" s="17"/>
      <c r="D41" s="17"/>
      <c r="E41" s="62" t="s">
        <v>166</v>
      </c>
      <c r="F41" s="29"/>
      <c r="G41" s="81" t="s">
        <v>190</v>
      </c>
      <c r="H41" s="17"/>
      <c r="I41" s="137" t="s">
        <v>97</v>
      </c>
      <c r="J41" s="137"/>
      <c r="K41" s="137"/>
    </row>
    <row r="42" spans="1:13" ht="24" customHeight="1">
      <c r="C42" s="28" t="s">
        <v>1</v>
      </c>
      <c r="D42" s="29"/>
      <c r="E42" s="61" t="s">
        <v>154</v>
      </c>
      <c r="F42" s="29"/>
      <c r="G42" s="61" t="s">
        <v>141</v>
      </c>
      <c r="H42" s="29"/>
      <c r="I42" s="61" t="s">
        <v>154</v>
      </c>
      <c r="J42" s="29"/>
      <c r="K42" s="28" t="s">
        <v>141</v>
      </c>
    </row>
    <row r="43" spans="1:13" ht="24" customHeight="1">
      <c r="C43" s="29"/>
      <c r="D43" s="29"/>
      <c r="E43" s="29" t="s">
        <v>138</v>
      </c>
      <c r="F43" s="29"/>
      <c r="G43" s="29" t="s">
        <v>139</v>
      </c>
      <c r="H43" s="29"/>
      <c r="I43" s="29" t="s">
        <v>138</v>
      </c>
      <c r="J43" s="32"/>
      <c r="K43" s="29" t="s">
        <v>139</v>
      </c>
    </row>
    <row r="44" spans="1:13" ht="24" customHeight="1">
      <c r="C44" s="29"/>
      <c r="D44" s="29"/>
      <c r="E44" s="29" t="s">
        <v>140</v>
      </c>
      <c r="F44" s="29"/>
      <c r="G44" s="29"/>
      <c r="H44" s="29"/>
      <c r="I44" s="29" t="s">
        <v>140</v>
      </c>
      <c r="J44" s="32"/>
      <c r="K44" s="29"/>
    </row>
    <row r="45" spans="1:13" ht="24" customHeight="1">
      <c r="A45" s="33" t="s">
        <v>14</v>
      </c>
    </row>
    <row r="46" spans="1:13" ht="24" customHeight="1">
      <c r="A46" s="33" t="s">
        <v>15</v>
      </c>
    </row>
    <row r="47" spans="1:13" ht="24" customHeight="1">
      <c r="A47" s="34" t="s">
        <v>105</v>
      </c>
      <c r="C47" s="13">
        <v>11</v>
      </c>
      <c r="E47" s="2">
        <v>240000000</v>
      </c>
      <c r="G47" s="2">
        <v>190000000</v>
      </c>
      <c r="I47" s="2">
        <v>240000000</v>
      </c>
      <c r="K47" s="2">
        <v>190000000</v>
      </c>
    </row>
    <row r="48" spans="1:13" ht="24" customHeight="1">
      <c r="A48" s="34" t="s">
        <v>66</v>
      </c>
      <c r="B48" s="35"/>
      <c r="C48" s="14"/>
      <c r="D48" s="14"/>
      <c r="E48" s="12">
        <v>41326506</v>
      </c>
      <c r="F48" s="14"/>
      <c r="G48" s="12">
        <v>70674347</v>
      </c>
      <c r="H48" s="14"/>
      <c r="I48" s="12">
        <v>41326506</v>
      </c>
      <c r="J48" s="5"/>
      <c r="K48" s="12">
        <v>70674347</v>
      </c>
    </row>
    <row r="49" spans="1:12" ht="24" customHeight="1">
      <c r="A49" s="34" t="s">
        <v>79</v>
      </c>
      <c r="B49" s="35"/>
      <c r="C49" s="13">
        <v>13</v>
      </c>
      <c r="D49" s="13"/>
      <c r="E49" s="12">
        <v>1848836903</v>
      </c>
      <c r="F49" s="13"/>
      <c r="G49" s="12">
        <v>1759599794</v>
      </c>
      <c r="H49" s="13"/>
      <c r="I49" s="12">
        <v>1848836903</v>
      </c>
      <c r="J49" s="5"/>
      <c r="K49" s="12">
        <v>1759599794</v>
      </c>
    </row>
    <row r="50" spans="1:12" ht="24" customHeight="1">
      <c r="A50" s="34" t="s">
        <v>94</v>
      </c>
      <c r="B50" s="35"/>
      <c r="C50" s="13">
        <v>12</v>
      </c>
      <c r="D50" s="13"/>
      <c r="E50" s="12">
        <v>427631394</v>
      </c>
      <c r="F50" s="13"/>
      <c r="G50" s="12">
        <v>585996599</v>
      </c>
      <c r="H50" s="14"/>
      <c r="I50" s="12">
        <v>427631394</v>
      </c>
      <c r="J50" s="5"/>
      <c r="K50" s="12">
        <v>585996599</v>
      </c>
    </row>
    <row r="51" spans="1:12" ht="24" customHeight="1">
      <c r="A51" s="37" t="s">
        <v>143</v>
      </c>
      <c r="B51" s="35"/>
      <c r="C51" s="13"/>
      <c r="D51" s="13"/>
      <c r="E51" s="12">
        <v>1971177</v>
      </c>
      <c r="F51" s="13"/>
      <c r="G51" s="12">
        <v>0</v>
      </c>
      <c r="H51" s="14"/>
      <c r="I51" s="12">
        <v>1971177</v>
      </c>
      <c r="J51" s="5"/>
      <c r="K51" s="12">
        <v>0</v>
      </c>
    </row>
    <row r="52" spans="1:12" ht="24" customHeight="1">
      <c r="A52" s="37" t="s">
        <v>145</v>
      </c>
      <c r="B52" s="35"/>
      <c r="C52" s="14"/>
      <c r="D52" s="14"/>
      <c r="E52" s="12">
        <v>10963637</v>
      </c>
      <c r="F52" s="14"/>
      <c r="G52" s="12">
        <v>0</v>
      </c>
      <c r="H52" s="14"/>
      <c r="I52" s="12">
        <v>10963637</v>
      </c>
      <c r="J52" s="5"/>
      <c r="K52" s="12">
        <v>0</v>
      </c>
    </row>
    <row r="53" spans="1:12" ht="24" customHeight="1">
      <c r="A53" s="34" t="s">
        <v>16</v>
      </c>
      <c r="B53" s="35"/>
      <c r="C53" s="14"/>
      <c r="D53" s="14"/>
      <c r="E53" s="12">
        <v>80539164</v>
      </c>
      <c r="F53" s="14"/>
      <c r="G53" s="12">
        <v>67689070</v>
      </c>
      <c r="H53" s="14"/>
      <c r="I53" s="12">
        <v>80539164</v>
      </c>
      <c r="J53" s="5"/>
      <c r="K53" s="12">
        <v>67689070</v>
      </c>
    </row>
    <row r="54" spans="1:12" ht="24" customHeight="1">
      <c r="A54" s="34" t="s">
        <v>88</v>
      </c>
      <c r="B54" s="35"/>
      <c r="C54" s="14"/>
      <c r="D54" s="14"/>
      <c r="E54" s="12">
        <v>17717237</v>
      </c>
      <c r="F54" s="14"/>
      <c r="G54" s="12">
        <v>24437167</v>
      </c>
      <c r="H54" s="14"/>
      <c r="I54" s="12">
        <v>17717237</v>
      </c>
      <c r="J54" s="5"/>
      <c r="K54" s="12">
        <v>24437167</v>
      </c>
    </row>
    <row r="55" spans="1:12" ht="24" customHeight="1">
      <c r="A55" s="34" t="s">
        <v>67</v>
      </c>
      <c r="B55" s="35"/>
      <c r="C55" s="14"/>
      <c r="D55" s="14"/>
      <c r="E55" s="12">
        <v>50603261</v>
      </c>
      <c r="F55" s="14"/>
      <c r="G55" s="12">
        <v>33462626</v>
      </c>
      <c r="H55" s="14"/>
      <c r="I55" s="12">
        <v>51057010</v>
      </c>
      <c r="J55" s="5"/>
      <c r="K55" s="12">
        <v>33462626</v>
      </c>
    </row>
    <row r="56" spans="1:12" ht="24" customHeight="1">
      <c r="A56" s="31" t="s">
        <v>17</v>
      </c>
      <c r="B56" s="43"/>
      <c r="C56" s="14"/>
      <c r="D56" s="14"/>
      <c r="E56" s="12">
        <v>43721135</v>
      </c>
      <c r="F56" s="14"/>
      <c r="G56" s="12">
        <v>33460664</v>
      </c>
      <c r="H56" s="14"/>
      <c r="I56" s="12">
        <v>43539808</v>
      </c>
      <c r="J56" s="5"/>
      <c r="K56" s="12">
        <v>33460664</v>
      </c>
    </row>
    <row r="57" spans="1:12" ht="24" customHeight="1">
      <c r="A57" s="33" t="s">
        <v>18</v>
      </c>
      <c r="C57" s="14"/>
      <c r="D57" s="14"/>
      <c r="E57" s="44">
        <f>SUM(E47:E56)</f>
        <v>2763310414</v>
      </c>
      <c r="F57" s="14"/>
      <c r="G57" s="44">
        <f>SUM(G47:G56)</f>
        <v>2765320267</v>
      </c>
      <c r="H57" s="14"/>
      <c r="I57" s="44">
        <f>SUM(I47:I56)</f>
        <v>2763582836</v>
      </c>
      <c r="J57" s="5"/>
      <c r="K57" s="44">
        <f>SUM(K47:K56)</f>
        <v>2765320267</v>
      </c>
    </row>
    <row r="58" spans="1:12" ht="24" customHeight="1">
      <c r="A58" s="33" t="s">
        <v>19</v>
      </c>
      <c r="C58" s="14"/>
      <c r="D58" s="14"/>
      <c r="E58" s="12"/>
      <c r="F58" s="14"/>
      <c r="G58" s="12"/>
      <c r="H58" s="14"/>
      <c r="I58" s="12"/>
      <c r="J58" s="5"/>
      <c r="K58" s="12"/>
    </row>
    <row r="59" spans="1:12" ht="24" customHeight="1">
      <c r="A59" s="31" t="s">
        <v>115</v>
      </c>
      <c r="C59" s="14"/>
      <c r="D59" s="14"/>
      <c r="E59" s="12"/>
      <c r="F59" s="14"/>
      <c r="G59" s="12"/>
      <c r="H59" s="14"/>
      <c r="I59" s="12"/>
      <c r="J59" s="5"/>
      <c r="K59" s="12"/>
    </row>
    <row r="60" spans="1:12" ht="24" customHeight="1">
      <c r="A60" s="31" t="s">
        <v>114</v>
      </c>
      <c r="C60" s="13">
        <v>13</v>
      </c>
      <c r="D60" s="13"/>
      <c r="E60" s="12">
        <v>1064765959</v>
      </c>
      <c r="F60" s="13"/>
      <c r="G60" s="12">
        <v>1082175464</v>
      </c>
      <c r="H60" s="13"/>
      <c r="I60" s="12">
        <v>1064765959</v>
      </c>
      <c r="J60" s="5"/>
      <c r="K60" s="12">
        <v>1082175464</v>
      </c>
    </row>
    <row r="61" spans="1:12" ht="24" customHeight="1">
      <c r="A61" s="31" t="s">
        <v>135</v>
      </c>
      <c r="C61" s="13">
        <v>14</v>
      </c>
      <c r="D61" s="13"/>
      <c r="E61" s="12"/>
      <c r="F61" s="13"/>
      <c r="G61" s="12"/>
      <c r="H61" s="13"/>
      <c r="I61" s="12"/>
      <c r="J61" s="14"/>
      <c r="K61" s="12"/>
      <c r="L61" s="12"/>
    </row>
    <row r="62" spans="1:12" ht="24" customHeight="1">
      <c r="A62" s="31" t="s">
        <v>136</v>
      </c>
      <c r="C62" s="13"/>
      <c r="D62" s="13"/>
      <c r="E62" s="12">
        <v>37810731</v>
      </c>
      <c r="F62" s="13"/>
      <c r="G62" s="12">
        <v>37743713</v>
      </c>
      <c r="H62" s="13"/>
      <c r="I62" s="12">
        <v>37810731</v>
      </c>
      <c r="J62" s="14"/>
      <c r="K62" s="12">
        <v>37743713</v>
      </c>
    </row>
    <row r="63" spans="1:12" ht="24" customHeight="1">
      <c r="A63" s="31" t="s">
        <v>137</v>
      </c>
      <c r="C63" s="13"/>
      <c r="D63" s="13"/>
      <c r="E63" s="12">
        <v>187362120</v>
      </c>
      <c r="F63" s="13"/>
      <c r="G63" s="12">
        <v>187030031</v>
      </c>
      <c r="H63" s="13"/>
      <c r="I63" s="12">
        <v>187362120</v>
      </c>
      <c r="J63" s="14"/>
      <c r="K63" s="12">
        <v>187030031</v>
      </c>
    </row>
    <row r="64" spans="1:12" ht="24" customHeight="1">
      <c r="A64" s="31" t="s">
        <v>144</v>
      </c>
      <c r="C64" s="13"/>
      <c r="D64" s="13"/>
      <c r="E64" s="12"/>
      <c r="F64" s="13"/>
      <c r="G64" s="12"/>
      <c r="H64" s="13"/>
      <c r="I64" s="12"/>
      <c r="J64" s="14"/>
      <c r="K64" s="12"/>
    </row>
    <row r="65" spans="1:11" ht="24" customHeight="1">
      <c r="A65" s="31" t="s">
        <v>114</v>
      </c>
      <c r="C65" s="13"/>
      <c r="D65" s="13"/>
      <c r="E65" s="12">
        <v>12308639</v>
      </c>
      <c r="F65" s="13"/>
      <c r="G65" s="12">
        <v>0</v>
      </c>
      <c r="H65" s="13"/>
      <c r="I65" s="12">
        <v>12308639</v>
      </c>
      <c r="J65" s="14"/>
      <c r="K65" s="12">
        <v>0</v>
      </c>
    </row>
    <row r="66" spans="1:11" ht="24" customHeight="1">
      <c r="A66" s="31" t="s">
        <v>116</v>
      </c>
      <c r="C66" s="13"/>
      <c r="D66" s="13"/>
      <c r="E66" s="12"/>
      <c r="F66" s="13"/>
      <c r="G66" s="12"/>
      <c r="H66" s="13"/>
      <c r="I66" s="12"/>
      <c r="J66" s="14"/>
      <c r="K66" s="12"/>
    </row>
    <row r="67" spans="1:11" ht="24" customHeight="1">
      <c r="A67" s="31" t="s">
        <v>117</v>
      </c>
      <c r="C67" s="13"/>
      <c r="D67" s="13"/>
      <c r="E67" s="38">
        <v>19080240</v>
      </c>
      <c r="F67" s="13"/>
      <c r="G67" s="38">
        <v>17166607</v>
      </c>
      <c r="H67" s="13"/>
      <c r="I67" s="38">
        <v>19080240</v>
      </c>
      <c r="J67" s="5"/>
      <c r="K67" s="38">
        <v>17166607</v>
      </c>
    </row>
    <row r="68" spans="1:11" ht="24" customHeight="1">
      <c r="A68" s="33" t="s">
        <v>20</v>
      </c>
      <c r="C68" s="14"/>
      <c r="D68" s="14"/>
      <c r="E68" s="12">
        <f>SUM(E60:E67)</f>
        <v>1321327689</v>
      </c>
      <c r="F68" s="14"/>
      <c r="G68" s="12">
        <f>SUM(G60:G67)</f>
        <v>1324115815</v>
      </c>
      <c r="H68" s="14"/>
      <c r="I68" s="12">
        <f>SUM(I60:I67)</f>
        <v>1321327689</v>
      </c>
      <c r="J68" s="5"/>
      <c r="K68" s="12">
        <f>SUM(K60:K67)</f>
        <v>1324115815</v>
      </c>
    </row>
    <row r="69" spans="1:11" ht="24" customHeight="1">
      <c r="A69" s="33" t="s">
        <v>21</v>
      </c>
      <c r="C69" s="14"/>
      <c r="D69" s="14"/>
      <c r="E69" s="44">
        <f>E68+E57</f>
        <v>4084638103</v>
      </c>
      <c r="F69" s="14"/>
      <c r="G69" s="44">
        <f>G68+G57</f>
        <v>4089436082</v>
      </c>
      <c r="H69" s="14"/>
      <c r="I69" s="44">
        <f>I68+I57</f>
        <v>4084910525</v>
      </c>
      <c r="J69" s="5"/>
      <c r="K69" s="44">
        <f>K68+K57</f>
        <v>4089436082</v>
      </c>
    </row>
    <row r="70" spans="1:11" ht="24" customHeight="1">
      <c r="C70" s="45"/>
      <c r="D70" s="45"/>
      <c r="E70" s="45"/>
      <c r="F70" s="45"/>
      <c r="G70" s="45"/>
      <c r="H70" s="45"/>
      <c r="I70" s="39"/>
      <c r="K70" s="39"/>
    </row>
    <row r="71" spans="1:11" ht="24" customHeight="1">
      <c r="A71" s="31" t="s">
        <v>12</v>
      </c>
      <c r="C71" s="45"/>
      <c r="D71" s="45"/>
      <c r="E71" s="45"/>
      <c r="F71" s="45"/>
      <c r="G71" s="45"/>
      <c r="H71" s="45"/>
      <c r="I71" s="39"/>
      <c r="K71" s="39"/>
    </row>
    <row r="72" spans="1:11" s="20" customFormat="1" ht="24" customHeight="1">
      <c r="A72" s="15" t="s">
        <v>167</v>
      </c>
      <c r="B72" s="16"/>
      <c r="C72" s="17"/>
      <c r="D72" s="17"/>
      <c r="E72" s="17"/>
      <c r="F72" s="17"/>
      <c r="G72" s="17"/>
      <c r="H72" s="17"/>
      <c r="I72" s="18"/>
      <c r="J72" s="19"/>
      <c r="K72" s="18"/>
    </row>
    <row r="73" spans="1:11" s="20" customFormat="1" ht="24" customHeight="1">
      <c r="A73" s="15" t="s">
        <v>13</v>
      </c>
      <c r="B73" s="16"/>
      <c r="C73" s="17"/>
      <c r="D73" s="17"/>
      <c r="E73" s="17"/>
      <c r="F73" s="17"/>
      <c r="G73" s="17"/>
      <c r="H73" s="17"/>
      <c r="I73" s="22"/>
      <c r="J73" s="19"/>
      <c r="K73" s="22"/>
    </row>
    <row r="74" spans="1:11" s="20" customFormat="1" ht="24" customHeight="1">
      <c r="A74" s="23" t="s">
        <v>153</v>
      </c>
      <c r="B74" s="16"/>
      <c r="C74" s="17"/>
      <c r="D74" s="17"/>
      <c r="E74" s="17"/>
      <c r="F74" s="17"/>
      <c r="G74" s="17"/>
      <c r="H74" s="17"/>
      <c r="I74" s="22"/>
      <c r="J74" s="19"/>
      <c r="K74" s="22"/>
    </row>
    <row r="75" spans="1:11" ht="24" customHeight="1">
      <c r="A75" s="24"/>
      <c r="B75" s="19"/>
      <c r="C75" s="17"/>
      <c r="D75" s="17"/>
      <c r="E75" s="17"/>
      <c r="F75" s="17"/>
      <c r="G75" s="17"/>
      <c r="H75" s="17"/>
      <c r="I75" s="18"/>
      <c r="J75" s="19"/>
      <c r="K75" s="25" t="s">
        <v>65</v>
      </c>
    </row>
    <row r="76" spans="1:11" ht="24" customHeight="1">
      <c r="A76" s="24"/>
      <c r="B76" s="19"/>
      <c r="C76" s="17"/>
      <c r="D76" s="17"/>
      <c r="E76" s="17"/>
      <c r="F76" s="17"/>
      <c r="G76" s="14" t="s">
        <v>191</v>
      </c>
      <c r="H76" s="17"/>
      <c r="I76" s="18"/>
      <c r="J76" s="19"/>
      <c r="K76" s="25"/>
    </row>
    <row r="77" spans="1:11" ht="24" customHeight="1">
      <c r="A77" s="24"/>
      <c r="B77" s="19"/>
      <c r="C77" s="17"/>
      <c r="D77" s="17"/>
      <c r="G77" s="14" t="s">
        <v>192</v>
      </c>
      <c r="H77" s="17"/>
      <c r="I77" s="18"/>
      <c r="J77" s="19"/>
      <c r="K77" s="25"/>
    </row>
    <row r="78" spans="1:11" ht="24" customHeight="1">
      <c r="A78" s="24"/>
      <c r="B78" s="19"/>
      <c r="C78" s="17"/>
      <c r="D78" s="17"/>
      <c r="E78" s="62" t="s">
        <v>166</v>
      </c>
      <c r="F78" s="29"/>
      <c r="G78" s="81" t="s">
        <v>190</v>
      </c>
      <c r="H78" s="17"/>
      <c r="I78" s="137" t="s">
        <v>97</v>
      </c>
      <c r="J78" s="137"/>
      <c r="K78" s="137"/>
    </row>
    <row r="79" spans="1:11" ht="24" customHeight="1">
      <c r="C79" s="28" t="s">
        <v>1</v>
      </c>
      <c r="D79" s="29"/>
      <c r="E79" s="61" t="s">
        <v>154</v>
      </c>
      <c r="F79" s="29"/>
      <c r="G79" s="61" t="s">
        <v>141</v>
      </c>
      <c r="H79" s="29"/>
      <c r="I79" s="61" t="s">
        <v>154</v>
      </c>
      <c r="J79" s="29"/>
      <c r="K79" s="28" t="s">
        <v>141</v>
      </c>
    </row>
    <row r="80" spans="1:11" ht="24" customHeight="1">
      <c r="C80" s="29"/>
      <c r="D80" s="29"/>
      <c r="E80" s="29" t="s">
        <v>138</v>
      </c>
      <c r="F80" s="29"/>
      <c r="G80" s="29" t="s">
        <v>139</v>
      </c>
      <c r="H80" s="29"/>
      <c r="I80" s="29" t="s">
        <v>138</v>
      </c>
      <c r="J80" s="32"/>
      <c r="K80" s="29" t="s">
        <v>139</v>
      </c>
    </row>
    <row r="81" spans="1:11" ht="24" customHeight="1">
      <c r="C81" s="29"/>
      <c r="D81" s="29"/>
      <c r="E81" s="29" t="s">
        <v>140</v>
      </c>
      <c r="F81" s="29"/>
      <c r="G81" s="29"/>
      <c r="H81" s="29"/>
      <c r="I81" s="29" t="s">
        <v>140</v>
      </c>
      <c r="J81" s="32"/>
      <c r="K81" s="29"/>
    </row>
    <row r="82" spans="1:11" ht="24" customHeight="1">
      <c r="A82" s="33" t="s">
        <v>22</v>
      </c>
      <c r="C82" s="45"/>
      <c r="D82" s="45"/>
      <c r="E82" s="45"/>
      <c r="F82" s="45"/>
      <c r="G82" s="45"/>
      <c r="H82" s="45"/>
      <c r="I82" s="25"/>
      <c r="K82" s="25"/>
    </row>
    <row r="83" spans="1:11" ht="24" customHeight="1">
      <c r="A83" s="31" t="s">
        <v>23</v>
      </c>
      <c r="C83" s="45"/>
      <c r="D83" s="45"/>
      <c r="E83" s="45"/>
      <c r="F83" s="45"/>
      <c r="G83" s="45"/>
      <c r="H83" s="45"/>
      <c r="I83" s="25"/>
      <c r="K83" s="25"/>
    </row>
    <row r="84" spans="1:11" ht="24" customHeight="1">
      <c r="A84" s="31" t="s">
        <v>89</v>
      </c>
      <c r="C84" s="13"/>
      <c r="D84" s="13"/>
      <c r="E84" s="13"/>
      <c r="F84" s="13"/>
      <c r="G84" s="13"/>
      <c r="H84" s="45"/>
      <c r="I84" s="25"/>
      <c r="K84" s="25"/>
    </row>
    <row r="85" spans="1:11" ht="24" customHeight="1" thickBot="1">
      <c r="A85" s="34" t="s">
        <v>90</v>
      </c>
      <c r="B85" s="35"/>
      <c r="C85" s="13"/>
      <c r="D85" s="13"/>
      <c r="E85" s="46">
        <v>613000000</v>
      </c>
      <c r="F85" s="13"/>
      <c r="G85" s="46">
        <v>613000000</v>
      </c>
      <c r="H85" s="45"/>
      <c r="I85" s="46">
        <v>613000000</v>
      </c>
      <c r="K85" s="46">
        <v>613000000</v>
      </c>
    </row>
    <row r="86" spans="1:11" ht="24" customHeight="1" thickTop="1">
      <c r="A86" s="34" t="s">
        <v>91</v>
      </c>
      <c r="B86" s="35"/>
      <c r="E86" s="47"/>
      <c r="G86" s="47"/>
      <c r="H86" s="45"/>
      <c r="I86" s="47"/>
      <c r="K86" s="47"/>
    </row>
    <row r="87" spans="1:11" ht="24" customHeight="1">
      <c r="A87" s="31" t="s">
        <v>90</v>
      </c>
      <c r="C87" s="13"/>
      <c r="D87" s="13"/>
      <c r="E87" s="12">
        <v>613000000</v>
      </c>
      <c r="F87" s="13"/>
      <c r="G87" s="12">
        <v>613000000</v>
      </c>
      <c r="H87" s="45"/>
      <c r="I87" s="12">
        <v>613000000</v>
      </c>
      <c r="K87" s="12">
        <v>613000000</v>
      </c>
    </row>
    <row r="88" spans="1:11" ht="24" customHeight="1">
      <c r="A88" s="31" t="s">
        <v>24</v>
      </c>
      <c r="C88" s="13"/>
      <c r="D88" s="13"/>
      <c r="E88" s="12">
        <v>427822558</v>
      </c>
      <c r="F88" s="13"/>
      <c r="G88" s="12">
        <v>427822558</v>
      </c>
      <c r="H88" s="13"/>
      <c r="I88" s="12">
        <v>427822558</v>
      </c>
      <c r="K88" s="12">
        <v>427822558</v>
      </c>
    </row>
    <row r="89" spans="1:11" ht="24" customHeight="1">
      <c r="A89" s="31" t="s">
        <v>85</v>
      </c>
      <c r="C89" s="13"/>
      <c r="D89" s="13"/>
      <c r="E89" s="12">
        <v>15300000</v>
      </c>
      <c r="F89" s="13"/>
      <c r="G89" s="12">
        <v>15300000</v>
      </c>
      <c r="H89" s="13"/>
      <c r="I89" s="12">
        <v>15300000</v>
      </c>
      <c r="K89" s="12">
        <v>15300000</v>
      </c>
    </row>
    <row r="90" spans="1:11" ht="24" customHeight="1">
      <c r="A90" s="34" t="s">
        <v>25</v>
      </c>
      <c r="B90" s="20"/>
      <c r="C90" s="45"/>
      <c r="D90" s="45"/>
      <c r="E90" s="39"/>
      <c r="F90" s="45"/>
      <c r="G90" s="39"/>
      <c r="H90" s="45"/>
      <c r="I90" s="39"/>
      <c r="K90" s="39"/>
    </row>
    <row r="91" spans="1:11" ht="24" customHeight="1">
      <c r="A91" s="34" t="s">
        <v>26</v>
      </c>
      <c r="B91" s="20"/>
      <c r="C91" s="13"/>
      <c r="D91" s="13"/>
      <c r="E91" s="12">
        <v>61300000</v>
      </c>
      <c r="F91" s="13"/>
      <c r="G91" s="12">
        <v>61300000</v>
      </c>
      <c r="H91" s="13"/>
      <c r="I91" s="12">
        <v>61300000</v>
      </c>
      <c r="K91" s="12">
        <v>61300000</v>
      </c>
    </row>
    <row r="92" spans="1:11" s="27" customFormat="1" ht="24" customHeight="1">
      <c r="A92" s="48" t="s">
        <v>27</v>
      </c>
      <c r="B92" s="49"/>
      <c r="C92" s="45"/>
      <c r="D92" s="45"/>
      <c r="E92" s="40">
        <v>1558416331</v>
      </c>
      <c r="F92" s="45"/>
      <c r="G92" s="40">
        <v>1502743734</v>
      </c>
      <c r="H92" s="40"/>
      <c r="I92" s="40">
        <v>1558109307</v>
      </c>
      <c r="K92" s="40">
        <v>1502579113</v>
      </c>
    </row>
    <row r="93" spans="1:11" s="27" customFormat="1" ht="24" customHeight="1">
      <c r="A93" s="42" t="s">
        <v>175</v>
      </c>
      <c r="B93" s="49"/>
      <c r="C93" s="45"/>
      <c r="D93" s="45"/>
      <c r="E93" s="39">
        <f>SUM(E87:E92)</f>
        <v>2675838889</v>
      </c>
      <c r="F93" s="45"/>
      <c r="G93" s="39">
        <f>SUM(G87:G92)</f>
        <v>2620166292</v>
      </c>
      <c r="H93" s="39"/>
      <c r="I93" s="39">
        <f>SUM(I87:I92)</f>
        <v>2675531865</v>
      </c>
      <c r="K93" s="39">
        <f>SUM(K87:K92)</f>
        <v>2620001671</v>
      </c>
    </row>
    <row r="94" spans="1:11" s="27" customFormat="1" ht="24" customHeight="1">
      <c r="A94" s="48" t="s">
        <v>176</v>
      </c>
      <c r="B94" s="49"/>
      <c r="C94" s="45"/>
      <c r="D94" s="45"/>
      <c r="E94" s="40">
        <v>213569</v>
      </c>
      <c r="F94" s="45"/>
      <c r="G94" s="40">
        <v>0</v>
      </c>
      <c r="H94" s="39"/>
      <c r="I94" s="40">
        <v>0</v>
      </c>
      <c r="K94" s="40">
        <v>0</v>
      </c>
    </row>
    <row r="95" spans="1:11" ht="24" customHeight="1">
      <c r="A95" s="42" t="s">
        <v>28</v>
      </c>
      <c r="B95" s="20"/>
      <c r="C95" s="45"/>
      <c r="D95" s="45"/>
      <c r="E95" s="40">
        <f>SUM(E93:E94)</f>
        <v>2676052458</v>
      </c>
      <c r="F95" s="45"/>
      <c r="G95" s="40">
        <f>SUM(G93:G94)</f>
        <v>2620166292</v>
      </c>
      <c r="H95" s="45"/>
      <c r="I95" s="40">
        <f>SUM(I93:I94)</f>
        <v>2675531865</v>
      </c>
      <c r="K95" s="40">
        <f>SUM(K93:K94)</f>
        <v>2620001671</v>
      </c>
    </row>
    <row r="96" spans="1:11" ht="24" customHeight="1" thickBot="1">
      <c r="A96" s="33" t="s">
        <v>29</v>
      </c>
      <c r="C96" s="45"/>
      <c r="D96" s="45"/>
      <c r="E96" s="46">
        <f>E95+E69</f>
        <v>6760690561</v>
      </c>
      <c r="F96" s="45"/>
      <c r="G96" s="46">
        <f>G95+G69</f>
        <v>6709602374</v>
      </c>
      <c r="H96" s="45"/>
      <c r="I96" s="46">
        <f>I95+I69</f>
        <v>6760442390</v>
      </c>
      <c r="K96" s="46">
        <f>K95+K69</f>
        <v>6709437753</v>
      </c>
    </row>
    <row r="97" spans="1:11" ht="24" customHeight="1" thickTop="1">
      <c r="C97" s="45"/>
      <c r="D97" s="45"/>
      <c r="E97" s="39">
        <f>SUM(E96-E32)</f>
        <v>0</v>
      </c>
      <c r="F97" s="45"/>
      <c r="G97" s="39">
        <f>SUM(G96-G32)</f>
        <v>0</v>
      </c>
      <c r="H97" s="45"/>
      <c r="I97" s="25">
        <f>I96-I32</f>
        <v>0</v>
      </c>
      <c r="K97" s="25">
        <f>K96-K32</f>
        <v>0</v>
      </c>
    </row>
    <row r="98" spans="1:11" ht="24" customHeight="1">
      <c r="A98" s="31" t="s">
        <v>12</v>
      </c>
    </row>
    <row r="100" spans="1:11" ht="24" customHeight="1">
      <c r="A100" s="50"/>
      <c r="B100" s="27"/>
    </row>
    <row r="101" spans="1:11" ht="24" customHeight="1">
      <c r="A101" s="51"/>
      <c r="B101" s="27"/>
    </row>
    <row r="102" spans="1:11" ht="24" customHeight="1">
      <c r="B102" s="34" t="s">
        <v>30</v>
      </c>
    </row>
    <row r="103" spans="1:11" ht="24" customHeight="1">
      <c r="A103" s="50"/>
      <c r="B103" s="27"/>
    </row>
  </sheetData>
  <mergeCells count="3">
    <mergeCell ref="I41:K41"/>
    <mergeCell ref="I78:K78"/>
    <mergeCell ref="I7:K7"/>
  </mergeCells>
  <pageMargins left="0.86614173228346458" right="0.39370078740157483" top="0.9055118110236221" bottom="0" header="0.19685039370078741" footer="0.19685039370078741"/>
  <pageSetup paperSize="9" scale="68" fitToHeight="7" orientation="portrait" r:id="rId1"/>
  <headerFooter differentOddEven="1"/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2"/>
  <sheetViews>
    <sheetView showGridLines="0" view="pageBreakPreview" topLeftCell="A171" zoomScale="40" zoomScaleNormal="85" zoomScaleSheetLayoutView="40" workbookViewId="0">
      <selection activeCell="H154" sqref="H154"/>
    </sheetView>
  </sheetViews>
  <sheetFormatPr defaultColWidth="10.5703125" defaultRowHeight="24" customHeight="1"/>
  <cols>
    <col min="1" max="1" width="52.5703125" style="82" customWidth="1"/>
    <col min="2" max="3" width="2.28515625" style="72" customWidth="1"/>
    <col min="4" max="4" width="10.28515625" style="72" customWidth="1"/>
    <col min="5" max="5" width="2" style="72" customWidth="1"/>
    <col min="6" max="6" width="18.42578125" style="72" customWidth="1"/>
    <col min="7" max="7" width="2" style="72" customWidth="1"/>
    <col min="8" max="8" width="18.42578125" style="72" customWidth="1"/>
    <col min="9" max="9" width="2" style="72" customWidth="1"/>
    <col min="10" max="10" width="18.42578125" style="72" customWidth="1"/>
    <col min="11" max="11" width="2" style="72" customWidth="1"/>
    <col min="12" max="12" width="18.42578125" style="75" customWidth="1"/>
    <col min="13" max="13" width="1.42578125" style="72" customWidth="1"/>
    <col min="14" max="14" width="14.5703125" style="75" customWidth="1"/>
    <col min="15" max="15" width="0.42578125" style="72" customWidth="1"/>
    <col min="16" max="16" width="15.5703125" style="72" customWidth="1"/>
    <col min="17" max="17" width="11.5703125" style="72" bestFit="1" customWidth="1"/>
    <col min="18" max="18" width="10.5703125" style="72"/>
    <col min="19" max="19" width="11.85546875" style="72" bestFit="1" customWidth="1"/>
    <col min="20" max="256" width="10.5703125" style="72"/>
    <col min="257" max="257" width="44.42578125" style="72" customWidth="1"/>
    <col min="258" max="258" width="1.5703125" style="72" customWidth="1"/>
    <col min="259" max="259" width="0.42578125" style="72" customWidth="1"/>
    <col min="260" max="260" width="7.42578125" style="72" customWidth="1"/>
    <col min="261" max="261" width="1.140625" style="72" customWidth="1"/>
    <col min="262" max="262" width="14.85546875" style="72" customWidth="1"/>
    <col min="263" max="263" width="1.140625" style="72" customWidth="1"/>
    <col min="264" max="264" width="14.85546875" style="72" customWidth="1"/>
    <col min="265" max="265" width="1.140625" style="72" customWidth="1"/>
    <col min="266" max="266" width="14.85546875" style="72" customWidth="1"/>
    <col min="267" max="267" width="1.140625" style="72" customWidth="1"/>
    <col min="268" max="268" width="14.85546875" style="72" customWidth="1"/>
    <col min="269" max="269" width="1.42578125" style="72" customWidth="1"/>
    <col min="270" max="270" width="14.5703125" style="72" customWidth="1"/>
    <col min="271" max="271" width="0.42578125" style="72" customWidth="1"/>
    <col min="272" max="272" width="15.5703125" style="72" customWidth="1"/>
    <col min="273" max="273" width="11.5703125" style="72" bestFit="1" customWidth="1"/>
    <col min="274" max="274" width="10.5703125" style="72"/>
    <col min="275" max="275" width="11.85546875" style="72" bestFit="1" customWidth="1"/>
    <col min="276" max="512" width="10.5703125" style="72"/>
    <col min="513" max="513" width="44.42578125" style="72" customWidth="1"/>
    <col min="514" max="514" width="1.5703125" style="72" customWidth="1"/>
    <col min="515" max="515" width="0.42578125" style="72" customWidth="1"/>
    <col min="516" max="516" width="7.42578125" style="72" customWidth="1"/>
    <col min="517" max="517" width="1.140625" style="72" customWidth="1"/>
    <col min="518" max="518" width="14.85546875" style="72" customWidth="1"/>
    <col min="519" max="519" width="1.140625" style="72" customWidth="1"/>
    <col min="520" max="520" width="14.85546875" style="72" customWidth="1"/>
    <col min="521" max="521" width="1.140625" style="72" customWidth="1"/>
    <col min="522" max="522" width="14.85546875" style="72" customWidth="1"/>
    <col min="523" max="523" width="1.140625" style="72" customWidth="1"/>
    <col min="524" max="524" width="14.85546875" style="72" customWidth="1"/>
    <col min="525" max="525" width="1.42578125" style="72" customWidth="1"/>
    <col min="526" max="526" width="14.5703125" style="72" customWidth="1"/>
    <col min="527" max="527" width="0.42578125" style="72" customWidth="1"/>
    <col min="528" max="528" width="15.5703125" style="72" customWidth="1"/>
    <col min="529" max="529" width="11.5703125" style="72" bestFit="1" customWidth="1"/>
    <col min="530" max="530" width="10.5703125" style="72"/>
    <col min="531" max="531" width="11.85546875" style="72" bestFit="1" customWidth="1"/>
    <col min="532" max="768" width="10.5703125" style="72"/>
    <col min="769" max="769" width="44.42578125" style="72" customWidth="1"/>
    <col min="770" max="770" width="1.5703125" style="72" customWidth="1"/>
    <col min="771" max="771" width="0.42578125" style="72" customWidth="1"/>
    <col min="772" max="772" width="7.42578125" style="72" customWidth="1"/>
    <col min="773" max="773" width="1.140625" style="72" customWidth="1"/>
    <col min="774" max="774" width="14.85546875" style="72" customWidth="1"/>
    <col min="775" max="775" width="1.140625" style="72" customWidth="1"/>
    <col min="776" max="776" width="14.85546875" style="72" customWidth="1"/>
    <col min="777" max="777" width="1.140625" style="72" customWidth="1"/>
    <col min="778" max="778" width="14.85546875" style="72" customWidth="1"/>
    <col min="779" max="779" width="1.140625" style="72" customWidth="1"/>
    <col min="780" max="780" width="14.85546875" style="72" customWidth="1"/>
    <col min="781" max="781" width="1.42578125" style="72" customWidth="1"/>
    <col min="782" max="782" width="14.5703125" style="72" customWidth="1"/>
    <col min="783" max="783" width="0.42578125" style="72" customWidth="1"/>
    <col min="784" max="784" width="15.5703125" style="72" customWidth="1"/>
    <col min="785" max="785" width="11.5703125" style="72" bestFit="1" customWidth="1"/>
    <col min="786" max="786" width="10.5703125" style="72"/>
    <col min="787" max="787" width="11.85546875" style="72" bestFit="1" customWidth="1"/>
    <col min="788" max="1024" width="10.5703125" style="72"/>
    <col min="1025" max="1025" width="44.42578125" style="72" customWidth="1"/>
    <col min="1026" max="1026" width="1.5703125" style="72" customWidth="1"/>
    <col min="1027" max="1027" width="0.42578125" style="72" customWidth="1"/>
    <col min="1028" max="1028" width="7.42578125" style="72" customWidth="1"/>
    <col min="1029" max="1029" width="1.140625" style="72" customWidth="1"/>
    <col min="1030" max="1030" width="14.85546875" style="72" customWidth="1"/>
    <col min="1031" max="1031" width="1.140625" style="72" customWidth="1"/>
    <col min="1032" max="1032" width="14.85546875" style="72" customWidth="1"/>
    <col min="1033" max="1033" width="1.140625" style="72" customWidth="1"/>
    <col min="1034" max="1034" width="14.85546875" style="72" customWidth="1"/>
    <col min="1035" max="1035" width="1.140625" style="72" customWidth="1"/>
    <col min="1036" max="1036" width="14.85546875" style="72" customWidth="1"/>
    <col min="1037" max="1037" width="1.42578125" style="72" customWidth="1"/>
    <col min="1038" max="1038" width="14.5703125" style="72" customWidth="1"/>
    <col min="1039" max="1039" width="0.42578125" style="72" customWidth="1"/>
    <col min="1040" max="1040" width="15.5703125" style="72" customWidth="1"/>
    <col min="1041" max="1041" width="11.5703125" style="72" bestFit="1" customWidth="1"/>
    <col min="1042" max="1042" width="10.5703125" style="72"/>
    <col min="1043" max="1043" width="11.85546875" style="72" bestFit="1" customWidth="1"/>
    <col min="1044" max="1280" width="10.5703125" style="72"/>
    <col min="1281" max="1281" width="44.42578125" style="72" customWidth="1"/>
    <col min="1282" max="1282" width="1.5703125" style="72" customWidth="1"/>
    <col min="1283" max="1283" width="0.42578125" style="72" customWidth="1"/>
    <col min="1284" max="1284" width="7.42578125" style="72" customWidth="1"/>
    <col min="1285" max="1285" width="1.140625" style="72" customWidth="1"/>
    <col min="1286" max="1286" width="14.85546875" style="72" customWidth="1"/>
    <col min="1287" max="1287" width="1.140625" style="72" customWidth="1"/>
    <col min="1288" max="1288" width="14.85546875" style="72" customWidth="1"/>
    <col min="1289" max="1289" width="1.140625" style="72" customWidth="1"/>
    <col min="1290" max="1290" width="14.85546875" style="72" customWidth="1"/>
    <col min="1291" max="1291" width="1.140625" style="72" customWidth="1"/>
    <col min="1292" max="1292" width="14.85546875" style="72" customWidth="1"/>
    <col min="1293" max="1293" width="1.42578125" style="72" customWidth="1"/>
    <col min="1294" max="1294" width="14.5703125" style="72" customWidth="1"/>
    <col min="1295" max="1295" width="0.42578125" style="72" customWidth="1"/>
    <col min="1296" max="1296" width="15.5703125" style="72" customWidth="1"/>
    <col min="1297" max="1297" width="11.5703125" style="72" bestFit="1" customWidth="1"/>
    <col min="1298" max="1298" width="10.5703125" style="72"/>
    <col min="1299" max="1299" width="11.85546875" style="72" bestFit="1" customWidth="1"/>
    <col min="1300" max="1536" width="10.5703125" style="72"/>
    <col min="1537" max="1537" width="44.42578125" style="72" customWidth="1"/>
    <col min="1538" max="1538" width="1.5703125" style="72" customWidth="1"/>
    <col min="1539" max="1539" width="0.42578125" style="72" customWidth="1"/>
    <col min="1540" max="1540" width="7.42578125" style="72" customWidth="1"/>
    <col min="1541" max="1541" width="1.140625" style="72" customWidth="1"/>
    <col min="1542" max="1542" width="14.85546875" style="72" customWidth="1"/>
    <col min="1543" max="1543" width="1.140625" style="72" customWidth="1"/>
    <col min="1544" max="1544" width="14.85546875" style="72" customWidth="1"/>
    <col min="1545" max="1545" width="1.140625" style="72" customWidth="1"/>
    <col min="1546" max="1546" width="14.85546875" style="72" customWidth="1"/>
    <col min="1547" max="1547" width="1.140625" style="72" customWidth="1"/>
    <col min="1548" max="1548" width="14.85546875" style="72" customWidth="1"/>
    <col min="1549" max="1549" width="1.42578125" style="72" customWidth="1"/>
    <col min="1550" max="1550" width="14.5703125" style="72" customWidth="1"/>
    <col min="1551" max="1551" width="0.42578125" style="72" customWidth="1"/>
    <col min="1552" max="1552" width="15.5703125" style="72" customWidth="1"/>
    <col min="1553" max="1553" width="11.5703125" style="72" bestFit="1" customWidth="1"/>
    <col min="1554" max="1554" width="10.5703125" style="72"/>
    <col min="1555" max="1555" width="11.85546875" style="72" bestFit="1" customWidth="1"/>
    <col min="1556" max="1792" width="10.5703125" style="72"/>
    <col min="1793" max="1793" width="44.42578125" style="72" customWidth="1"/>
    <col min="1794" max="1794" width="1.5703125" style="72" customWidth="1"/>
    <col min="1795" max="1795" width="0.42578125" style="72" customWidth="1"/>
    <col min="1796" max="1796" width="7.42578125" style="72" customWidth="1"/>
    <col min="1797" max="1797" width="1.140625" style="72" customWidth="1"/>
    <col min="1798" max="1798" width="14.85546875" style="72" customWidth="1"/>
    <col min="1799" max="1799" width="1.140625" style="72" customWidth="1"/>
    <col min="1800" max="1800" width="14.85546875" style="72" customWidth="1"/>
    <col min="1801" max="1801" width="1.140625" style="72" customWidth="1"/>
    <col min="1802" max="1802" width="14.85546875" style="72" customWidth="1"/>
    <col min="1803" max="1803" width="1.140625" style="72" customWidth="1"/>
    <col min="1804" max="1804" width="14.85546875" style="72" customWidth="1"/>
    <col min="1805" max="1805" width="1.42578125" style="72" customWidth="1"/>
    <col min="1806" max="1806" width="14.5703125" style="72" customWidth="1"/>
    <col min="1807" max="1807" width="0.42578125" style="72" customWidth="1"/>
    <col min="1808" max="1808" width="15.5703125" style="72" customWidth="1"/>
    <col min="1809" max="1809" width="11.5703125" style="72" bestFit="1" customWidth="1"/>
    <col min="1810" max="1810" width="10.5703125" style="72"/>
    <col min="1811" max="1811" width="11.85546875" style="72" bestFit="1" customWidth="1"/>
    <col min="1812" max="2048" width="10.5703125" style="72"/>
    <col min="2049" max="2049" width="44.42578125" style="72" customWidth="1"/>
    <col min="2050" max="2050" width="1.5703125" style="72" customWidth="1"/>
    <col min="2051" max="2051" width="0.42578125" style="72" customWidth="1"/>
    <col min="2052" max="2052" width="7.42578125" style="72" customWidth="1"/>
    <col min="2053" max="2053" width="1.140625" style="72" customWidth="1"/>
    <col min="2054" max="2054" width="14.85546875" style="72" customWidth="1"/>
    <col min="2055" max="2055" width="1.140625" style="72" customWidth="1"/>
    <col min="2056" max="2056" width="14.85546875" style="72" customWidth="1"/>
    <col min="2057" max="2057" width="1.140625" style="72" customWidth="1"/>
    <col min="2058" max="2058" width="14.85546875" style="72" customWidth="1"/>
    <col min="2059" max="2059" width="1.140625" style="72" customWidth="1"/>
    <col min="2060" max="2060" width="14.85546875" style="72" customWidth="1"/>
    <col min="2061" max="2061" width="1.42578125" style="72" customWidth="1"/>
    <col min="2062" max="2062" width="14.5703125" style="72" customWidth="1"/>
    <col min="2063" max="2063" width="0.42578125" style="72" customWidth="1"/>
    <col min="2064" max="2064" width="15.5703125" style="72" customWidth="1"/>
    <col min="2065" max="2065" width="11.5703125" style="72" bestFit="1" customWidth="1"/>
    <col min="2066" max="2066" width="10.5703125" style="72"/>
    <col min="2067" max="2067" width="11.85546875" style="72" bestFit="1" customWidth="1"/>
    <col min="2068" max="2304" width="10.5703125" style="72"/>
    <col min="2305" max="2305" width="44.42578125" style="72" customWidth="1"/>
    <col min="2306" max="2306" width="1.5703125" style="72" customWidth="1"/>
    <col min="2307" max="2307" width="0.42578125" style="72" customWidth="1"/>
    <col min="2308" max="2308" width="7.42578125" style="72" customWidth="1"/>
    <col min="2309" max="2309" width="1.140625" style="72" customWidth="1"/>
    <col min="2310" max="2310" width="14.85546875" style="72" customWidth="1"/>
    <col min="2311" max="2311" width="1.140625" style="72" customWidth="1"/>
    <col min="2312" max="2312" width="14.85546875" style="72" customWidth="1"/>
    <col min="2313" max="2313" width="1.140625" style="72" customWidth="1"/>
    <col min="2314" max="2314" width="14.85546875" style="72" customWidth="1"/>
    <col min="2315" max="2315" width="1.140625" style="72" customWidth="1"/>
    <col min="2316" max="2316" width="14.85546875" style="72" customWidth="1"/>
    <col min="2317" max="2317" width="1.42578125" style="72" customWidth="1"/>
    <col min="2318" max="2318" width="14.5703125" style="72" customWidth="1"/>
    <col min="2319" max="2319" width="0.42578125" style="72" customWidth="1"/>
    <col min="2320" max="2320" width="15.5703125" style="72" customWidth="1"/>
    <col min="2321" max="2321" width="11.5703125" style="72" bestFit="1" customWidth="1"/>
    <col min="2322" max="2322" width="10.5703125" style="72"/>
    <col min="2323" max="2323" width="11.85546875" style="72" bestFit="1" customWidth="1"/>
    <col min="2324" max="2560" width="10.5703125" style="72"/>
    <col min="2561" max="2561" width="44.42578125" style="72" customWidth="1"/>
    <col min="2562" max="2562" width="1.5703125" style="72" customWidth="1"/>
    <col min="2563" max="2563" width="0.42578125" style="72" customWidth="1"/>
    <col min="2564" max="2564" width="7.42578125" style="72" customWidth="1"/>
    <col min="2565" max="2565" width="1.140625" style="72" customWidth="1"/>
    <col min="2566" max="2566" width="14.85546875" style="72" customWidth="1"/>
    <col min="2567" max="2567" width="1.140625" style="72" customWidth="1"/>
    <col min="2568" max="2568" width="14.85546875" style="72" customWidth="1"/>
    <col min="2569" max="2569" width="1.140625" style="72" customWidth="1"/>
    <col min="2570" max="2570" width="14.85546875" style="72" customWidth="1"/>
    <col min="2571" max="2571" width="1.140625" style="72" customWidth="1"/>
    <col min="2572" max="2572" width="14.85546875" style="72" customWidth="1"/>
    <col min="2573" max="2573" width="1.42578125" style="72" customWidth="1"/>
    <col min="2574" max="2574" width="14.5703125" style="72" customWidth="1"/>
    <col min="2575" max="2575" width="0.42578125" style="72" customWidth="1"/>
    <col min="2576" max="2576" width="15.5703125" style="72" customWidth="1"/>
    <col min="2577" max="2577" width="11.5703125" style="72" bestFit="1" customWidth="1"/>
    <col min="2578" max="2578" width="10.5703125" style="72"/>
    <col min="2579" max="2579" width="11.85546875" style="72" bestFit="1" customWidth="1"/>
    <col min="2580" max="2816" width="10.5703125" style="72"/>
    <col min="2817" max="2817" width="44.42578125" style="72" customWidth="1"/>
    <col min="2818" max="2818" width="1.5703125" style="72" customWidth="1"/>
    <col min="2819" max="2819" width="0.42578125" style="72" customWidth="1"/>
    <col min="2820" max="2820" width="7.42578125" style="72" customWidth="1"/>
    <col min="2821" max="2821" width="1.140625" style="72" customWidth="1"/>
    <col min="2822" max="2822" width="14.85546875" style="72" customWidth="1"/>
    <col min="2823" max="2823" width="1.140625" style="72" customWidth="1"/>
    <col min="2824" max="2824" width="14.85546875" style="72" customWidth="1"/>
    <col min="2825" max="2825" width="1.140625" style="72" customWidth="1"/>
    <col min="2826" max="2826" width="14.85546875" style="72" customWidth="1"/>
    <col min="2827" max="2827" width="1.140625" style="72" customWidth="1"/>
    <col min="2828" max="2828" width="14.85546875" style="72" customWidth="1"/>
    <col min="2829" max="2829" width="1.42578125" style="72" customWidth="1"/>
    <col min="2830" max="2830" width="14.5703125" style="72" customWidth="1"/>
    <col min="2831" max="2831" width="0.42578125" style="72" customWidth="1"/>
    <col min="2832" max="2832" width="15.5703125" style="72" customWidth="1"/>
    <col min="2833" max="2833" width="11.5703125" style="72" bestFit="1" customWidth="1"/>
    <col min="2834" max="2834" width="10.5703125" style="72"/>
    <col min="2835" max="2835" width="11.85546875" style="72" bestFit="1" customWidth="1"/>
    <col min="2836" max="3072" width="10.5703125" style="72"/>
    <col min="3073" max="3073" width="44.42578125" style="72" customWidth="1"/>
    <col min="3074" max="3074" width="1.5703125" style="72" customWidth="1"/>
    <col min="3075" max="3075" width="0.42578125" style="72" customWidth="1"/>
    <col min="3076" max="3076" width="7.42578125" style="72" customWidth="1"/>
    <col min="3077" max="3077" width="1.140625" style="72" customWidth="1"/>
    <col min="3078" max="3078" width="14.85546875" style="72" customWidth="1"/>
    <col min="3079" max="3079" width="1.140625" style="72" customWidth="1"/>
    <col min="3080" max="3080" width="14.85546875" style="72" customWidth="1"/>
    <col min="3081" max="3081" width="1.140625" style="72" customWidth="1"/>
    <col min="3082" max="3082" width="14.85546875" style="72" customWidth="1"/>
    <col min="3083" max="3083" width="1.140625" style="72" customWidth="1"/>
    <col min="3084" max="3084" width="14.85546875" style="72" customWidth="1"/>
    <col min="3085" max="3085" width="1.42578125" style="72" customWidth="1"/>
    <col min="3086" max="3086" width="14.5703125" style="72" customWidth="1"/>
    <col min="3087" max="3087" width="0.42578125" style="72" customWidth="1"/>
    <col min="3088" max="3088" width="15.5703125" style="72" customWidth="1"/>
    <col min="3089" max="3089" width="11.5703125" style="72" bestFit="1" customWidth="1"/>
    <col min="3090" max="3090" width="10.5703125" style="72"/>
    <col min="3091" max="3091" width="11.85546875" style="72" bestFit="1" customWidth="1"/>
    <col min="3092" max="3328" width="10.5703125" style="72"/>
    <col min="3329" max="3329" width="44.42578125" style="72" customWidth="1"/>
    <col min="3330" max="3330" width="1.5703125" style="72" customWidth="1"/>
    <col min="3331" max="3331" width="0.42578125" style="72" customWidth="1"/>
    <col min="3332" max="3332" width="7.42578125" style="72" customWidth="1"/>
    <col min="3333" max="3333" width="1.140625" style="72" customWidth="1"/>
    <col min="3334" max="3334" width="14.85546875" style="72" customWidth="1"/>
    <col min="3335" max="3335" width="1.140625" style="72" customWidth="1"/>
    <col min="3336" max="3336" width="14.85546875" style="72" customWidth="1"/>
    <col min="3337" max="3337" width="1.140625" style="72" customWidth="1"/>
    <col min="3338" max="3338" width="14.85546875" style="72" customWidth="1"/>
    <col min="3339" max="3339" width="1.140625" style="72" customWidth="1"/>
    <col min="3340" max="3340" width="14.85546875" style="72" customWidth="1"/>
    <col min="3341" max="3341" width="1.42578125" style="72" customWidth="1"/>
    <col min="3342" max="3342" width="14.5703125" style="72" customWidth="1"/>
    <col min="3343" max="3343" width="0.42578125" style="72" customWidth="1"/>
    <col min="3344" max="3344" width="15.5703125" style="72" customWidth="1"/>
    <col min="3345" max="3345" width="11.5703125" style="72" bestFit="1" customWidth="1"/>
    <col min="3346" max="3346" width="10.5703125" style="72"/>
    <col min="3347" max="3347" width="11.85546875" style="72" bestFit="1" customWidth="1"/>
    <col min="3348" max="3584" width="10.5703125" style="72"/>
    <col min="3585" max="3585" width="44.42578125" style="72" customWidth="1"/>
    <col min="3586" max="3586" width="1.5703125" style="72" customWidth="1"/>
    <col min="3587" max="3587" width="0.42578125" style="72" customWidth="1"/>
    <col min="3588" max="3588" width="7.42578125" style="72" customWidth="1"/>
    <col min="3589" max="3589" width="1.140625" style="72" customWidth="1"/>
    <col min="3590" max="3590" width="14.85546875" style="72" customWidth="1"/>
    <col min="3591" max="3591" width="1.140625" style="72" customWidth="1"/>
    <col min="3592" max="3592" width="14.85546875" style="72" customWidth="1"/>
    <col min="3593" max="3593" width="1.140625" style="72" customWidth="1"/>
    <col min="3594" max="3594" width="14.85546875" style="72" customWidth="1"/>
    <col min="3595" max="3595" width="1.140625" style="72" customWidth="1"/>
    <col min="3596" max="3596" width="14.85546875" style="72" customWidth="1"/>
    <col min="3597" max="3597" width="1.42578125" style="72" customWidth="1"/>
    <col min="3598" max="3598" width="14.5703125" style="72" customWidth="1"/>
    <col min="3599" max="3599" width="0.42578125" style="72" customWidth="1"/>
    <col min="3600" max="3600" width="15.5703125" style="72" customWidth="1"/>
    <col min="3601" max="3601" width="11.5703125" style="72" bestFit="1" customWidth="1"/>
    <col min="3602" max="3602" width="10.5703125" style="72"/>
    <col min="3603" max="3603" width="11.85546875" style="72" bestFit="1" customWidth="1"/>
    <col min="3604" max="3840" width="10.5703125" style="72"/>
    <col min="3841" max="3841" width="44.42578125" style="72" customWidth="1"/>
    <col min="3842" max="3842" width="1.5703125" style="72" customWidth="1"/>
    <col min="3843" max="3843" width="0.42578125" style="72" customWidth="1"/>
    <col min="3844" max="3844" width="7.42578125" style="72" customWidth="1"/>
    <col min="3845" max="3845" width="1.140625" style="72" customWidth="1"/>
    <col min="3846" max="3846" width="14.85546875" style="72" customWidth="1"/>
    <col min="3847" max="3847" width="1.140625" style="72" customWidth="1"/>
    <col min="3848" max="3848" width="14.85546875" style="72" customWidth="1"/>
    <col min="3849" max="3849" width="1.140625" style="72" customWidth="1"/>
    <col min="3850" max="3850" width="14.85546875" style="72" customWidth="1"/>
    <col min="3851" max="3851" width="1.140625" style="72" customWidth="1"/>
    <col min="3852" max="3852" width="14.85546875" style="72" customWidth="1"/>
    <col min="3853" max="3853" width="1.42578125" style="72" customWidth="1"/>
    <col min="3854" max="3854" width="14.5703125" style="72" customWidth="1"/>
    <col min="3855" max="3855" width="0.42578125" style="72" customWidth="1"/>
    <col min="3856" max="3856" width="15.5703125" style="72" customWidth="1"/>
    <col min="3857" max="3857" width="11.5703125" style="72" bestFit="1" customWidth="1"/>
    <col min="3858" max="3858" width="10.5703125" style="72"/>
    <col min="3859" max="3859" width="11.85546875" style="72" bestFit="1" customWidth="1"/>
    <col min="3860" max="4096" width="10.5703125" style="72"/>
    <col min="4097" max="4097" width="44.42578125" style="72" customWidth="1"/>
    <col min="4098" max="4098" width="1.5703125" style="72" customWidth="1"/>
    <col min="4099" max="4099" width="0.42578125" style="72" customWidth="1"/>
    <col min="4100" max="4100" width="7.42578125" style="72" customWidth="1"/>
    <col min="4101" max="4101" width="1.140625" style="72" customWidth="1"/>
    <col min="4102" max="4102" width="14.85546875" style="72" customWidth="1"/>
    <col min="4103" max="4103" width="1.140625" style="72" customWidth="1"/>
    <col min="4104" max="4104" width="14.85546875" style="72" customWidth="1"/>
    <col min="4105" max="4105" width="1.140625" style="72" customWidth="1"/>
    <col min="4106" max="4106" width="14.85546875" style="72" customWidth="1"/>
    <col min="4107" max="4107" width="1.140625" style="72" customWidth="1"/>
    <col min="4108" max="4108" width="14.85546875" style="72" customWidth="1"/>
    <col min="4109" max="4109" width="1.42578125" style="72" customWidth="1"/>
    <col min="4110" max="4110" width="14.5703125" style="72" customWidth="1"/>
    <col min="4111" max="4111" width="0.42578125" style="72" customWidth="1"/>
    <col min="4112" max="4112" width="15.5703125" style="72" customWidth="1"/>
    <col min="4113" max="4113" width="11.5703125" style="72" bestFit="1" customWidth="1"/>
    <col min="4114" max="4114" width="10.5703125" style="72"/>
    <col min="4115" max="4115" width="11.85546875" style="72" bestFit="1" customWidth="1"/>
    <col min="4116" max="4352" width="10.5703125" style="72"/>
    <col min="4353" max="4353" width="44.42578125" style="72" customWidth="1"/>
    <col min="4354" max="4354" width="1.5703125" style="72" customWidth="1"/>
    <col min="4355" max="4355" width="0.42578125" style="72" customWidth="1"/>
    <col min="4356" max="4356" width="7.42578125" style="72" customWidth="1"/>
    <col min="4357" max="4357" width="1.140625" style="72" customWidth="1"/>
    <col min="4358" max="4358" width="14.85546875" style="72" customWidth="1"/>
    <col min="4359" max="4359" width="1.140625" style="72" customWidth="1"/>
    <col min="4360" max="4360" width="14.85546875" style="72" customWidth="1"/>
    <col min="4361" max="4361" width="1.140625" style="72" customWidth="1"/>
    <col min="4362" max="4362" width="14.85546875" style="72" customWidth="1"/>
    <col min="4363" max="4363" width="1.140625" style="72" customWidth="1"/>
    <col min="4364" max="4364" width="14.85546875" style="72" customWidth="1"/>
    <col min="4365" max="4365" width="1.42578125" style="72" customWidth="1"/>
    <col min="4366" max="4366" width="14.5703125" style="72" customWidth="1"/>
    <col min="4367" max="4367" width="0.42578125" style="72" customWidth="1"/>
    <col min="4368" max="4368" width="15.5703125" style="72" customWidth="1"/>
    <col min="4369" max="4369" width="11.5703125" style="72" bestFit="1" customWidth="1"/>
    <col min="4370" max="4370" width="10.5703125" style="72"/>
    <col min="4371" max="4371" width="11.85546875" style="72" bestFit="1" customWidth="1"/>
    <col min="4372" max="4608" width="10.5703125" style="72"/>
    <col min="4609" max="4609" width="44.42578125" style="72" customWidth="1"/>
    <col min="4610" max="4610" width="1.5703125" style="72" customWidth="1"/>
    <col min="4611" max="4611" width="0.42578125" style="72" customWidth="1"/>
    <col min="4612" max="4612" width="7.42578125" style="72" customWidth="1"/>
    <col min="4613" max="4613" width="1.140625" style="72" customWidth="1"/>
    <col min="4614" max="4614" width="14.85546875" style="72" customWidth="1"/>
    <col min="4615" max="4615" width="1.140625" style="72" customWidth="1"/>
    <col min="4616" max="4616" width="14.85546875" style="72" customWidth="1"/>
    <col min="4617" max="4617" width="1.140625" style="72" customWidth="1"/>
    <col min="4618" max="4618" width="14.85546875" style="72" customWidth="1"/>
    <col min="4619" max="4619" width="1.140625" style="72" customWidth="1"/>
    <col min="4620" max="4620" width="14.85546875" style="72" customWidth="1"/>
    <col min="4621" max="4621" width="1.42578125" style="72" customWidth="1"/>
    <col min="4622" max="4622" width="14.5703125" style="72" customWidth="1"/>
    <col min="4623" max="4623" width="0.42578125" style="72" customWidth="1"/>
    <col min="4624" max="4624" width="15.5703125" style="72" customWidth="1"/>
    <col min="4625" max="4625" width="11.5703125" style="72" bestFit="1" customWidth="1"/>
    <col min="4626" max="4626" width="10.5703125" style="72"/>
    <col min="4627" max="4627" width="11.85546875" style="72" bestFit="1" customWidth="1"/>
    <col min="4628" max="4864" width="10.5703125" style="72"/>
    <col min="4865" max="4865" width="44.42578125" style="72" customWidth="1"/>
    <col min="4866" max="4866" width="1.5703125" style="72" customWidth="1"/>
    <col min="4867" max="4867" width="0.42578125" style="72" customWidth="1"/>
    <col min="4868" max="4868" width="7.42578125" style="72" customWidth="1"/>
    <col min="4869" max="4869" width="1.140625" style="72" customWidth="1"/>
    <col min="4870" max="4870" width="14.85546875" style="72" customWidth="1"/>
    <col min="4871" max="4871" width="1.140625" style="72" customWidth="1"/>
    <col min="4872" max="4872" width="14.85546875" style="72" customWidth="1"/>
    <col min="4873" max="4873" width="1.140625" style="72" customWidth="1"/>
    <col min="4874" max="4874" width="14.85546875" style="72" customWidth="1"/>
    <col min="4875" max="4875" width="1.140625" style="72" customWidth="1"/>
    <col min="4876" max="4876" width="14.85546875" style="72" customWidth="1"/>
    <col min="4877" max="4877" width="1.42578125" style="72" customWidth="1"/>
    <col min="4878" max="4878" width="14.5703125" style="72" customWidth="1"/>
    <col min="4879" max="4879" width="0.42578125" style="72" customWidth="1"/>
    <col min="4880" max="4880" width="15.5703125" style="72" customWidth="1"/>
    <col min="4881" max="4881" width="11.5703125" style="72" bestFit="1" customWidth="1"/>
    <col min="4882" max="4882" width="10.5703125" style="72"/>
    <col min="4883" max="4883" width="11.85546875" style="72" bestFit="1" customWidth="1"/>
    <col min="4884" max="5120" width="10.5703125" style="72"/>
    <col min="5121" max="5121" width="44.42578125" style="72" customWidth="1"/>
    <col min="5122" max="5122" width="1.5703125" style="72" customWidth="1"/>
    <col min="5123" max="5123" width="0.42578125" style="72" customWidth="1"/>
    <col min="5124" max="5124" width="7.42578125" style="72" customWidth="1"/>
    <col min="5125" max="5125" width="1.140625" style="72" customWidth="1"/>
    <col min="5126" max="5126" width="14.85546875" style="72" customWidth="1"/>
    <col min="5127" max="5127" width="1.140625" style="72" customWidth="1"/>
    <col min="5128" max="5128" width="14.85546875" style="72" customWidth="1"/>
    <col min="5129" max="5129" width="1.140625" style="72" customWidth="1"/>
    <col min="5130" max="5130" width="14.85546875" style="72" customWidth="1"/>
    <col min="5131" max="5131" width="1.140625" style="72" customWidth="1"/>
    <col min="5132" max="5132" width="14.85546875" style="72" customWidth="1"/>
    <col min="5133" max="5133" width="1.42578125" style="72" customWidth="1"/>
    <col min="5134" max="5134" width="14.5703125" style="72" customWidth="1"/>
    <col min="5135" max="5135" width="0.42578125" style="72" customWidth="1"/>
    <col min="5136" max="5136" width="15.5703125" style="72" customWidth="1"/>
    <col min="5137" max="5137" width="11.5703125" style="72" bestFit="1" customWidth="1"/>
    <col min="5138" max="5138" width="10.5703125" style="72"/>
    <col min="5139" max="5139" width="11.85546875" style="72" bestFit="1" customWidth="1"/>
    <col min="5140" max="5376" width="10.5703125" style="72"/>
    <col min="5377" max="5377" width="44.42578125" style="72" customWidth="1"/>
    <col min="5378" max="5378" width="1.5703125" style="72" customWidth="1"/>
    <col min="5379" max="5379" width="0.42578125" style="72" customWidth="1"/>
    <col min="5380" max="5380" width="7.42578125" style="72" customWidth="1"/>
    <col min="5381" max="5381" width="1.140625" style="72" customWidth="1"/>
    <col min="5382" max="5382" width="14.85546875" style="72" customWidth="1"/>
    <col min="5383" max="5383" width="1.140625" style="72" customWidth="1"/>
    <col min="5384" max="5384" width="14.85546875" style="72" customWidth="1"/>
    <col min="5385" max="5385" width="1.140625" style="72" customWidth="1"/>
    <col min="5386" max="5386" width="14.85546875" style="72" customWidth="1"/>
    <col min="5387" max="5387" width="1.140625" style="72" customWidth="1"/>
    <col min="5388" max="5388" width="14.85546875" style="72" customWidth="1"/>
    <col min="5389" max="5389" width="1.42578125" style="72" customWidth="1"/>
    <col min="5390" max="5390" width="14.5703125" style="72" customWidth="1"/>
    <col min="5391" max="5391" width="0.42578125" style="72" customWidth="1"/>
    <col min="5392" max="5392" width="15.5703125" style="72" customWidth="1"/>
    <col min="5393" max="5393" width="11.5703125" style="72" bestFit="1" customWidth="1"/>
    <col min="5394" max="5394" width="10.5703125" style="72"/>
    <col min="5395" max="5395" width="11.85546875" style="72" bestFit="1" customWidth="1"/>
    <col min="5396" max="5632" width="10.5703125" style="72"/>
    <col min="5633" max="5633" width="44.42578125" style="72" customWidth="1"/>
    <col min="5634" max="5634" width="1.5703125" style="72" customWidth="1"/>
    <col min="5635" max="5635" width="0.42578125" style="72" customWidth="1"/>
    <col min="5636" max="5636" width="7.42578125" style="72" customWidth="1"/>
    <col min="5637" max="5637" width="1.140625" style="72" customWidth="1"/>
    <col min="5638" max="5638" width="14.85546875" style="72" customWidth="1"/>
    <col min="5639" max="5639" width="1.140625" style="72" customWidth="1"/>
    <col min="5640" max="5640" width="14.85546875" style="72" customWidth="1"/>
    <col min="5641" max="5641" width="1.140625" style="72" customWidth="1"/>
    <col min="5642" max="5642" width="14.85546875" style="72" customWidth="1"/>
    <col min="5643" max="5643" width="1.140625" style="72" customWidth="1"/>
    <col min="5644" max="5644" width="14.85546875" style="72" customWidth="1"/>
    <col min="5645" max="5645" width="1.42578125" style="72" customWidth="1"/>
    <col min="5646" max="5646" width="14.5703125" style="72" customWidth="1"/>
    <col min="5647" max="5647" width="0.42578125" style="72" customWidth="1"/>
    <col min="5648" max="5648" width="15.5703125" style="72" customWidth="1"/>
    <col min="5649" max="5649" width="11.5703125" style="72" bestFit="1" customWidth="1"/>
    <col min="5650" max="5650" width="10.5703125" style="72"/>
    <col min="5651" max="5651" width="11.85546875" style="72" bestFit="1" customWidth="1"/>
    <col min="5652" max="5888" width="10.5703125" style="72"/>
    <col min="5889" max="5889" width="44.42578125" style="72" customWidth="1"/>
    <col min="5890" max="5890" width="1.5703125" style="72" customWidth="1"/>
    <col min="5891" max="5891" width="0.42578125" style="72" customWidth="1"/>
    <col min="5892" max="5892" width="7.42578125" style="72" customWidth="1"/>
    <col min="5893" max="5893" width="1.140625" style="72" customWidth="1"/>
    <col min="5894" max="5894" width="14.85546875" style="72" customWidth="1"/>
    <col min="5895" max="5895" width="1.140625" style="72" customWidth="1"/>
    <col min="5896" max="5896" width="14.85546875" style="72" customWidth="1"/>
    <col min="5897" max="5897" width="1.140625" style="72" customWidth="1"/>
    <col min="5898" max="5898" width="14.85546875" style="72" customWidth="1"/>
    <col min="5899" max="5899" width="1.140625" style="72" customWidth="1"/>
    <col min="5900" max="5900" width="14.85546875" style="72" customWidth="1"/>
    <col min="5901" max="5901" width="1.42578125" style="72" customWidth="1"/>
    <col min="5902" max="5902" width="14.5703125" style="72" customWidth="1"/>
    <col min="5903" max="5903" width="0.42578125" style="72" customWidth="1"/>
    <col min="5904" max="5904" width="15.5703125" style="72" customWidth="1"/>
    <col min="5905" max="5905" width="11.5703125" style="72" bestFit="1" customWidth="1"/>
    <col min="5906" max="5906" width="10.5703125" style="72"/>
    <col min="5907" max="5907" width="11.85546875" style="72" bestFit="1" customWidth="1"/>
    <col min="5908" max="6144" width="10.5703125" style="72"/>
    <col min="6145" max="6145" width="44.42578125" style="72" customWidth="1"/>
    <col min="6146" max="6146" width="1.5703125" style="72" customWidth="1"/>
    <col min="6147" max="6147" width="0.42578125" style="72" customWidth="1"/>
    <col min="6148" max="6148" width="7.42578125" style="72" customWidth="1"/>
    <col min="6149" max="6149" width="1.140625" style="72" customWidth="1"/>
    <col min="6150" max="6150" width="14.85546875" style="72" customWidth="1"/>
    <col min="6151" max="6151" width="1.140625" style="72" customWidth="1"/>
    <col min="6152" max="6152" width="14.85546875" style="72" customWidth="1"/>
    <col min="6153" max="6153" width="1.140625" style="72" customWidth="1"/>
    <col min="6154" max="6154" width="14.85546875" style="72" customWidth="1"/>
    <col min="6155" max="6155" width="1.140625" style="72" customWidth="1"/>
    <col min="6156" max="6156" width="14.85546875" style="72" customWidth="1"/>
    <col min="6157" max="6157" width="1.42578125" style="72" customWidth="1"/>
    <col min="6158" max="6158" width="14.5703125" style="72" customWidth="1"/>
    <col min="6159" max="6159" width="0.42578125" style="72" customWidth="1"/>
    <col min="6160" max="6160" width="15.5703125" style="72" customWidth="1"/>
    <col min="6161" max="6161" width="11.5703125" style="72" bestFit="1" customWidth="1"/>
    <col min="6162" max="6162" width="10.5703125" style="72"/>
    <col min="6163" max="6163" width="11.85546875" style="72" bestFit="1" customWidth="1"/>
    <col min="6164" max="6400" width="10.5703125" style="72"/>
    <col min="6401" max="6401" width="44.42578125" style="72" customWidth="1"/>
    <col min="6402" max="6402" width="1.5703125" style="72" customWidth="1"/>
    <col min="6403" max="6403" width="0.42578125" style="72" customWidth="1"/>
    <col min="6404" max="6404" width="7.42578125" style="72" customWidth="1"/>
    <col min="6405" max="6405" width="1.140625" style="72" customWidth="1"/>
    <col min="6406" max="6406" width="14.85546875" style="72" customWidth="1"/>
    <col min="6407" max="6407" width="1.140625" style="72" customWidth="1"/>
    <col min="6408" max="6408" width="14.85546875" style="72" customWidth="1"/>
    <col min="6409" max="6409" width="1.140625" style="72" customWidth="1"/>
    <col min="6410" max="6410" width="14.85546875" style="72" customWidth="1"/>
    <col min="6411" max="6411" width="1.140625" style="72" customWidth="1"/>
    <col min="6412" max="6412" width="14.85546875" style="72" customWidth="1"/>
    <col min="6413" max="6413" width="1.42578125" style="72" customWidth="1"/>
    <col min="6414" max="6414" width="14.5703125" style="72" customWidth="1"/>
    <col min="6415" max="6415" width="0.42578125" style="72" customWidth="1"/>
    <col min="6416" max="6416" width="15.5703125" style="72" customWidth="1"/>
    <col min="6417" max="6417" width="11.5703125" style="72" bestFit="1" customWidth="1"/>
    <col min="6418" max="6418" width="10.5703125" style="72"/>
    <col min="6419" max="6419" width="11.85546875" style="72" bestFit="1" customWidth="1"/>
    <col min="6420" max="6656" width="10.5703125" style="72"/>
    <col min="6657" max="6657" width="44.42578125" style="72" customWidth="1"/>
    <col min="6658" max="6658" width="1.5703125" style="72" customWidth="1"/>
    <col min="6659" max="6659" width="0.42578125" style="72" customWidth="1"/>
    <col min="6660" max="6660" width="7.42578125" style="72" customWidth="1"/>
    <col min="6661" max="6661" width="1.140625" style="72" customWidth="1"/>
    <col min="6662" max="6662" width="14.85546875" style="72" customWidth="1"/>
    <col min="6663" max="6663" width="1.140625" style="72" customWidth="1"/>
    <col min="6664" max="6664" width="14.85546875" style="72" customWidth="1"/>
    <col min="6665" max="6665" width="1.140625" style="72" customWidth="1"/>
    <col min="6666" max="6666" width="14.85546875" style="72" customWidth="1"/>
    <col min="6667" max="6667" width="1.140625" style="72" customWidth="1"/>
    <col min="6668" max="6668" width="14.85546875" style="72" customWidth="1"/>
    <col min="6669" max="6669" width="1.42578125" style="72" customWidth="1"/>
    <col min="6670" max="6670" width="14.5703125" style="72" customWidth="1"/>
    <col min="6671" max="6671" width="0.42578125" style="72" customWidth="1"/>
    <col min="6672" max="6672" width="15.5703125" style="72" customWidth="1"/>
    <col min="6673" max="6673" width="11.5703125" style="72" bestFit="1" customWidth="1"/>
    <col min="6674" max="6674" width="10.5703125" style="72"/>
    <col min="6675" max="6675" width="11.85546875" style="72" bestFit="1" customWidth="1"/>
    <col min="6676" max="6912" width="10.5703125" style="72"/>
    <col min="6913" max="6913" width="44.42578125" style="72" customWidth="1"/>
    <col min="6914" max="6914" width="1.5703125" style="72" customWidth="1"/>
    <col min="6915" max="6915" width="0.42578125" style="72" customWidth="1"/>
    <col min="6916" max="6916" width="7.42578125" style="72" customWidth="1"/>
    <col min="6917" max="6917" width="1.140625" style="72" customWidth="1"/>
    <col min="6918" max="6918" width="14.85546875" style="72" customWidth="1"/>
    <col min="6919" max="6919" width="1.140625" style="72" customWidth="1"/>
    <col min="6920" max="6920" width="14.85546875" style="72" customWidth="1"/>
    <col min="6921" max="6921" width="1.140625" style="72" customWidth="1"/>
    <col min="6922" max="6922" width="14.85546875" style="72" customWidth="1"/>
    <col min="6923" max="6923" width="1.140625" style="72" customWidth="1"/>
    <col min="6924" max="6924" width="14.85546875" style="72" customWidth="1"/>
    <col min="6925" max="6925" width="1.42578125" style="72" customWidth="1"/>
    <col min="6926" max="6926" width="14.5703125" style="72" customWidth="1"/>
    <col min="6927" max="6927" width="0.42578125" style="72" customWidth="1"/>
    <col min="6928" max="6928" width="15.5703125" style="72" customWidth="1"/>
    <col min="6929" max="6929" width="11.5703125" style="72" bestFit="1" customWidth="1"/>
    <col min="6930" max="6930" width="10.5703125" style="72"/>
    <col min="6931" max="6931" width="11.85546875" style="72" bestFit="1" customWidth="1"/>
    <col min="6932" max="7168" width="10.5703125" style="72"/>
    <col min="7169" max="7169" width="44.42578125" style="72" customWidth="1"/>
    <col min="7170" max="7170" width="1.5703125" style="72" customWidth="1"/>
    <col min="7171" max="7171" width="0.42578125" style="72" customWidth="1"/>
    <col min="7172" max="7172" width="7.42578125" style="72" customWidth="1"/>
    <col min="7173" max="7173" width="1.140625" style="72" customWidth="1"/>
    <col min="7174" max="7174" width="14.85546875" style="72" customWidth="1"/>
    <col min="7175" max="7175" width="1.140625" style="72" customWidth="1"/>
    <col min="7176" max="7176" width="14.85546875" style="72" customWidth="1"/>
    <col min="7177" max="7177" width="1.140625" style="72" customWidth="1"/>
    <col min="7178" max="7178" width="14.85546875" style="72" customWidth="1"/>
    <col min="7179" max="7179" width="1.140625" style="72" customWidth="1"/>
    <col min="7180" max="7180" width="14.85546875" style="72" customWidth="1"/>
    <col min="7181" max="7181" width="1.42578125" style="72" customWidth="1"/>
    <col min="7182" max="7182" width="14.5703125" style="72" customWidth="1"/>
    <col min="7183" max="7183" width="0.42578125" style="72" customWidth="1"/>
    <col min="7184" max="7184" width="15.5703125" style="72" customWidth="1"/>
    <col min="7185" max="7185" width="11.5703125" style="72" bestFit="1" customWidth="1"/>
    <col min="7186" max="7186" width="10.5703125" style="72"/>
    <col min="7187" max="7187" width="11.85546875" style="72" bestFit="1" customWidth="1"/>
    <col min="7188" max="7424" width="10.5703125" style="72"/>
    <col min="7425" max="7425" width="44.42578125" style="72" customWidth="1"/>
    <col min="7426" max="7426" width="1.5703125" style="72" customWidth="1"/>
    <col min="7427" max="7427" width="0.42578125" style="72" customWidth="1"/>
    <col min="7428" max="7428" width="7.42578125" style="72" customWidth="1"/>
    <col min="7429" max="7429" width="1.140625" style="72" customWidth="1"/>
    <col min="7430" max="7430" width="14.85546875" style="72" customWidth="1"/>
    <col min="7431" max="7431" width="1.140625" style="72" customWidth="1"/>
    <col min="7432" max="7432" width="14.85546875" style="72" customWidth="1"/>
    <col min="7433" max="7433" width="1.140625" style="72" customWidth="1"/>
    <col min="7434" max="7434" width="14.85546875" style="72" customWidth="1"/>
    <col min="7435" max="7435" width="1.140625" style="72" customWidth="1"/>
    <col min="7436" max="7436" width="14.85546875" style="72" customWidth="1"/>
    <col min="7437" max="7437" width="1.42578125" style="72" customWidth="1"/>
    <col min="7438" max="7438" width="14.5703125" style="72" customWidth="1"/>
    <col min="7439" max="7439" width="0.42578125" style="72" customWidth="1"/>
    <col min="7440" max="7440" width="15.5703125" style="72" customWidth="1"/>
    <col min="7441" max="7441" width="11.5703125" style="72" bestFit="1" customWidth="1"/>
    <col min="7442" max="7442" width="10.5703125" style="72"/>
    <col min="7443" max="7443" width="11.85546875" style="72" bestFit="1" customWidth="1"/>
    <col min="7444" max="7680" width="10.5703125" style="72"/>
    <col min="7681" max="7681" width="44.42578125" style="72" customWidth="1"/>
    <col min="7682" max="7682" width="1.5703125" style="72" customWidth="1"/>
    <col min="7683" max="7683" width="0.42578125" style="72" customWidth="1"/>
    <col min="7684" max="7684" width="7.42578125" style="72" customWidth="1"/>
    <col min="7685" max="7685" width="1.140625" style="72" customWidth="1"/>
    <col min="7686" max="7686" width="14.85546875" style="72" customWidth="1"/>
    <col min="7687" max="7687" width="1.140625" style="72" customWidth="1"/>
    <col min="7688" max="7688" width="14.85546875" style="72" customWidth="1"/>
    <col min="7689" max="7689" width="1.140625" style="72" customWidth="1"/>
    <col min="7690" max="7690" width="14.85546875" style="72" customWidth="1"/>
    <col min="7691" max="7691" width="1.140625" style="72" customWidth="1"/>
    <col min="7692" max="7692" width="14.85546875" style="72" customWidth="1"/>
    <col min="7693" max="7693" width="1.42578125" style="72" customWidth="1"/>
    <col min="7694" max="7694" width="14.5703125" style="72" customWidth="1"/>
    <col min="7695" max="7695" width="0.42578125" style="72" customWidth="1"/>
    <col min="7696" max="7696" width="15.5703125" style="72" customWidth="1"/>
    <col min="7697" max="7697" width="11.5703125" style="72" bestFit="1" customWidth="1"/>
    <col min="7698" max="7698" width="10.5703125" style="72"/>
    <col min="7699" max="7699" width="11.85546875" style="72" bestFit="1" customWidth="1"/>
    <col min="7700" max="7936" width="10.5703125" style="72"/>
    <col min="7937" max="7937" width="44.42578125" style="72" customWidth="1"/>
    <col min="7938" max="7938" width="1.5703125" style="72" customWidth="1"/>
    <col min="7939" max="7939" width="0.42578125" style="72" customWidth="1"/>
    <col min="7940" max="7940" width="7.42578125" style="72" customWidth="1"/>
    <col min="7941" max="7941" width="1.140625" style="72" customWidth="1"/>
    <col min="7942" max="7942" width="14.85546875" style="72" customWidth="1"/>
    <col min="7943" max="7943" width="1.140625" style="72" customWidth="1"/>
    <col min="7944" max="7944" width="14.85546875" style="72" customWidth="1"/>
    <col min="7945" max="7945" width="1.140625" style="72" customWidth="1"/>
    <col min="7946" max="7946" width="14.85546875" style="72" customWidth="1"/>
    <col min="7947" max="7947" width="1.140625" style="72" customWidth="1"/>
    <col min="7948" max="7948" width="14.85546875" style="72" customWidth="1"/>
    <col min="7949" max="7949" width="1.42578125" style="72" customWidth="1"/>
    <col min="7950" max="7950" width="14.5703125" style="72" customWidth="1"/>
    <col min="7951" max="7951" width="0.42578125" style="72" customWidth="1"/>
    <col min="7952" max="7952" width="15.5703125" style="72" customWidth="1"/>
    <col min="7953" max="7953" width="11.5703125" style="72" bestFit="1" customWidth="1"/>
    <col min="7954" max="7954" width="10.5703125" style="72"/>
    <col min="7955" max="7955" width="11.85546875" style="72" bestFit="1" customWidth="1"/>
    <col min="7956" max="8192" width="10.5703125" style="72"/>
    <col min="8193" max="8193" width="44.42578125" style="72" customWidth="1"/>
    <col min="8194" max="8194" width="1.5703125" style="72" customWidth="1"/>
    <col min="8195" max="8195" width="0.42578125" style="72" customWidth="1"/>
    <col min="8196" max="8196" width="7.42578125" style="72" customWidth="1"/>
    <col min="8197" max="8197" width="1.140625" style="72" customWidth="1"/>
    <col min="8198" max="8198" width="14.85546875" style="72" customWidth="1"/>
    <col min="8199" max="8199" width="1.140625" style="72" customWidth="1"/>
    <col min="8200" max="8200" width="14.85546875" style="72" customWidth="1"/>
    <col min="8201" max="8201" width="1.140625" style="72" customWidth="1"/>
    <col min="8202" max="8202" width="14.85546875" style="72" customWidth="1"/>
    <col min="8203" max="8203" width="1.140625" style="72" customWidth="1"/>
    <col min="8204" max="8204" width="14.85546875" style="72" customWidth="1"/>
    <col min="8205" max="8205" width="1.42578125" style="72" customWidth="1"/>
    <col min="8206" max="8206" width="14.5703125" style="72" customWidth="1"/>
    <col min="8207" max="8207" width="0.42578125" style="72" customWidth="1"/>
    <col min="8208" max="8208" width="15.5703125" style="72" customWidth="1"/>
    <col min="8209" max="8209" width="11.5703125" style="72" bestFit="1" customWidth="1"/>
    <col min="8210" max="8210" width="10.5703125" style="72"/>
    <col min="8211" max="8211" width="11.85546875" style="72" bestFit="1" customWidth="1"/>
    <col min="8212" max="8448" width="10.5703125" style="72"/>
    <col min="8449" max="8449" width="44.42578125" style="72" customWidth="1"/>
    <col min="8450" max="8450" width="1.5703125" style="72" customWidth="1"/>
    <col min="8451" max="8451" width="0.42578125" style="72" customWidth="1"/>
    <col min="8452" max="8452" width="7.42578125" style="72" customWidth="1"/>
    <col min="8453" max="8453" width="1.140625" style="72" customWidth="1"/>
    <col min="8454" max="8454" width="14.85546875" style="72" customWidth="1"/>
    <col min="8455" max="8455" width="1.140625" style="72" customWidth="1"/>
    <col min="8456" max="8456" width="14.85546875" style="72" customWidth="1"/>
    <col min="8457" max="8457" width="1.140625" style="72" customWidth="1"/>
    <col min="8458" max="8458" width="14.85546875" style="72" customWidth="1"/>
    <col min="8459" max="8459" width="1.140625" style="72" customWidth="1"/>
    <col min="8460" max="8460" width="14.85546875" style="72" customWidth="1"/>
    <col min="8461" max="8461" width="1.42578125" style="72" customWidth="1"/>
    <col min="8462" max="8462" width="14.5703125" style="72" customWidth="1"/>
    <col min="8463" max="8463" width="0.42578125" style="72" customWidth="1"/>
    <col min="8464" max="8464" width="15.5703125" style="72" customWidth="1"/>
    <col min="8465" max="8465" width="11.5703125" style="72" bestFit="1" customWidth="1"/>
    <col min="8466" max="8466" width="10.5703125" style="72"/>
    <col min="8467" max="8467" width="11.85546875" style="72" bestFit="1" customWidth="1"/>
    <col min="8468" max="8704" width="10.5703125" style="72"/>
    <col min="8705" max="8705" width="44.42578125" style="72" customWidth="1"/>
    <col min="8706" max="8706" width="1.5703125" style="72" customWidth="1"/>
    <col min="8707" max="8707" width="0.42578125" style="72" customWidth="1"/>
    <col min="8708" max="8708" width="7.42578125" style="72" customWidth="1"/>
    <col min="8709" max="8709" width="1.140625" style="72" customWidth="1"/>
    <col min="8710" max="8710" width="14.85546875" style="72" customWidth="1"/>
    <col min="8711" max="8711" width="1.140625" style="72" customWidth="1"/>
    <col min="8712" max="8712" width="14.85546875" style="72" customWidth="1"/>
    <col min="8713" max="8713" width="1.140625" style="72" customWidth="1"/>
    <col min="8714" max="8714" width="14.85546875" style="72" customWidth="1"/>
    <col min="8715" max="8715" width="1.140625" style="72" customWidth="1"/>
    <col min="8716" max="8716" width="14.85546875" style="72" customWidth="1"/>
    <col min="8717" max="8717" width="1.42578125" style="72" customWidth="1"/>
    <col min="8718" max="8718" width="14.5703125" style="72" customWidth="1"/>
    <col min="8719" max="8719" width="0.42578125" style="72" customWidth="1"/>
    <col min="8720" max="8720" width="15.5703125" style="72" customWidth="1"/>
    <col min="8721" max="8721" width="11.5703125" style="72" bestFit="1" customWidth="1"/>
    <col min="8722" max="8722" width="10.5703125" style="72"/>
    <col min="8723" max="8723" width="11.85546875" style="72" bestFit="1" customWidth="1"/>
    <col min="8724" max="8960" width="10.5703125" style="72"/>
    <col min="8961" max="8961" width="44.42578125" style="72" customWidth="1"/>
    <col min="8962" max="8962" width="1.5703125" style="72" customWidth="1"/>
    <col min="8963" max="8963" width="0.42578125" style="72" customWidth="1"/>
    <col min="8964" max="8964" width="7.42578125" style="72" customWidth="1"/>
    <col min="8965" max="8965" width="1.140625" style="72" customWidth="1"/>
    <col min="8966" max="8966" width="14.85546875" style="72" customWidth="1"/>
    <col min="8967" max="8967" width="1.140625" style="72" customWidth="1"/>
    <col min="8968" max="8968" width="14.85546875" style="72" customWidth="1"/>
    <col min="8969" max="8969" width="1.140625" style="72" customWidth="1"/>
    <col min="8970" max="8970" width="14.85546875" style="72" customWidth="1"/>
    <col min="8971" max="8971" width="1.140625" style="72" customWidth="1"/>
    <col min="8972" max="8972" width="14.85546875" style="72" customWidth="1"/>
    <col min="8973" max="8973" width="1.42578125" style="72" customWidth="1"/>
    <col min="8974" max="8974" width="14.5703125" style="72" customWidth="1"/>
    <col min="8975" max="8975" width="0.42578125" style="72" customWidth="1"/>
    <col min="8976" max="8976" width="15.5703125" style="72" customWidth="1"/>
    <col min="8977" max="8977" width="11.5703125" style="72" bestFit="1" customWidth="1"/>
    <col min="8978" max="8978" width="10.5703125" style="72"/>
    <col min="8979" max="8979" width="11.85546875" style="72" bestFit="1" customWidth="1"/>
    <col min="8980" max="9216" width="10.5703125" style="72"/>
    <col min="9217" max="9217" width="44.42578125" style="72" customWidth="1"/>
    <col min="9218" max="9218" width="1.5703125" style="72" customWidth="1"/>
    <col min="9219" max="9219" width="0.42578125" style="72" customWidth="1"/>
    <col min="9220" max="9220" width="7.42578125" style="72" customWidth="1"/>
    <col min="9221" max="9221" width="1.140625" style="72" customWidth="1"/>
    <col min="9222" max="9222" width="14.85546875" style="72" customWidth="1"/>
    <col min="9223" max="9223" width="1.140625" style="72" customWidth="1"/>
    <col min="9224" max="9224" width="14.85546875" style="72" customWidth="1"/>
    <col min="9225" max="9225" width="1.140625" style="72" customWidth="1"/>
    <col min="9226" max="9226" width="14.85546875" style="72" customWidth="1"/>
    <col min="9227" max="9227" width="1.140625" style="72" customWidth="1"/>
    <col min="9228" max="9228" width="14.85546875" style="72" customWidth="1"/>
    <col min="9229" max="9229" width="1.42578125" style="72" customWidth="1"/>
    <col min="9230" max="9230" width="14.5703125" style="72" customWidth="1"/>
    <col min="9231" max="9231" width="0.42578125" style="72" customWidth="1"/>
    <col min="9232" max="9232" width="15.5703125" style="72" customWidth="1"/>
    <col min="9233" max="9233" width="11.5703125" style="72" bestFit="1" customWidth="1"/>
    <col min="9234" max="9234" width="10.5703125" style="72"/>
    <col min="9235" max="9235" width="11.85546875" style="72" bestFit="1" customWidth="1"/>
    <col min="9236" max="9472" width="10.5703125" style="72"/>
    <col min="9473" max="9473" width="44.42578125" style="72" customWidth="1"/>
    <col min="9474" max="9474" width="1.5703125" style="72" customWidth="1"/>
    <col min="9475" max="9475" width="0.42578125" style="72" customWidth="1"/>
    <col min="9476" max="9476" width="7.42578125" style="72" customWidth="1"/>
    <col min="9477" max="9477" width="1.140625" style="72" customWidth="1"/>
    <col min="9478" max="9478" width="14.85546875" style="72" customWidth="1"/>
    <col min="9479" max="9479" width="1.140625" style="72" customWidth="1"/>
    <col min="9480" max="9480" width="14.85546875" style="72" customWidth="1"/>
    <col min="9481" max="9481" width="1.140625" style="72" customWidth="1"/>
    <col min="9482" max="9482" width="14.85546875" style="72" customWidth="1"/>
    <col min="9483" max="9483" width="1.140625" style="72" customWidth="1"/>
    <col min="9484" max="9484" width="14.85546875" style="72" customWidth="1"/>
    <col min="9485" max="9485" width="1.42578125" style="72" customWidth="1"/>
    <col min="9486" max="9486" width="14.5703125" style="72" customWidth="1"/>
    <col min="9487" max="9487" width="0.42578125" style="72" customWidth="1"/>
    <col min="9488" max="9488" width="15.5703125" style="72" customWidth="1"/>
    <col min="9489" max="9489" width="11.5703125" style="72" bestFit="1" customWidth="1"/>
    <col min="9490" max="9490" width="10.5703125" style="72"/>
    <col min="9491" max="9491" width="11.85546875" style="72" bestFit="1" customWidth="1"/>
    <col min="9492" max="9728" width="10.5703125" style="72"/>
    <col min="9729" max="9729" width="44.42578125" style="72" customWidth="1"/>
    <col min="9730" max="9730" width="1.5703125" style="72" customWidth="1"/>
    <col min="9731" max="9731" width="0.42578125" style="72" customWidth="1"/>
    <col min="9732" max="9732" width="7.42578125" style="72" customWidth="1"/>
    <col min="9733" max="9733" width="1.140625" style="72" customWidth="1"/>
    <col min="9734" max="9734" width="14.85546875" style="72" customWidth="1"/>
    <col min="9735" max="9735" width="1.140625" style="72" customWidth="1"/>
    <col min="9736" max="9736" width="14.85546875" style="72" customWidth="1"/>
    <col min="9737" max="9737" width="1.140625" style="72" customWidth="1"/>
    <col min="9738" max="9738" width="14.85546875" style="72" customWidth="1"/>
    <col min="9739" max="9739" width="1.140625" style="72" customWidth="1"/>
    <col min="9740" max="9740" width="14.85546875" style="72" customWidth="1"/>
    <col min="9741" max="9741" width="1.42578125" style="72" customWidth="1"/>
    <col min="9742" max="9742" width="14.5703125" style="72" customWidth="1"/>
    <col min="9743" max="9743" width="0.42578125" style="72" customWidth="1"/>
    <col min="9744" max="9744" width="15.5703125" style="72" customWidth="1"/>
    <col min="9745" max="9745" width="11.5703125" style="72" bestFit="1" customWidth="1"/>
    <col min="9746" max="9746" width="10.5703125" style="72"/>
    <col min="9747" max="9747" width="11.85546875" style="72" bestFit="1" customWidth="1"/>
    <col min="9748" max="9984" width="10.5703125" style="72"/>
    <col min="9985" max="9985" width="44.42578125" style="72" customWidth="1"/>
    <col min="9986" max="9986" width="1.5703125" style="72" customWidth="1"/>
    <col min="9987" max="9987" width="0.42578125" style="72" customWidth="1"/>
    <col min="9988" max="9988" width="7.42578125" style="72" customWidth="1"/>
    <col min="9989" max="9989" width="1.140625" style="72" customWidth="1"/>
    <col min="9990" max="9990" width="14.85546875" style="72" customWidth="1"/>
    <col min="9991" max="9991" width="1.140625" style="72" customWidth="1"/>
    <col min="9992" max="9992" width="14.85546875" style="72" customWidth="1"/>
    <col min="9993" max="9993" width="1.140625" style="72" customWidth="1"/>
    <col min="9994" max="9994" width="14.85546875" style="72" customWidth="1"/>
    <col min="9995" max="9995" width="1.140625" style="72" customWidth="1"/>
    <col min="9996" max="9996" width="14.85546875" style="72" customWidth="1"/>
    <col min="9997" max="9997" width="1.42578125" style="72" customWidth="1"/>
    <col min="9998" max="9998" width="14.5703125" style="72" customWidth="1"/>
    <col min="9999" max="9999" width="0.42578125" style="72" customWidth="1"/>
    <col min="10000" max="10000" width="15.5703125" style="72" customWidth="1"/>
    <col min="10001" max="10001" width="11.5703125" style="72" bestFit="1" customWidth="1"/>
    <col min="10002" max="10002" width="10.5703125" style="72"/>
    <col min="10003" max="10003" width="11.85546875" style="72" bestFit="1" customWidth="1"/>
    <col min="10004" max="10240" width="10.5703125" style="72"/>
    <col min="10241" max="10241" width="44.42578125" style="72" customWidth="1"/>
    <col min="10242" max="10242" width="1.5703125" style="72" customWidth="1"/>
    <col min="10243" max="10243" width="0.42578125" style="72" customWidth="1"/>
    <col min="10244" max="10244" width="7.42578125" style="72" customWidth="1"/>
    <col min="10245" max="10245" width="1.140625" style="72" customWidth="1"/>
    <col min="10246" max="10246" width="14.85546875" style="72" customWidth="1"/>
    <col min="10247" max="10247" width="1.140625" style="72" customWidth="1"/>
    <col min="10248" max="10248" width="14.85546875" style="72" customWidth="1"/>
    <col min="10249" max="10249" width="1.140625" style="72" customWidth="1"/>
    <col min="10250" max="10250" width="14.85546875" style="72" customWidth="1"/>
    <col min="10251" max="10251" width="1.140625" style="72" customWidth="1"/>
    <col min="10252" max="10252" width="14.85546875" style="72" customWidth="1"/>
    <col min="10253" max="10253" width="1.42578125" style="72" customWidth="1"/>
    <col min="10254" max="10254" width="14.5703125" style="72" customWidth="1"/>
    <col min="10255" max="10255" width="0.42578125" style="72" customWidth="1"/>
    <col min="10256" max="10256" width="15.5703125" style="72" customWidth="1"/>
    <col min="10257" max="10257" width="11.5703125" style="72" bestFit="1" customWidth="1"/>
    <col min="10258" max="10258" width="10.5703125" style="72"/>
    <col min="10259" max="10259" width="11.85546875" style="72" bestFit="1" customWidth="1"/>
    <col min="10260" max="10496" width="10.5703125" style="72"/>
    <col min="10497" max="10497" width="44.42578125" style="72" customWidth="1"/>
    <col min="10498" max="10498" width="1.5703125" style="72" customWidth="1"/>
    <col min="10499" max="10499" width="0.42578125" style="72" customWidth="1"/>
    <col min="10500" max="10500" width="7.42578125" style="72" customWidth="1"/>
    <col min="10501" max="10501" width="1.140625" style="72" customWidth="1"/>
    <col min="10502" max="10502" width="14.85546875" style="72" customWidth="1"/>
    <col min="10503" max="10503" width="1.140625" style="72" customWidth="1"/>
    <col min="10504" max="10504" width="14.85546875" style="72" customWidth="1"/>
    <col min="10505" max="10505" width="1.140625" style="72" customWidth="1"/>
    <col min="10506" max="10506" width="14.85546875" style="72" customWidth="1"/>
    <col min="10507" max="10507" width="1.140625" style="72" customWidth="1"/>
    <col min="10508" max="10508" width="14.85546875" style="72" customWidth="1"/>
    <col min="10509" max="10509" width="1.42578125" style="72" customWidth="1"/>
    <col min="10510" max="10510" width="14.5703125" style="72" customWidth="1"/>
    <col min="10511" max="10511" width="0.42578125" style="72" customWidth="1"/>
    <col min="10512" max="10512" width="15.5703125" style="72" customWidth="1"/>
    <col min="10513" max="10513" width="11.5703125" style="72" bestFit="1" customWidth="1"/>
    <col min="10514" max="10514" width="10.5703125" style="72"/>
    <col min="10515" max="10515" width="11.85546875" style="72" bestFit="1" customWidth="1"/>
    <col min="10516" max="10752" width="10.5703125" style="72"/>
    <col min="10753" max="10753" width="44.42578125" style="72" customWidth="1"/>
    <col min="10754" max="10754" width="1.5703125" style="72" customWidth="1"/>
    <col min="10755" max="10755" width="0.42578125" style="72" customWidth="1"/>
    <col min="10756" max="10756" width="7.42578125" style="72" customWidth="1"/>
    <col min="10757" max="10757" width="1.140625" style="72" customWidth="1"/>
    <col min="10758" max="10758" width="14.85546875" style="72" customWidth="1"/>
    <col min="10759" max="10759" width="1.140625" style="72" customWidth="1"/>
    <col min="10760" max="10760" width="14.85546875" style="72" customWidth="1"/>
    <col min="10761" max="10761" width="1.140625" style="72" customWidth="1"/>
    <col min="10762" max="10762" width="14.85546875" style="72" customWidth="1"/>
    <col min="10763" max="10763" width="1.140625" style="72" customWidth="1"/>
    <col min="10764" max="10764" width="14.85546875" style="72" customWidth="1"/>
    <col min="10765" max="10765" width="1.42578125" style="72" customWidth="1"/>
    <col min="10766" max="10766" width="14.5703125" style="72" customWidth="1"/>
    <col min="10767" max="10767" width="0.42578125" style="72" customWidth="1"/>
    <col min="10768" max="10768" width="15.5703125" style="72" customWidth="1"/>
    <col min="10769" max="10769" width="11.5703125" style="72" bestFit="1" customWidth="1"/>
    <col min="10770" max="10770" width="10.5703125" style="72"/>
    <col min="10771" max="10771" width="11.85546875" style="72" bestFit="1" customWidth="1"/>
    <col min="10772" max="11008" width="10.5703125" style="72"/>
    <col min="11009" max="11009" width="44.42578125" style="72" customWidth="1"/>
    <col min="11010" max="11010" width="1.5703125" style="72" customWidth="1"/>
    <col min="11011" max="11011" width="0.42578125" style="72" customWidth="1"/>
    <col min="11012" max="11012" width="7.42578125" style="72" customWidth="1"/>
    <col min="11013" max="11013" width="1.140625" style="72" customWidth="1"/>
    <col min="11014" max="11014" width="14.85546875" style="72" customWidth="1"/>
    <col min="11015" max="11015" width="1.140625" style="72" customWidth="1"/>
    <col min="11016" max="11016" width="14.85546875" style="72" customWidth="1"/>
    <col min="11017" max="11017" width="1.140625" style="72" customWidth="1"/>
    <col min="11018" max="11018" width="14.85546875" style="72" customWidth="1"/>
    <col min="11019" max="11019" width="1.140625" style="72" customWidth="1"/>
    <col min="11020" max="11020" width="14.85546875" style="72" customWidth="1"/>
    <col min="11021" max="11021" width="1.42578125" style="72" customWidth="1"/>
    <col min="11022" max="11022" width="14.5703125" style="72" customWidth="1"/>
    <col min="11023" max="11023" width="0.42578125" style="72" customWidth="1"/>
    <col min="11024" max="11024" width="15.5703125" style="72" customWidth="1"/>
    <col min="11025" max="11025" width="11.5703125" style="72" bestFit="1" customWidth="1"/>
    <col min="11026" max="11026" width="10.5703125" style="72"/>
    <col min="11027" max="11027" width="11.85546875" style="72" bestFit="1" customWidth="1"/>
    <col min="11028" max="11264" width="10.5703125" style="72"/>
    <col min="11265" max="11265" width="44.42578125" style="72" customWidth="1"/>
    <col min="11266" max="11266" width="1.5703125" style="72" customWidth="1"/>
    <col min="11267" max="11267" width="0.42578125" style="72" customWidth="1"/>
    <col min="11268" max="11268" width="7.42578125" style="72" customWidth="1"/>
    <col min="11269" max="11269" width="1.140625" style="72" customWidth="1"/>
    <col min="11270" max="11270" width="14.85546875" style="72" customWidth="1"/>
    <col min="11271" max="11271" width="1.140625" style="72" customWidth="1"/>
    <col min="11272" max="11272" width="14.85546875" style="72" customWidth="1"/>
    <col min="11273" max="11273" width="1.140625" style="72" customWidth="1"/>
    <col min="11274" max="11274" width="14.85546875" style="72" customWidth="1"/>
    <col min="11275" max="11275" width="1.140625" style="72" customWidth="1"/>
    <col min="11276" max="11276" width="14.85546875" style="72" customWidth="1"/>
    <col min="11277" max="11277" width="1.42578125" style="72" customWidth="1"/>
    <col min="11278" max="11278" width="14.5703125" style="72" customWidth="1"/>
    <col min="11279" max="11279" width="0.42578125" style="72" customWidth="1"/>
    <col min="11280" max="11280" width="15.5703125" style="72" customWidth="1"/>
    <col min="11281" max="11281" width="11.5703125" style="72" bestFit="1" customWidth="1"/>
    <col min="11282" max="11282" width="10.5703125" style="72"/>
    <col min="11283" max="11283" width="11.85546875" style="72" bestFit="1" customWidth="1"/>
    <col min="11284" max="11520" width="10.5703125" style="72"/>
    <col min="11521" max="11521" width="44.42578125" style="72" customWidth="1"/>
    <col min="11522" max="11522" width="1.5703125" style="72" customWidth="1"/>
    <col min="11523" max="11523" width="0.42578125" style="72" customWidth="1"/>
    <col min="11524" max="11524" width="7.42578125" style="72" customWidth="1"/>
    <col min="11525" max="11525" width="1.140625" style="72" customWidth="1"/>
    <col min="11526" max="11526" width="14.85546875" style="72" customWidth="1"/>
    <col min="11527" max="11527" width="1.140625" style="72" customWidth="1"/>
    <col min="11528" max="11528" width="14.85546875" style="72" customWidth="1"/>
    <col min="11529" max="11529" width="1.140625" style="72" customWidth="1"/>
    <col min="11530" max="11530" width="14.85546875" style="72" customWidth="1"/>
    <col min="11531" max="11531" width="1.140625" style="72" customWidth="1"/>
    <col min="11532" max="11532" width="14.85546875" style="72" customWidth="1"/>
    <col min="11533" max="11533" width="1.42578125" style="72" customWidth="1"/>
    <col min="11534" max="11534" width="14.5703125" style="72" customWidth="1"/>
    <col min="11535" max="11535" width="0.42578125" style="72" customWidth="1"/>
    <col min="11536" max="11536" width="15.5703125" style="72" customWidth="1"/>
    <col min="11537" max="11537" width="11.5703125" style="72" bestFit="1" customWidth="1"/>
    <col min="11538" max="11538" width="10.5703125" style="72"/>
    <col min="11539" max="11539" width="11.85546875" style="72" bestFit="1" customWidth="1"/>
    <col min="11540" max="11776" width="10.5703125" style="72"/>
    <col min="11777" max="11777" width="44.42578125" style="72" customWidth="1"/>
    <col min="11778" max="11778" width="1.5703125" style="72" customWidth="1"/>
    <col min="11779" max="11779" width="0.42578125" style="72" customWidth="1"/>
    <col min="11780" max="11780" width="7.42578125" style="72" customWidth="1"/>
    <col min="11781" max="11781" width="1.140625" style="72" customWidth="1"/>
    <col min="11782" max="11782" width="14.85546875" style="72" customWidth="1"/>
    <col min="11783" max="11783" width="1.140625" style="72" customWidth="1"/>
    <col min="11784" max="11784" width="14.85546875" style="72" customWidth="1"/>
    <col min="11785" max="11785" width="1.140625" style="72" customWidth="1"/>
    <col min="11786" max="11786" width="14.85546875" style="72" customWidth="1"/>
    <col min="11787" max="11787" width="1.140625" style="72" customWidth="1"/>
    <col min="11788" max="11788" width="14.85546875" style="72" customWidth="1"/>
    <col min="11789" max="11789" width="1.42578125" style="72" customWidth="1"/>
    <col min="11790" max="11790" width="14.5703125" style="72" customWidth="1"/>
    <col min="11791" max="11791" width="0.42578125" style="72" customWidth="1"/>
    <col min="11792" max="11792" width="15.5703125" style="72" customWidth="1"/>
    <col min="11793" max="11793" width="11.5703125" style="72" bestFit="1" customWidth="1"/>
    <col min="11794" max="11794" width="10.5703125" style="72"/>
    <col min="11795" max="11795" width="11.85546875" style="72" bestFit="1" customWidth="1"/>
    <col min="11796" max="12032" width="10.5703125" style="72"/>
    <col min="12033" max="12033" width="44.42578125" style="72" customWidth="1"/>
    <col min="12034" max="12034" width="1.5703125" style="72" customWidth="1"/>
    <col min="12035" max="12035" width="0.42578125" style="72" customWidth="1"/>
    <col min="12036" max="12036" width="7.42578125" style="72" customWidth="1"/>
    <col min="12037" max="12037" width="1.140625" style="72" customWidth="1"/>
    <col min="12038" max="12038" width="14.85546875" style="72" customWidth="1"/>
    <col min="12039" max="12039" width="1.140625" style="72" customWidth="1"/>
    <col min="12040" max="12040" width="14.85546875" style="72" customWidth="1"/>
    <col min="12041" max="12041" width="1.140625" style="72" customWidth="1"/>
    <col min="12042" max="12042" width="14.85546875" style="72" customWidth="1"/>
    <col min="12043" max="12043" width="1.140625" style="72" customWidth="1"/>
    <col min="12044" max="12044" width="14.85546875" style="72" customWidth="1"/>
    <col min="12045" max="12045" width="1.42578125" style="72" customWidth="1"/>
    <col min="12046" max="12046" width="14.5703125" style="72" customWidth="1"/>
    <col min="12047" max="12047" width="0.42578125" style="72" customWidth="1"/>
    <col min="12048" max="12048" width="15.5703125" style="72" customWidth="1"/>
    <col min="12049" max="12049" width="11.5703125" style="72" bestFit="1" customWidth="1"/>
    <col min="12050" max="12050" width="10.5703125" style="72"/>
    <col min="12051" max="12051" width="11.85546875" style="72" bestFit="1" customWidth="1"/>
    <col min="12052" max="12288" width="10.5703125" style="72"/>
    <col min="12289" max="12289" width="44.42578125" style="72" customWidth="1"/>
    <col min="12290" max="12290" width="1.5703125" style="72" customWidth="1"/>
    <col min="12291" max="12291" width="0.42578125" style="72" customWidth="1"/>
    <col min="12292" max="12292" width="7.42578125" style="72" customWidth="1"/>
    <col min="12293" max="12293" width="1.140625" style="72" customWidth="1"/>
    <col min="12294" max="12294" width="14.85546875" style="72" customWidth="1"/>
    <col min="12295" max="12295" width="1.140625" style="72" customWidth="1"/>
    <col min="12296" max="12296" width="14.85546875" style="72" customWidth="1"/>
    <col min="12297" max="12297" width="1.140625" style="72" customWidth="1"/>
    <col min="12298" max="12298" width="14.85546875" style="72" customWidth="1"/>
    <col min="12299" max="12299" width="1.140625" style="72" customWidth="1"/>
    <col min="12300" max="12300" width="14.85546875" style="72" customWidth="1"/>
    <col min="12301" max="12301" width="1.42578125" style="72" customWidth="1"/>
    <col min="12302" max="12302" width="14.5703125" style="72" customWidth="1"/>
    <col min="12303" max="12303" width="0.42578125" style="72" customWidth="1"/>
    <col min="12304" max="12304" width="15.5703125" style="72" customWidth="1"/>
    <col min="12305" max="12305" width="11.5703125" style="72" bestFit="1" customWidth="1"/>
    <col min="12306" max="12306" width="10.5703125" style="72"/>
    <col min="12307" max="12307" width="11.85546875" style="72" bestFit="1" customWidth="1"/>
    <col min="12308" max="12544" width="10.5703125" style="72"/>
    <col min="12545" max="12545" width="44.42578125" style="72" customWidth="1"/>
    <col min="12546" max="12546" width="1.5703125" style="72" customWidth="1"/>
    <col min="12547" max="12547" width="0.42578125" style="72" customWidth="1"/>
    <col min="12548" max="12548" width="7.42578125" style="72" customWidth="1"/>
    <col min="12549" max="12549" width="1.140625" style="72" customWidth="1"/>
    <col min="12550" max="12550" width="14.85546875" style="72" customWidth="1"/>
    <col min="12551" max="12551" width="1.140625" style="72" customWidth="1"/>
    <col min="12552" max="12552" width="14.85546875" style="72" customWidth="1"/>
    <col min="12553" max="12553" width="1.140625" style="72" customWidth="1"/>
    <col min="12554" max="12554" width="14.85546875" style="72" customWidth="1"/>
    <col min="12555" max="12555" width="1.140625" style="72" customWidth="1"/>
    <col min="12556" max="12556" width="14.85546875" style="72" customWidth="1"/>
    <col min="12557" max="12557" width="1.42578125" style="72" customWidth="1"/>
    <col min="12558" max="12558" width="14.5703125" style="72" customWidth="1"/>
    <col min="12559" max="12559" width="0.42578125" style="72" customWidth="1"/>
    <col min="12560" max="12560" width="15.5703125" style="72" customWidth="1"/>
    <col min="12561" max="12561" width="11.5703125" style="72" bestFit="1" customWidth="1"/>
    <col min="12562" max="12562" width="10.5703125" style="72"/>
    <col min="12563" max="12563" width="11.85546875" style="72" bestFit="1" customWidth="1"/>
    <col min="12564" max="12800" width="10.5703125" style="72"/>
    <col min="12801" max="12801" width="44.42578125" style="72" customWidth="1"/>
    <col min="12802" max="12802" width="1.5703125" style="72" customWidth="1"/>
    <col min="12803" max="12803" width="0.42578125" style="72" customWidth="1"/>
    <col min="12804" max="12804" width="7.42578125" style="72" customWidth="1"/>
    <col min="12805" max="12805" width="1.140625" style="72" customWidth="1"/>
    <col min="12806" max="12806" width="14.85546875" style="72" customWidth="1"/>
    <col min="12807" max="12807" width="1.140625" style="72" customWidth="1"/>
    <col min="12808" max="12808" width="14.85546875" style="72" customWidth="1"/>
    <col min="12809" max="12809" width="1.140625" style="72" customWidth="1"/>
    <col min="12810" max="12810" width="14.85546875" style="72" customWidth="1"/>
    <col min="12811" max="12811" width="1.140625" style="72" customWidth="1"/>
    <col min="12812" max="12812" width="14.85546875" style="72" customWidth="1"/>
    <col min="12813" max="12813" width="1.42578125" style="72" customWidth="1"/>
    <col min="12814" max="12814" width="14.5703125" style="72" customWidth="1"/>
    <col min="12815" max="12815" width="0.42578125" style="72" customWidth="1"/>
    <col min="12816" max="12816" width="15.5703125" style="72" customWidth="1"/>
    <col min="12817" max="12817" width="11.5703125" style="72" bestFit="1" customWidth="1"/>
    <col min="12818" max="12818" width="10.5703125" style="72"/>
    <col min="12819" max="12819" width="11.85546875" style="72" bestFit="1" customWidth="1"/>
    <col min="12820" max="13056" width="10.5703125" style="72"/>
    <col min="13057" max="13057" width="44.42578125" style="72" customWidth="1"/>
    <col min="13058" max="13058" width="1.5703125" style="72" customWidth="1"/>
    <col min="13059" max="13059" width="0.42578125" style="72" customWidth="1"/>
    <col min="13060" max="13060" width="7.42578125" style="72" customWidth="1"/>
    <col min="13061" max="13061" width="1.140625" style="72" customWidth="1"/>
    <col min="13062" max="13062" width="14.85546875" style="72" customWidth="1"/>
    <col min="13063" max="13063" width="1.140625" style="72" customWidth="1"/>
    <col min="13064" max="13064" width="14.85546875" style="72" customWidth="1"/>
    <col min="13065" max="13065" width="1.140625" style="72" customWidth="1"/>
    <col min="13066" max="13066" width="14.85546875" style="72" customWidth="1"/>
    <col min="13067" max="13067" width="1.140625" style="72" customWidth="1"/>
    <col min="13068" max="13068" width="14.85546875" style="72" customWidth="1"/>
    <col min="13069" max="13069" width="1.42578125" style="72" customWidth="1"/>
    <col min="13070" max="13070" width="14.5703125" style="72" customWidth="1"/>
    <col min="13071" max="13071" width="0.42578125" style="72" customWidth="1"/>
    <col min="13072" max="13072" width="15.5703125" style="72" customWidth="1"/>
    <col min="13073" max="13073" width="11.5703125" style="72" bestFit="1" customWidth="1"/>
    <col min="13074" max="13074" width="10.5703125" style="72"/>
    <col min="13075" max="13075" width="11.85546875" style="72" bestFit="1" customWidth="1"/>
    <col min="13076" max="13312" width="10.5703125" style="72"/>
    <col min="13313" max="13313" width="44.42578125" style="72" customWidth="1"/>
    <col min="13314" max="13314" width="1.5703125" style="72" customWidth="1"/>
    <col min="13315" max="13315" width="0.42578125" style="72" customWidth="1"/>
    <col min="13316" max="13316" width="7.42578125" style="72" customWidth="1"/>
    <col min="13317" max="13317" width="1.140625" style="72" customWidth="1"/>
    <col min="13318" max="13318" width="14.85546875" style="72" customWidth="1"/>
    <col min="13319" max="13319" width="1.140625" style="72" customWidth="1"/>
    <col min="13320" max="13320" width="14.85546875" style="72" customWidth="1"/>
    <col min="13321" max="13321" width="1.140625" style="72" customWidth="1"/>
    <col min="13322" max="13322" width="14.85546875" style="72" customWidth="1"/>
    <col min="13323" max="13323" width="1.140625" style="72" customWidth="1"/>
    <col min="13324" max="13324" width="14.85546875" style="72" customWidth="1"/>
    <col min="13325" max="13325" width="1.42578125" style="72" customWidth="1"/>
    <col min="13326" max="13326" width="14.5703125" style="72" customWidth="1"/>
    <col min="13327" max="13327" width="0.42578125" style="72" customWidth="1"/>
    <col min="13328" max="13328" width="15.5703125" style="72" customWidth="1"/>
    <col min="13329" max="13329" width="11.5703125" style="72" bestFit="1" customWidth="1"/>
    <col min="13330" max="13330" width="10.5703125" style="72"/>
    <col min="13331" max="13331" width="11.85546875" style="72" bestFit="1" customWidth="1"/>
    <col min="13332" max="13568" width="10.5703125" style="72"/>
    <col min="13569" max="13569" width="44.42578125" style="72" customWidth="1"/>
    <col min="13570" max="13570" width="1.5703125" style="72" customWidth="1"/>
    <col min="13571" max="13571" width="0.42578125" style="72" customWidth="1"/>
    <col min="13572" max="13572" width="7.42578125" style="72" customWidth="1"/>
    <col min="13573" max="13573" width="1.140625" style="72" customWidth="1"/>
    <col min="13574" max="13574" width="14.85546875" style="72" customWidth="1"/>
    <col min="13575" max="13575" width="1.140625" style="72" customWidth="1"/>
    <col min="13576" max="13576" width="14.85546875" style="72" customWidth="1"/>
    <col min="13577" max="13577" width="1.140625" style="72" customWidth="1"/>
    <col min="13578" max="13578" width="14.85546875" style="72" customWidth="1"/>
    <col min="13579" max="13579" width="1.140625" style="72" customWidth="1"/>
    <col min="13580" max="13580" width="14.85546875" style="72" customWidth="1"/>
    <col min="13581" max="13581" width="1.42578125" style="72" customWidth="1"/>
    <col min="13582" max="13582" width="14.5703125" style="72" customWidth="1"/>
    <col min="13583" max="13583" width="0.42578125" style="72" customWidth="1"/>
    <col min="13584" max="13584" width="15.5703125" style="72" customWidth="1"/>
    <col min="13585" max="13585" width="11.5703125" style="72" bestFit="1" customWidth="1"/>
    <col min="13586" max="13586" width="10.5703125" style="72"/>
    <col min="13587" max="13587" width="11.85546875" style="72" bestFit="1" customWidth="1"/>
    <col min="13588" max="13824" width="10.5703125" style="72"/>
    <col min="13825" max="13825" width="44.42578125" style="72" customWidth="1"/>
    <col min="13826" max="13826" width="1.5703125" style="72" customWidth="1"/>
    <col min="13827" max="13827" width="0.42578125" style="72" customWidth="1"/>
    <col min="13828" max="13828" width="7.42578125" style="72" customWidth="1"/>
    <col min="13829" max="13829" width="1.140625" style="72" customWidth="1"/>
    <col min="13830" max="13830" width="14.85546875" style="72" customWidth="1"/>
    <col min="13831" max="13831" width="1.140625" style="72" customWidth="1"/>
    <col min="13832" max="13832" width="14.85546875" style="72" customWidth="1"/>
    <col min="13833" max="13833" width="1.140625" style="72" customWidth="1"/>
    <col min="13834" max="13834" width="14.85546875" style="72" customWidth="1"/>
    <col min="13835" max="13835" width="1.140625" style="72" customWidth="1"/>
    <col min="13836" max="13836" width="14.85546875" style="72" customWidth="1"/>
    <col min="13837" max="13837" width="1.42578125" style="72" customWidth="1"/>
    <col min="13838" max="13838" width="14.5703125" style="72" customWidth="1"/>
    <col min="13839" max="13839" width="0.42578125" style="72" customWidth="1"/>
    <col min="13840" max="13840" width="15.5703125" style="72" customWidth="1"/>
    <col min="13841" max="13841" width="11.5703125" style="72" bestFit="1" customWidth="1"/>
    <col min="13842" max="13842" width="10.5703125" style="72"/>
    <col min="13843" max="13843" width="11.85546875" style="72" bestFit="1" customWidth="1"/>
    <col min="13844" max="14080" width="10.5703125" style="72"/>
    <col min="14081" max="14081" width="44.42578125" style="72" customWidth="1"/>
    <col min="14082" max="14082" width="1.5703125" style="72" customWidth="1"/>
    <col min="14083" max="14083" width="0.42578125" style="72" customWidth="1"/>
    <col min="14084" max="14084" width="7.42578125" style="72" customWidth="1"/>
    <col min="14085" max="14085" width="1.140625" style="72" customWidth="1"/>
    <col min="14086" max="14086" width="14.85546875" style="72" customWidth="1"/>
    <col min="14087" max="14087" width="1.140625" style="72" customWidth="1"/>
    <col min="14088" max="14088" width="14.85546875" style="72" customWidth="1"/>
    <col min="14089" max="14089" width="1.140625" style="72" customWidth="1"/>
    <col min="14090" max="14090" width="14.85546875" style="72" customWidth="1"/>
    <col min="14091" max="14091" width="1.140625" style="72" customWidth="1"/>
    <col min="14092" max="14092" width="14.85546875" style="72" customWidth="1"/>
    <col min="14093" max="14093" width="1.42578125" style="72" customWidth="1"/>
    <col min="14094" max="14094" width="14.5703125" style="72" customWidth="1"/>
    <col min="14095" max="14095" width="0.42578125" style="72" customWidth="1"/>
    <col min="14096" max="14096" width="15.5703125" style="72" customWidth="1"/>
    <col min="14097" max="14097" width="11.5703125" style="72" bestFit="1" customWidth="1"/>
    <col min="14098" max="14098" width="10.5703125" style="72"/>
    <col min="14099" max="14099" width="11.85546875" style="72" bestFit="1" customWidth="1"/>
    <col min="14100" max="14336" width="10.5703125" style="72"/>
    <col min="14337" max="14337" width="44.42578125" style="72" customWidth="1"/>
    <col min="14338" max="14338" width="1.5703125" style="72" customWidth="1"/>
    <col min="14339" max="14339" width="0.42578125" style="72" customWidth="1"/>
    <col min="14340" max="14340" width="7.42578125" style="72" customWidth="1"/>
    <col min="14341" max="14341" width="1.140625" style="72" customWidth="1"/>
    <col min="14342" max="14342" width="14.85546875" style="72" customWidth="1"/>
    <col min="14343" max="14343" width="1.140625" style="72" customWidth="1"/>
    <col min="14344" max="14344" width="14.85546875" style="72" customWidth="1"/>
    <col min="14345" max="14345" width="1.140625" style="72" customWidth="1"/>
    <col min="14346" max="14346" width="14.85546875" style="72" customWidth="1"/>
    <col min="14347" max="14347" width="1.140625" style="72" customWidth="1"/>
    <col min="14348" max="14348" width="14.85546875" style="72" customWidth="1"/>
    <col min="14349" max="14349" width="1.42578125" style="72" customWidth="1"/>
    <col min="14350" max="14350" width="14.5703125" style="72" customWidth="1"/>
    <col min="14351" max="14351" width="0.42578125" style="72" customWidth="1"/>
    <col min="14352" max="14352" width="15.5703125" style="72" customWidth="1"/>
    <col min="14353" max="14353" width="11.5703125" style="72" bestFit="1" customWidth="1"/>
    <col min="14354" max="14354" width="10.5703125" style="72"/>
    <col min="14355" max="14355" width="11.85546875" style="72" bestFit="1" customWidth="1"/>
    <col min="14356" max="14592" width="10.5703125" style="72"/>
    <col min="14593" max="14593" width="44.42578125" style="72" customWidth="1"/>
    <col min="14594" max="14594" width="1.5703125" style="72" customWidth="1"/>
    <col min="14595" max="14595" width="0.42578125" style="72" customWidth="1"/>
    <col min="14596" max="14596" width="7.42578125" style="72" customWidth="1"/>
    <col min="14597" max="14597" width="1.140625" style="72" customWidth="1"/>
    <col min="14598" max="14598" width="14.85546875" style="72" customWidth="1"/>
    <col min="14599" max="14599" width="1.140625" style="72" customWidth="1"/>
    <col min="14600" max="14600" width="14.85546875" style="72" customWidth="1"/>
    <col min="14601" max="14601" width="1.140625" style="72" customWidth="1"/>
    <col min="14602" max="14602" width="14.85546875" style="72" customWidth="1"/>
    <col min="14603" max="14603" width="1.140625" style="72" customWidth="1"/>
    <col min="14604" max="14604" width="14.85546875" style="72" customWidth="1"/>
    <col min="14605" max="14605" width="1.42578125" style="72" customWidth="1"/>
    <col min="14606" max="14606" width="14.5703125" style="72" customWidth="1"/>
    <col min="14607" max="14607" width="0.42578125" style="72" customWidth="1"/>
    <col min="14608" max="14608" width="15.5703125" style="72" customWidth="1"/>
    <col min="14609" max="14609" width="11.5703125" style="72" bestFit="1" customWidth="1"/>
    <col min="14610" max="14610" width="10.5703125" style="72"/>
    <col min="14611" max="14611" width="11.85546875" style="72" bestFit="1" customWidth="1"/>
    <col min="14612" max="14848" width="10.5703125" style="72"/>
    <col min="14849" max="14849" width="44.42578125" style="72" customWidth="1"/>
    <col min="14850" max="14850" width="1.5703125" style="72" customWidth="1"/>
    <col min="14851" max="14851" width="0.42578125" style="72" customWidth="1"/>
    <col min="14852" max="14852" width="7.42578125" style="72" customWidth="1"/>
    <col min="14853" max="14853" width="1.140625" style="72" customWidth="1"/>
    <col min="14854" max="14854" width="14.85546875" style="72" customWidth="1"/>
    <col min="14855" max="14855" width="1.140625" style="72" customWidth="1"/>
    <col min="14856" max="14856" width="14.85546875" style="72" customWidth="1"/>
    <col min="14857" max="14857" width="1.140625" style="72" customWidth="1"/>
    <col min="14858" max="14858" width="14.85546875" style="72" customWidth="1"/>
    <col min="14859" max="14859" width="1.140625" style="72" customWidth="1"/>
    <col min="14860" max="14860" width="14.85546875" style="72" customWidth="1"/>
    <col min="14861" max="14861" width="1.42578125" style="72" customWidth="1"/>
    <col min="14862" max="14862" width="14.5703125" style="72" customWidth="1"/>
    <col min="14863" max="14863" width="0.42578125" style="72" customWidth="1"/>
    <col min="14864" max="14864" width="15.5703125" style="72" customWidth="1"/>
    <col min="14865" max="14865" width="11.5703125" style="72" bestFit="1" customWidth="1"/>
    <col min="14866" max="14866" width="10.5703125" style="72"/>
    <col min="14867" max="14867" width="11.85546875" style="72" bestFit="1" customWidth="1"/>
    <col min="14868" max="15104" width="10.5703125" style="72"/>
    <col min="15105" max="15105" width="44.42578125" style="72" customWidth="1"/>
    <col min="15106" max="15106" width="1.5703125" style="72" customWidth="1"/>
    <col min="15107" max="15107" width="0.42578125" style="72" customWidth="1"/>
    <col min="15108" max="15108" width="7.42578125" style="72" customWidth="1"/>
    <col min="15109" max="15109" width="1.140625" style="72" customWidth="1"/>
    <col min="15110" max="15110" width="14.85546875" style="72" customWidth="1"/>
    <col min="15111" max="15111" width="1.140625" style="72" customWidth="1"/>
    <col min="15112" max="15112" width="14.85546875" style="72" customWidth="1"/>
    <col min="15113" max="15113" width="1.140625" style="72" customWidth="1"/>
    <col min="15114" max="15114" width="14.85546875" style="72" customWidth="1"/>
    <col min="15115" max="15115" width="1.140625" style="72" customWidth="1"/>
    <col min="15116" max="15116" width="14.85546875" style="72" customWidth="1"/>
    <col min="15117" max="15117" width="1.42578125" style="72" customWidth="1"/>
    <col min="15118" max="15118" width="14.5703125" style="72" customWidth="1"/>
    <col min="15119" max="15119" width="0.42578125" style="72" customWidth="1"/>
    <col min="15120" max="15120" width="15.5703125" style="72" customWidth="1"/>
    <col min="15121" max="15121" width="11.5703125" style="72" bestFit="1" customWidth="1"/>
    <col min="15122" max="15122" width="10.5703125" style="72"/>
    <col min="15123" max="15123" width="11.85546875" style="72" bestFit="1" customWidth="1"/>
    <col min="15124" max="15360" width="10.5703125" style="72"/>
    <col min="15361" max="15361" width="44.42578125" style="72" customWidth="1"/>
    <col min="15362" max="15362" width="1.5703125" style="72" customWidth="1"/>
    <col min="15363" max="15363" width="0.42578125" style="72" customWidth="1"/>
    <col min="15364" max="15364" width="7.42578125" style="72" customWidth="1"/>
    <col min="15365" max="15365" width="1.140625" style="72" customWidth="1"/>
    <col min="15366" max="15366" width="14.85546875" style="72" customWidth="1"/>
    <col min="15367" max="15367" width="1.140625" style="72" customWidth="1"/>
    <col min="15368" max="15368" width="14.85546875" style="72" customWidth="1"/>
    <col min="15369" max="15369" width="1.140625" style="72" customWidth="1"/>
    <col min="15370" max="15370" width="14.85546875" style="72" customWidth="1"/>
    <col min="15371" max="15371" width="1.140625" style="72" customWidth="1"/>
    <col min="15372" max="15372" width="14.85546875" style="72" customWidth="1"/>
    <col min="15373" max="15373" width="1.42578125" style="72" customWidth="1"/>
    <col min="15374" max="15374" width="14.5703125" style="72" customWidth="1"/>
    <col min="15375" max="15375" width="0.42578125" style="72" customWidth="1"/>
    <col min="15376" max="15376" width="15.5703125" style="72" customWidth="1"/>
    <col min="15377" max="15377" width="11.5703125" style="72" bestFit="1" customWidth="1"/>
    <col min="15378" max="15378" width="10.5703125" style="72"/>
    <col min="15379" max="15379" width="11.85546875" style="72" bestFit="1" customWidth="1"/>
    <col min="15380" max="15616" width="10.5703125" style="72"/>
    <col min="15617" max="15617" width="44.42578125" style="72" customWidth="1"/>
    <col min="15618" max="15618" width="1.5703125" style="72" customWidth="1"/>
    <col min="15619" max="15619" width="0.42578125" style="72" customWidth="1"/>
    <col min="15620" max="15620" width="7.42578125" style="72" customWidth="1"/>
    <col min="15621" max="15621" width="1.140625" style="72" customWidth="1"/>
    <col min="15622" max="15622" width="14.85546875" style="72" customWidth="1"/>
    <col min="15623" max="15623" width="1.140625" style="72" customWidth="1"/>
    <col min="15624" max="15624" width="14.85546875" style="72" customWidth="1"/>
    <col min="15625" max="15625" width="1.140625" style="72" customWidth="1"/>
    <col min="15626" max="15626" width="14.85546875" style="72" customWidth="1"/>
    <col min="15627" max="15627" width="1.140625" style="72" customWidth="1"/>
    <col min="15628" max="15628" width="14.85546875" style="72" customWidth="1"/>
    <col min="15629" max="15629" width="1.42578125" style="72" customWidth="1"/>
    <col min="15630" max="15630" width="14.5703125" style="72" customWidth="1"/>
    <col min="15631" max="15631" width="0.42578125" style="72" customWidth="1"/>
    <col min="15632" max="15632" width="15.5703125" style="72" customWidth="1"/>
    <col min="15633" max="15633" width="11.5703125" style="72" bestFit="1" customWidth="1"/>
    <col min="15634" max="15634" width="10.5703125" style="72"/>
    <col min="15635" max="15635" width="11.85546875" style="72" bestFit="1" customWidth="1"/>
    <col min="15636" max="15872" width="10.5703125" style="72"/>
    <col min="15873" max="15873" width="44.42578125" style="72" customWidth="1"/>
    <col min="15874" max="15874" width="1.5703125" style="72" customWidth="1"/>
    <col min="15875" max="15875" width="0.42578125" style="72" customWidth="1"/>
    <col min="15876" max="15876" width="7.42578125" style="72" customWidth="1"/>
    <col min="15877" max="15877" width="1.140625" style="72" customWidth="1"/>
    <col min="15878" max="15878" width="14.85546875" style="72" customWidth="1"/>
    <col min="15879" max="15879" width="1.140625" style="72" customWidth="1"/>
    <col min="15880" max="15880" width="14.85546875" style="72" customWidth="1"/>
    <col min="15881" max="15881" width="1.140625" style="72" customWidth="1"/>
    <col min="15882" max="15882" width="14.85546875" style="72" customWidth="1"/>
    <col min="15883" max="15883" width="1.140625" style="72" customWidth="1"/>
    <col min="15884" max="15884" width="14.85546875" style="72" customWidth="1"/>
    <col min="15885" max="15885" width="1.42578125" style="72" customWidth="1"/>
    <col min="15886" max="15886" width="14.5703125" style="72" customWidth="1"/>
    <col min="15887" max="15887" width="0.42578125" style="72" customWidth="1"/>
    <col min="15888" max="15888" width="15.5703125" style="72" customWidth="1"/>
    <col min="15889" max="15889" width="11.5703125" style="72" bestFit="1" customWidth="1"/>
    <col min="15890" max="15890" width="10.5703125" style="72"/>
    <col min="15891" max="15891" width="11.85546875" style="72" bestFit="1" customWidth="1"/>
    <col min="15892" max="16128" width="10.5703125" style="72"/>
    <col min="16129" max="16129" width="44.42578125" style="72" customWidth="1"/>
    <col min="16130" max="16130" width="1.5703125" style="72" customWidth="1"/>
    <col min="16131" max="16131" width="0.42578125" style="72" customWidth="1"/>
    <col min="16132" max="16132" width="7.42578125" style="72" customWidth="1"/>
    <col min="16133" max="16133" width="1.140625" style="72" customWidth="1"/>
    <col min="16134" max="16134" width="14.85546875" style="72" customWidth="1"/>
    <col min="16135" max="16135" width="1.140625" style="72" customWidth="1"/>
    <col min="16136" max="16136" width="14.85546875" style="72" customWidth="1"/>
    <col min="16137" max="16137" width="1.140625" style="72" customWidth="1"/>
    <col min="16138" max="16138" width="14.85546875" style="72" customWidth="1"/>
    <col min="16139" max="16139" width="1.140625" style="72" customWidth="1"/>
    <col min="16140" max="16140" width="14.85546875" style="72" customWidth="1"/>
    <col min="16141" max="16141" width="1.42578125" style="72" customWidth="1"/>
    <col min="16142" max="16142" width="14.5703125" style="72" customWidth="1"/>
    <col min="16143" max="16143" width="0.42578125" style="72" customWidth="1"/>
    <col min="16144" max="16144" width="15.5703125" style="72" customWidth="1"/>
    <col min="16145" max="16145" width="11.5703125" style="72" bestFit="1" customWidth="1"/>
    <col min="16146" max="16146" width="10.5703125" style="72"/>
    <col min="16147" max="16147" width="11.85546875" style="72" bestFit="1" customWidth="1"/>
    <col min="16148" max="16384" width="10.5703125" style="72"/>
  </cols>
  <sheetData>
    <row r="1" spans="1:27" ht="24" customHeight="1">
      <c r="J1" s="75"/>
      <c r="K1" s="76"/>
      <c r="L1" s="76" t="s">
        <v>119</v>
      </c>
      <c r="N1" s="72"/>
    </row>
    <row r="2" spans="1:27" s="64" customFormat="1" ht="24" customHeight="1">
      <c r="A2" s="83" t="s">
        <v>167</v>
      </c>
      <c r="B2" s="84"/>
      <c r="C2" s="84"/>
      <c r="D2" s="85"/>
      <c r="E2" s="85"/>
      <c r="F2" s="66"/>
      <c r="G2" s="85"/>
      <c r="H2" s="66"/>
      <c r="I2" s="67"/>
      <c r="J2" s="86"/>
      <c r="K2" s="86"/>
      <c r="L2" s="86"/>
    </row>
    <row r="3" spans="1:27" s="64" customFormat="1" ht="24" customHeight="1">
      <c r="A3" s="87" t="s">
        <v>38</v>
      </c>
      <c r="B3" s="84"/>
      <c r="C3" s="84"/>
      <c r="D3" s="85"/>
      <c r="E3" s="85"/>
      <c r="F3" s="66"/>
      <c r="G3" s="85"/>
      <c r="H3" s="66"/>
      <c r="I3" s="67"/>
      <c r="J3" s="86"/>
      <c r="K3" s="86"/>
      <c r="L3" s="86"/>
    </row>
    <row r="4" spans="1:27" s="64" customFormat="1" ht="24" customHeight="1">
      <c r="A4" s="87" t="s">
        <v>162</v>
      </c>
      <c r="B4" s="84"/>
      <c r="C4" s="84"/>
      <c r="D4" s="85"/>
      <c r="E4" s="85"/>
      <c r="F4" s="66"/>
      <c r="G4" s="85"/>
      <c r="H4" s="66"/>
      <c r="I4" s="67"/>
      <c r="J4" s="86"/>
      <c r="K4" s="86"/>
    </row>
    <row r="5" spans="1:27" s="64" customFormat="1" ht="24" customHeight="1">
      <c r="A5" s="87"/>
      <c r="B5" s="84"/>
      <c r="C5" s="84"/>
      <c r="D5" s="85"/>
      <c r="E5" s="85"/>
      <c r="F5" s="66"/>
      <c r="G5" s="85"/>
      <c r="H5" s="66"/>
      <c r="I5" s="67"/>
      <c r="J5" s="86"/>
      <c r="K5" s="86"/>
      <c r="L5" s="88" t="s">
        <v>65</v>
      </c>
      <c r="R5" s="72"/>
      <c r="S5" s="72"/>
      <c r="T5" s="72"/>
      <c r="U5" s="72"/>
      <c r="V5" s="72"/>
      <c r="W5" s="72"/>
      <c r="X5" s="72"/>
      <c r="Y5" s="72"/>
      <c r="Z5" s="72"/>
      <c r="AA5" s="72"/>
    </row>
    <row r="6" spans="1:27" s="64" customFormat="1" ht="24" customHeight="1">
      <c r="A6" s="87"/>
      <c r="B6" s="84"/>
      <c r="C6" s="84"/>
      <c r="D6" s="85"/>
      <c r="E6" s="85"/>
      <c r="F6" s="66"/>
      <c r="G6" s="85"/>
      <c r="H6" s="14" t="s">
        <v>191</v>
      </c>
      <c r="I6" s="67"/>
      <c r="J6" s="86"/>
      <c r="K6" s="86"/>
      <c r="L6" s="88"/>
      <c r="R6" s="72"/>
      <c r="S6" s="72"/>
      <c r="T6" s="72"/>
      <c r="U6" s="72"/>
      <c r="V6" s="72"/>
      <c r="W6" s="72"/>
      <c r="X6" s="72"/>
      <c r="Y6" s="72"/>
      <c r="Z6" s="72"/>
      <c r="AA6" s="72"/>
    </row>
    <row r="7" spans="1:27" s="64" customFormat="1" ht="24" customHeight="1">
      <c r="A7" s="87"/>
      <c r="B7" s="84"/>
      <c r="C7" s="84"/>
      <c r="D7" s="85"/>
      <c r="E7" s="85"/>
      <c r="F7" s="89"/>
      <c r="G7" s="89"/>
      <c r="H7" s="14" t="s">
        <v>192</v>
      </c>
      <c r="I7" s="72"/>
      <c r="J7" s="86"/>
      <c r="K7" s="86"/>
      <c r="R7" s="72"/>
      <c r="S7" s="72"/>
      <c r="T7" s="72"/>
      <c r="U7" s="72"/>
      <c r="V7" s="72"/>
      <c r="W7" s="72"/>
      <c r="X7" s="72"/>
      <c r="Y7" s="72"/>
      <c r="Z7" s="72"/>
      <c r="AA7" s="72"/>
    </row>
    <row r="8" spans="1:27" ht="24" customHeight="1">
      <c r="A8" s="64"/>
      <c r="B8" s="90"/>
      <c r="C8" s="90"/>
      <c r="D8" s="85"/>
      <c r="E8" s="85"/>
      <c r="F8" s="132" t="s">
        <v>166</v>
      </c>
      <c r="G8" s="91"/>
      <c r="H8" s="131" t="s">
        <v>190</v>
      </c>
      <c r="I8" s="92"/>
      <c r="J8" s="138" t="s">
        <v>97</v>
      </c>
      <c r="K8" s="138"/>
      <c r="L8" s="138"/>
      <c r="M8" s="93"/>
      <c r="N8" s="72"/>
    </row>
    <row r="9" spans="1:27" ht="24" customHeight="1">
      <c r="D9" s="130" t="s">
        <v>1</v>
      </c>
      <c r="E9" s="92"/>
      <c r="F9" s="130">
        <v>2563</v>
      </c>
      <c r="G9" s="94"/>
      <c r="H9" s="130">
        <v>2562</v>
      </c>
      <c r="I9" s="94"/>
      <c r="J9" s="130">
        <v>2563</v>
      </c>
      <c r="K9" s="94"/>
      <c r="L9" s="130">
        <v>2562</v>
      </c>
      <c r="N9" s="72"/>
    </row>
    <row r="10" spans="1:27" ht="24" customHeight="1">
      <c r="A10" s="95" t="s">
        <v>109</v>
      </c>
      <c r="D10" s="96"/>
      <c r="E10" s="96"/>
      <c r="F10" s="75"/>
      <c r="G10" s="96"/>
      <c r="H10" s="75"/>
      <c r="I10" s="97"/>
      <c r="J10" s="75"/>
      <c r="K10" s="98"/>
      <c r="N10" s="72"/>
    </row>
    <row r="11" spans="1:27" ht="24" customHeight="1">
      <c r="A11" s="95" t="s">
        <v>31</v>
      </c>
      <c r="F11" s="75"/>
      <c r="H11" s="75"/>
      <c r="J11" s="75"/>
      <c r="K11" s="75"/>
      <c r="M11" s="66"/>
      <c r="N11" s="72"/>
    </row>
    <row r="12" spans="1:27" ht="24" customHeight="1">
      <c r="A12" s="68" t="s">
        <v>56</v>
      </c>
      <c r="B12" s="99"/>
      <c r="C12" s="99"/>
      <c r="D12" s="67"/>
      <c r="E12" s="67"/>
      <c r="F12" s="66">
        <v>481027968</v>
      </c>
      <c r="G12" s="67"/>
      <c r="H12" s="66">
        <v>441579126</v>
      </c>
      <c r="I12" s="67"/>
      <c r="J12" s="66">
        <v>481027968</v>
      </c>
      <c r="K12" s="66"/>
      <c r="L12" s="66">
        <v>441579126</v>
      </c>
      <c r="M12" s="66"/>
      <c r="N12" s="72"/>
    </row>
    <row r="13" spans="1:27" ht="24" customHeight="1">
      <c r="A13" s="68" t="s">
        <v>80</v>
      </c>
      <c r="B13" s="99"/>
      <c r="C13" s="99"/>
      <c r="D13" s="67"/>
      <c r="E13" s="67"/>
      <c r="F13" s="66">
        <v>22937465</v>
      </c>
      <c r="G13" s="67"/>
      <c r="H13" s="66">
        <v>20249592</v>
      </c>
      <c r="I13" s="67"/>
      <c r="J13" s="66">
        <v>22885596</v>
      </c>
      <c r="K13" s="66"/>
      <c r="L13" s="66">
        <v>20249592</v>
      </c>
      <c r="M13" s="66"/>
      <c r="N13" s="72"/>
    </row>
    <row r="14" spans="1:27" ht="24" customHeight="1">
      <c r="A14" s="68" t="s">
        <v>32</v>
      </c>
      <c r="B14" s="99"/>
      <c r="C14" s="99"/>
      <c r="D14" s="67"/>
      <c r="E14" s="67"/>
      <c r="F14" s="66">
        <v>3968867</v>
      </c>
      <c r="G14" s="67"/>
      <c r="H14" s="66">
        <v>5527187</v>
      </c>
      <c r="I14" s="67"/>
      <c r="J14" s="66">
        <v>3968539</v>
      </c>
      <c r="K14" s="66"/>
      <c r="L14" s="66">
        <v>5527187</v>
      </c>
      <c r="M14" s="66"/>
      <c r="N14" s="72"/>
    </row>
    <row r="15" spans="1:27" ht="24" customHeight="1">
      <c r="A15" s="95" t="s">
        <v>33</v>
      </c>
      <c r="D15" s="67"/>
      <c r="E15" s="67"/>
      <c r="F15" s="100">
        <f>SUM(F12:F14)</f>
        <v>507934300</v>
      </c>
      <c r="G15" s="67"/>
      <c r="H15" s="100">
        <f>SUM(H12:H14)</f>
        <v>467355905</v>
      </c>
      <c r="I15" s="67"/>
      <c r="J15" s="100">
        <f>SUM(J12:J14)</f>
        <v>507882103</v>
      </c>
      <c r="K15" s="66"/>
      <c r="L15" s="100">
        <f>SUM(L12:L14)</f>
        <v>467355905</v>
      </c>
      <c r="M15" s="66"/>
      <c r="N15" s="72"/>
    </row>
    <row r="16" spans="1:27" ht="24" customHeight="1">
      <c r="A16" s="95" t="s">
        <v>34</v>
      </c>
      <c r="D16" s="67"/>
      <c r="E16" s="67"/>
      <c r="F16" s="66"/>
      <c r="G16" s="67"/>
      <c r="H16" s="66"/>
      <c r="I16" s="67"/>
      <c r="J16" s="66"/>
      <c r="K16" s="66"/>
      <c r="L16" s="66"/>
      <c r="M16" s="66"/>
      <c r="N16" s="72"/>
    </row>
    <row r="17" spans="1:14" ht="24" customHeight="1">
      <c r="A17" s="68" t="s">
        <v>78</v>
      </c>
      <c r="B17" s="99"/>
      <c r="C17" s="99"/>
      <c r="D17" s="65"/>
      <c r="E17" s="65"/>
      <c r="F17" s="66">
        <v>88938779</v>
      </c>
      <c r="G17" s="65"/>
      <c r="H17" s="66">
        <v>89845944</v>
      </c>
      <c r="I17" s="67"/>
      <c r="J17" s="66">
        <v>88925434</v>
      </c>
      <c r="K17" s="66"/>
      <c r="L17" s="66">
        <v>89845944</v>
      </c>
      <c r="M17" s="66"/>
      <c r="N17" s="72"/>
    </row>
    <row r="18" spans="1:14" ht="24" customHeight="1">
      <c r="A18" s="58" t="s">
        <v>183</v>
      </c>
      <c r="B18" s="99"/>
      <c r="C18" s="99"/>
      <c r="D18" s="65"/>
      <c r="E18" s="65"/>
      <c r="F18" s="66">
        <v>113595922</v>
      </c>
      <c r="G18" s="65"/>
      <c r="H18" s="66">
        <v>0</v>
      </c>
      <c r="I18" s="67"/>
      <c r="J18" s="66">
        <v>113595922</v>
      </c>
      <c r="K18" s="66"/>
      <c r="L18" s="66">
        <v>0</v>
      </c>
      <c r="M18" s="66"/>
      <c r="N18" s="72"/>
    </row>
    <row r="19" spans="1:14" ht="24" customHeight="1">
      <c r="A19" s="68" t="s">
        <v>155</v>
      </c>
      <c r="B19" s="99"/>
      <c r="C19" s="99"/>
      <c r="D19" s="65"/>
      <c r="E19" s="65"/>
      <c r="F19" s="66">
        <v>0</v>
      </c>
      <c r="G19" s="65"/>
      <c r="H19" s="66">
        <v>127387706</v>
      </c>
      <c r="I19" s="67"/>
      <c r="J19" s="66">
        <v>0</v>
      </c>
      <c r="K19" s="66"/>
      <c r="L19" s="66">
        <v>127387706</v>
      </c>
      <c r="M19" s="66"/>
      <c r="N19" s="72"/>
    </row>
    <row r="20" spans="1:14" ht="24" customHeight="1">
      <c r="A20" s="68" t="s">
        <v>77</v>
      </c>
      <c r="B20" s="99"/>
      <c r="C20" s="99"/>
      <c r="D20" s="65">
        <v>15</v>
      </c>
      <c r="E20" s="65"/>
      <c r="F20" s="66">
        <v>59446883</v>
      </c>
      <c r="G20" s="65"/>
      <c r="H20" s="66">
        <v>53734104</v>
      </c>
      <c r="I20" s="67"/>
      <c r="J20" s="66">
        <v>59446883</v>
      </c>
      <c r="K20" s="66"/>
      <c r="L20" s="66">
        <v>53734104</v>
      </c>
      <c r="M20" s="66"/>
      <c r="N20" s="72"/>
    </row>
    <row r="21" spans="1:14" ht="24" customHeight="1">
      <c r="A21" s="58" t="s">
        <v>184</v>
      </c>
      <c r="B21" s="99"/>
      <c r="C21" s="99"/>
      <c r="D21" s="65"/>
      <c r="E21" s="65"/>
      <c r="F21" s="66">
        <v>3603780</v>
      </c>
      <c r="G21" s="65"/>
      <c r="H21" s="66">
        <v>0</v>
      </c>
      <c r="I21" s="67"/>
      <c r="J21" s="66">
        <v>3603780</v>
      </c>
      <c r="K21" s="66"/>
      <c r="L21" s="66">
        <v>0</v>
      </c>
      <c r="M21" s="66"/>
      <c r="N21" s="72"/>
    </row>
    <row r="22" spans="1:14" ht="24" customHeight="1">
      <c r="A22" s="95" t="s">
        <v>35</v>
      </c>
      <c r="D22" s="65"/>
      <c r="E22" s="65"/>
      <c r="F22" s="100">
        <f>SUM(F17:F21)</f>
        <v>265585364</v>
      </c>
      <c r="G22" s="65"/>
      <c r="H22" s="100">
        <f>SUM(H17:H21)</f>
        <v>270967754</v>
      </c>
      <c r="I22" s="67"/>
      <c r="J22" s="100">
        <f>SUM(J17:J21)</f>
        <v>265572019</v>
      </c>
      <c r="K22" s="66"/>
      <c r="L22" s="100">
        <f>SUM(L17:L21)</f>
        <v>270967754</v>
      </c>
      <c r="M22" s="66"/>
      <c r="N22" s="72"/>
    </row>
    <row r="23" spans="1:14" ht="24" customHeight="1">
      <c r="A23" s="63" t="s">
        <v>149</v>
      </c>
      <c r="D23" s="65"/>
      <c r="E23" s="65"/>
      <c r="F23" s="66"/>
      <c r="G23" s="65"/>
      <c r="H23" s="66"/>
      <c r="I23" s="67"/>
      <c r="J23" s="66"/>
      <c r="K23" s="66"/>
      <c r="L23" s="66"/>
      <c r="M23" s="66"/>
      <c r="N23" s="72"/>
    </row>
    <row r="24" spans="1:14" ht="24" customHeight="1">
      <c r="A24" s="63" t="s">
        <v>134</v>
      </c>
      <c r="D24" s="65"/>
      <c r="E24" s="65"/>
      <c r="F24" s="66">
        <f>F15-F22</f>
        <v>242348936</v>
      </c>
      <c r="G24" s="65"/>
      <c r="H24" s="66">
        <f>H15-H22</f>
        <v>196388151</v>
      </c>
      <c r="I24" s="67"/>
      <c r="J24" s="66">
        <f>J15-J22</f>
        <v>242310084</v>
      </c>
      <c r="K24" s="66"/>
      <c r="L24" s="66">
        <f>L15-L22</f>
        <v>196388151</v>
      </c>
      <c r="M24" s="66"/>
      <c r="N24" s="72"/>
    </row>
    <row r="25" spans="1:14" ht="24" customHeight="1">
      <c r="A25" s="68" t="s">
        <v>36</v>
      </c>
      <c r="B25" s="64"/>
      <c r="C25" s="64"/>
      <c r="D25" s="65"/>
      <c r="E25" s="65"/>
      <c r="F25" s="70">
        <v>-37125621</v>
      </c>
      <c r="G25" s="65"/>
      <c r="H25" s="70">
        <v>-36731140</v>
      </c>
      <c r="I25" s="67"/>
      <c r="J25" s="70">
        <v>-37125621</v>
      </c>
      <c r="K25" s="66"/>
      <c r="L25" s="70">
        <v>-36731140</v>
      </c>
      <c r="M25" s="66"/>
      <c r="N25" s="72"/>
    </row>
    <row r="26" spans="1:14" ht="24" customHeight="1">
      <c r="A26" s="63" t="s">
        <v>150</v>
      </c>
      <c r="B26" s="64"/>
      <c r="C26" s="64"/>
      <c r="D26" s="65"/>
      <c r="E26" s="65"/>
      <c r="G26" s="65"/>
      <c r="L26" s="72"/>
      <c r="M26" s="66"/>
      <c r="N26" s="72"/>
    </row>
    <row r="27" spans="1:14" ht="24" customHeight="1">
      <c r="A27" s="63" t="s">
        <v>104</v>
      </c>
      <c r="B27" s="64"/>
      <c r="C27" s="64"/>
      <c r="D27" s="65"/>
      <c r="E27" s="65"/>
      <c r="F27" s="66">
        <f>SUM(F24:F25)</f>
        <v>205223315</v>
      </c>
      <c r="G27" s="65"/>
      <c r="H27" s="66">
        <f>SUM(H24:H25)</f>
        <v>159657011</v>
      </c>
      <c r="I27" s="67"/>
      <c r="J27" s="66">
        <f>SUM(J24:J25)</f>
        <v>205184463</v>
      </c>
      <c r="K27" s="66"/>
      <c r="L27" s="66">
        <f>SUM(L24:L25)</f>
        <v>159657011</v>
      </c>
      <c r="M27" s="66"/>
      <c r="N27" s="72"/>
    </row>
    <row r="28" spans="1:14" ht="24" customHeight="1">
      <c r="A28" s="68" t="s">
        <v>151</v>
      </c>
      <c r="B28" s="64"/>
      <c r="C28" s="64"/>
      <c r="D28" s="65">
        <v>7.2</v>
      </c>
      <c r="E28" s="65"/>
      <c r="F28" s="66">
        <v>50013</v>
      </c>
      <c r="G28" s="65"/>
      <c r="H28" s="66">
        <v>36342</v>
      </c>
      <c r="I28" s="67"/>
      <c r="J28" s="66">
        <v>0</v>
      </c>
      <c r="K28" s="66"/>
      <c r="L28" s="66">
        <v>0</v>
      </c>
      <c r="M28" s="66"/>
      <c r="N28" s="72"/>
    </row>
    <row r="29" spans="1:14" ht="24" customHeight="1">
      <c r="A29" s="63" t="s">
        <v>63</v>
      </c>
      <c r="B29" s="64"/>
      <c r="C29" s="64"/>
      <c r="D29" s="65"/>
      <c r="E29" s="65"/>
      <c r="F29" s="69">
        <f>SUM(F27:F28)</f>
        <v>205273328</v>
      </c>
      <c r="G29" s="65"/>
      <c r="H29" s="69">
        <f>SUM(H27:H28)</f>
        <v>159693353</v>
      </c>
      <c r="I29" s="67"/>
      <c r="J29" s="69">
        <f>SUM(J27:J28)</f>
        <v>205184463</v>
      </c>
      <c r="K29" s="66"/>
      <c r="L29" s="69">
        <f>SUM(L27:L28)</f>
        <v>159657011</v>
      </c>
      <c r="M29" s="66"/>
      <c r="N29" s="72"/>
    </row>
    <row r="30" spans="1:14" ht="24" customHeight="1">
      <c r="A30" s="68" t="s">
        <v>62</v>
      </c>
      <c r="B30" s="64"/>
      <c r="C30" s="64"/>
      <c r="D30" s="65">
        <v>10.199999999999999</v>
      </c>
      <c r="E30" s="65"/>
      <c r="F30" s="70">
        <v>-41105450</v>
      </c>
      <c r="G30" s="65"/>
      <c r="H30" s="70">
        <v>-32045737</v>
      </c>
      <c r="I30" s="67"/>
      <c r="J30" s="70">
        <v>-41102122</v>
      </c>
      <c r="K30" s="66"/>
      <c r="L30" s="70">
        <v>-32045737</v>
      </c>
      <c r="M30" s="66"/>
      <c r="N30" s="72"/>
    </row>
    <row r="31" spans="1:14" ht="24" customHeight="1">
      <c r="A31" s="71" t="s">
        <v>120</v>
      </c>
      <c r="D31" s="65"/>
      <c r="E31" s="65"/>
      <c r="F31" s="73">
        <f>F29+F30</f>
        <v>164167878</v>
      </c>
      <c r="G31" s="65"/>
      <c r="H31" s="73">
        <f>H29+H30</f>
        <v>127647616</v>
      </c>
      <c r="I31" s="74"/>
      <c r="J31" s="73">
        <f>J29+J30</f>
        <v>164082341</v>
      </c>
      <c r="K31" s="75"/>
      <c r="L31" s="73">
        <f>L29+L30</f>
        <v>127611274</v>
      </c>
      <c r="M31" s="66"/>
      <c r="N31" s="72"/>
    </row>
    <row r="32" spans="1:14" ht="19.5" customHeight="1">
      <c r="A32" s="71"/>
      <c r="D32" s="65"/>
      <c r="E32" s="65"/>
      <c r="F32" s="76"/>
      <c r="G32" s="65"/>
      <c r="H32" s="76"/>
      <c r="I32" s="74"/>
      <c r="J32" s="76"/>
      <c r="K32" s="75"/>
      <c r="L32" s="76"/>
      <c r="M32" s="75"/>
      <c r="N32" s="72"/>
    </row>
    <row r="33" spans="1:19" s="102" customFormat="1" ht="24" customHeight="1">
      <c r="A33" s="101" t="s">
        <v>92</v>
      </c>
      <c r="F33" s="66"/>
      <c r="H33" s="66"/>
      <c r="J33" s="66"/>
      <c r="K33" s="75"/>
      <c r="L33" s="66"/>
      <c r="M33" s="75"/>
      <c r="P33" s="82"/>
      <c r="Q33" s="72"/>
      <c r="S33" s="72"/>
    </row>
    <row r="34" spans="1:19" s="102" customFormat="1" ht="24" customHeight="1">
      <c r="A34" s="103" t="s">
        <v>93</v>
      </c>
      <c r="F34" s="66"/>
      <c r="H34" s="66"/>
      <c r="J34" s="66"/>
      <c r="K34" s="75"/>
      <c r="L34" s="66"/>
      <c r="M34" s="75"/>
      <c r="P34" s="82"/>
      <c r="Q34" s="72"/>
      <c r="S34" s="72"/>
    </row>
    <row r="35" spans="1:19" s="102" customFormat="1" ht="24" customHeight="1">
      <c r="A35" s="104" t="s">
        <v>193</v>
      </c>
      <c r="F35" s="66">
        <v>-994846</v>
      </c>
      <c r="H35" s="66">
        <v>-800801</v>
      </c>
      <c r="J35" s="66">
        <v>-994846</v>
      </c>
      <c r="K35" s="75"/>
      <c r="L35" s="66">
        <v>-800801</v>
      </c>
      <c r="M35" s="75"/>
      <c r="P35" s="82"/>
      <c r="Q35" s="72"/>
      <c r="S35" s="72"/>
    </row>
    <row r="36" spans="1:19" s="102" customFormat="1" ht="24" customHeight="1">
      <c r="A36" s="104" t="s">
        <v>194</v>
      </c>
      <c r="F36" s="66"/>
      <c r="H36" s="66"/>
      <c r="J36" s="66"/>
      <c r="K36" s="75"/>
      <c r="L36" s="66"/>
      <c r="M36" s="75"/>
      <c r="P36" s="82"/>
      <c r="Q36" s="72"/>
      <c r="S36" s="72"/>
    </row>
    <row r="37" spans="1:19" s="102" customFormat="1" ht="24" customHeight="1">
      <c r="A37" s="104" t="s">
        <v>156</v>
      </c>
      <c r="D37" s="65">
        <v>10.199999999999999</v>
      </c>
      <c r="E37" s="65"/>
      <c r="F37" s="70">
        <v>198970</v>
      </c>
      <c r="G37" s="65"/>
      <c r="H37" s="70">
        <v>160160</v>
      </c>
      <c r="J37" s="70">
        <v>198970</v>
      </c>
      <c r="K37" s="75"/>
      <c r="L37" s="70">
        <v>160160</v>
      </c>
      <c r="M37" s="75"/>
      <c r="P37" s="82"/>
      <c r="Q37" s="72"/>
      <c r="S37" s="72"/>
    </row>
    <row r="38" spans="1:19" s="102" customFormat="1" ht="24" customHeight="1">
      <c r="A38" s="105" t="s">
        <v>122</v>
      </c>
      <c r="F38" s="106">
        <f>SUM(F35:F37)</f>
        <v>-795876</v>
      </c>
      <c r="H38" s="106">
        <f>SUM(H35:H37)</f>
        <v>-640641</v>
      </c>
      <c r="J38" s="106">
        <f>SUM(J35:J37)</f>
        <v>-795876</v>
      </c>
      <c r="K38" s="66"/>
      <c r="L38" s="106">
        <f>SUM(L35:L37)</f>
        <v>-640641</v>
      </c>
      <c r="M38" s="75"/>
      <c r="P38" s="82"/>
      <c r="Q38" s="72"/>
      <c r="S38" s="72"/>
    </row>
    <row r="39" spans="1:19" s="102" customFormat="1" ht="19.5" customHeight="1">
      <c r="A39" s="105"/>
      <c r="F39" s="75"/>
      <c r="H39" s="75"/>
      <c r="J39" s="75"/>
      <c r="K39" s="66"/>
      <c r="L39" s="75"/>
      <c r="M39" s="75"/>
      <c r="P39" s="82"/>
      <c r="Q39" s="72"/>
      <c r="S39" s="72"/>
    </row>
    <row r="40" spans="1:19" ht="24" customHeight="1" thickBot="1">
      <c r="A40" s="71" t="s">
        <v>123</v>
      </c>
      <c r="B40" s="102"/>
      <c r="C40" s="102"/>
      <c r="D40" s="65"/>
      <c r="E40" s="65"/>
      <c r="F40" s="107">
        <f>SUM(F31+F38)</f>
        <v>163372002</v>
      </c>
      <c r="G40" s="65"/>
      <c r="H40" s="107">
        <f>SUM(H31+H38)</f>
        <v>127006975</v>
      </c>
      <c r="I40" s="74"/>
      <c r="J40" s="107">
        <f>SUM(J31+J38)</f>
        <v>163286465</v>
      </c>
      <c r="K40" s="66"/>
      <c r="L40" s="107">
        <f>SUM(L31+L38)</f>
        <v>126970633</v>
      </c>
      <c r="M40" s="75"/>
      <c r="N40" s="72"/>
    </row>
    <row r="41" spans="1:19" ht="19.5" customHeight="1" thickTop="1">
      <c r="A41" s="71"/>
      <c r="B41" s="102"/>
      <c r="C41" s="102"/>
      <c r="D41" s="65"/>
      <c r="E41" s="65"/>
      <c r="F41" s="129"/>
      <c r="G41" s="65"/>
      <c r="H41" s="129"/>
      <c r="I41" s="74"/>
      <c r="J41" s="129"/>
      <c r="K41" s="66"/>
      <c r="L41" s="129"/>
      <c r="M41" s="75"/>
      <c r="N41" s="72"/>
    </row>
    <row r="42" spans="1:19" ht="24" customHeight="1">
      <c r="A42" s="101" t="s">
        <v>177</v>
      </c>
      <c r="B42" s="102"/>
      <c r="C42" s="102"/>
      <c r="D42" s="65"/>
      <c r="E42" s="65"/>
      <c r="F42" s="75"/>
      <c r="G42" s="65"/>
      <c r="H42" s="129"/>
      <c r="I42" s="78"/>
      <c r="J42" s="129"/>
      <c r="K42" s="78"/>
      <c r="L42" s="129"/>
      <c r="M42" s="75"/>
      <c r="N42" s="72"/>
    </row>
    <row r="43" spans="1:19" ht="24" customHeight="1" thickBot="1">
      <c r="A43" s="104" t="s">
        <v>178</v>
      </c>
      <c r="B43" s="102"/>
      <c r="C43" s="102"/>
      <c r="D43" s="65"/>
      <c r="E43" s="65"/>
      <c r="F43" s="108">
        <f>F45-F44</f>
        <v>164164326</v>
      </c>
      <c r="G43" s="108"/>
      <c r="H43" s="135">
        <f>SUM(H31)</f>
        <v>127647616</v>
      </c>
      <c r="I43" s="66"/>
      <c r="J43" s="135">
        <f>SUM(J31)</f>
        <v>164082341</v>
      </c>
      <c r="K43" s="66"/>
      <c r="L43" s="135">
        <f>SUM(L31)</f>
        <v>127611274</v>
      </c>
      <c r="M43" s="75"/>
      <c r="N43" s="72"/>
    </row>
    <row r="44" spans="1:19" ht="24" customHeight="1" thickTop="1">
      <c r="A44" s="104" t="s">
        <v>179</v>
      </c>
      <c r="B44" s="102"/>
      <c r="C44" s="102"/>
      <c r="D44" s="65"/>
      <c r="E44" s="65"/>
      <c r="F44" s="109">
        <v>3552</v>
      </c>
      <c r="G44" s="108"/>
      <c r="H44" s="108"/>
      <c r="J44" s="108"/>
      <c r="L44" s="108"/>
      <c r="M44" s="75"/>
      <c r="N44" s="72"/>
    </row>
    <row r="45" spans="1:19" ht="19.5" customHeight="1" thickBot="1">
      <c r="A45" s="104"/>
      <c r="B45" s="102"/>
      <c r="C45" s="102"/>
      <c r="D45" s="65"/>
      <c r="E45" s="65"/>
      <c r="F45" s="110">
        <f>F31</f>
        <v>164167878</v>
      </c>
      <c r="G45" s="108"/>
      <c r="H45" s="89"/>
      <c r="I45" s="89"/>
      <c r="J45" s="89"/>
      <c r="K45" s="89"/>
      <c r="L45" s="129"/>
      <c r="M45" s="75"/>
      <c r="N45" s="72"/>
    </row>
    <row r="46" spans="1:19" ht="24" customHeight="1" thickTop="1">
      <c r="A46" s="101" t="s">
        <v>180</v>
      </c>
      <c r="B46" s="102"/>
      <c r="C46" s="102"/>
      <c r="D46" s="65"/>
      <c r="E46" s="65"/>
      <c r="F46" s="75"/>
      <c r="G46" s="65"/>
      <c r="H46" s="75"/>
      <c r="I46" s="66"/>
      <c r="J46" s="75"/>
      <c r="K46" s="66"/>
      <c r="M46" s="75"/>
      <c r="N46" s="72"/>
    </row>
    <row r="47" spans="1:19" ht="24" customHeight="1" thickBot="1">
      <c r="A47" s="104" t="s">
        <v>178</v>
      </c>
      <c r="B47" s="102"/>
      <c r="C47" s="102"/>
      <c r="D47" s="65"/>
      <c r="E47" s="65"/>
      <c r="F47" s="108">
        <f>F49-F48</f>
        <v>163368450</v>
      </c>
      <c r="G47" s="108"/>
      <c r="H47" s="135">
        <f>SUM(H40)</f>
        <v>127006975</v>
      </c>
      <c r="I47" s="66"/>
      <c r="J47" s="135">
        <f>SUM(J40)</f>
        <v>163286465</v>
      </c>
      <c r="K47" s="66"/>
      <c r="L47" s="135">
        <f>SUM(L40)</f>
        <v>126970633</v>
      </c>
      <c r="M47" s="75"/>
      <c r="N47" s="72"/>
    </row>
    <row r="48" spans="1:19" ht="24" customHeight="1" thickTop="1">
      <c r="A48" s="104" t="s">
        <v>179</v>
      </c>
      <c r="B48" s="102"/>
      <c r="C48" s="102"/>
      <c r="D48" s="65"/>
      <c r="E48" s="65"/>
      <c r="F48" s="109">
        <v>3552</v>
      </c>
      <c r="G48" s="108"/>
      <c r="H48" s="108"/>
      <c r="I48" s="78"/>
      <c r="J48" s="108"/>
      <c r="K48" s="78"/>
      <c r="L48" s="108"/>
      <c r="M48" s="75"/>
      <c r="N48" s="72"/>
    </row>
    <row r="49" spans="1:27" ht="24" customHeight="1" thickBot="1">
      <c r="A49" s="104"/>
      <c r="B49" s="102"/>
      <c r="C49" s="102"/>
      <c r="D49" s="65"/>
      <c r="E49" s="65"/>
      <c r="F49" s="110">
        <f>F40</f>
        <v>163372002</v>
      </c>
      <c r="G49" s="108"/>
      <c r="H49" s="108"/>
      <c r="I49" s="78"/>
      <c r="J49" s="108"/>
      <c r="K49" s="78"/>
      <c r="L49" s="108"/>
      <c r="M49" s="75"/>
      <c r="N49" s="72"/>
    </row>
    <row r="50" spans="1:27" ht="19.5" customHeight="1" thickTop="1">
      <c r="A50" s="71"/>
      <c r="B50" s="102"/>
      <c r="C50" s="102"/>
      <c r="D50" s="65"/>
      <c r="E50" s="65"/>
      <c r="F50" s="75"/>
      <c r="G50" s="65"/>
      <c r="H50" s="75"/>
      <c r="I50" s="74"/>
      <c r="J50" s="75"/>
      <c r="K50" s="66"/>
      <c r="M50" s="75"/>
      <c r="N50" s="72"/>
    </row>
    <row r="51" spans="1:27" s="102" customFormat="1" ht="24" customHeight="1">
      <c r="A51" s="95" t="s">
        <v>54</v>
      </c>
      <c r="B51" s="72"/>
      <c r="C51" s="72"/>
      <c r="D51" s="65">
        <v>16</v>
      </c>
      <c r="E51" s="65"/>
      <c r="F51" s="76"/>
      <c r="G51" s="65"/>
      <c r="H51" s="76"/>
      <c r="I51" s="72"/>
      <c r="J51" s="76"/>
      <c r="K51" s="76"/>
      <c r="L51" s="76"/>
      <c r="M51" s="75"/>
      <c r="Q51" s="72"/>
      <c r="S51" s="72"/>
    </row>
    <row r="52" spans="1:27" ht="24" customHeight="1" thickBot="1">
      <c r="A52" s="68" t="s">
        <v>37</v>
      </c>
      <c r="B52" s="99"/>
      <c r="C52" s="99"/>
      <c r="F52" s="111">
        <f>F31/613000000</f>
        <v>0.26781056769983685</v>
      </c>
      <c r="H52" s="111">
        <f>H31/613000000</f>
        <v>0.20823428384991843</v>
      </c>
      <c r="I52" s="112"/>
      <c r="J52" s="111">
        <f>J31/613000000</f>
        <v>0.26767102936378467</v>
      </c>
      <c r="K52" s="76"/>
      <c r="L52" s="111">
        <f>L31/613000000</f>
        <v>0.20817499836867864</v>
      </c>
      <c r="M52" s="76"/>
      <c r="N52" s="72"/>
    </row>
    <row r="53" spans="1:27" ht="24" customHeight="1" thickTop="1">
      <c r="A53" s="68"/>
      <c r="B53" s="99"/>
      <c r="C53" s="99"/>
      <c r="D53" s="112"/>
      <c r="E53" s="112"/>
      <c r="F53" s="76"/>
      <c r="G53" s="112"/>
      <c r="H53" s="76"/>
      <c r="I53" s="112"/>
      <c r="J53" s="76"/>
      <c r="K53" s="76"/>
      <c r="L53" s="76"/>
      <c r="N53" s="72"/>
    </row>
    <row r="54" spans="1:27" ht="24" customHeight="1">
      <c r="A54" s="82" t="s">
        <v>12</v>
      </c>
      <c r="D54" s="112"/>
      <c r="E54" s="112"/>
      <c r="F54" s="76"/>
      <c r="G54" s="112"/>
      <c r="H54" s="76"/>
      <c r="J54" s="76"/>
      <c r="K54" s="76"/>
      <c r="L54" s="76"/>
      <c r="N54" s="72"/>
    </row>
    <row r="55" spans="1:27" ht="24" customHeight="1">
      <c r="J55" s="75"/>
      <c r="K55" s="76"/>
      <c r="L55" s="76" t="s">
        <v>119</v>
      </c>
      <c r="N55" s="72"/>
    </row>
    <row r="56" spans="1:27" s="64" customFormat="1" ht="24" customHeight="1">
      <c r="A56" s="83" t="s">
        <v>167</v>
      </c>
      <c r="B56" s="84"/>
      <c r="C56" s="84"/>
      <c r="D56" s="85"/>
      <c r="E56" s="85"/>
      <c r="F56" s="66"/>
      <c r="G56" s="85"/>
      <c r="H56" s="66"/>
      <c r="I56" s="67"/>
      <c r="J56" s="86"/>
      <c r="K56" s="86"/>
      <c r="L56" s="86"/>
      <c r="Q56" s="72"/>
    </row>
    <row r="57" spans="1:27" s="64" customFormat="1" ht="24" customHeight="1">
      <c r="A57" s="87" t="s">
        <v>38</v>
      </c>
      <c r="B57" s="84"/>
      <c r="C57" s="84"/>
      <c r="D57" s="85"/>
      <c r="E57" s="85"/>
      <c r="F57" s="66"/>
      <c r="G57" s="85"/>
      <c r="H57" s="66"/>
      <c r="I57" s="67"/>
      <c r="J57" s="86"/>
      <c r="K57" s="86"/>
      <c r="L57" s="86"/>
      <c r="Q57" s="72"/>
    </row>
    <row r="58" spans="1:27" s="64" customFormat="1" ht="24" customHeight="1">
      <c r="A58" s="87" t="s">
        <v>163</v>
      </c>
      <c r="B58" s="84"/>
      <c r="C58" s="84"/>
      <c r="D58" s="85"/>
      <c r="E58" s="85"/>
      <c r="F58" s="66"/>
      <c r="G58" s="85"/>
      <c r="H58" s="66"/>
      <c r="I58" s="67"/>
      <c r="J58" s="86"/>
      <c r="K58" s="86"/>
      <c r="Q58" s="72"/>
    </row>
    <row r="59" spans="1:27" s="64" customFormat="1" ht="24" customHeight="1">
      <c r="A59" s="87"/>
      <c r="B59" s="84"/>
      <c r="C59" s="84"/>
      <c r="D59" s="85"/>
      <c r="E59" s="85"/>
      <c r="F59" s="66"/>
      <c r="G59" s="85"/>
      <c r="H59" s="66"/>
      <c r="I59" s="67"/>
      <c r="J59" s="86"/>
      <c r="K59" s="86"/>
      <c r="L59" s="88" t="s">
        <v>65</v>
      </c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</row>
    <row r="60" spans="1:27" s="64" customFormat="1" ht="24" customHeight="1">
      <c r="A60" s="87"/>
      <c r="B60" s="84"/>
      <c r="C60" s="84"/>
      <c r="D60" s="85"/>
      <c r="E60" s="85"/>
      <c r="F60" s="66"/>
      <c r="G60" s="85"/>
      <c r="H60" s="14" t="s">
        <v>191</v>
      </c>
      <c r="I60" s="67"/>
      <c r="J60" s="86"/>
      <c r="K60" s="86"/>
      <c r="L60" s="88"/>
      <c r="R60" s="72"/>
      <c r="S60" s="72"/>
      <c r="T60" s="72"/>
      <c r="U60" s="72"/>
      <c r="V60" s="72"/>
      <c r="W60" s="72"/>
      <c r="X60" s="72"/>
      <c r="Y60" s="72"/>
      <c r="Z60" s="72"/>
      <c r="AA60" s="72"/>
    </row>
    <row r="61" spans="1:27" s="64" customFormat="1" ht="24" customHeight="1">
      <c r="A61" s="87"/>
      <c r="B61" s="84"/>
      <c r="C61" s="84"/>
      <c r="D61" s="85"/>
      <c r="E61" s="85"/>
      <c r="F61" s="89"/>
      <c r="G61" s="89"/>
      <c r="H61" s="14" t="s">
        <v>192</v>
      </c>
      <c r="I61" s="72"/>
      <c r="J61" s="86"/>
      <c r="K61" s="86"/>
      <c r="R61" s="72"/>
      <c r="S61" s="72"/>
      <c r="T61" s="72"/>
      <c r="U61" s="72"/>
      <c r="V61" s="72"/>
      <c r="W61" s="72"/>
      <c r="X61" s="72"/>
      <c r="Y61" s="72"/>
      <c r="Z61" s="72"/>
      <c r="AA61" s="72"/>
    </row>
    <row r="62" spans="1:27" ht="24" customHeight="1">
      <c r="A62" s="64"/>
      <c r="B62" s="90"/>
      <c r="C62" s="90"/>
      <c r="D62" s="85"/>
      <c r="E62" s="85"/>
      <c r="F62" s="132" t="s">
        <v>166</v>
      </c>
      <c r="G62" s="91"/>
      <c r="H62" s="131" t="s">
        <v>190</v>
      </c>
      <c r="I62" s="92"/>
      <c r="J62" s="138" t="s">
        <v>97</v>
      </c>
      <c r="K62" s="138"/>
      <c r="L62" s="138"/>
      <c r="M62" s="93"/>
      <c r="N62" s="72"/>
    </row>
    <row r="63" spans="1:27" ht="24" customHeight="1">
      <c r="D63" s="130" t="s">
        <v>1</v>
      </c>
      <c r="E63" s="92"/>
      <c r="F63" s="130">
        <v>2563</v>
      </c>
      <c r="G63" s="94"/>
      <c r="H63" s="130">
        <v>2562</v>
      </c>
      <c r="I63" s="94"/>
      <c r="J63" s="130">
        <v>2563</v>
      </c>
      <c r="K63" s="94"/>
      <c r="L63" s="130">
        <v>2562</v>
      </c>
      <c r="N63" s="72"/>
    </row>
    <row r="64" spans="1:27" ht="24" customHeight="1">
      <c r="A64" s="95" t="s">
        <v>109</v>
      </c>
      <c r="D64" s="96"/>
      <c r="E64" s="96"/>
      <c r="F64" s="75"/>
      <c r="G64" s="96"/>
      <c r="H64" s="75"/>
      <c r="I64" s="97"/>
      <c r="J64" s="75"/>
      <c r="K64" s="98"/>
      <c r="N64" s="72"/>
    </row>
    <row r="65" spans="1:14" ht="24" customHeight="1">
      <c r="A65" s="95" t="s">
        <v>31</v>
      </c>
      <c r="F65" s="75"/>
      <c r="H65" s="75"/>
      <c r="J65" s="75"/>
      <c r="K65" s="75"/>
      <c r="M65" s="66"/>
      <c r="N65" s="72"/>
    </row>
    <row r="66" spans="1:14" ht="24" customHeight="1">
      <c r="A66" s="68" t="s">
        <v>56</v>
      </c>
      <c r="B66" s="99"/>
      <c r="C66" s="99"/>
      <c r="D66" s="67"/>
      <c r="E66" s="67"/>
      <c r="F66" s="66">
        <v>968713258</v>
      </c>
      <c r="G66" s="67"/>
      <c r="H66" s="66">
        <v>868312308</v>
      </c>
      <c r="I66" s="67"/>
      <c r="J66" s="66">
        <v>968713258</v>
      </c>
      <c r="K66" s="66"/>
      <c r="L66" s="66">
        <v>868312308</v>
      </c>
      <c r="M66" s="66"/>
      <c r="N66" s="72"/>
    </row>
    <row r="67" spans="1:14" ht="24" customHeight="1">
      <c r="A67" s="68" t="s">
        <v>80</v>
      </c>
      <c r="B67" s="99"/>
      <c r="C67" s="99"/>
      <c r="D67" s="67"/>
      <c r="E67" s="67"/>
      <c r="F67" s="66">
        <v>44775619</v>
      </c>
      <c r="G67" s="67"/>
      <c r="H67" s="66">
        <v>41828129</v>
      </c>
      <c r="I67" s="67"/>
      <c r="J67" s="66">
        <v>44723750</v>
      </c>
      <c r="K67" s="66"/>
      <c r="L67" s="66">
        <v>41828129</v>
      </c>
      <c r="M67" s="66"/>
      <c r="N67" s="72"/>
    </row>
    <row r="68" spans="1:14" ht="24" customHeight="1">
      <c r="A68" s="68" t="s">
        <v>32</v>
      </c>
      <c r="B68" s="99"/>
      <c r="C68" s="99"/>
      <c r="D68" s="67"/>
      <c r="E68" s="67"/>
      <c r="F68" s="66">
        <v>9716118</v>
      </c>
      <c r="G68" s="67"/>
      <c r="H68" s="66">
        <v>12074255</v>
      </c>
      <c r="I68" s="67"/>
      <c r="J68" s="66">
        <v>9715790</v>
      </c>
      <c r="K68" s="66"/>
      <c r="L68" s="66">
        <v>12074255</v>
      </c>
      <c r="M68" s="66"/>
      <c r="N68" s="72"/>
    </row>
    <row r="69" spans="1:14" ht="24" customHeight="1">
      <c r="A69" s="95" t="s">
        <v>33</v>
      </c>
      <c r="D69" s="67"/>
      <c r="E69" s="67"/>
      <c r="F69" s="100">
        <f>SUM(F66:F68)</f>
        <v>1023204995</v>
      </c>
      <c r="G69" s="67"/>
      <c r="H69" s="100">
        <f>SUM(H66:H68)</f>
        <v>922214692</v>
      </c>
      <c r="I69" s="67"/>
      <c r="J69" s="100">
        <f>SUM(J66:J68)</f>
        <v>1023152798</v>
      </c>
      <c r="K69" s="66"/>
      <c r="L69" s="100">
        <f>SUM(L66:L68)</f>
        <v>922214692</v>
      </c>
      <c r="M69" s="66"/>
      <c r="N69" s="72"/>
    </row>
    <row r="70" spans="1:14" ht="24" customHeight="1">
      <c r="A70" s="95" t="s">
        <v>34</v>
      </c>
      <c r="D70" s="67"/>
      <c r="E70" s="67"/>
      <c r="F70" s="66"/>
      <c r="G70" s="67"/>
      <c r="H70" s="66"/>
      <c r="I70" s="67"/>
      <c r="J70" s="66"/>
      <c r="K70" s="66"/>
      <c r="L70" s="66"/>
      <c r="M70" s="66"/>
      <c r="N70" s="72"/>
    </row>
    <row r="71" spans="1:14" ht="24" customHeight="1">
      <c r="A71" s="68" t="s">
        <v>78</v>
      </c>
      <c r="B71" s="99"/>
      <c r="C71" s="99"/>
      <c r="D71" s="65"/>
      <c r="E71" s="65"/>
      <c r="F71" s="66">
        <v>178126377</v>
      </c>
      <c r="G71" s="65"/>
      <c r="H71" s="66">
        <v>173105664</v>
      </c>
      <c r="I71" s="67"/>
      <c r="J71" s="66">
        <v>178113032</v>
      </c>
      <c r="K71" s="66"/>
      <c r="L71" s="66">
        <v>173105664</v>
      </c>
      <c r="M71" s="66"/>
      <c r="N71" s="72"/>
    </row>
    <row r="72" spans="1:14" ht="24" customHeight="1">
      <c r="A72" s="58" t="s">
        <v>183</v>
      </c>
      <c r="B72" s="99"/>
      <c r="C72" s="99"/>
      <c r="D72" s="65"/>
      <c r="E72" s="65"/>
      <c r="F72" s="66">
        <v>293664663</v>
      </c>
      <c r="G72" s="65"/>
      <c r="H72" s="66">
        <v>0</v>
      </c>
      <c r="I72" s="67"/>
      <c r="J72" s="66">
        <v>293664663</v>
      </c>
      <c r="K72" s="66"/>
      <c r="L72" s="66">
        <v>0</v>
      </c>
      <c r="M72" s="66"/>
      <c r="N72" s="72"/>
    </row>
    <row r="73" spans="1:14" ht="24" customHeight="1">
      <c r="A73" s="68" t="s">
        <v>155</v>
      </c>
      <c r="B73" s="99"/>
      <c r="C73" s="99"/>
      <c r="D73" s="65"/>
      <c r="E73" s="65"/>
      <c r="F73" s="66">
        <v>0</v>
      </c>
      <c r="G73" s="65"/>
      <c r="H73" s="66">
        <v>240530028</v>
      </c>
      <c r="I73" s="67"/>
      <c r="J73" s="66">
        <v>0</v>
      </c>
      <c r="K73" s="66"/>
      <c r="L73" s="66">
        <v>240530028</v>
      </c>
      <c r="M73" s="66"/>
      <c r="N73" s="72"/>
    </row>
    <row r="74" spans="1:14" ht="24" customHeight="1">
      <c r="A74" s="68" t="s">
        <v>77</v>
      </c>
      <c r="B74" s="99"/>
      <c r="C74" s="99"/>
      <c r="D74" s="65">
        <v>15</v>
      </c>
      <c r="E74" s="65"/>
      <c r="F74" s="66">
        <v>124736170</v>
      </c>
      <c r="G74" s="65"/>
      <c r="H74" s="66">
        <v>109095923</v>
      </c>
      <c r="I74" s="67"/>
      <c r="J74" s="66">
        <v>124736170</v>
      </c>
      <c r="K74" s="66"/>
      <c r="L74" s="66">
        <v>109095923</v>
      </c>
      <c r="M74" s="66"/>
      <c r="N74" s="72"/>
    </row>
    <row r="75" spans="1:14" ht="24" customHeight="1">
      <c r="A75" s="58" t="s">
        <v>184</v>
      </c>
      <c r="B75" s="99"/>
      <c r="C75" s="99"/>
      <c r="D75" s="65"/>
      <c r="E75" s="65"/>
      <c r="F75" s="66">
        <v>7949814</v>
      </c>
      <c r="G75" s="65"/>
      <c r="H75" s="76">
        <v>0</v>
      </c>
      <c r="I75" s="67"/>
      <c r="J75" s="66">
        <v>7949814</v>
      </c>
      <c r="K75" s="66"/>
      <c r="L75" s="76">
        <v>0</v>
      </c>
      <c r="M75" s="66"/>
      <c r="N75" s="72"/>
    </row>
    <row r="76" spans="1:14" ht="24" customHeight="1">
      <c r="A76" s="95" t="s">
        <v>35</v>
      </c>
      <c r="D76" s="65"/>
      <c r="E76" s="65"/>
      <c r="F76" s="100">
        <f>SUM(F71:F75)</f>
        <v>604477024</v>
      </c>
      <c r="G76" s="65"/>
      <c r="H76" s="100">
        <f>SUM(H71:H75)</f>
        <v>522731615</v>
      </c>
      <c r="I76" s="67"/>
      <c r="J76" s="100">
        <f>SUM(J71:J75)</f>
        <v>604463679</v>
      </c>
      <c r="K76" s="66"/>
      <c r="L76" s="100">
        <f>SUM(L71:L75)</f>
        <v>522731615</v>
      </c>
      <c r="M76" s="66"/>
      <c r="N76" s="72"/>
    </row>
    <row r="77" spans="1:14" ht="24" customHeight="1">
      <c r="A77" s="63" t="s">
        <v>157</v>
      </c>
      <c r="D77" s="65"/>
      <c r="E77" s="65"/>
      <c r="F77" s="66"/>
      <c r="G77" s="65"/>
      <c r="H77" s="66"/>
      <c r="I77" s="67"/>
      <c r="J77" s="66"/>
      <c r="K77" s="66"/>
      <c r="L77" s="66"/>
      <c r="M77" s="66"/>
      <c r="N77" s="72"/>
    </row>
    <row r="78" spans="1:14" ht="24" customHeight="1">
      <c r="A78" s="63" t="s">
        <v>134</v>
      </c>
      <c r="D78" s="65"/>
      <c r="E78" s="65"/>
      <c r="F78" s="66">
        <f>F69-F76</f>
        <v>418727971</v>
      </c>
      <c r="G78" s="65"/>
      <c r="H78" s="66">
        <f>H69-H76</f>
        <v>399483077</v>
      </c>
      <c r="I78" s="67"/>
      <c r="J78" s="66">
        <f>J69-J76</f>
        <v>418689119</v>
      </c>
      <c r="K78" s="66"/>
      <c r="L78" s="66">
        <f>L69-L76</f>
        <v>399483077</v>
      </c>
      <c r="M78" s="66"/>
      <c r="N78" s="72"/>
    </row>
    <row r="79" spans="1:14" ht="24" customHeight="1">
      <c r="A79" s="68" t="s">
        <v>36</v>
      </c>
      <c r="B79" s="64"/>
      <c r="C79" s="64"/>
      <c r="D79" s="65"/>
      <c r="E79" s="65"/>
      <c r="F79" s="70">
        <v>-75521147</v>
      </c>
      <c r="G79" s="65"/>
      <c r="H79" s="70">
        <v>-71115525</v>
      </c>
      <c r="I79" s="67"/>
      <c r="J79" s="70">
        <v>-75521147</v>
      </c>
      <c r="K79" s="66"/>
      <c r="L79" s="70">
        <v>-71115525</v>
      </c>
      <c r="M79" s="66"/>
      <c r="N79" s="72"/>
    </row>
    <row r="80" spans="1:14" ht="24" customHeight="1">
      <c r="A80" s="63" t="s">
        <v>150</v>
      </c>
      <c r="B80" s="64"/>
      <c r="C80" s="64"/>
      <c r="D80" s="65"/>
      <c r="E80" s="65"/>
      <c r="G80" s="65"/>
      <c r="L80" s="72"/>
      <c r="M80" s="66"/>
      <c r="N80" s="72"/>
    </row>
    <row r="81" spans="1:19" ht="24" customHeight="1">
      <c r="A81" s="63" t="s">
        <v>104</v>
      </c>
      <c r="B81" s="64"/>
      <c r="C81" s="64"/>
      <c r="D81" s="65"/>
      <c r="E81" s="65"/>
      <c r="F81" s="66">
        <f>SUM(F78:F80)</f>
        <v>343206824</v>
      </c>
      <c r="G81" s="65"/>
      <c r="H81" s="66">
        <f>SUM(H78:H80)</f>
        <v>328367552</v>
      </c>
      <c r="I81" s="67"/>
      <c r="J81" s="66">
        <f>SUM(J78:J80)</f>
        <v>343167972</v>
      </c>
      <c r="K81" s="66"/>
      <c r="L81" s="66">
        <f>SUM(L78:L80)</f>
        <v>328367552</v>
      </c>
      <c r="M81" s="66"/>
      <c r="N81" s="72"/>
    </row>
    <row r="82" spans="1:19" ht="24" customHeight="1">
      <c r="A82" s="68" t="s">
        <v>151</v>
      </c>
      <c r="B82" s="64"/>
      <c r="C82" s="64"/>
      <c r="D82" s="65">
        <v>7.2</v>
      </c>
      <c r="E82" s="65"/>
      <c r="F82" s="66">
        <v>110431</v>
      </c>
      <c r="G82" s="65"/>
      <c r="H82" s="66">
        <v>74259</v>
      </c>
      <c r="I82" s="67"/>
      <c r="J82" s="66">
        <v>0</v>
      </c>
      <c r="K82" s="66"/>
      <c r="L82" s="66">
        <v>0</v>
      </c>
      <c r="M82" s="66"/>
      <c r="N82" s="72"/>
    </row>
    <row r="83" spans="1:19" ht="24" customHeight="1">
      <c r="A83" s="63" t="s">
        <v>63</v>
      </c>
      <c r="B83" s="64"/>
      <c r="C83" s="64"/>
      <c r="D83" s="65"/>
      <c r="E83" s="65"/>
      <c r="F83" s="69">
        <f>SUM(F81:F82)</f>
        <v>343317255</v>
      </c>
      <c r="G83" s="65"/>
      <c r="H83" s="69">
        <f>SUM(H81:H82)</f>
        <v>328441811</v>
      </c>
      <c r="I83" s="67"/>
      <c r="J83" s="69">
        <f>SUM(J81:J82)</f>
        <v>343167972</v>
      </c>
      <c r="K83" s="66"/>
      <c r="L83" s="69">
        <f>SUM(L81:L82)</f>
        <v>328367552</v>
      </c>
      <c r="M83" s="66"/>
      <c r="N83" s="72"/>
    </row>
    <row r="84" spans="1:19" ht="24" customHeight="1">
      <c r="A84" s="68" t="s">
        <v>62</v>
      </c>
      <c r="B84" s="64"/>
      <c r="C84" s="64"/>
      <c r="D84" s="65">
        <v>10.199999999999999</v>
      </c>
      <c r="E84" s="65"/>
      <c r="F84" s="70">
        <v>-68592729</v>
      </c>
      <c r="G84" s="65"/>
      <c r="H84" s="70">
        <v>-65769944</v>
      </c>
      <c r="I84" s="67"/>
      <c r="J84" s="70">
        <v>-68589401</v>
      </c>
      <c r="K84" s="66"/>
      <c r="L84" s="70">
        <v>-65769944</v>
      </c>
      <c r="M84" s="66"/>
      <c r="N84" s="72"/>
    </row>
    <row r="85" spans="1:19" ht="24" customHeight="1">
      <c r="A85" s="71" t="s">
        <v>120</v>
      </c>
      <c r="D85" s="65"/>
      <c r="E85" s="65"/>
      <c r="F85" s="73">
        <f>F83+F84</f>
        <v>274724526</v>
      </c>
      <c r="G85" s="65"/>
      <c r="H85" s="73">
        <f>H83+H84</f>
        <v>262671867</v>
      </c>
      <c r="I85" s="74"/>
      <c r="J85" s="73">
        <f>J83+J84</f>
        <v>274578571</v>
      </c>
      <c r="K85" s="75"/>
      <c r="L85" s="73">
        <f>L83+L84</f>
        <v>262597608</v>
      </c>
      <c r="M85" s="66"/>
      <c r="N85" s="72"/>
    </row>
    <row r="86" spans="1:19" ht="24" customHeight="1">
      <c r="A86" s="71"/>
      <c r="D86" s="65"/>
      <c r="E86" s="65"/>
      <c r="F86" s="76"/>
      <c r="G86" s="65"/>
      <c r="H86" s="76"/>
      <c r="I86" s="74"/>
      <c r="J86" s="76"/>
      <c r="K86" s="75"/>
      <c r="L86" s="76"/>
      <c r="M86" s="75"/>
      <c r="N86" s="72"/>
    </row>
    <row r="87" spans="1:19" s="102" customFormat="1" ht="24" customHeight="1">
      <c r="A87" s="101" t="s">
        <v>92</v>
      </c>
      <c r="F87" s="66"/>
      <c r="H87" s="66"/>
      <c r="J87" s="66"/>
      <c r="K87" s="75"/>
      <c r="L87" s="66"/>
      <c r="M87" s="75"/>
      <c r="P87" s="82"/>
      <c r="Q87" s="72"/>
      <c r="S87" s="72"/>
    </row>
    <row r="88" spans="1:19" s="102" customFormat="1" ht="24" customHeight="1">
      <c r="A88" s="103" t="s">
        <v>93</v>
      </c>
      <c r="F88" s="66"/>
      <c r="H88" s="66"/>
      <c r="J88" s="66"/>
      <c r="K88" s="75"/>
      <c r="L88" s="66"/>
      <c r="M88" s="75"/>
      <c r="P88" s="82"/>
      <c r="Q88" s="72"/>
      <c r="S88" s="72"/>
    </row>
    <row r="89" spans="1:19" s="102" customFormat="1" ht="24" customHeight="1">
      <c r="A89" s="104" t="s">
        <v>193</v>
      </c>
      <c r="F89" s="66">
        <v>-577233</v>
      </c>
      <c r="H89" s="66">
        <v>-2354526</v>
      </c>
      <c r="J89" s="66">
        <v>-577233</v>
      </c>
      <c r="K89" s="75"/>
      <c r="L89" s="66">
        <v>-2354526</v>
      </c>
      <c r="M89" s="75"/>
      <c r="P89" s="82"/>
      <c r="Q89" s="72"/>
      <c r="S89" s="72"/>
    </row>
    <row r="90" spans="1:19" s="102" customFormat="1" ht="24" customHeight="1">
      <c r="A90" s="104" t="s">
        <v>200</v>
      </c>
      <c r="F90" s="66"/>
      <c r="H90" s="66"/>
      <c r="J90" s="66"/>
      <c r="K90" s="75"/>
      <c r="L90" s="66"/>
      <c r="M90" s="75"/>
      <c r="P90" s="82"/>
      <c r="Q90" s="72"/>
      <c r="S90" s="72"/>
    </row>
    <row r="91" spans="1:19" s="102" customFormat="1" ht="24" customHeight="1">
      <c r="A91" s="104" t="s">
        <v>121</v>
      </c>
      <c r="D91" s="65">
        <v>10.199999999999999</v>
      </c>
      <c r="E91" s="65"/>
      <c r="F91" s="70">
        <v>115447</v>
      </c>
      <c r="G91" s="65"/>
      <c r="H91" s="70">
        <v>470905</v>
      </c>
      <c r="J91" s="70">
        <v>115447</v>
      </c>
      <c r="K91" s="75"/>
      <c r="L91" s="70">
        <v>470905</v>
      </c>
      <c r="M91" s="75"/>
      <c r="P91" s="82"/>
      <c r="Q91" s="72"/>
      <c r="S91" s="72"/>
    </row>
    <row r="92" spans="1:19" s="102" customFormat="1" ht="24" customHeight="1">
      <c r="A92" s="105" t="s">
        <v>122</v>
      </c>
      <c r="F92" s="106">
        <f>SUM(F89:F91)</f>
        <v>-461786</v>
      </c>
      <c r="H92" s="106">
        <f>SUM(H89:H91)</f>
        <v>-1883621</v>
      </c>
      <c r="J92" s="106">
        <f>SUM(J89:J91)</f>
        <v>-461786</v>
      </c>
      <c r="K92" s="66"/>
      <c r="L92" s="106">
        <f>SUM(L89:L91)</f>
        <v>-1883621</v>
      </c>
      <c r="M92" s="75"/>
      <c r="P92" s="82"/>
      <c r="Q92" s="72"/>
      <c r="S92" s="72"/>
    </row>
    <row r="93" spans="1:19" s="102" customFormat="1" ht="24" customHeight="1">
      <c r="A93" s="105"/>
      <c r="F93" s="75"/>
      <c r="H93" s="75"/>
      <c r="J93" s="75"/>
      <c r="K93" s="66"/>
      <c r="L93" s="75"/>
      <c r="M93" s="75"/>
      <c r="P93" s="82"/>
      <c r="Q93" s="72"/>
      <c r="S93" s="72"/>
    </row>
    <row r="94" spans="1:19" ht="24" customHeight="1" thickBot="1">
      <c r="A94" s="71" t="s">
        <v>123</v>
      </c>
      <c r="B94" s="102"/>
      <c r="C94" s="102"/>
      <c r="D94" s="65"/>
      <c r="E94" s="65"/>
      <c r="F94" s="107">
        <f>SUM(F85+F92)</f>
        <v>274262740</v>
      </c>
      <c r="G94" s="65"/>
      <c r="H94" s="107">
        <f>SUM(H85+H92)</f>
        <v>260788246</v>
      </c>
      <c r="I94" s="74"/>
      <c r="J94" s="107">
        <f>SUM(J85+J92)</f>
        <v>274116785</v>
      </c>
      <c r="K94" s="66"/>
      <c r="L94" s="107">
        <f>SUM(L85+L92)</f>
        <v>260713987</v>
      </c>
      <c r="M94" s="75"/>
      <c r="N94" s="72"/>
    </row>
    <row r="95" spans="1:19" ht="24" customHeight="1" thickTop="1">
      <c r="A95" s="71"/>
      <c r="B95" s="102"/>
      <c r="C95" s="102"/>
      <c r="D95" s="65"/>
      <c r="E95" s="65"/>
      <c r="F95" s="75"/>
      <c r="G95" s="65"/>
      <c r="H95" s="75"/>
      <c r="I95" s="74"/>
      <c r="J95" s="75"/>
      <c r="K95" s="66"/>
      <c r="M95" s="75"/>
      <c r="N95" s="72"/>
    </row>
    <row r="96" spans="1:19" ht="24" customHeight="1">
      <c r="A96" s="101" t="s">
        <v>177</v>
      </c>
      <c r="B96" s="102"/>
      <c r="C96" s="102"/>
      <c r="D96" s="65"/>
      <c r="E96" s="65"/>
      <c r="F96" s="75"/>
      <c r="G96" s="65"/>
      <c r="H96" s="75"/>
      <c r="I96" s="66"/>
      <c r="J96" s="75"/>
      <c r="K96" s="66"/>
      <c r="M96" s="75"/>
      <c r="N96" s="72"/>
    </row>
    <row r="97" spans="1:19" ht="24" customHeight="1" thickBot="1">
      <c r="A97" s="104" t="s">
        <v>178</v>
      </c>
      <c r="B97" s="102"/>
      <c r="C97" s="102"/>
      <c r="D97" s="65"/>
      <c r="E97" s="65"/>
      <c r="F97" s="108">
        <f>F99-F98</f>
        <v>274720974</v>
      </c>
      <c r="G97" s="108"/>
      <c r="H97" s="135">
        <f>SUM(H85)</f>
        <v>262671867</v>
      </c>
      <c r="I97" s="129"/>
      <c r="J97" s="135">
        <f>SUM(J85)</f>
        <v>274578571</v>
      </c>
      <c r="K97" s="129"/>
      <c r="L97" s="135">
        <f>SUM(L85)</f>
        <v>262597608</v>
      </c>
      <c r="M97" s="75"/>
      <c r="N97" s="72"/>
    </row>
    <row r="98" spans="1:19" ht="24" customHeight="1" thickTop="1">
      <c r="A98" s="104" t="s">
        <v>179</v>
      </c>
      <c r="B98" s="102"/>
      <c r="C98" s="102"/>
      <c r="D98" s="65"/>
      <c r="E98" s="65"/>
      <c r="F98" s="109">
        <v>3552</v>
      </c>
      <c r="G98" s="108"/>
      <c r="H98" s="108"/>
      <c r="I98" s="89"/>
      <c r="J98" s="108"/>
      <c r="K98" s="89"/>
      <c r="L98" s="108"/>
      <c r="M98" s="75"/>
      <c r="N98" s="72"/>
    </row>
    <row r="99" spans="1:19" ht="24" customHeight="1" thickBot="1">
      <c r="A99" s="104"/>
      <c r="B99" s="102"/>
      <c r="C99" s="102"/>
      <c r="D99" s="65"/>
      <c r="E99" s="65"/>
      <c r="F99" s="110">
        <f>F85</f>
        <v>274724526</v>
      </c>
      <c r="G99" s="108"/>
      <c r="H99" s="108"/>
      <c r="I99" s="78"/>
      <c r="J99" s="108"/>
      <c r="K99" s="78"/>
      <c r="L99" s="108"/>
      <c r="M99" s="75"/>
      <c r="N99" s="72"/>
    </row>
    <row r="100" spans="1:19" ht="24" customHeight="1" thickTop="1">
      <c r="A100" s="101" t="s">
        <v>180</v>
      </c>
      <c r="B100" s="102"/>
      <c r="C100" s="102"/>
      <c r="D100" s="65"/>
      <c r="E100" s="65"/>
      <c r="F100" s="75"/>
      <c r="G100" s="65"/>
      <c r="H100" s="129"/>
      <c r="I100" s="78"/>
      <c r="J100" s="129"/>
      <c r="K100" s="78"/>
      <c r="L100" s="129"/>
      <c r="M100" s="75"/>
      <c r="N100" s="72"/>
    </row>
    <row r="101" spans="1:19" ht="24" customHeight="1" thickBot="1">
      <c r="A101" s="104" t="s">
        <v>178</v>
      </c>
      <c r="B101" s="102"/>
      <c r="C101" s="102"/>
      <c r="D101" s="65"/>
      <c r="E101" s="65"/>
      <c r="F101" s="108">
        <f>F103-F102</f>
        <v>274259188</v>
      </c>
      <c r="G101" s="108"/>
      <c r="H101" s="135">
        <f>SUM(H94)</f>
        <v>260788246</v>
      </c>
      <c r="I101" s="129"/>
      <c r="J101" s="135">
        <f>SUM(J94)</f>
        <v>274116785</v>
      </c>
      <c r="K101" s="129"/>
      <c r="L101" s="135">
        <f>SUM(L94)</f>
        <v>260713987</v>
      </c>
      <c r="M101" s="75"/>
      <c r="N101" s="72"/>
    </row>
    <row r="102" spans="1:19" ht="24" customHeight="1" thickTop="1">
      <c r="A102" s="104" t="s">
        <v>179</v>
      </c>
      <c r="B102" s="102"/>
      <c r="C102" s="102"/>
      <c r="D102" s="65"/>
      <c r="E102" s="65"/>
      <c r="F102" s="109">
        <v>3552</v>
      </c>
      <c r="G102" s="108"/>
      <c r="H102" s="108"/>
      <c r="I102" s="78"/>
      <c r="J102" s="108"/>
      <c r="K102" s="78"/>
      <c r="L102" s="108"/>
      <c r="M102" s="75"/>
      <c r="N102" s="72"/>
    </row>
    <row r="103" spans="1:19" ht="24" customHeight="1" thickBot="1">
      <c r="A103" s="104"/>
      <c r="B103" s="102"/>
      <c r="C103" s="102"/>
      <c r="D103" s="65"/>
      <c r="E103" s="65"/>
      <c r="F103" s="110">
        <f>F94</f>
        <v>274262740</v>
      </c>
      <c r="G103" s="108"/>
      <c r="H103" s="108"/>
      <c r="I103" s="78"/>
      <c r="J103" s="108"/>
      <c r="K103" s="78"/>
      <c r="L103" s="108"/>
      <c r="M103" s="75"/>
      <c r="N103" s="72"/>
    </row>
    <row r="104" spans="1:19" s="102" customFormat="1" ht="24" customHeight="1" thickTop="1">
      <c r="A104" s="95" t="s">
        <v>54</v>
      </c>
      <c r="B104" s="72"/>
      <c r="C104" s="72"/>
      <c r="D104" s="65">
        <v>16</v>
      </c>
      <c r="E104" s="65"/>
      <c r="F104" s="76"/>
      <c r="G104" s="65"/>
      <c r="H104" s="136"/>
      <c r="I104" s="89"/>
      <c r="J104" s="136"/>
      <c r="K104" s="136"/>
      <c r="L104" s="136"/>
      <c r="M104" s="75"/>
      <c r="Q104" s="72"/>
      <c r="S104" s="72"/>
    </row>
    <row r="105" spans="1:19" ht="24" customHeight="1" thickBot="1">
      <c r="A105" s="68" t="s">
        <v>37</v>
      </c>
      <c r="B105" s="99"/>
      <c r="C105" s="99"/>
      <c r="F105" s="111">
        <f>F85/613000000</f>
        <v>0.44816399021207176</v>
      </c>
      <c r="H105" s="111">
        <f>H85/613000000</f>
        <v>0.42850223001631321</v>
      </c>
      <c r="I105" s="112"/>
      <c r="J105" s="111">
        <f>J85/613000000</f>
        <v>0.44792589070146821</v>
      </c>
      <c r="K105" s="76"/>
      <c r="L105" s="111">
        <f>L85/613000000</f>
        <v>0.42838108972267536</v>
      </c>
      <c r="M105" s="76"/>
      <c r="N105" s="72"/>
    </row>
    <row r="106" spans="1:19" ht="24" customHeight="1" thickTop="1">
      <c r="A106" s="68"/>
      <c r="B106" s="99"/>
      <c r="C106" s="99"/>
      <c r="D106" s="112"/>
      <c r="E106" s="112"/>
      <c r="F106" s="76"/>
      <c r="G106" s="112"/>
      <c r="H106" s="76"/>
      <c r="I106" s="112"/>
      <c r="J106" s="76"/>
      <c r="K106" s="76"/>
      <c r="L106" s="76"/>
      <c r="N106" s="72"/>
    </row>
    <row r="107" spans="1:19" ht="24" customHeight="1">
      <c r="A107" s="82" t="s">
        <v>12</v>
      </c>
      <c r="D107" s="112"/>
      <c r="E107" s="112"/>
      <c r="F107" s="76"/>
      <c r="G107" s="112"/>
      <c r="H107" s="76"/>
      <c r="J107" s="76"/>
      <c r="K107" s="76"/>
      <c r="L107" s="76"/>
      <c r="N107" s="72"/>
    </row>
    <row r="108" spans="1:19" ht="24" customHeight="1">
      <c r="J108" s="75"/>
      <c r="K108" s="76"/>
      <c r="L108" s="76" t="s">
        <v>124</v>
      </c>
    </row>
    <row r="109" spans="1:19" ht="24" customHeight="1">
      <c r="A109" s="83" t="s">
        <v>167</v>
      </c>
      <c r="B109" s="85"/>
      <c r="C109" s="85"/>
      <c r="D109" s="85"/>
      <c r="E109" s="85"/>
      <c r="F109" s="66"/>
      <c r="G109" s="85"/>
      <c r="H109" s="66"/>
      <c r="I109" s="67"/>
      <c r="J109" s="86"/>
      <c r="K109" s="86"/>
      <c r="L109" s="86"/>
    </row>
    <row r="110" spans="1:19" ht="24" customHeight="1">
      <c r="A110" s="63" t="s">
        <v>39</v>
      </c>
      <c r="B110" s="84"/>
      <c r="C110" s="84"/>
      <c r="D110" s="85"/>
      <c r="E110" s="85"/>
      <c r="F110" s="66"/>
      <c r="G110" s="85"/>
      <c r="H110" s="66"/>
      <c r="I110" s="67"/>
      <c r="J110" s="86"/>
      <c r="K110" s="86"/>
      <c r="L110" s="86"/>
    </row>
    <row r="111" spans="1:19" ht="24" customHeight="1">
      <c r="A111" s="87" t="s">
        <v>163</v>
      </c>
      <c r="B111" s="84"/>
      <c r="C111" s="84"/>
      <c r="D111" s="85"/>
      <c r="E111" s="85"/>
      <c r="F111" s="66"/>
      <c r="G111" s="85"/>
      <c r="H111" s="66"/>
      <c r="I111" s="67"/>
      <c r="J111" s="86"/>
      <c r="K111" s="86"/>
      <c r="L111" s="86"/>
    </row>
    <row r="112" spans="1:19" ht="24" customHeight="1">
      <c r="A112" s="87"/>
      <c r="B112" s="84"/>
      <c r="C112" s="84"/>
      <c r="D112" s="85"/>
      <c r="E112" s="85"/>
      <c r="F112" s="66"/>
      <c r="G112" s="85"/>
      <c r="H112" s="66"/>
      <c r="I112" s="67"/>
      <c r="J112" s="86"/>
      <c r="K112" s="86"/>
      <c r="L112" s="88" t="s">
        <v>65</v>
      </c>
    </row>
    <row r="113" spans="1:12" ht="24" customHeight="1">
      <c r="A113" s="87"/>
      <c r="B113" s="84"/>
      <c r="C113" s="84"/>
      <c r="D113" s="85"/>
      <c r="E113" s="85"/>
      <c r="F113" s="66"/>
      <c r="G113" s="85"/>
      <c r="H113" s="14" t="s">
        <v>191</v>
      </c>
      <c r="I113" s="67"/>
      <c r="J113" s="86"/>
      <c r="K113" s="86"/>
      <c r="L113" s="88"/>
    </row>
    <row r="114" spans="1:12" ht="24" customHeight="1">
      <c r="A114" s="87"/>
      <c r="B114" s="84"/>
      <c r="C114" s="84"/>
      <c r="D114" s="85"/>
      <c r="E114" s="85"/>
      <c r="F114" s="89"/>
      <c r="G114" s="89"/>
      <c r="H114" s="14" t="s">
        <v>192</v>
      </c>
      <c r="J114" s="86"/>
      <c r="K114" s="86"/>
      <c r="L114" s="64"/>
    </row>
    <row r="115" spans="1:12" ht="24" customHeight="1">
      <c r="A115" s="64"/>
      <c r="B115" s="84"/>
      <c r="C115" s="84"/>
      <c r="D115" s="85"/>
      <c r="E115" s="85"/>
      <c r="F115" s="132" t="s">
        <v>166</v>
      </c>
      <c r="G115" s="65"/>
      <c r="H115" s="131" t="s">
        <v>190</v>
      </c>
      <c r="I115" s="92"/>
      <c r="J115" s="138" t="s">
        <v>97</v>
      </c>
      <c r="K115" s="138"/>
      <c r="L115" s="138"/>
    </row>
    <row r="116" spans="1:12" ht="24" customHeight="1">
      <c r="D116" s="92"/>
      <c r="E116" s="92"/>
      <c r="F116" s="130">
        <v>2563</v>
      </c>
      <c r="G116" s="94"/>
      <c r="H116" s="130">
        <v>2562</v>
      </c>
      <c r="I116" s="94"/>
      <c r="J116" s="130">
        <v>2563</v>
      </c>
      <c r="K116" s="94"/>
      <c r="L116" s="130">
        <v>2562</v>
      </c>
    </row>
    <row r="117" spans="1:12" ht="24" customHeight="1">
      <c r="A117" s="95" t="s">
        <v>40</v>
      </c>
      <c r="B117" s="113"/>
      <c r="C117" s="113"/>
      <c r="D117" s="67"/>
      <c r="E117" s="67"/>
      <c r="F117" s="66"/>
      <c r="G117" s="67"/>
      <c r="H117" s="66"/>
      <c r="J117" s="66"/>
      <c r="K117" s="66"/>
      <c r="L117" s="66"/>
    </row>
    <row r="118" spans="1:12" ht="24" customHeight="1">
      <c r="A118" s="82" t="s">
        <v>63</v>
      </c>
      <c r="D118" s="67"/>
      <c r="E118" s="67"/>
      <c r="F118" s="66">
        <f>F83</f>
        <v>343317255</v>
      </c>
      <c r="G118" s="66"/>
      <c r="H118" s="66">
        <f>H83</f>
        <v>328441811</v>
      </c>
      <c r="I118" s="66"/>
      <c r="J118" s="66">
        <f>J83</f>
        <v>343167972</v>
      </c>
      <c r="K118" s="66"/>
      <c r="L118" s="66">
        <f>L83</f>
        <v>328367552</v>
      </c>
    </row>
    <row r="119" spans="1:12" ht="24" customHeight="1">
      <c r="A119" s="82" t="s">
        <v>125</v>
      </c>
      <c r="D119" s="67"/>
      <c r="E119" s="67"/>
      <c r="F119" s="66"/>
      <c r="G119" s="66"/>
      <c r="H119" s="66"/>
      <c r="I119" s="66"/>
      <c r="J119" s="66"/>
      <c r="K119" s="66"/>
      <c r="L119" s="66"/>
    </row>
    <row r="120" spans="1:12" ht="24" customHeight="1">
      <c r="A120" s="82" t="s">
        <v>126</v>
      </c>
      <c r="D120" s="67"/>
      <c r="E120" s="67"/>
      <c r="F120" s="66"/>
      <c r="G120" s="66"/>
      <c r="H120" s="66"/>
      <c r="I120" s="66"/>
      <c r="J120" s="66"/>
      <c r="K120" s="66"/>
      <c r="L120" s="66"/>
    </row>
    <row r="121" spans="1:12" ht="24" customHeight="1">
      <c r="A121" s="68" t="s">
        <v>81</v>
      </c>
      <c r="D121" s="67"/>
      <c r="E121" s="67"/>
      <c r="F121" s="66">
        <v>4262817</v>
      </c>
      <c r="G121" s="66"/>
      <c r="H121" s="66">
        <v>3642928</v>
      </c>
      <c r="I121" s="66"/>
      <c r="J121" s="66">
        <v>4239572</v>
      </c>
      <c r="K121" s="66"/>
      <c r="L121" s="66">
        <v>3642928</v>
      </c>
    </row>
    <row r="122" spans="1:12" ht="24" customHeight="1">
      <c r="A122" s="58" t="s">
        <v>185</v>
      </c>
      <c r="D122" s="67"/>
      <c r="E122" s="67"/>
      <c r="F122" s="66">
        <v>293664663</v>
      </c>
      <c r="G122" s="66"/>
      <c r="H122" s="66">
        <v>0</v>
      </c>
      <c r="I122" s="66"/>
      <c r="J122" s="66">
        <v>293664663</v>
      </c>
      <c r="K122" s="66"/>
      <c r="L122" s="66">
        <v>0</v>
      </c>
    </row>
    <row r="123" spans="1:12" ht="24" customHeight="1">
      <c r="A123" s="68" t="s">
        <v>148</v>
      </c>
      <c r="D123" s="67"/>
      <c r="E123" s="67"/>
      <c r="F123" s="66">
        <v>0</v>
      </c>
      <c r="G123" s="66"/>
      <c r="H123" s="66">
        <v>240530028</v>
      </c>
      <c r="I123" s="66"/>
      <c r="J123" s="66">
        <v>0</v>
      </c>
      <c r="K123" s="66"/>
      <c r="L123" s="66">
        <v>240530028</v>
      </c>
    </row>
    <row r="124" spans="1:12" ht="24" customHeight="1">
      <c r="A124" s="68" t="s">
        <v>98</v>
      </c>
      <c r="D124" s="67"/>
      <c r="E124" s="67"/>
      <c r="F124" s="66">
        <v>-869</v>
      </c>
      <c r="G124" s="66"/>
      <c r="H124" s="66">
        <v>-60394</v>
      </c>
      <c r="I124" s="66"/>
      <c r="J124" s="66">
        <v>-869</v>
      </c>
      <c r="K124" s="66"/>
      <c r="L124" s="66">
        <v>-60394</v>
      </c>
    </row>
    <row r="125" spans="1:12" ht="24" customHeight="1">
      <c r="A125" s="82" t="s">
        <v>127</v>
      </c>
      <c r="D125" s="67"/>
      <c r="E125" s="67"/>
      <c r="F125" s="66">
        <v>10598</v>
      </c>
      <c r="G125" s="66"/>
      <c r="H125" s="66">
        <v>3087</v>
      </c>
      <c r="I125" s="66"/>
      <c r="J125" s="66">
        <v>10598</v>
      </c>
      <c r="K125" s="66"/>
      <c r="L125" s="66">
        <v>3087</v>
      </c>
    </row>
    <row r="126" spans="1:12" ht="24" customHeight="1">
      <c r="A126" s="82" t="s">
        <v>152</v>
      </c>
      <c r="D126" s="67"/>
      <c r="E126" s="67"/>
      <c r="F126" s="66">
        <v>-110431</v>
      </c>
      <c r="G126" s="66"/>
      <c r="H126" s="66">
        <v>-74259</v>
      </c>
      <c r="I126" s="66"/>
      <c r="J126" s="66">
        <v>0</v>
      </c>
      <c r="K126" s="66"/>
      <c r="L126" s="66">
        <v>0</v>
      </c>
    </row>
    <row r="127" spans="1:12" ht="24" customHeight="1">
      <c r="A127" s="82" t="s">
        <v>198</v>
      </c>
      <c r="D127" s="67"/>
      <c r="E127" s="67"/>
      <c r="F127" s="66">
        <v>-8314978</v>
      </c>
      <c r="G127" s="66"/>
      <c r="H127" s="66">
        <v>-1700245</v>
      </c>
      <c r="I127" s="66"/>
      <c r="J127" s="66">
        <v>-8314978</v>
      </c>
      <c r="K127" s="66"/>
      <c r="L127" s="66">
        <v>-1700245</v>
      </c>
    </row>
    <row r="128" spans="1:12" ht="24" customHeight="1">
      <c r="A128" s="82" t="s">
        <v>60</v>
      </c>
      <c r="B128" s="64"/>
      <c r="C128" s="64"/>
      <c r="D128" s="67"/>
      <c r="E128" s="67"/>
      <c r="F128" s="66">
        <v>1336400</v>
      </c>
      <c r="G128" s="66"/>
      <c r="H128" s="66">
        <v>1166494</v>
      </c>
      <c r="I128" s="66"/>
      <c r="J128" s="66">
        <v>1336400</v>
      </c>
      <c r="K128" s="66"/>
      <c r="L128" s="66">
        <v>1166494</v>
      </c>
    </row>
    <row r="129" spans="1:12" ht="24" customHeight="1">
      <c r="A129" s="82" t="s">
        <v>72</v>
      </c>
      <c r="B129" s="64"/>
      <c r="C129" s="64"/>
      <c r="D129" s="67"/>
      <c r="E129" s="67"/>
      <c r="F129" s="66">
        <v>-968713258</v>
      </c>
      <c r="G129" s="66"/>
      <c r="H129" s="66">
        <v>-868312308</v>
      </c>
      <c r="I129" s="66"/>
      <c r="J129" s="66">
        <v>-968713258</v>
      </c>
      <c r="K129" s="66"/>
      <c r="L129" s="66">
        <v>-868312308</v>
      </c>
    </row>
    <row r="130" spans="1:12" ht="24" customHeight="1">
      <c r="A130" s="59" t="s">
        <v>189</v>
      </c>
      <c r="B130" s="64"/>
      <c r="C130" s="64"/>
      <c r="D130" s="67"/>
      <c r="E130" s="67"/>
      <c r="F130" s="66">
        <v>7949814</v>
      </c>
      <c r="G130" s="66"/>
      <c r="H130" s="66">
        <v>0</v>
      </c>
      <c r="I130" s="66"/>
      <c r="J130" s="66">
        <v>7949814</v>
      </c>
      <c r="K130" s="66"/>
      <c r="L130" s="66">
        <v>0</v>
      </c>
    </row>
    <row r="131" spans="1:12" ht="24" customHeight="1">
      <c r="A131" s="82" t="s">
        <v>99</v>
      </c>
      <c r="B131" s="64"/>
      <c r="C131" s="64"/>
      <c r="D131" s="67"/>
      <c r="E131" s="67"/>
      <c r="F131" s="78">
        <v>75443880</v>
      </c>
      <c r="G131" s="78"/>
      <c r="H131" s="78">
        <v>71115525</v>
      </c>
      <c r="I131" s="78"/>
      <c r="J131" s="78">
        <v>75443880</v>
      </c>
      <c r="K131" s="78"/>
      <c r="L131" s="78">
        <v>71115525</v>
      </c>
    </row>
    <row r="132" spans="1:12" ht="24" customHeight="1">
      <c r="A132" s="59" t="s">
        <v>186</v>
      </c>
      <c r="B132" s="64"/>
      <c r="C132" s="64"/>
      <c r="D132" s="67"/>
      <c r="E132" s="67"/>
      <c r="F132" s="70">
        <v>77267</v>
      </c>
      <c r="G132" s="78"/>
      <c r="H132" s="70">
        <v>0</v>
      </c>
      <c r="I132" s="78"/>
      <c r="J132" s="70">
        <v>77267</v>
      </c>
      <c r="K132" s="78"/>
      <c r="L132" s="70">
        <v>0</v>
      </c>
    </row>
    <row r="133" spans="1:12" ht="24" customHeight="1">
      <c r="A133" s="82" t="s">
        <v>73</v>
      </c>
      <c r="D133" s="67"/>
      <c r="E133" s="67"/>
      <c r="F133" s="78"/>
      <c r="G133" s="78"/>
      <c r="H133" s="78"/>
      <c r="I133" s="78"/>
      <c r="J133" s="78"/>
      <c r="K133" s="78"/>
      <c r="L133" s="78"/>
    </row>
    <row r="134" spans="1:12" ht="24" customHeight="1">
      <c r="A134" s="82" t="s">
        <v>64</v>
      </c>
      <c r="D134" s="67"/>
      <c r="E134" s="67"/>
      <c r="F134" s="78">
        <f>SUM(F118:F132)</f>
        <v>-251076842</v>
      </c>
      <c r="G134" s="78"/>
      <c r="H134" s="78">
        <f>SUM(H118:H132)</f>
        <v>-225247333</v>
      </c>
      <c r="I134" s="78"/>
      <c r="J134" s="78">
        <f>SUM(J118:J132)</f>
        <v>-251138939</v>
      </c>
      <c r="K134" s="78"/>
      <c r="L134" s="78">
        <f>SUM(L118:L132)</f>
        <v>-225247333</v>
      </c>
    </row>
    <row r="135" spans="1:12" ht="24" customHeight="1">
      <c r="A135" s="82" t="s">
        <v>41</v>
      </c>
      <c r="D135" s="67"/>
      <c r="E135" s="67"/>
      <c r="F135" s="66"/>
      <c r="G135" s="66"/>
      <c r="H135" s="66"/>
      <c r="I135" s="66"/>
      <c r="J135" s="66"/>
      <c r="K135" s="66"/>
      <c r="L135" s="66"/>
    </row>
    <row r="136" spans="1:12" ht="24" customHeight="1">
      <c r="A136" s="82" t="s">
        <v>52</v>
      </c>
      <c r="D136" s="67"/>
      <c r="E136" s="67"/>
      <c r="F136" s="66">
        <v>-353849579</v>
      </c>
      <c r="G136" s="66"/>
      <c r="H136" s="66">
        <v>-660401932</v>
      </c>
      <c r="I136" s="66"/>
      <c r="J136" s="66">
        <v>-353849579</v>
      </c>
      <c r="K136" s="66"/>
      <c r="L136" s="66">
        <v>-660401932</v>
      </c>
    </row>
    <row r="137" spans="1:12" ht="24" customHeight="1">
      <c r="A137" s="82" t="s">
        <v>74</v>
      </c>
      <c r="D137" s="67"/>
      <c r="E137" s="67"/>
      <c r="F137" s="66">
        <v>10987210</v>
      </c>
      <c r="G137" s="66"/>
      <c r="H137" s="66">
        <v>974932</v>
      </c>
      <c r="I137" s="66"/>
      <c r="J137" s="66">
        <v>10987210</v>
      </c>
      <c r="K137" s="66"/>
      <c r="L137" s="66">
        <v>974932</v>
      </c>
    </row>
    <row r="138" spans="1:12" ht="24" customHeight="1">
      <c r="A138" s="82" t="s">
        <v>76</v>
      </c>
      <c r="D138" s="67"/>
      <c r="E138" s="67"/>
      <c r="F138" s="66">
        <v>7058199</v>
      </c>
      <c r="G138" s="66"/>
      <c r="H138" s="66">
        <v>-3290770</v>
      </c>
      <c r="I138" s="66"/>
      <c r="J138" s="66">
        <v>7058199</v>
      </c>
      <c r="K138" s="66"/>
      <c r="L138" s="66">
        <v>-3290770</v>
      </c>
    </row>
    <row r="139" spans="1:12" ht="24" customHeight="1">
      <c r="A139" s="68" t="s">
        <v>42</v>
      </c>
      <c r="B139" s="99"/>
      <c r="C139" s="99"/>
      <c r="D139" s="67"/>
      <c r="E139" s="67"/>
      <c r="F139" s="66">
        <v>19201288</v>
      </c>
      <c r="G139" s="66"/>
      <c r="H139" s="66">
        <v>170966</v>
      </c>
      <c r="I139" s="66"/>
      <c r="J139" s="66">
        <v>18603094</v>
      </c>
      <c r="K139" s="66"/>
      <c r="L139" s="66">
        <v>170966</v>
      </c>
    </row>
    <row r="140" spans="1:12" ht="24" customHeight="1">
      <c r="A140" s="82" t="s">
        <v>96</v>
      </c>
      <c r="D140" s="67"/>
      <c r="E140" s="67"/>
      <c r="F140" s="76">
        <v>0</v>
      </c>
      <c r="G140" s="66"/>
      <c r="H140" s="76">
        <v>-32000</v>
      </c>
      <c r="I140" s="66"/>
      <c r="J140" s="76">
        <v>0</v>
      </c>
      <c r="K140" s="66"/>
      <c r="L140" s="76">
        <v>-32000</v>
      </c>
    </row>
    <row r="141" spans="1:12" ht="24" customHeight="1">
      <c r="A141" s="82" t="s">
        <v>128</v>
      </c>
      <c r="D141" s="67"/>
      <c r="E141" s="67"/>
      <c r="F141" s="66"/>
      <c r="G141" s="66"/>
      <c r="H141" s="66"/>
      <c r="I141" s="66"/>
      <c r="J141" s="66"/>
      <c r="K141" s="66"/>
      <c r="L141" s="66"/>
    </row>
    <row r="142" spans="1:12" ht="24" customHeight="1">
      <c r="A142" s="82" t="s">
        <v>69</v>
      </c>
      <c r="D142" s="67"/>
      <c r="E142" s="67"/>
      <c r="F142" s="66">
        <v>-29347841</v>
      </c>
      <c r="G142" s="66"/>
      <c r="H142" s="66">
        <v>40822491</v>
      </c>
      <c r="I142" s="66"/>
      <c r="J142" s="66">
        <v>-29347841</v>
      </c>
      <c r="K142" s="66"/>
      <c r="L142" s="66">
        <v>40822491</v>
      </c>
    </row>
    <row r="143" spans="1:12" ht="24" customHeight="1">
      <c r="A143" s="68" t="s">
        <v>95</v>
      </c>
      <c r="D143" s="67"/>
      <c r="E143" s="67"/>
      <c r="F143" s="66">
        <v>-6719930</v>
      </c>
      <c r="G143" s="66"/>
      <c r="H143" s="66">
        <v>188880</v>
      </c>
      <c r="I143" s="66"/>
      <c r="J143" s="66">
        <v>-6719930</v>
      </c>
      <c r="K143" s="66"/>
      <c r="L143" s="66">
        <v>188880</v>
      </c>
    </row>
    <row r="144" spans="1:12" ht="24" customHeight="1">
      <c r="A144" s="68" t="s">
        <v>70</v>
      </c>
      <c r="D144" s="67"/>
      <c r="E144" s="67"/>
      <c r="F144" s="66">
        <v>17081566</v>
      </c>
      <c r="G144" s="66"/>
      <c r="H144" s="66">
        <v>27330969</v>
      </c>
      <c r="I144" s="66"/>
      <c r="J144" s="66">
        <v>17707820</v>
      </c>
      <c r="K144" s="66"/>
      <c r="L144" s="66">
        <v>27330969</v>
      </c>
    </row>
    <row r="145" spans="1:12" ht="24" customHeight="1">
      <c r="A145" s="68" t="s">
        <v>43</v>
      </c>
      <c r="B145" s="64"/>
      <c r="C145" s="64"/>
      <c r="D145" s="67"/>
      <c r="E145" s="67"/>
      <c r="F145" s="70">
        <v>10083427</v>
      </c>
      <c r="G145" s="66"/>
      <c r="H145" s="70">
        <v>-801755</v>
      </c>
      <c r="I145" s="66"/>
      <c r="J145" s="70">
        <v>10079144</v>
      </c>
      <c r="K145" s="66"/>
      <c r="L145" s="70">
        <v>-801755</v>
      </c>
    </row>
    <row r="146" spans="1:12" ht="24" customHeight="1">
      <c r="A146" s="68" t="s">
        <v>53</v>
      </c>
      <c r="B146" s="64"/>
      <c r="C146" s="64"/>
      <c r="D146" s="67"/>
      <c r="E146" s="67"/>
      <c r="F146" s="66">
        <f>SUM(F134:F145)</f>
        <v>-576582502</v>
      </c>
      <c r="G146" s="66"/>
      <c r="H146" s="66">
        <f>SUM(H134:H145)</f>
        <v>-820285552</v>
      </c>
      <c r="I146" s="66"/>
      <c r="J146" s="66">
        <f>SUM(J134:J145)</f>
        <v>-576620822</v>
      </c>
      <c r="K146" s="66"/>
      <c r="L146" s="66">
        <f>SUM(L134:L145)</f>
        <v>-820285552</v>
      </c>
    </row>
    <row r="147" spans="1:12" ht="24" customHeight="1">
      <c r="A147" s="68" t="s">
        <v>82</v>
      </c>
      <c r="B147" s="64"/>
      <c r="C147" s="64"/>
      <c r="D147" s="67"/>
      <c r="E147" s="67"/>
      <c r="F147" s="66">
        <v>939646796</v>
      </c>
      <c r="G147" s="66"/>
      <c r="H147" s="66">
        <v>863522302</v>
      </c>
      <c r="I147" s="66"/>
      <c r="J147" s="66">
        <v>939646796</v>
      </c>
      <c r="K147" s="66"/>
      <c r="L147" s="66">
        <v>863522302</v>
      </c>
    </row>
    <row r="148" spans="1:12" ht="24" customHeight="1">
      <c r="A148" s="68" t="s">
        <v>83</v>
      </c>
      <c r="D148" s="67"/>
      <c r="E148" s="67"/>
      <c r="F148" s="66">
        <v>-68577703</v>
      </c>
      <c r="G148" s="66"/>
      <c r="H148" s="66">
        <v>-56171560</v>
      </c>
      <c r="I148" s="66"/>
      <c r="J148" s="66">
        <v>-68574375</v>
      </c>
      <c r="K148" s="66"/>
      <c r="L148" s="66">
        <v>-56171560</v>
      </c>
    </row>
    <row r="149" spans="1:12" ht="24" customHeight="1">
      <c r="A149" s="68" t="s">
        <v>84</v>
      </c>
      <c r="D149" s="67"/>
      <c r="E149" s="67"/>
      <c r="F149" s="70">
        <v>-70017366</v>
      </c>
      <c r="G149" s="66"/>
      <c r="H149" s="70">
        <v>-62163180</v>
      </c>
      <c r="I149" s="66"/>
      <c r="J149" s="70">
        <v>-70017366</v>
      </c>
      <c r="K149" s="66"/>
      <c r="L149" s="70">
        <v>-62163180</v>
      </c>
    </row>
    <row r="150" spans="1:12" ht="24" customHeight="1">
      <c r="A150" s="63" t="s">
        <v>196</v>
      </c>
      <c r="B150" s="99"/>
      <c r="C150" s="99"/>
      <c r="D150" s="67"/>
      <c r="E150" s="67"/>
      <c r="F150" s="70">
        <f>SUM(F146:F149)</f>
        <v>224469225</v>
      </c>
      <c r="G150" s="66"/>
      <c r="H150" s="70">
        <f>SUM(H146:H149)</f>
        <v>-75097990</v>
      </c>
      <c r="I150" s="66"/>
      <c r="J150" s="70">
        <f>SUM(J146:J149)</f>
        <v>224434233</v>
      </c>
      <c r="K150" s="66"/>
      <c r="L150" s="70">
        <f>SUM(L146:L149)</f>
        <v>-75097990</v>
      </c>
    </row>
    <row r="151" spans="1:12" ht="24" customHeight="1">
      <c r="A151" s="63"/>
      <c r="B151" s="99"/>
      <c r="C151" s="99"/>
      <c r="D151" s="67"/>
      <c r="E151" s="67"/>
      <c r="F151" s="66"/>
      <c r="G151" s="67"/>
      <c r="H151" s="66"/>
      <c r="I151" s="67"/>
      <c r="J151" s="66"/>
      <c r="K151" s="66"/>
      <c r="L151" s="66"/>
    </row>
    <row r="152" spans="1:12" ht="24" customHeight="1">
      <c r="A152" s="114" t="s">
        <v>12</v>
      </c>
      <c r="B152" s="99"/>
      <c r="C152" s="99"/>
      <c r="F152" s="75"/>
      <c r="H152" s="75"/>
      <c r="J152" s="75"/>
      <c r="K152" s="75"/>
    </row>
    <row r="153" spans="1:12" ht="24" customHeight="1">
      <c r="J153" s="75"/>
      <c r="K153" s="76"/>
      <c r="L153" s="76" t="s">
        <v>124</v>
      </c>
    </row>
    <row r="154" spans="1:12" ht="24" customHeight="1">
      <c r="A154" s="83" t="s">
        <v>167</v>
      </c>
      <c r="B154" s="84"/>
      <c r="C154" s="84"/>
      <c r="D154" s="85"/>
      <c r="E154" s="85"/>
      <c r="F154" s="66"/>
      <c r="G154" s="85"/>
      <c r="H154" s="66"/>
      <c r="I154" s="67"/>
      <c r="J154" s="86"/>
      <c r="K154" s="86"/>
      <c r="L154" s="86"/>
    </row>
    <row r="155" spans="1:12" ht="24" customHeight="1">
      <c r="A155" s="63" t="s">
        <v>44</v>
      </c>
      <c r="B155" s="85"/>
      <c r="C155" s="85"/>
      <c r="D155" s="85"/>
      <c r="E155" s="85"/>
      <c r="F155" s="66"/>
      <c r="G155" s="85"/>
      <c r="H155" s="66"/>
      <c r="I155" s="67"/>
      <c r="J155" s="86"/>
      <c r="K155" s="86"/>
      <c r="L155" s="86"/>
    </row>
    <row r="156" spans="1:12" ht="24" customHeight="1">
      <c r="A156" s="87" t="s">
        <v>163</v>
      </c>
      <c r="B156" s="84"/>
      <c r="C156" s="84"/>
      <c r="D156" s="85"/>
      <c r="E156" s="85"/>
      <c r="F156" s="66"/>
      <c r="G156" s="85"/>
      <c r="H156" s="66"/>
      <c r="I156" s="67"/>
      <c r="J156" s="86"/>
      <c r="K156" s="86"/>
      <c r="L156" s="86"/>
    </row>
    <row r="157" spans="1:12" ht="24" customHeight="1">
      <c r="A157" s="64"/>
      <c r="B157" s="84"/>
      <c r="C157" s="84"/>
      <c r="D157" s="85"/>
      <c r="E157" s="85"/>
      <c r="F157" s="115"/>
      <c r="G157" s="85"/>
      <c r="H157" s="115"/>
      <c r="I157" s="67"/>
      <c r="J157" s="116"/>
      <c r="K157" s="86"/>
      <c r="L157" s="88" t="s">
        <v>65</v>
      </c>
    </row>
    <row r="158" spans="1:12" ht="24" customHeight="1">
      <c r="A158" s="64"/>
      <c r="B158" s="84"/>
      <c r="C158" s="84"/>
      <c r="D158" s="85"/>
      <c r="E158" s="85"/>
      <c r="F158" s="115"/>
      <c r="G158" s="85"/>
      <c r="H158" s="14" t="s">
        <v>191</v>
      </c>
      <c r="I158" s="67"/>
      <c r="J158" s="116"/>
      <c r="K158" s="86"/>
      <c r="L158" s="88"/>
    </row>
    <row r="159" spans="1:12" ht="24" customHeight="1">
      <c r="A159" s="64"/>
      <c r="B159" s="84"/>
      <c r="C159" s="84"/>
      <c r="D159" s="85"/>
      <c r="E159" s="85"/>
      <c r="F159" s="89"/>
      <c r="G159" s="89"/>
      <c r="H159" s="14" t="s">
        <v>192</v>
      </c>
      <c r="J159" s="86"/>
      <c r="K159" s="86"/>
      <c r="L159" s="64"/>
    </row>
    <row r="160" spans="1:12" ht="24" customHeight="1">
      <c r="A160" s="64"/>
      <c r="B160" s="84"/>
      <c r="C160" s="84"/>
      <c r="D160" s="85"/>
      <c r="E160" s="85"/>
      <c r="F160" s="132" t="s">
        <v>166</v>
      </c>
      <c r="G160" s="89"/>
      <c r="H160" s="131" t="s">
        <v>190</v>
      </c>
      <c r="I160" s="92"/>
      <c r="J160" s="138" t="s">
        <v>97</v>
      </c>
      <c r="K160" s="138"/>
      <c r="L160" s="138"/>
    </row>
    <row r="161" spans="1:12" ht="24" customHeight="1">
      <c r="D161" s="92"/>
      <c r="E161" s="92"/>
      <c r="F161" s="130">
        <v>2563</v>
      </c>
      <c r="G161" s="94"/>
      <c r="H161" s="130">
        <v>2562</v>
      </c>
      <c r="I161" s="94"/>
      <c r="J161" s="130">
        <v>2563</v>
      </c>
      <c r="K161" s="94"/>
      <c r="L161" s="130">
        <v>2562</v>
      </c>
    </row>
    <row r="162" spans="1:12" ht="24" customHeight="1">
      <c r="A162" s="95" t="s">
        <v>45</v>
      </c>
      <c r="B162" s="113"/>
      <c r="C162" s="113"/>
      <c r="D162" s="112"/>
      <c r="E162" s="112"/>
      <c r="F162" s="76"/>
      <c r="G162" s="112"/>
      <c r="H162" s="76"/>
      <c r="J162" s="76"/>
      <c r="K162" s="76"/>
      <c r="L162" s="76"/>
    </row>
    <row r="163" spans="1:12" ht="24" customHeight="1">
      <c r="A163" s="82" t="s">
        <v>199</v>
      </c>
      <c r="D163" s="67"/>
      <c r="E163" s="67"/>
      <c r="F163" s="66">
        <v>50919</v>
      </c>
      <c r="G163" s="66"/>
      <c r="H163" s="66">
        <v>-95350</v>
      </c>
      <c r="I163" s="66"/>
      <c r="J163" s="66">
        <v>50919</v>
      </c>
      <c r="K163" s="66"/>
      <c r="L163" s="66">
        <v>-95350</v>
      </c>
    </row>
    <row r="164" spans="1:12" ht="24" customHeight="1">
      <c r="A164" s="82" t="s">
        <v>181</v>
      </c>
      <c r="B164" s="113"/>
      <c r="C164" s="113"/>
      <c r="D164" s="112"/>
      <c r="E164" s="112"/>
      <c r="F164" s="76">
        <v>-206346</v>
      </c>
      <c r="G164" s="112"/>
      <c r="H164" s="76">
        <v>0</v>
      </c>
      <c r="J164" s="76">
        <v>-1077700</v>
      </c>
      <c r="K164" s="76"/>
      <c r="L164" s="76">
        <v>0</v>
      </c>
    </row>
    <row r="165" spans="1:12" ht="24" customHeight="1">
      <c r="A165" s="82" t="s">
        <v>129</v>
      </c>
      <c r="D165" s="67"/>
      <c r="E165" s="67"/>
      <c r="F165" s="66">
        <v>2580</v>
      </c>
      <c r="G165" s="66"/>
      <c r="H165" s="66">
        <v>61290</v>
      </c>
      <c r="I165" s="66"/>
      <c r="J165" s="66">
        <v>2580</v>
      </c>
      <c r="K165" s="66"/>
      <c r="L165" s="66">
        <v>61290</v>
      </c>
    </row>
    <row r="166" spans="1:12" ht="24" customHeight="1">
      <c r="A166" s="82" t="s">
        <v>158</v>
      </c>
      <c r="D166" s="67"/>
      <c r="E166" s="67"/>
      <c r="F166" s="66">
        <v>-1843176</v>
      </c>
      <c r="G166" s="66"/>
      <c r="H166" s="66">
        <v>-5544282</v>
      </c>
      <c r="I166" s="66"/>
      <c r="J166" s="66">
        <v>-1843008</v>
      </c>
      <c r="K166" s="66"/>
      <c r="L166" s="66">
        <v>-5544282</v>
      </c>
    </row>
    <row r="167" spans="1:12" ht="24" customHeight="1">
      <c r="A167" s="95" t="s">
        <v>100</v>
      </c>
      <c r="D167" s="67"/>
      <c r="E167" s="67"/>
      <c r="F167" s="100">
        <f>SUM(F163:F166)</f>
        <v>-1996023</v>
      </c>
      <c r="G167" s="66"/>
      <c r="H167" s="100">
        <f>SUM(H163:H166)</f>
        <v>-5578342</v>
      </c>
      <c r="I167" s="66"/>
      <c r="J167" s="100">
        <f>SUM(J163:J166)</f>
        <v>-2867209</v>
      </c>
      <c r="K167" s="66"/>
      <c r="L167" s="100">
        <f>SUM(L163:L166)</f>
        <v>-5578342</v>
      </c>
    </row>
    <row r="168" spans="1:12" ht="24" customHeight="1">
      <c r="A168" s="95" t="s">
        <v>46</v>
      </c>
      <c r="B168" s="113"/>
      <c r="C168" s="113"/>
      <c r="D168" s="67"/>
      <c r="E168" s="67"/>
      <c r="F168" s="66"/>
      <c r="G168" s="66"/>
      <c r="H168" s="66"/>
      <c r="I168" s="66"/>
      <c r="J168" s="66"/>
      <c r="K168" s="66"/>
      <c r="L168" s="66"/>
    </row>
    <row r="169" spans="1:12" ht="24" customHeight="1">
      <c r="A169" s="68" t="s">
        <v>159</v>
      </c>
      <c r="B169" s="113"/>
      <c r="C169" s="113"/>
      <c r="D169" s="67"/>
      <c r="E169" s="67"/>
      <c r="F169" s="66"/>
      <c r="G169" s="66"/>
      <c r="H169" s="66"/>
      <c r="I169" s="66"/>
      <c r="J169" s="66"/>
      <c r="K169" s="66"/>
      <c r="L169" s="66"/>
    </row>
    <row r="170" spans="1:12" ht="24" customHeight="1">
      <c r="A170" s="68" t="s">
        <v>160</v>
      </c>
      <c r="B170" s="113"/>
      <c r="C170" s="113"/>
      <c r="D170" s="67"/>
      <c r="E170" s="67"/>
      <c r="F170" s="66">
        <v>50000000</v>
      </c>
      <c r="G170" s="66"/>
      <c r="H170" s="66">
        <v>-20000000</v>
      </c>
      <c r="I170" s="66"/>
      <c r="J170" s="66">
        <v>50000000</v>
      </c>
      <c r="K170" s="66"/>
      <c r="L170" s="66">
        <v>-20000000</v>
      </c>
    </row>
    <row r="171" spans="1:12" ht="24" customHeight="1">
      <c r="A171" s="68" t="s">
        <v>147</v>
      </c>
      <c r="B171" s="99"/>
      <c r="C171" s="99"/>
      <c r="D171" s="67"/>
      <c r="E171" s="67"/>
      <c r="F171" s="66">
        <v>-166719637</v>
      </c>
      <c r="G171" s="66"/>
      <c r="H171" s="66">
        <v>-171726758</v>
      </c>
      <c r="I171" s="66"/>
      <c r="J171" s="66">
        <v>-166719637</v>
      </c>
      <c r="K171" s="66"/>
      <c r="L171" s="66">
        <v>-171726758</v>
      </c>
    </row>
    <row r="172" spans="1:12" ht="24" customHeight="1">
      <c r="A172" s="68" t="s">
        <v>57</v>
      </c>
      <c r="B172" s="99"/>
      <c r="C172" s="99"/>
      <c r="D172" s="67"/>
      <c r="E172" s="67"/>
      <c r="F172" s="66">
        <v>1135000000</v>
      </c>
      <c r="G172" s="66"/>
      <c r="H172" s="66">
        <v>1319000000</v>
      </c>
      <c r="I172" s="66"/>
      <c r="J172" s="66">
        <v>1135000000</v>
      </c>
      <c r="K172" s="66"/>
      <c r="L172" s="66">
        <v>1319000000</v>
      </c>
    </row>
    <row r="173" spans="1:12" ht="24" customHeight="1">
      <c r="A173" s="68" t="s">
        <v>58</v>
      </c>
      <c r="D173" s="67"/>
      <c r="E173" s="67"/>
      <c r="F173" s="66">
        <v>-1063084961</v>
      </c>
      <c r="G173" s="66"/>
      <c r="H173" s="66">
        <v>-891613353</v>
      </c>
      <c r="I173" s="66"/>
      <c r="J173" s="66">
        <v>-1063084961</v>
      </c>
      <c r="K173" s="66"/>
      <c r="L173" s="66">
        <v>-891613353</v>
      </c>
    </row>
    <row r="174" spans="1:12" ht="24" customHeight="1">
      <c r="A174" s="82" t="s">
        <v>146</v>
      </c>
      <c r="D174" s="67"/>
      <c r="E174" s="67"/>
      <c r="F174" s="76">
        <v>-2450000</v>
      </c>
      <c r="G174" s="66"/>
      <c r="H174" s="76">
        <v>-2100000</v>
      </c>
      <c r="I174" s="66"/>
      <c r="J174" s="76">
        <v>-2450000</v>
      </c>
      <c r="K174" s="66"/>
      <c r="L174" s="76">
        <v>-2100000</v>
      </c>
    </row>
    <row r="175" spans="1:12" ht="24" customHeight="1">
      <c r="A175" s="58" t="s">
        <v>187</v>
      </c>
      <c r="D175" s="67"/>
      <c r="E175" s="67"/>
      <c r="F175" s="76">
        <v>-653897</v>
      </c>
      <c r="G175" s="66"/>
      <c r="H175" s="76">
        <v>0</v>
      </c>
      <c r="I175" s="66"/>
      <c r="J175" s="76">
        <v>-653897</v>
      </c>
      <c r="K175" s="66"/>
      <c r="L175" s="76">
        <v>0</v>
      </c>
    </row>
    <row r="176" spans="1:12" ht="24" customHeight="1">
      <c r="A176" s="82" t="s">
        <v>161</v>
      </c>
      <c r="D176" s="67"/>
      <c r="E176" s="67"/>
      <c r="F176" s="76">
        <v>-171640000</v>
      </c>
      <c r="G176" s="66"/>
      <c r="H176" s="76">
        <v>-147120000</v>
      </c>
      <c r="I176" s="66"/>
      <c r="J176" s="76">
        <v>-171640000</v>
      </c>
      <c r="K176" s="66"/>
      <c r="L176" s="76">
        <v>-147120000</v>
      </c>
    </row>
    <row r="177" spans="1:12" ht="24" customHeight="1">
      <c r="A177" s="95" t="s">
        <v>197</v>
      </c>
      <c r="D177" s="67"/>
      <c r="E177" s="67"/>
      <c r="F177" s="100">
        <f>SUM(F170:F176)</f>
        <v>-219548495</v>
      </c>
      <c r="G177" s="66"/>
      <c r="H177" s="100">
        <f>SUM(H170:H176)</f>
        <v>86439889</v>
      </c>
      <c r="I177" s="66"/>
      <c r="J177" s="100">
        <f>SUM(J170:J176)</f>
        <v>-219548495</v>
      </c>
      <c r="K177" s="66"/>
      <c r="L177" s="100">
        <f>SUM(L170:L176)</f>
        <v>86439889</v>
      </c>
    </row>
    <row r="178" spans="1:12" ht="24" customHeight="1">
      <c r="A178" s="95" t="s">
        <v>195</v>
      </c>
      <c r="D178" s="67"/>
      <c r="E178" s="67"/>
      <c r="F178" s="66">
        <f>SUM(F150,F167,F177)</f>
        <v>2924707</v>
      </c>
      <c r="G178" s="66"/>
      <c r="H178" s="66">
        <f>SUM(H150,H167,H177)</f>
        <v>5763557</v>
      </c>
      <c r="I178" s="66"/>
      <c r="J178" s="66">
        <f>SUM(J150,J167,J177)</f>
        <v>2018529</v>
      </c>
      <c r="K178" s="66"/>
      <c r="L178" s="66">
        <f>SUM(L150,L167,L177)</f>
        <v>5763557</v>
      </c>
    </row>
    <row r="179" spans="1:12" ht="24" customHeight="1">
      <c r="A179" s="68" t="s">
        <v>130</v>
      </c>
      <c r="B179" s="64"/>
      <c r="C179" s="64"/>
      <c r="D179" s="67"/>
      <c r="E179" s="67"/>
      <c r="F179" s="70">
        <v>41443026</v>
      </c>
      <c r="G179" s="66"/>
      <c r="H179" s="70">
        <v>23670440</v>
      </c>
      <c r="I179" s="66"/>
      <c r="J179" s="70">
        <v>41443026</v>
      </c>
      <c r="K179" s="66"/>
      <c r="L179" s="70">
        <v>23670440</v>
      </c>
    </row>
    <row r="180" spans="1:12" ht="24" customHeight="1" thickBot="1">
      <c r="A180" s="87" t="s">
        <v>131</v>
      </c>
      <c r="B180" s="99"/>
      <c r="C180" s="99"/>
      <c r="D180" s="67"/>
      <c r="E180" s="67"/>
      <c r="F180" s="117">
        <f>SUM(F178:F179)</f>
        <v>44367733</v>
      </c>
      <c r="G180" s="66"/>
      <c r="H180" s="117">
        <f>SUM(H178:H179)</f>
        <v>29433997</v>
      </c>
      <c r="I180" s="66"/>
      <c r="J180" s="117">
        <f>SUM(J178:J179)</f>
        <v>43461555</v>
      </c>
      <c r="K180" s="66"/>
      <c r="L180" s="117">
        <f>SUM(L178:L179)</f>
        <v>29433997</v>
      </c>
    </row>
    <row r="181" spans="1:12" ht="24" customHeight="1" thickTop="1">
      <c r="A181" s="87"/>
      <c r="B181" s="99"/>
      <c r="C181" s="99"/>
      <c r="D181" s="67"/>
      <c r="E181" s="67"/>
      <c r="F181" s="66">
        <f>SUM(F180-BS!E13)</f>
        <v>0</v>
      </c>
      <c r="G181" s="66"/>
      <c r="H181" s="66"/>
      <c r="I181" s="66"/>
      <c r="J181" s="66">
        <f>SUM(J180-BS!I13)</f>
        <v>0</v>
      </c>
      <c r="K181" s="66"/>
      <c r="L181" s="66"/>
    </row>
    <row r="182" spans="1:12" ht="24" customHeight="1">
      <c r="A182" s="114" t="s">
        <v>12</v>
      </c>
      <c r="B182" s="99"/>
      <c r="C182" s="99"/>
      <c r="D182" s="112"/>
      <c r="E182" s="112"/>
      <c r="F182" s="75"/>
      <c r="G182" s="112"/>
      <c r="H182" s="75"/>
      <c r="J182" s="75"/>
      <c r="K182" s="75"/>
    </row>
  </sheetData>
  <mergeCells count="4">
    <mergeCell ref="J160:L160"/>
    <mergeCell ref="J8:L8"/>
    <mergeCell ref="J115:L115"/>
    <mergeCell ref="J62:L62"/>
  </mergeCells>
  <phoneticPr fontId="8" type="noConversion"/>
  <pageMargins left="0.70866141732283472" right="0.31496062992125984" top="0.78740157480314965" bottom="0" header="0.19685039370078741" footer="0.19685039370078741"/>
  <pageSetup paperSize="9" scale="60" fitToHeight="7" orientation="portrait" r:id="rId1"/>
  <headerFooter differentOddEven="1"/>
  <rowBreaks count="3" manualBreakCount="3">
    <brk id="54" max="16383" man="1"/>
    <brk id="107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0"/>
  <sheetViews>
    <sheetView showGridLines="0" view="pageBreakPreview" zoomScale="70" zoomScaleNormal="100" zoomScaleSheetLayoutView="70" workbookViewId="0">
      <selection activeCell="G2" sqref="G2"/>
    </sheetView>
  </sheetViews>
  <sheetFormatPr defaultRowHeight="24" customHeight="1"/>
  <cols>
    <col min="1" max="1" width="63.7109375" style="26" customWidth="1"/>
    <col min="2" max="2" width="2" style="26" customWidth="1"/>
    <col min="3" max="3" width="19.42578125" style="26" customWidth="1"/>
    <col min="4" max="4" width="1.5703125" style="26" customWidth="1"/>
    <col min="5" max="5" width="19.42578125" style="26" customWidth="1"/>
    <col min="6" max="6" width="1.5703125" style="26" customWidth="1"/>
    <col min="7" max="7" width="19.42578125" style="26" customWidth="1"/>
    <col min="8" max="8" width="1.5703125" style="26" customWidth="1"/>
    <col min="9" max="9" width="19.42578125" style="26" customWidth="1"/>
    <col min="10" max="10" width="1.5703125" style="26" customWidth="1"/>
    <col min="11" max="11" width="19.42578125" style="26" customWidth="1"/>
    <col min="12" max="12" width="1.140625" style="26" customWidth="1"/>
    <col min="13" max="13" width="18.85546875" style="26" bestFit="1" customWidth="1"/>
    <col min="14" max="14" width="1.28515625" style="26" customWidth="1"/>
    <col min="15" max="15" width="19.42578125" style="26" customWidth="1"/>
    <col min="16" max="16" width="1.5703125" style="26" customWidth="1"/>
    <col min="17" max="17" width="19.42578125" style="26" customWidth="1"/>
    <col min="18" max="18" width="0.85546875" style="26" customWidth="1"/>
    <col min="19" max="19" width="15.42578125" style="26" customWidth="1"/>
    <col min="20" max="260" width="8.7109375" style="26"/>
    <col min="261" max="261" width="42.85546875" style="26" customWidth="1"/>
    <col min="262" max="262" width="2" style="26" customWidth="1"/>
    <col min="263" max="263" width="19.42578125" style="26" customWidth="1"/>
    <col min="264" max="264" width="1.5703125" style="26" customWidth="1"/>
    <col min="265" max="265" width="19.42578125" style="26" customWidth="1"/>
    <col min="266" max="266" width="1.5703125" style="26" customWidth="1"/>
    <col min="267" max="267" width="19.42578125" style="26" customWidth="1"/>
    <col min="268" max="268" width="1.5703125" style="26" customWidth="1"/>
    <col min="269" max="269" width="19.42578125" style="26" customWidth="1"/>
    <col min="270" max="270" width="1.5703125" style="26" customWidth="1"/>
    <col min="271" max="271" width="19.42578125" style="26" customWidth="1"/>
    <col min="272" max="272" width="1.5703125" style="26" customWidth="1"/>
    <col min="273" max="273" width="19.42578125" style="26" customWidth="1"/>
    <col min="274" max="274" width="0.85546875" style="26" customWidth="1"/>
    <col min="275" max="275" width="15.42578125" style="26" customWidth="1"/>
    <col min="276" max="516" width="8.7109375" style="26"/>
    <col min="517" max="517" width="42.85546875" style="26" customWidth="1"/>
    <col min="518" max="518" width="2" style="26" customWidth="1"/>
    <col min="519" max="519" width="19.42578125" style="26" customWidth="1"/>
    <col min="520" max="520" width="1.5703125" style="26" customWidth="1"/>
    <col min="521" max="521" width="19.42578125" style="26" customWidth="1"/>
    <col min="522" max="522" width="1.5703125" style="26" customWidth="1"/>
    <col min="523" max="523" width="19.42578125" style="26" customWidth="1"/>
    <col min="524" max="524" width="1.5703125" style="26" customWidth="1"/>
    <col min="525" max="525" width="19.42578125" style="26" customWidth="1"/>
    <col min="526" max="526" width="1.5703125" style="26" customWidth="1"/>
    <col min="527" max="527" width="19.42578125" style="26" customWidth="1"/>
    <col min="528" max="528" width="1.5703125" style="26" customWidth="1"/>
    <col min="529" max="529" width="19.42578125" style="26" customWidth="1"/>
    <col min="530" max="530" width="0.85546875" style="26" customWidth="1"/>
    <col min="531" max="531" width="15.42578125" style="26" customWidth="1"/>
    <col min="532" max="772" width="8.7109375" style="26"/>
    <col min="773" max="773" width="42.85546875" style="26" customWidth="1"/>
    <col min="774" max="774" width="2" style="26" customWidth="1"/>
    <col min="775" max="775" width="19.42578125" style="26" customWidth="1"/>
    <col min="776" max="776" width="1.5703125" style="26" customWidth="1"/>
    <col min="777" max="777" width="19.42578125" style="26" customWidth="1"/>
    <col min="778" max="778" width="1.5703125" style="26" customWidth="1"/>
    <col min="779" max="779" width="19.42578125" style="26" customWidth="1"/>
    <col min="780" max="780" width="1.5703125" style="26" customWidth="1"/>
    <col min="781" max="781" width="19.42578125" style="26" customWidth="1"/>
    <col min="782" max="782" width="1.5703125" style="26" customWidth="1"/>
    <col min="783" max="783" width="19.42578125" style="26" customWidth="1"/>
    <col min="784" max="784" width="1.5703125" style="26" customWidth="1"/>
    <col min="785" max="785" width="19.42578125" style="26" customWidth="1"/>
    <col min="786" max="786" width="0.85546875" style="26" customWidth="1"/>
    <col min="787" max="787" width="15.42578125" style="26" customWidth="1"/>
    <col min="788" max="1028" width="8.7109375" style="26"/>
    <col min="1029" max="1029" width="42.85546875" style="26" customWidth="1"/>
    <col min="1030" max="1030" width="2" style="26" customWidth="1"/>
    <col min="1031" max="1031" width="19.42578125" style="26" customWidth="1"/>
    <col min="1032" max="1032" width="1.5703125" style="26" customWidth="1"/>
    <col min="1033" max="1033" width="19.42578125" style="26" customWidth="1"/>
    <col min="1034" max="1034" width="1.5703125" style="26" customWidth="1"/>
    <col min="1035" max="1035" width="19.42578125" style="26" customWidth="1"/>
    <col min="1036" max="1036" width="1.5703125" style="26" customWidth="1"/>
    <col min="1037" max="1037" width="19.42578125" style="26" customWidth="1"/>
    <col min="1038" max="1038" width="1.5703125" style="26" customWidth="1"/>
    <col min="1039" max="1039" width="19.42578125" style="26" customWidth="1"/>
    <col min="1040" max="1040" width="1.5703125" style="26" customWidth="1"/>
    <col min="1041" max="1041" width="19.42578125" style="26" customWidth="1"/>
    <col min="1042" max="1042" width="0.85546875" style="26" customWidth="1"/>
    <col min="1043" max="1043" width="15.42578125" style="26" customWidth="1"/>
    <col min="1044" max="1284" width="8.7109375" style="26"/>
    <col min="1285" max="1285" width="42.85546875" style="26" customWidth="1"/>
    <col min="1286" max="1286" width="2" style="26" customWidth="1"/>
    <col min="1287" max="1287" width="19.42578125" style="26" customWidth="1"/>
    <col min="1288" max="1288" width="1.5703125" style="26" customWidth="1"/>
    <col min="1289" max="1289" width="19.42578125" style="26" customWidth="1"/>
    <col min="1290" max="1290" width="1.5703125" style="26" customWidth="1"/>
    <col min="1291" max="1291" width="19.42578125" style="26" customWidth="1"/>
    <col min="1292" max="1292" width="1.5703125" style="26" customWidth="1"/>
    <col min="1293" max="1293" width="19.42578125" style="26" customWidth="1"/>
    <col min="1294" max="1294" width="1.5703125" style="26" customWidth="1"/>
    <col min="1295" max="1295" width="19.42578125" style="26" customWidth="1"/>
    <col min="1296" max="1296" width="1.5703125" style="26" customWidth="1"/>
    <col min="1297" max="1297" width="19.42578125" style="26" customWidth="1"/>
    <col min="1298" max="1298" width="0.85546875" style="26" customWidth="1"/>
    <col min="1299" max="1299" width="15.42578125" style="26" customWidth="1"/>
    <col min="1300" max="1540" width="8.7109375" style="26"/>
    <col min="1541" max="1541" width="42.85546875" style="26" customWidth="1"/>
    <col min="1542" max="1542" width="2" style="26" customWidth="1"/>
    <col min="1543" max="1543" width="19.42578125" style="26" customWidth="1"/>
    <col min="1544" max="1544" width="1.5703125" style="26" customWidth="1"/>
    <col min="1545" max="1545" width="19.42578125" style="26" customWidth="1"/>
    <col min="1546" max="1546" width="1.5703125" style="26" customWidth="1"/>
    <col min="1547" max="1547" width="19.42578125" style="26" customWidth="1"/>
    <col min="1548" max="1548" width="1.5703125" style="26" customWidth="1"/>
    <col min="1549" max="1549" width="19.42578125" style="26" customWidth="1"/>
    <col min="1550" max="1550" width="1.5703125" style="26" customWidth="1"/>
    <col min="1551" max="1551" width="19.42578125" style="26" customWidth="1"/>
    <col min="1552" max="1552" width="1.5703125" style="26" customWidth="1"/>
    <col min="1553" max="1553" width="19.42578125" style="26" customWidth="1"/>
    <col min="1554" max="1554" width="0.85546875" style="26" customWidth="1"/>
    <col min="1555" max="1555" width="15.42578125" style="26" customWidth="1"/>
    <col min="1556" max="1796" width="8.7109375" style="26"/>
    <col min="1797" max="1797" width="42.85546875" style="26" customWidth="1"/>
    <col min="1798" max="1798" width="2" style="26" customWidth="1"/>
    <col min="1799" max="1799" width="19.42578125" style="26" customWidth="1"/>
    <col min="1800" max="1800" width="1.5703125" style="26" customWidth="1"/>
    <col min="1801" max="1801" width="19.42578125" style="26" customWidth="1"/>
    <col min="1802" max="1802" width="1.5703125" style="26" customWidth="1"/>
    <col min="1803" max="1803" width="19.42578125" style="26" customWidth="1"/>
    <col min="1804" max="1804" width="1.5703125" style="26" customWidth="1"/>
    <col min="1805" max="1805" width="19.42578125" style="26" customWidth="1"/>
    <col min="1806" max="1806" width="1.5703125" style="26" customWidth="1"/>
    <col min="1807" max="1807" width="19.42578125" style="26" customWidth="1"/>
    <col min="1808" max="1808" width="1.5703125" style="26" customWidth="1"/>
    <col min="1809" max="1809" width="19.42578125" style="26" customWidth="1"/>
    <col min="1810" max="1810" width="0.85546875" style="26" customWidth="1"/>
    <col min="1811" max="1811" width="15.42578125" style="26" customWidth="1"/>
    <col min="1812" max="2052" width="8.7109375" style="26"/>
    <col min="2053" max="2053" width="42.85546875" style="26" customWidth="1"/>
    <col min="2054" max="2054" width="2" style="26" customWidth="1"/>
    <col min="2055" max="2055" width="19.42578125" style="26" customWidth="1"/>
    <col min="2056" max="2056" width="1.5703125" style="26" customWidth="1"/>
    <col min="2057" max="2057" width="19.42578125" style="26" customWidth="1"/>
    <col min="2058" max="2058" width="1.5703125" style="26" customWidth="1"/>
    <col min="2059" max="2059" width="19.42578125" style="26" customWidth="1"/>
    <col min="2060" max="2060" width="1.5703125" style="26" customWidth="1"/>
    <col min="2061" max="2061" width="19.42578125" style="26" customWidth="1"/>
    <col min="2062" max="2062" width="1.5703125" style="26" customWidth="1"/>
    <col min="2063" max="2063" width="19.42578125" style="26" customWidth="1"/>
    <col min="2064" max="2064" width="1.5703125" style="26" customWidth="1"/>
    <col min="2065" max="2065" width="19.42578125" style="26" customWidth="1"/>
    <col min="2066" max="2066" width="0.85546875" style="26" customWidth="1"/>
    <col min="2067" max="2067" width="15.42578125" style="26" customWidth="1"/>
    <col min="2068" max="2308" width="8.7109375" style="26"/>
    <col min="2309" max="2309" width="42.85546875" style="26" customWidth="1"/>
    <col min="2310" max="2310" width="2" style="26" customWidth="1"/>
    <col min="2311" max="2311" width="19.42578125" style="26" customWidth="1"/>
    <col min="2312" max="2312" width="1.5703125" style="26" customWidth="1"/>
    <col min="2313" max="2313" width="19.42578125" style="26" customWidth="1"/>
    <col min="2314" max="2314" width="1.5703125" style="26" customWidth="1"/>
    <col min="2315" max="2315" width="19.42578125" style="26" customWidth="1"/>
    <col min="2316" max="2316" width="1.5703125" style="26" customWidth="1"/>
    <col min="2317" max="2317" width="19.42578125" style="26" customWidth="1"/>
    <col min="2318" max="2318" width="1.5703125" style="26" customWidth="1"/>
    <col min="2319" max="2319" width="19.42578125" style="26" customWidth="1"/>
    <col min="2320" max="2320" width="1.5703125" style="26" customWidth="1"/>
    <col min="2321" max="2321" width="19.42578125" style="26" customWidth="1"/>
    <col min="2322" max="2322" width="0.85546875" style="26" customWidth="1"/>
    <col min="2323" max="2323" width="15.42578125" style="26" customWidth="1"/>
    <col min="2324" max="2564" width="8.7109375" style="26"/>
    <col min="2565" max="2565" width="42.85546875" style="26" customWidth="1"/>
    <col min="2566" max="2566" width="2" style="26" customWidth="1"/>
    <col min="2567" max="2567" width="19.42578125" style="26" customWidth="1"/>
    <col min="2568" max="2568" width="1.5703125" style="26" customWidth="1"/>
    <col min="2569" max="2569" width="19.42578125" style="26" customWidth="1"/>
    <col min="2570" max="2570" width="1.5703125" style="26" customWidth="1"/>
    <col min="2571" max="2571" width="19.42578125" style="26" customWidth="1"/>
    <col min="2572" max="2572" width="1.5703125" style="26" customWidth="1"/>
    <col min="2573" max="2573" width="19.42578125" style="26" customWidth="1"/>
    <col min="2574" max="2574" width="1.5703125" style="26" customWidth="1"/>
    <col min="2575" max="2575" width="19.42578125" style="26" customWidth="1"/>
    <col min="2576" max="2576" width="1.5703125" style="26" customWidth="1"/>
    <col min="2577" max="2577" width="19.42578125" style="26" customWidth="1"/>
    <col min="2578" max="2578" width="0.85546875" style="26" customWidth="1"/>
    <col min="2579" max="2579" width="15.42578125" style="26" customWidth="1"/>
    <col min="2580" max="2820" width="8.7109375" style="26"/>
    <col min="2821" max="2821" width="42.85546875" style="26" customWidth="1"/>
    <col min="2822" max="2822" width="2" style="26" customWidth="1"/>
    <col min="2823" max="2823" width="19.42578125" style="26" customWidth="1"/>
    <col min="2824" max="2824" width="1.5703125" style="26" customWidth="1"/>
    <col min="2825" max="2825" width="19.42578125" style="26" customWidth="1"/>
    <col min="2826" max="2826" width="1.5703125" style="26" customWidth="1"/>
    <col min="2827" max="2827" width="19.42578125" style="26" customWidth="1"/>
    <col min="2828" max="2828" width="1.5703125" style="26" customWidth="1"/>
    <col min="2829" max="2829" width="19.42578125" style="26" customWidth="1"/>
    <col min="2830" max="2830" width="1.5703125" style="26" customWidth="1"/>
    <col min="2831" max="2831" width="19.42578125" style="26" customWidth="1"/>
    <col min="2832" max="2832" width="1.5703125" style="26" customWidth="1"/>
    <col min="2833" max="2833" width="19.42578125" style="26" customWidth="1"/>
    <col min="2834" max="2834" width="0.85546875" style="26" customWidth="1"/>
    <col min="2835" max="2835" width="15.42578125" style="26" customWidth="1"/>
    <col min="2836" max="3076" width="8.7109375" style="26"/>
    <col min="3077" max="3077" width="42.85546875" style="26" customWidth="1"/>
    <col min="3078" max="3078" width="2" style="26" customWidth="1"/>
    <col min="3079" max="3079" width="19.42578125" style="26" customWidth="1"/>
    <col min="3080" max="3080" width="1.5703125" style="26" customWidth="1"/>
    <col min="3081" max="3081" width="19.42578125" style="26" customWidth="1"/>
    <col min="3082" max="3082" width="1.5703125" style="26" customWidth="1"/>
    <col min="3083" max="3083" width="19.42578125" style="26" customWidth="1"/>
    <col min="3084" max="3084" width="1.5703125" style="26" customWidth="1"/>
    <col min="3085" max="3085" width="19.42578125" style="26" customWidth="1"/>
    <col min="3086" max="3086" width="1.5703125" style="26" customWidth="1"/>
    <col min="3087" max="3087" width="19.42578125" style="26" customWidth="1"/>
    <col min="3088" max="3088" width="1.5703125" style="26" customWidth="1"/>
    <col min="3089" max="3089" width="19.42578125" style="26" customWidth="1"/>
    <col min="3090" max="3090" width="0.85546875" style="26" customWidth="1"/>
    <col min="3091" max="3091" width="15.42578125" style="26" customWidth="1"/>
    <col min="3092" max="3332" width="8.7109375" style="26"/>
    <col min="3333" max="3333" width="42.85546875" style="26" customWidth="1"/>
    <col min="3334" max="3334" width="2" style="26" customWidth="1"/>
    <col min="3335" max="3335" width="19.42578125" style="26" customWidth="1"/>
    <col min="3336" max="3336" width="1.5703125" style="26" customWidth="1"/>
    <col min="3337" max="3337" width="19.42578125" style="26" customWidth="1"/>
    <col min="3338" max="3338" width="1.5703125" style="26" customWidth="1"/>
    <col min="3339" max="3339" width="19.42578125" style="26" customWidth="1"/>
    <col min="3340" max="3340" width="1.5703125" style="26" customWidth="1"/>
    <col min="3341" max="3341" width="19.42578125" style="26" customWidth="1"/>
    <col min="3342" max="3342" width="1.5703125" style="26" customWidth="1"/>
    <col min="3343" max="3343" width="19.42578125" style="26" customWidth="1"/>
    <col min="3344" max="3344" width="1.5703125" style="26" customWidth="1"/>
    <col min="3345" max="3345" width="19.42578125" style="26" customWidth="1"/>
    <col min="3346" max="3346" width="0.85546875" style="26" customWidth="1"/>
    <col min="3347" max="3347" width="15.42578125" style="26" customWidth="1"/>
    <col min="3348" max="3588" width="8.7109375" style="26"/>
    <col min="3589" max="3589" width="42.85546875" style="26" customWidth="1"/>
    <col min="3590" max="3590" width="2" style="26" customWidth="1"/>
    <col min="3591" max="3591" width="19.42578125" style="26" customWidth="1"/>
    <col min="3592" max="3592" width="1.5703125" style="26" customWidth="1"/>
    <col min="3593" max="3593" width="19.42578125" style="26" customWidth="1"/>
    <col min="3594" max="3594" width="1.5703125" style="26" customWidth="1"/>
    <col min="3595" max="3595" width="19.42578125" style="26" customWidth="1"/>
    <col min="3596" max="3596" width="1.5703125" style="26" customWidth="1"/>
    <col min="3597" max="3597" width="19.42578125" style="26" customWidth="1"/>
    <col min="3598" max="3598" width="1.5703125" style="26" customWidth="1"/>
    <col min="3599" max="3599" width="19.42578125" style="26" customWidth="1"/>
    <col min="3600" max="3600" width="1.5703125" style="26" customWidth="1"/>
    <col min="3601" max="3601" width="19.42578125" style="26" customWidth="1"/>
    <col min="3602" max="3602" width="0.85546875" style="26" customWidth="1"/>
    <col min="3603" max="3603" width="15.42578125" style="26" customWidth="1"/>
    <col min="3604" max="3844" width="8.7109375" style="26"/>
    <col min="3845" max="3845" width="42.85546875" style="26" customWidth="1"/>
    <col min="3846" max="3846" width="2" style="26" customWidth="1"/>
    <col min="3847" max="3847" width="19.42578125" style="26" customWidth="1"/>
    <col min="3848" max="3848" width="1.5703125" style="26" customWidth="1"/>
    <col min="3849" max="3849" width="19.42578125" style="26" customWidth="1"/>
    <col min="3850" max="3850" width="1.5703125" style="26" customWidth="1"/>
    <col min="3851" max="3851" width="19.42578125" style="26" customWidth="1"/>
    <col min="3852" max="3852" width="1.5703125" style="26" customWidth="1"/>
    <col min="3853" max="3853" width="19.42578125" style="26" customWidth="1"/>
    <col min="3854" max="3854" width="1.5703125" style="26" customWidth="1"/>
    <col min="3855" max="3855" width="19.42578125" style="26" customWidth="1"/>
    <col min="3856" max="3856" width="1.5703125" style="26" customWidth="1"/>
    <col min="3857" max="3857" width="19.42578125" style="26" customWidth="1"/>
    <col min="3858" max="3858" width="0.85546875" style="26" customWidth="1"/>
    <col min="3859" max="3859" width="15.42578125" style="26" customWidth="1"/>
    <col min="3860" max="4100" width="8.7109375" style="26"/>
    <col min="4101" max="4101" width="42.85546875" style="26" customWidth="1"/>
    <col min="4102" max="4102" width="2" style="26" customWidth="1"/>
    <col min="4103" max="4103" width="19.42578125" style="26" customWidth="1"/>
    <col min="4104" max="4104" width="1.5703125" style="26" customWidth="1"/>
    <col min="4105" max="4105" width="19.42578125" style="26" customWidth="1"/>
    <col min="4106" max="4106" width="1.5703125" style="26" customWidth="1"/>
    <col min="4107" max="4107" width="19.42578125" style="26" customWidth="1"/>
    <col min="4108" max="4108" width="1.5703125" style="26" customWidth="1"/>
    <col min="4109" max="4109" width="19.42578125" style="26" customWidth="1"/>
    <col min="4110" max="4110" width="1.5703125" style="26" customWidth="1"/>
    <col min="4111" max="4111" width="19.42578125" style="26" customWidth="1"/>
    <col min="4112" max="4112" width="1.5703125" style="26" customWidth="1"/>
    <col min="4113" max="4113" width="19.42578125" style="26" customWidth="1"/>
    <col min="4114" max="4114" width="0.85546875" style="26" customWidth="1"/>
    <col min="4115" max="4115" width="15.42578125" style="26" customWidth="1"/>
    <col min="4116" max="4356" width="8.7109375" style="26"/>
    <col min="4357" max="4357" width="42.85546875" style="26" customWidth="1"/>
    <col min="4358" max="4358" width="2" style="26" customWidth="1"/>
    <col min="4359" max="4359" width="19.42578125" style="26" customWidth="1"/>
    <col min="4360" max="4360" width="1.5703125" style="26" customWidth="1"/>
    <col min="4361" max="4361" width="19.42578125" style="26" customWidth="1"/>
    <col min="4362" max="4362" width="1.5703125" style="26" customWidth="1"/>
    <col min="4363" max="4363" width="19.42578125" style="26" customWidth="1"/>
    <col min="4364" max="4364" width="1.5703125" style="26" customWidth="1"/>
    <col min="4365" max="4365" width="19.42578125" style="26" customWidth="1"/>
    <col min="4366" max="4366" width="1.5703125" style="26" customWidth="1"/>
    <col min="4367" max="4367" width="19.42578125" style="26" customWidth="1"/>
    <col min="4368" max="4368" width="1.5703125" style="26" customWidth="1"/>
    <col min="4369" max="4369" width="19.42578125" style="26" customWidth="1"/>
    <col min="4370" max="4370" width="0.85546875" style="26" customWidth="1"/>
    <col min="4371" max="4371" width="15.42578125" style="26" customWidth="1"/>
    <col min="4372" max="4612" width="8.7109375" style="26"/>
    <col min="4613" max="4613" width="42.85546875" style="26" customWidth="1"/>
    <col min="4614" max="4614" width="2" style="26" customWidth="1"/>
    <col min="4615" max="4615" width="19.42578125" style="26" customWidth="1"/>
    <col min="4616" max="4616" width="1.5703125" style="26" customWidth="1"/>
    <col min="4617" max="4617" width="19.42578125" style="26" customWidth="1"/>
    <col min="4618" max="4618" width="1.5703125" style="26" customWidth="1"/>
    <col min="4619" max="4619" width="19.42578125" style="26" customWidth="1"/>
    <col min="4620" max="4620" width="1.5703125" style="26" customWidth="1"/>
    <col min="4621" max="4621" width="19.42578125" style="26" customWidth="1"/>
    <col min="4622" max="4622" width="1.5703125" style="26" customWidth="1"/>
    <col min="4623" max="4623" width="19.42578125" style="26" customWidth="1"/>
    <col min="4624" max="4624" width="1.5703125" style="26" customWidth="1"/>
    <col min="4625" max="4625" width="19.42578125" style="26" customWidth="1"/>
    <col min="4626" max="4626" width="0.85546875" style="26" customWidth="1"/>
    <col min="4627" max="4627" width="15.42578125" style="26" customWidth="1"/>
    <col min="4628" max="4868" width="8.7109375" style="26"/>
    <col min="4869" max="4869" width="42.85546875" style="26" customWidth="1"/>
    <col min="4870" max="4870" width="2" style="26" customWidth="1"/>
    <col min="4871" max="4871" width="19.42578125" style="26" customWidth="1"/>
    <col min="4872" max="4872" width="1.5703125" style="26" customWidth="1"/>
    <col min="4873" max="4873" width="19.42578125" style="26" customWidth="1"/>
    <col min="4874" max="4874" width="1.5703125" style="26" customWidth="1"/>
    <col min="4875" max="4875" width="19.42578125" style="26" customWidth="1"/>
    <col min="4876" max="4876" width="1.5703125" style="26" customWidth="1"/>
    <col min="4877" max="4877" width="19.42578125" style="26" customWidth="1"/>
    <col min="4878" max="4878" width="1.5703125" style="26" customWidth="1"/>
    <col min="4879" max="4879" width="19.42578125" style="26" customWidth="1"/>
    <col min="4880" max="4880" width="1.5703125" style="26" customWidth="1"/>
    <col min="4881" max="4881" width="19.42578125" style="26" customWidth="1"/>
    <col min="4882" max="4882" width="0.85546875" style="26" customWidth="1"/>
    <col min="4883" max="4883" width="15.42578125" style="26" customWidth="1"/>
    <col min="4884" max="5124" width="8.7109375" style="26"/>
    <col min="5125" max="5125" width="42.85546875" style="26" customWidth="1"/>
    <col min="5126" max="5126" width="2" style="26" customWidth="1"/>
    <col min="5127" max="5127" width="19.42578125" style="26" customWidth="1"/>
    <col min="5128" max="5128" width="1.5703125" style="26" customWidth="1"/>
    <col min="5129" max="5129" width="19.42578125" style="26" customWidth="1"/>
    <col min="5130" max="5130" width="1.5703125" style="26" customWidth="1"/>
    <col min="5131" max="5131" width="19.42578125" style="26" customWidth="1"/>
    <col min="5132" max="5132" width="1.5703125" style="26" customWidth="1"/>
    <col min="5133" max="5133" width="19.42578125" style="26" customWidth="1"/>
    <col min="5134" max="5134" width="1.5703125" style="26" customWidth="1"/>
    <col min="5135" max="5135" width="19.42578125" style="26" customWidth="1"/>
    <col min="5136" max="5136" width="1.5703125" style="26" customWidth="1"/>
    <col min="5137" max="5137" width="19.42578125" style="26" customWidth="1"/>
    <col min="5138" max="5138" width="0.85546875" style="26" customWidth="1"/>
    <col min="5139" max="5139" width="15.42578125" style="26" customWidth="1"/>
    <col min="5140" max="5380" width="8.7109375" style="26"/>
    <col min="5381" max="5381" width="42.85546875" style="26" customWidth="1"/>
    <col min="5382" max="5382" width="2" style="26" customWidth="1"/>
    <col min="5383" max="5383" width="19.42578125" style="26" customWidth="1"/>
    <col min="5384" max="5384" width="1.5703125" style="26" customWidth="1"/>
    <col min="5385" max="5385" width="19.42578125" style="26" customWidth="1"/>
    <col min="5386" max="5386" width="1.5703125" style="26" customWidth="1"/>
    <col min="5387" max="5387" width="19.42578125" style="26" customWidth="1"/>
    <col min="5388" max="5388" width="1.5703125" style="26" customWidth="1"/>
    <col min="5389" max="5389" width="19.42578125" style="26" customWidth="1"/>
    <col min="5390" max="5390" width="1.5703125" style="26" customWidth="1"/>
    <col min="5391" max="5391" width="19.42578125" style="26" customWidth="1"/>
    <col min="5392" max="5392" width="1.5703125" style="26" customWidth="1"/>
    <col min="5393" max="5393" width="19.42578125" style="26" customWidth="1"/>
    <col min="5394" max="5394" width="0.85546875" style="26" customWidth="1"/>
    <col min="5395" max="5395" width="15.42578125" style="26" customWidth="1"/>
    <col min="5396" max="5636" width="8.7109375" style="26"/>
    <col min="5637" max="5637" width="42.85546875" style="26" customWidth="1"/>
    <col min="5638" max="5638" width="2" style="26" customWidth="1"/>
    <col min="5639" max="5639" width="19.42578125" style="26" customWidth="1"/>
    <col min="5640" max="5640" width="1.5703125" style="26" customWidth="1"/>
    <col min="5641" max="5641" width="19.42578125" style="26" customWidth="1"/>
    <col min="5642" max="5642" width="1.5703125" style="26" customWidth="1"/>
    <col min="5643" max="5643" width="19.42578125" style="26" customWidth="1"/>
    <col min="5644" max="5644" width="1.5703125" style="26" customWidth="1"/>
    <col min="5645" max="5645" width="19.42578125" style="26" customWidth="1"/>
    <col min="5646" max="5646" width="1.5703125" style="26" customWidth="1"/>
    <col min="5647" max="5647" width="19.42578125" style="26" customWidth="1"/>
    <col min="5648" max="5648" width="1.5703125" style="26" customWidth="1"/>
    <col min="5649" max="5649" width="19.42578125" style="26" customWidth="1"/>
    <col min="5650" max="5650" width="0.85546875" style="26" customWidth="1"/>
    <col min="5651" max="5651" width="15.42578125" style="26" customWidth="1"/>
    <col min="5652" max="5892" width="8.7109375" style="26"/>
    <col min="5893" max="5893" width="42.85546875" style="26" customWidth="1"/>
    <col min="5894" max="5894" width="2" style="26" customWidth="1"/>
    <col min="5895" max="5895" width="19.42578125" style="26" customWidth="1"/>
    <col min="5896" max="5896" width="1.5703125" style="26" customWidth="1"/>
    <col min="5897" max="5897" width="19.42578125" style="26" customWidth="1"/>
    <col min="5898" max="5898" width="1.5703125" style="26" customWidth="1"/>
    <col min="5899" max="5899" width="19.42578125" style="26" customWidth="1"/>
    <col min="5900" max="5900" width="1.5703125" style="26" customWidth="1"/>
    <col min="5901" max="5901" width="19.42578125" style="26" customWidth="1"/>
    <col min="5902" max="5902" width="1.5703125" style="26" customWidth="1"/>
    <col min="5903" max="5903" width="19.42578125" style="26" customWidth="1"/>
    <col min="5904" max="5904" width="1.5703125" style="26" customWidth="1"/>
    <col min="5905" max="5905" width="19.42578125" style="26" customWidth="1"/>
    <col min="5906" max="5906" width="0.85546875" style="26" customWidth="1"/>
    <col min="5907" max="5907" width="15.42578125" style="26" customWidth="1"/>
    <col min="5908" max="6148" width="8.7109375" style="26"/>
    <col min="6149" max="6149" width="42.85546875" style="26" customWidth="1"/>
    <col min="6150" max="6150" width="2" style="26" customWidth="1"/>
    <col min="6151" max="6151" width="19.42578125" style="26" customWidth="1"/>
    <col min="6152" max="6152" width="1.5703125" style="26" customWidth="1"/>
    <col min="6153" max="6153" width="19.42578125" style="26" customWidth="1"/>
    <col min="6154" max="6154" width="1.5703125" style="26" customWidth="1"/>
    <col min="6155" max="6155" width="19.42578125" style="26" customWidth="1"/>
    <col min="6156" max="6156" width="1.5703125" style="26" customWidth="1"/>
    <col min="6157" max="6157" width="19.42578125" style="26" customWidth="1"/>
    <col min="6158" max="6158" width="1.5703125" style="26" customWidth="1"/>
    <col min="6159" max="6159" width="19.42578125" style="26" customWidth="1"/>
    <col min="6160" max="6160" width="1.5703125" style="26" customWidth="1"/>
    <col min="6161" max="6161" width="19.42578125" style="26" customWidth="1"/>
    <col min="6162" max="6162" width="0.85546875" style="26" customWidth="1"/>
    <col min="6163" max="6163" width="15.42578125" style="26" customWidth="1"/>
    <col min="6164" max="6404" width="8.7109375" style="26"/>
    <col min="6405" max="6405" width="42.85546875" style="26" customWidth="1"/>
    <col min="6406" max="6406" width="2" style="26" customWidth="1"/>
    <col min="6407" max="6407" width="19.42578125" style="26" customWidth="1"/>
    <col min="6408" max="6408" width="1.5703125" style="26" customWidth="1"/>
    <col min="6409" max="6409" width="19.42578125" style="26" customWidth="1"/>
    <col min="6410" max="6410" width="1.5703125" style="26" customWidth="1"/>
    <col min="6411" max="6411" width="19.42578125" style="26" customWidth="1"/>
    <col min="6412" max="6412" width="1.5703125" style="26" customWidth="1"/>
    <col min="6413" max="6413" width="19.42578125" style="26" customWidth="1"/>
    <col min="6414" max="6414" width="1.5703125" style="26" customWidth="1"/>
    <col min="6415" max="6415" width="19.42578125" style="26" customWidth="1"/>
    <col min="6416" max="6416" width="1.5703125" style="26" customWidth="1"/>
    <col min="6417" max="6417" width="19.42578125" style="26" customWidth="1"/>
    <col min="6418" max="6418" width="0.85546875" style="26" customWidth="1"/>
    <col min="6419" max="6419" width="15.42578125" style="26" customWidth="1"/>
    <col min="6420" max="6660" width="8.7109375" style="26"/>
    <col min="6661" max="6661" width="42.85546875" style="26" customWidth="1"/>
    <col min="6662" max="6662" width="2" style="26" customWidth="1"/>
    <col min="6663" max="6663" width="19.42578125" style="26" customWidth="1"/>
    <col min="6664" max="6664" width="1.5703125" style="26" customWidth="1"/>
    <col min="6665" max="6665" width="19.42578125" style="26" customWidth="1"/>
    <col min="6666" max="6666" width="1.5703125" style="26" customWidth="1"/>
    <col min="6667" max="6667" width="19.42578125" style="26" customWidth="1"/>
    <col min="6668" max="6668" width="1.5703125" style="26" customWidth="1"/>
    <col min="6669" max="6669" width="19.42578125" style="26" customWidth="1"/>
    <col min="6670" max="6670" width="1.5703125" style="26" customWidth="1"/>
    <col min="6671" max="6671" width="19.42578125" style="26" customWidth="1"/>
    <col min="6672" max="6672" width="1.5703125" style="26" customWidth="1"/>
    <col min="6673" max="6673" width="19.42578125" style="26" customWidth="1"/>
    <col min="6674" max="6674" width="0.85546875" style="26" customWidth="1"/>
    <col min="6675" max="6675" width="15.42578125" style="26" customWidth="1"/>
    <col min="6676" max="6916" width="8.7109375" style="26"/>
    <col min="6917" max="6917" width="42.85546875" style="26" customWidth="1"/>
    <col min="6918" max="6918" width="2" style="26" customWidth="1"/>
    <col min="6919" max="6919" width="19.42578125" style="26" customWidth="1"/>
    <col min="6920" max="6920" width="1.5703125" style="26" customWidth="1"/>
    <col min="6921" max="6921" width="19.42578125" style="26" customWidth="1"/>
    <col min="6922" max="6922" width="1.5703125" style="26" customWidth="1"/>
    <col min="6923" max="6923" width="19.42578125" style="26" customWidth="1"/>
    <col min="6924" max="6924" width="1.5703125" style="26" customWidth="1"/>
    <col min="6925" max="6925" width="19.42578125" style="26" customWidth="1"/>
    <col min="6926" max="6926" width="1.5703125" style="26" customWidth="1"/>
    <col min="6927" max="6927" width="19.42578125" style="26" customWidth="1"/>
    <col min="6928" max="6928" width="1.5703125" style="26" customWidth="1"/>
    <col min="6929" max="6929" width="19.42578125" style="26" customWidth="1"/>
    <col min="6930" max="6930" width="0.85546875" style="26" customWidth="1"/>
    <col min="6931" max="6931" width="15.42578125" style="26" customWidth="1"/>
    <col min="6932" max="7172" width="8.7109375" style="26"/>
    <col min="7173" max="7173" width="42.85546875" style="26" customWidth="1"/>
    <col min="7174" max="7174" width="2" style="26" customWidth="1"/>
    <col min="7175" max="7175" width="19.42578125" style="26" customWidth="1"/>
    <col min="7176" max="7176" width="1.5703125" style="26" customWidth="1"/>
    <col min="7177" max="7177" width="19.42578125" style="26" customWidth="1"/>
    <col min="7178" max="7178" width="1.5703125" style="26" customWidth="1"/>
    <col min="7179" max="7179" width="19.42578125" style="26" customWidth="1"/>
    <col min="7180" max="7180" width="1.5703125" style="26" customWidth="1"/>
    <col min="7181" max="7181" width="19.42578125" style="26" customWidth="1"/>
    <col min="7182" max="7182" width="1.5703125" style="26" customWidth="1"/>
    <col min="7183" max="7183" width="19.42578125" style="26" customWidth="1"/>
    <col min="7184" max="7184" width="1.5703125" style="26" customWidth="1"/>
    <col min="7185" max="7185" width="19.42578125" style="26" customWidth="1"/>
    <col min="7186" max="7186" width="0.85546875" style="26" customWidth="1"/>
    <col min="7187" max="7187" width="15.42578125" style="26" customWidth="1"/>
    <col min="7188" max="7428" width="8.7109375" style="26"/>
    <col min="7429" max="7429" width="42.85546875" style="26" customWidth="1"/>
    <col min="7430" max="7430" width="2" style="26" customWidth="1"/>
    <col min="7431" max="7431" width="19.42578125" style="26" customWidth="1"/>
    <col min="7432" max="7432" width="1.5703125" style="26" customWidth="1"/>
    <col min="7433" max="7433" width="19.42578125" style="26" customWidth="1"/>
    <col min="7434" max="7434" width="1.5703125" style="26" customWidth="1"/>
    <col min="7435" max="7435" width="19.42578125" style="26" customWidth="1"/>
    <col min="7436" max="7436" width="1.5703125" style="26" customWidth="1"/>
    <col min="7437" max="7437" width="19.42578125" style="26" customWidth="1"/>
    <col min="7438" max="7438" width="1.5703125" style="26" customWidth="1"/>
    <col min="7439" max="7439" width="19.42578125" style="26" customWidth="1"/>
    <col min="7440" max="7440" width="1.5703125" style="26" customWidth="1"/>
    <col min="7441" max="7441" width="19.42578125" style="26" customWidth="1"/>
    <col min="7442" max="7442" width="0.85546875" style="26" customWidth="1"/>
    <col min="7443" max="7443" width="15.42578125" style="26" customWidth="1"/>
    <col min="7444" max="7684" width="8.7109375" style="26"/>
    <col min="7685" max="7685" width="42.85546875" style="26" customWidth="1"/>
    <col min="7686" max="7686" width="2" style="26" customWidth="1"/>
    <col min="7687" max="7687" width="19.42578125" style="26" customWidth="1"/>
    <col min="7688" max="7688" width="1.5703125" style="26" customWidth="1"/>
    <col min="7689" max="7689" width="19.42578125" style="26" customWidth="1"/>
    <col min="7690" max="7690" width="1.5703125" style="26" customWidth="1"/>
    <col min="7691" max="7691" width="19.42578125" style="26" customWidth="1"/>
    <col min="7692" max="7692" width="1.5703125" style="26" customWidth="1"/>
    <col min="7693" max="7693" width="19.42578125" style="26" customWidth="1"/>
    <col min="7694" max="7694" width="1.5703125" style="26" customWidth="1"/>
    <col min="7695" max="7695" width="19.42578125" style="26" customWidth="1"/>
    <col min="7696" max="7696" width="1.5703125" style="26" customWidth="1"/>
    <col min="7697" max="7697" width="19.42578125" style="26" customWidth="1"/>
    <col min="7698" max="7698" width="0.85546875" style="26" customWidth="1"/>
    <col min="7699" max="7699" width="15.42578125" style="26" customWidth="1"/>
    <col min="7700" max="7940" width="8.7109375" style="26"/>
    <col min="7941" max="7941" width="42.85546875" style="26" customWidth="1"/>
    <col min="7942" max="7942" width="2" style="26" customWidth="1"/>
    <col min="7943" max="7943" width="19.42578125" style="26" customWidth="1"/>
    <col min="7944" max="7944" width="1.5703125" style="26" customWidth="1"/>
    <col min="7945" max="7945" width="19.42578125" style="26" customWidth="1"/>
    <col min="7946" max="7946" width="1.5703125" style="26" customWidth="1"/>
    <col min="7947" max="7947" width="19.42578125" style="26" customWidth="1"/>
    <col min="7948" max="7948" width="1.5703125" style="26" customWidth="1"/>
    <col min="7949" max="7949" width="19.42578125" style="26" customWidth="1"/>
    <col min="7950" max="7950" width="1.5703125" style="26" customWidth="1"/>
    <col min="7951" max="7951" width="19.42578125" style="26" customWidth="1"/>
    <col min="7952" max="7952" width="1.5703125" style="26" customWidth="1"/>
    <col min="7953" max="7953" width="19.42578125" style="26" customWidth="1"/>
    <col min="7954" max="7954" width="0.85546875" style="26" customWidth="1"/>
    <col min="7955" max="7955" width="15.42578125" style="26" customWidth="1"/>
    <col min="7956" max="8196" width="8.7109375" style="26"/>
    <col min="8197" max="8197" width="42.85546875" style="26" customWidth="1"/>
    <col min="8198" max="8198" width="2" style="26" customWidth="1"/>
    <col min="8199" max="8199" width="19.42578125" style="26" customWidth="1"/>
    <col min="8200" max="8200" width="1.5703125" style="26" customWidth="1"/>
    <col min="8201" max="8201" width="19.42578125" style="26" customWidth="1"/>
    <col min="8202" max="8202" width="1.5703125" style="26" customWidth="1"/>
    <col min="8203" max="8203" width="19.42578125" style="26" customWidth="1"/>
    <col min="8204" max="8204" width="1.5703125" style="26" customWidth="1"/>
    <col min="8205" max="8205" width="19.42578125" style="26" customWidth="1"/>
    <col min="8206" max="8206" width="1.5703125" style="26" customWidth="1"/>
    <col min="8207" max="8207" width="19.42578125" style="26" customWidth="1"/>
    <col min="8208" max="8208" width="1.5703125" style="26" customWidth="1"/>
    <col min="8209" max="8209" width="19.42578125" style="26" customWidth="1"/>
    <col min="8210" max="8210" width="0.85546875" style="26" customWidth="1"/>
    <col min="8211" max="8211" width="15.42578125" style="26" customWidth="1"/>
    <col min="8212" max="8452" width="8.7109375" style="26"/>
    <col min="8453" max="8453" width="42.85546875" style="26" customWidth="1"/>
    <col min="8454" max="8454" width="2" style="26" customWidth="1"/>
    <col min="8455" max="8455" width="19.42578125" style="26" customWidth="1"/>
    <col min="8456" max="8456" width="1.5703125" style="26" customWidth="1"/>
    <col min="8457" max="8457" width="19.42578125" style="26" customWidth="1"/>
    <col min="8458" max="8458" width="1.5703125" style="26" customWidth="1"/>
    <col min="8459" max="8459" width="19.42578125" style="26" customWidth="1"/>
    <col min="8460" max="8460" width="1.5703125" style="26" customWidth="1"/>
    <col min="8461" max="8461" width="19.42578125" style="26" customWidth="1"/>
    <col min="8462" max="8462" width="1.5703125" style="26" customWidth="1"/>
    <col min="8463" max="8463" width="19.42578125" style="26" customWidth="1"/>
    <col min="8464" max="8464" width="1.5703125" style="26" customWidth="1"/>
    <col min="8465" max="8465" width="19.42578125" style="26" customWidth="1"/>
    <col min="8466" max="8466" width="0.85546875" style="26" customWidth="1"/>
    <col min="8467" max="8467" width="15.42578125" style="26" customWidth="1"/>
    <col min="8468" max="8708" width="8.7109375" style="26"/>
    <col min="8709" max="8709" width="42.85546875" style="26" customWidth="1"/>
    <col min="8710" max="8710" width="2" style="26" customWidth="1"/>
    <col min="8711" max="8711" width="19.42578125" style="26" customWidth="1"/>
    <col min="8712" max="8712" width="1.5703125" style="26" customWidth="1"/>
    <col min="8713" max="8713" width="19.42578125" style="26" customWidth="1"/>
    <col min="8714" max="8714" width="1.5703125" style="26" customWidth="1"/>
    <col min="8715" max="8715" width="19.42578125" style="26" customWidth="1"/>
    <col min="8716" max="8716" width="1.5703125" style="26" customWidth="1"/>
    <col min="8717" max="8717" width="19.42578125" style="26" customWidth="1"/>
    <col min="8718" max="8718" width="1.5703125" style="26" customWidth="1"/>
    <col min="8719" max="8719" width="19.42578125" style="26" customWidth="1"/>
    <col min="8720" max="8720" width="1.5703125" style="26" customWidth="1"/>
    <col min="8721" max="8721" width="19.42578125" style="26" customWidth="1"/>
    <col min="8722" max="8722" width="0.85546875" style="26" customWidth="1"/>
    <col min="8723" max="8723" width="15.42578125" style="26" customWidth="1"/>
    <col min="8724" max="8964" width="8.7109375" style="26"/>
    <col min="8965" max="8965" width="42.85546875" style="26" customWidth="1"/>
    <col min="8966" max="8966" width="2" style="26" customWidth="1"/>
    <col min="8967" max="8967" width="19.42578125" style="26" customWidth="1"/>
    <col min="8968" max="8968" width="1.5703125" style="26" customWidth="1"/>
    <col min="8969" max="8969" width="19.42578125" style="26" customWidth="1"/>
    <col min="8970" max="8970" width="1.5703125" style="26" customWidth="1"/>
    <col min="8971" max="8971" width="19.42578125" style="26" customWidth="1"/>
    <col min="8972" max="8972" width="1.5703125" style="26" customWidth="1"/>
    <col min="8973" max="8973" width="19.42578125" style="26" customWidth="1"/>
    <col min="8974" max="8974" width="1.5703125" style="26" customWidth="1"/>
    <col min="8975" max="8975" width="19.42578125" style="26" customWidth="1"/>
    <col min="8976" max="8976" width="1.5703125" style="26" customWidth="1"/>
    <col min="8977" max="8977" width="19.42578125" style="26" customWidth="1"/>
    <col min="8978" max="8978" width="0.85546875" style="26" customWidth="1"/>
    <col min="8979" max="8979" width="15.42578125" style="26" customWidth="1"/>
    <col min="8980" max="9220" width="8.7109375" style="26"/>
    <col min="9221" max="9221" width="42.85546875" style="26" customWidth="1"/>
    <col min="9222" max="9222" width="2" style="26" customWidth="1"/>
    <col min="9223" max="9223" width="19.42578125" style="26" customWidth="1"/>
    <col min="9224" max="9224" width="1.5703125" style="26" customWidth="1"/>
    <col min="9225" max="9225" width="19.42578125" style="26" customWidth="1"/>
    <col min="9226" max="9226" width="1.5703125" style="26" customWidth="1"/>
    <col min="9227" max="9227" width="19.42578125" style="26" customWidth="1"/>
    <col min="9228" max="9228" width="1.5703125" style="26" customWidth="1"/>
    <col min="9229" max="9229" width="19.42578125" style="26" customWidth="1"/>
    <col min="9230" max="9230" width="1.5703125" style="26" customWidth="1"/>
    <col min="9231" max="9231" width="19.42578125" style="26" customWidth="1"/>
    <col min="9232" max="9232" width="1.5703125" style="26" customWidth="1"/>
    <col min="9233" max="9233" width="19.42578125" style="26" customWidth="1"/>
    <col min="9234" max="9234" width="0.85546875" style="26" customWidth="1"/>
    <col min="9235" max="9235" width="15.42578125" style="26" customWidth="1"/>
    <col min="9236" max="9476" width="8.7109375" style="26"/>
    <col min="9477" max="9477" width="42.85546875" style="26" customWidth="1"/>
    <col min="9478" max="9478" width="2" style="26" customWidth="1"/>
    <col min="9479" max="9479" width="19.42578125" style="26" customWidth="1"/>
    <col min="9480" max="9480" width="1.5703125" style="26" customWidth="1"/>
    <col min="9481" max="9481" width="19.42578125" style="26" customWidth="1"/>
    <col min="9482" max="9482" width="1.5703125" style="26" customWidth="1"/>
    <col min="9483" max="9483" width="19.42578125" style="26" customWidth="1"/>
    <col min="9484" max="9484" width="1.5703125" style="26" customWidth="1"/>
    <col min="9485" max="9485" width="19.42578125" style="26" customWidth="1"/>
    <col min="9486" max="9486" width="1.5703125" style="26" customWidth="1"/>
    <col min="9487" max="9487" width="19.42578125" style="26" customWidth="1"/>
    <col min="9488" max="9488" width="1.5703125" style="26" customWidth="1"/>
    <col min="9489" max="9489" width="19.42578125" style="26" customWidth="1"/>
    <col min="9490" max="9490" width="0.85546875" style="26" customWidth="1"/>
    <col min="9491" max="9491" width="15.42578125" style="26" customWidth="1"/>
    <col min="9492" max="9732" width="8.7109375" style="26"/>
    <col min="9733" max="9733" width="42.85546875" style="26" customWidth="1"/>
    <col min="9734" max="9734" width="2" style="26" customWidth="1"/>
    <col min="9735" max="9735" width="19.42578125" style="26" customWidth="1"/>
    <col min="9736" max="9736" width="1.5703125" style="26" customWidth="1"/>
    <col min="9737" max="9737" width="19.42578125" style="26" customWidth="1"/>
    <col min="9738" max="9738" width="1.5703125" style="26" customWidth="1"/>
    <col min="9739" max="9739" width="19.42578125" style="26" customWidth="1"/>
    <col min="9740" max="9740" width="1.5703125" style="26" customWidth="1"/>
    <col min="9741" max="9741" width="19.42578125" style="26" customWidth="1"/>
    <col min="9742" max="9742" width="1.5703125" style="26" customWidth="1"/>
    <col min="9743" max="9743" width="19.42578125" style="26" customWidth="1"/>
    <col min="9744" max="9744" width="1.5703125" style="26" customWidth="1"/>
    <col min="9745" max="9745" width="19.42578125" style="26" customWidth="1"/>
    <col min="9746" max="9746" width="0.85546875" style="26" customWidth="1"/>
    <col min="9747" max="9747" width="15.42578125" style="26" customWidth="1"/>
    <col min="9748" max="9988" width="8.7109375" style="26"/>
    <col min="9989" max="9989" width="42.85546875" style="26" customWidth="1"/>
    <col min="9990" max="9990" width="2" style="26" customWidth="1"/>
    <col min="9991" max="9991" width="19.42578125" style="26" customWidth="1"/>
    <col min="9992" max="9992" width="1.5703125" style="26" customWidth="1"/>
    <col min="9993" max="9993" width="19.42578125" style="26" customWidth="1"/>
    <col min="9994" max="9994" width="1.5703125" style="26" customWidth="1"/>
    <col min="9995" max="9995" width="19.42578125" style="26" customWidth="1"/>
    <col min="9996" max="9996" width="1.5703125" style="26" customWidth="1"/>
    <col min="9997" max="9997" width="19.42578125" style="26" customWidth="1"/>
    <col min="9998" max="9998" width="1.5703125" style="26" customWidth="1"/>
    <col min="9999" max="9999" width="19.42578125" style="26" customWidth="1"/>
    <col min="10000" max="10000" width="1.5703125" style="26" customWidth="1"/>
    <col min="10001" max="10001" width="19.42578125" style="26" customWidth="1"/>
    <col min="10002" max="10002" width="0.85546875" style="26" customWidth="1"/>
    <col min="10003" max="10003" width="15.42578125" style="26" customWidth="1"/>
    <col min="10004" max="10244" width="8.7109375" style="26"/>
    <col min="10245" max="10245" width="42.85546875" style="26" customWidth="1"/>
    <col min="10246" max="10246" width="2" style="26" customWidth="1"/>
    <col min="10247" max="10247" width="19.42578125" style="26" customWidth="1"/>
    <col min="10248" max="10248" width="1.5703125" style="26" customWidth="1"/>
    <col min="10249" max="10249" width="19.42578125" style="26" customWidth="1"/>
    <col min="10250" max="10250" width="1.5703125" style="26" customWidth="1"/>
    <col min="10251" max="10251" width="19.42578125" style="26" customWidth="1"/>
    <col min="10252" max="10252" width="1.5703125" style="26" customWidth="1"/>
    <col min="10253" max="10253" width="19.42578125" style="26" customWidth="1"/>
    <col min="10254" max="10254" width="1.5703125" style="26" customWidth="1"/>
    <col min="10255" max="10255" width="19.42578125" style="26" customWidth="1"/>
    <col min="10256" max="10256" width="1.5703125" style="26" customWidth="1"/>
    <col min="10257" max="10257" width="19.42578125" style="26" customWidth="1"/>
    <col min="10258" max="10258" width="0.85546875" style="26" customWidth="1"/>
    <col min="10259" max="10259" width="15.42578125" style="26" customWidth="1"/>
    <col min="10260" max="10500" width="8.7109375" style="26"/>
    <col min="10501" max="10501" width="42.85546875" style="26" customWidth="1"/>
    <col min="10502" max="10502" width="2" style="26" customWidth="1"/>
    <col min="10503" max="10503" width="19.42578125" style="26" customWidth="1"/>
    <col min="10504" max="10504" width="1.5703125" style="26" customWidth="1"/>
    <col min="10505" max="10505" width="19.42578125" style="26" customWidth="1"/>
    <col min="10506" max="10506" width="1.5703125" style="26" customWidth="1"/>
    <col min="10507" max="10507" width="19.42578125" style="26" customWidth="1"/>
    <col min="10508" max="10508" width="1.5703125" style="26" customWidth="1"/>
    <col min="10509" max="10509" width="19.42578125" style="26" customWidth="1"/>
    <col min="10510" max="10510" width="1.5703125" style="26" customWidth="1"/>
    <col min="10511" max="10511" width="19.42578125" style="26" customWidth="1"/>
    <col min="10512" max="10512" width="1.5703125" style="26" customWidth="1"/>
    <col min="10513" max="10513" width="19.42578125" style="26" customWidth="1"/>
    <col min="10514" max="10514" width="0.85546875" style="26" customWidth="1"/>
    <col min="10515" max="10515" width="15.42578125" style="26" customWidth="1"/>
    <col min="10516" max="10756" width="8.7109375" style="26"/>
    <col min="10757" max="10757" width="42.85546875" style="26" customWidth="1"/>
    <col min="10758" max="10758" width="2" style="26" customWidth="1"/>
    <col min="10759" max="10759" width="19.42578125" style="26" customWidth="1"/>
    <col min="10760" max="10760" width="1.5703125" style="26" customWidth="1"/>
    <col min="10761" max="10761" width="19.42578125" style="26" customWidth="1"/>
    <col min="10762" max="10762" width="1.5703125" style="26" customWidth="1"/>
    <col min="10763" max="10763" width="19.42578125" style="26" customWidth="1"/>
    <col min="10764" max="10764" width="1.5703125" style="26" customWidth="1"/>
    <col min="10765" max="10765" width="19.42578125" style="26" customWidth="1"/>
    <col min="10766" max="10766" width="1.5703125" style="26" customWidth="1"/>
    <col min="10767" max="10767" width="19.42578125" style="26" customWidth="1"/>
    <col min="10768" max="10768" width="1.5703125" style="26" customWidth="1"/>
    <col min="10769" max="10769" width="19.42578125" style="26" customWidth="1"/>
    <col min="10770" max="10770" width="0.85546875" style="26" customWidth="1"/>
    <col min="10771" max="10771" width="15.42578125" style="26" customWidth="1"/>
    <col min="10772" max="11012" width="8.7109375" style="26"/>
    <col min="11013" max="11013" width="42.85546875" style="26" customWidth="1"/>
    <col min="11014" max="11014" width="2" style="26" customWidth="1"/>
    <col min="11015" max="11015" width="19.42578125" style="26" customWidth="1"/>
    <col min="11016" max="11016" width="1.5703125" style="26" customWidth="1"/>
    <col min="11017" max="11017" width="19.42578125" style="26" customWidth="1"/>
    <col min="11018" max="11018" width="1.5703125" style="26" customWidth="1"/>
    <col min="11019" max="11019" width="19.42578125" style="26" customWidth="1"/>
    <col min="11020" max="11020" width="1.5703125" style="26" customWidth="1"/>
    <col min="11021" max="11021" width="19.42578125" style="26" customWidth="1"/>
    <col min="11022" max="11022" width="1.5703125" style="26" customWidth="1"/>
    <col min="11023" max="11023" width="19.42578125" style="26" customWidth="1"/>
    <col min="11024" max="11024" width="1.5703125" style="26" customWidth="1"/>
    <col min="11025" max="11025" width="19.42578125" style="26" customWidth="1"/>
    <col min="11026" max="11026" width="0.85546875" style="26" customWidth="1"/>
    <col min="11027" max="11027" width="15.42578125" style="26" customWidth="1"/>
    <col min="11028" max="11268" width="8.7109375" style="26"/>
    <col min="11269" max="11269" width="42.85546875" style="26" customWidth="1"/>
    <col min="11270" max="11270" width="2" style="26" customWidth="1"/>
    <col min="11271" max="11271" width="19.42578125" style="26" customWidth="1"/>
    <col min="11272" max="11272" width="1.5703125" style="26" customWidth="1"/>
    <col min="11273" max="11273" width="19.42578125" style="26" customWidth="1"/>
    <col min="11274" max="11274" width="1.5703125" style="26" customWidth="1"/>
    <col min="11275" max="11275" width="19.42578125" style="26" customWidth="1"/>
    <col min="11276" max="11276" width="1.5703125" style="26" customWidth="1"/>
    <col min="11277" max="11277" width="19.42578125" style="26" customWidth="1"/>
    <col min="11278" max="11278" width="1.5703125" style="26" customWidth="1"/>
    <col min="11279" max="11279" width="19.42578125" style="26" customWidth="1"/>
    <col min="11280" max="11280" width="1.5703125" style="26" customWidth="1"/>
    <col min="11281" max="11281" width="19.42578125" style="26" customWidth="1"/>
    <col min="11282" max="11282" width="0.85546875" style="26" customWidth="1"/>
    <col min="11283" max="11283" width="15.42578125" style="26" customWidth="1"/>
    <col min="11284" max="11524" width="8.7109375" style="26"/>
    <col min="11525" max="11525" width="42.85546875" style="26" customWidth="1"/>
    <col min="11526" max="11526" width="2" style="26" customWidth="1"/>
    <col min="11527" max="11527" width="19.42578125" style="26" customWidth="1"/>
    <col min="11528" max="11528" width="1.5703125" style="26" customWidth="1"/>
    <col min="11529" max="11529" width="19.42578125" style="26" customWidth="1"/>
    <col min="11530" max="11530" width="1.5703125" style="26" customWidth="1"/>
    <col min="11531" max="11531" width="19.42578125" style="26" customWidth="1"/>
    <col min="11532" max="11532" width="1.5703125" style="26" customWidth="1"/>
    <col min="11533" max="11533" width="19.42578125" style="26" customWidth="1"/>
    <col min="11534" max="11534" width="1.5703125" style="26" customWidth="1"/>
    <col min="11535" max="11535" width="19.42578125" style="26" customWidth="1"/>
    <col min="11536" max="11536" width="1.5703125" style="26" customWidth="1"/>
    <col min="11537" max="11537" width="19.42578125" style="26" customWidth="1"/>
    <col min="11538" max="11538" width="0.85546875" style="26" customWidth="1"/>
    <col min="11539" max="11539" width="15.42578125" style="26" customWidth="1"/>
    <col min="11540" max="11780" width="8.7109375" style="26"/>
    <col min="11781" max="11781" width="42.85546875" style="26" customWidth="1"/>
    <col min="11782" max="11782" width="2" style="26" customWidth="1"/>
    <col min="11783" max="11783" width="19.42578125" style="26" customWidth="1"/>
    <col min="11784" max="11784" width="1.5703125" style="26" customWidth="1"/>
    <col min="11785" max="11785" width="19.42578125" style="26" customWidth="1"/>
    <col min="11786" max="11786" width="1.5703125" style="26" customWidth="1"/>
    <col min="11787" max="11787" width="19.42578125" style="26" customWidth="1"/>
    <col min="11788" max="11788" width="1.5703125" style="26" customWidth="1"/>
    <col min="11789" max="11789" width="19.42578125" style="26" customWidth="1"/>
    <col min="11790" max="11790" width="1.5703125" style="26" customWidth="1"/>
    <col min="11791" max="11791" width="19.42578125" style="26" customWidth="1"/>
    <col min="11792" max="11792" width="1.5703125" style="26" customWidth="1"/>
    <col min="11793" max="11793" width="19.42578125" style="26" customWidth="1"/>
    <col min="11794" max="11794" width="0.85546875" style="26" customWidth="1"/>
    <col min="11795" max="11795" width="15.42578125" style="26" customWidth="1"/>
    <col min="11796" max="12036" width="8.7109375" style="26"/>
    <col min="12037" max="12037" width="42.85546875" style="26" customWidth="1"/>
    <col min="12038" max="12038" width="2" style="26" customWidth="1"/>
    <col min="12039" max="12039" width="19.42578125" style="26" customWidth="1"/>
    <col min="12040" max="12040" width="1.5703125" style="26" customWidth="1"/>
    <col min="12041" max="12041" width="19.42578125" style="26" customWidth="1"/>
    <col min="12042" max="12042" width="1.5703125" style="26" customWidth="1"/>
    <col min="12043" max="12043" width="19.42578125" style="26" customWidth="1"/>
    <col min="12044" max="12044" width="1.5703125" style="26" customWidth="1"/>
    <col min="12045" max="12045" width="19.42578125" style="26" customWidth="1"/>
    <col min="12046" max="12046" width="1.5703125" style="26" customWidth="1"/>
    <col min="12047" max="12047" width="19.42578125" style="26" customWidth="1"/>
    <col min="12048" max="12048" width="1.5703125" style="26" customWidth="1"/>
    <col min="12049" max="12049" width="19.42578125" style="26" customWidth="1"/>
    <col min="12050" max="12050" width="0.85546875" style="26" customWidth="1"/>
    <col min="12051" max="12051" width="15.42578125" style="26" customWidth="1"/>
    <col min="12052" max="12292" width="8.7109375" style="26"/>
    <col min="12293" max="12293" width="42.85546875" style="26" customWidth="1"/>
    <col min="12294" max="12294" width="2" style="26" customWidth="1"/>
    <col min="12295" max="12295" width="19.42578125" style="26" customWidth="1"/>
    <col min="12296" max="12296" width="1.5703125" style="26" customWidth="1"/>
    <col min="12297" max="12297" width="19.42578125" style="26" customWidth="1"/>
    <col min="12298" max="12298" width="1.5703125" style="26" customWidth="1"/>
    <col min="12299" max="12299" width="19.42578125" style="26" customWidth="1"/>
    <col min="12300" max="12300" width="1.5703125" style="26" customWidth="1"/>
    <col min="12301" max="12301" width="19.42578125" style="26" customWidth="1"/>
    <col min="12302" max="12302" width="1.5703125" style="26" customWidth="1"/>
    <col min="12303" max="12303" width="19.42578125" style="26" customWidth="1"/>
    <col min="12304" max="12304" width="1.5703125" style="26" customWidth="1"/>
    <col min="12305" max="12305" width="19.42578125" style="26" customWidth="1"/>
    <col min="12306" max="12306" width="0.85546875" style="26" customWidth="1"/>
    <col min="12307" max="12307" width="15.42578125" style="26" customWidth="1"/>
    <col min="12308" max="12548" width="8.7109375" style="26"/>
    <col min="12549" max="12549" width="42.85546875" style="26" customWidth="1"/>
    <col min="12550" max="12550" width="2" style="26" customWidth="1"/>
    <col min="12551" max="12551" width="19.42578125" style="26" customWidth="1"/>
    <col min="12552" max="12552" width="1.5703125" style="26" customWidth="1"/>
    <col min="12553" max="12553" width="19.42578125" style="26" customWidth="1"/>
    <col min="12554" max="12554" width="1.5703125" style="26" customWidth="1"/>
    <col min="12555" max="12555" width="19.42578125" style="26" customWidth="1"/>
    <col min="12556" max="12556" width="1.5703125" style="26" customWidth="1"/>
    <col min="12557" max="12557" width="19.42578125" style="26" customWidth="1"/>
    <col min="12558" max="12558" width="1.5703125" style="26" customWidth="1"/>
    <col min="12559" max="12559" width="19.42578125" style="26" customWidth="1"/>
    <col min="12560" max="12560" width="1.5703125" style="26" customWidth="1"/>
    <col min="12561" max="12561" width="19.42578125" style="26" customWidth="1"/>
    <col min="12562" max="12562" width="0.85546875" style="26" customWidth="1"/>
    <col min="12563" max="12563" width="15.42578125" style="26" customWidth="1"/>
    <col min="12564" max="12804" width="8.7109375" style="26"/>
    <col min="12805" max="12805" width="42.85546875" style="26" customWidth="1"/>
    <col min="12806" max="12806" width="2" style="26" customWidth="1"/>
    <col min="12807" max="12807" width="19.42578125" style="26" customWidth="1"/>
    <col min="12808" max="12808" width="1.5703125" style="26" customWidth="1"/>
    <col min="12809" max="12809" width="19.42578125" style="26" customWidth="1"/>
    <col min="12810" max="12810" width="1.5703125" style="26" customWidth="1"/>
    <col min="12811" max="12811" width="19.42578125" style="26" customWidth="1"/>
    <col min="12812" max="12812" width="1.5703125" style="26" customWidth="1"/>
    <col min="12813" max="12813" width="19.42578125" style="26" customWidth="1"/>
    <col min="12814" max="12814" width="1.5703125" style="26" customWidth="1"/>
    <col min="12815" max="12815" width="19.42578125" style="26" customWidth="1"/>
    <col min="12816" max="12816" width="1.5703125" style="26" customWidth="1"/>
    <col min="12817" max="12817" width="19.42578125" style="26" customWidth="1"/>
    <col min="12818" max="12818" width="0.85546875" style="26" customWidth="1"/>
    <col min="12819" max="12819" width="15.42578125" style="26" customWidth="1"/>
    <col min="12820" max="13060" width="8.7109375" style="26"/>
    <col min="13061" max="13061" width="42.85546875" style="26" customWidth="1"/>
    <col min="13062" max="13062" width="2" style="26" customWidth="1"/>
    <col min="13063" max="13063" width="19.42578125" style="26" customWidth="1"/>
    <col min="13064" max="13064" width="1.5703125" style="26" customWidth="1"/>
    <col min="13065" max="13065" width="19.42578125" style="26" customWidth="1"/>
    <col min="13066" max="13066" width="1.5703125" style="26" customWidth="1"/>
    <col min="13067" max="13067" width="19.42578125" style="26" customWidth="1"/>
    <col min="13068" max="13068" width="1.5703125" style="26" customWidth="1"/>
    <col min="13069" max="13069" width="19.42578125" style="26" customWidth="1"/>
    <col min="13070" max="13070" width="1.5703125" style="26" customWidth="1"/>
    <col min="13071" max="13071" width="19.42578125" style="26" customWidth="1"/>
    <col min="13072" max="13072" width="1.5703125" style="26" customWidth="1"/>
    <col min="13073" max="13073" width="19.42578125" style="26" customWidth="1"/>
    <col min="13074" max="13074" width="0.85546875" style="26" customWidth="1"/>
    <col min="13075" max="13075" width="15.42578125" style="26" customWidth="1"/>
    <col min="13076" max="13316" width="8.7109375" style="26"/>
    <col min="13317" max="13317" width="42.85546875" style="26" customWidth="1"/>
    <col min="13318" max="13318" width="2" style="26" customWidth="1"/>
    <col min="13319" max="13319" width="19.42578125" style="26" customWidth="1"/>
    <col min="13320" max="13320" width="1.5703125" style="26" customWidth="1"/>
    <col min="13321" max="13321" width="19.42578125" style="26" customWidth="1"/>
    <col min="13322" max="13322" width="1.5703125" style="26" customWidth="1"/>
    <col min="13323" max="13323" width="19.42578125" style="26" customWidth="1"/>
    <col min="13324" max="13324" width="1.5703125" style="26" customWidth="1"/>
    <col min="13325" max="13325" width="19.42578125" style="26" customWidth="1"/>
    <col min="13326" max="13326" width="1.5703125" style="26" customWidth="1"/>
    <col min="13327" max="13327" width="19.42578125" style="26" customWidth="1"/>
    <col min="13328" max="13328" width="1.5703125" style="26" customWidth="1"/>
    <col min="13329" max="13329" width="19.42578125" style="26" customWidth="1"/>
    <col min="13330" max="13330" width="0.85546875" style="26" customWidth="1"/>
    <col min="13331" max="13331" width="15.42578125" style="26" customWidth="1"/>
    <col min="13332" max="13572" width="8.7109375" style="26"/>
    <col min="13573" max="13573" width="42.85546875" style="26" customWidth="1"/>
    <col min="13574" max="13574" width="2" style="26" customWidth="1"/>
    <col min="13575" max="13575" width="19.42578125" style="26" customWidth="1"/>
    <col min="13576" max="13576" width="1.5703125" style="26" customWidth="1"/>
    <col min="13577" max="13577" width="19.42578125" style="26" customWidth="1"/>
    <col min="13578" max="13578" width="1.5703125" style="26" customWidth="1"/>
    <col min="13579" max="13579" width="19.42578125" style="26" customWidth="1"/>
    <col min="13580" max="13580" width="1.5703125" style="26" customWidth="1"/>
    <col min="13581" max="13581" width="19.42578125" style="26" customWidth="1"/>
    <col min="13582" max="13582" width="1.5703125" style="26" customWidth="1"/>
    <col min="13583" max="13583" width="19.42578125" style="26" customWidth="1"/>
    <col min="13584" max="13584" width="1.5703125" style="26" customWidth="1"/>
    <col min="13585" max="13585" width="19.42578125" style="26" customWidth="1"/>
    <col min="13586" max="13586" width="0.85546875" style="26" customWidth="1"/>
    <col min="13587" max="13587" width="15.42578125" style="26" customWidth="1"/>
    <col min="13588" max="13828" width="8.7109375" style="26"/>
    <col min="13829" max="13829" width="42.85546875" style="26" customWidth="1"/>
    <col min="13830" max="13830" width="2" style="26" customWidth="1"/>
    <col min="13831" max="13831" width="19.42578125" style="26" customWidth="1"/>
    <col min="13832" max="13832" width="1.5703125" style="26" customWidth="1"/>
    <col min="13833" max="13833" width="19.42578125" style="26" customWidth="1"/>
    <col min="13834" max="13834" width="1.5703125" style="26" customWidth="1"/>
    <col min="13835" max="13835" width="19.42578125" style="26" customWidth="1"/>
    <col min="13836" max="13836" width="1.5703125" style="26" customWidth="1"/>
    <col min="13837" max="13837" width="19.42578125" style="26" customWidth="1"/>
    <col min="13838" max="13838" width="1.5703125" style="26" customWidth="1"/>
    <col min="13839" max="13839" width="19.42578125" style="26" customWidth="1"/>
    <col min="13840" max="13840" width="1.5703125" style="26" customWidth="1"/>
    <col min="13841" max="13841" width="19.42578125" style="26" customWidth="1"/>
    <col min="13842" max="13842" width="0.85546875" style="26" customWidth="1"/>
    <col min="13843" max="13843" width="15.42578125" style="26" customWidth="1"/>
    <col min="13844" max="14084" width="8.7109375" style="26"/>
    <col min="14085" max="14085" width="42.85546875" style="26" customWidth="1"/>
    <col min="14086" max="14086" width="2" style="26" customWidth="1"/>
    <col min="14087" max="14087" width="19.42578125" style="26" customWidth="1"/>
    <col min="14088" max="14088" width="1.5703125" style="26" customWidth="1"/>
    <col min="14089" max="14089" width="19.42578125" style="26" customWidth="1"/>
    <col min="14090" max="14090" width="1.5703125" style="26" customWidth="1"/>
    <col min="14091" max="14091" width="19.42578125" style="26" customWidth="1"/>
    <col min="14092" max="14092" width="1.5703125" style="26" customWidth="1"/>
    <col min="14093" max="14093" width="19.42578125" style="26" customWidth="1"/>
    <col min="14094" max="14094" width="1.5703125" style="26" customWidth="1"/>
    <col min="14095" max="14095" width="19.42578125" style="26" customWidth="1"/>
    <col min="14096" max="14096" width="1.5703125" style="26" customWidth="1"/>
    <col min="14097" max="14097" width="19.42578125" style="26" customWidth="1"/>
    <col min="14098" max="14098" width="0.85546875" style="26" customWidth="1"/>
    <col min="14099" max="14099" width="15.42578125" style="26" customWidth="1"/>
    <col min="14100" max="14340" width="8.7109375" style="26"/>
    <col min="14341" max="14341" width="42.85546875" style="26" customWidth="1"/>
    <col min="14342" max="14342" width="2" style="26" customWidth="1"/>
    <col min="14343" max="14343" width="19.42578125" style="26" customWidth="1"/>
    <col min="14344" max="14344" width="1.5703125" style="26" customWidth="1"/>
    <col min="14345" max="14345" width="19.42578125" style="26" customWidth="1"/>
    <col min="14346" max="14346" width="1.5703125" style="26" customWidth="1"/>
    <col min="14347" max="14347" width="19.42578125" style="26" customWidth="1"/>
    <col min="14348" max="14348" width="1.5703125" style="26" customWidth="1"/>
    <col min="14349" max="14349" width="19.42578125" style="26" customWidth="1"/>
    <col min="14350" max="14350" width="1.5703125" style="26" customWidth="1"/>
    <col min="14351" max="14351" width="19.42578125" style="26" customWidth="1"/>
    <col min="14352" max="14352" width="1.5703125" style="26" customWidth="1"/>
    <col min="14353" max="14353" width="19.42578125" style="26" customWidth="1"/>
    <col min="14354" max="14354" width="0.85546875" style="26" customWidth="1"/>
    <col min="14355" max="14355" width="15.42578125" style="26" customWidth="1"/>
    <col min="14356" max="14596" width="8.7109375" style="26"/>
    <col min="14597" max="14597" width="42.85546875" style="26" customWidth="1"/>
    <col min="14598" max="14598" width="2" style="26" customWidth="1"/>
    <col min="14599" max="14599" width="19.42578125" style="26" customWidth="1"/>
    <col min="14600" max="14600" width="1.5703125" style="26" customWidth="1"/>
    <col min="14601" max="14601" width="19.42578125" style="26" customWidth="1"/>
    <col min="14602" max="14602" width="1.5703125" style="26" customWidth="1"/>
    <col min="14603" max="14603" width="19.42578125" style="26" customWidth="1"/>
    <col min="14604" max="14604" width="1.5703125" style="26" customWidth="1"/>
    <col min="14605" max="14605" width="19.42578125" style="26" customWidth="1"/>
    <col min="14606" max="14606" width="1.5703125" style="26" customWidth="1"/>
    <col min="14607" max="14607" width="19.42578125" style="26" customWidth="1"/>
    <col min="14608" max="14608" width="1.5703125" style="26" customWidth="1"/>
    <col min="14609" max="14609" width="19.42578125" style="26" customWidth="1"/>
    <col min="14610" max="14610" width="0.85546875" style="26" customWidth="1"/>
    <col min="14611" max="14611" width="15.42578125" style="26" customWidth="1"/>
    <col min="14612" max="14852" width="8.7109375" style="26"/>
    <col min="14853" max="14853" width="42.85546875" style="26" customWidth="1"/>
    <col min="14854" max="14854" width="2" style="26" customWidth="1"/>
    <col min="14855" max="14855" width="19.42578125" style="26" customWidth="1"/>
    <col min="14856" max="14856" width="1.5703125" style="26" customWidth="1"/>
    <col min="14857" max="14857" width="19.42578125" style="26" customWidth="1"/>
    <col min="14858" max="14858" width="1.5703125" style="26" customWidth="1"/>
    <col min="14859" max="14859" width="19.42578125" style="26" customWidth="1"/>
    <col min="14860" max="14860" width="1.5703125" style="26" customWidth="1"/>
    <col min="14861" max="14861" width="19.42578125" style="26" customWidth="1"/>
    <col min="14862" max="14862" width="1.5703125" style="26" customWidth="1"/>
    <col min="14863" max="14863" width="19.42578125" style="26" customWidth="1"/>
    <col min="14864" max="14864" width="1.5703125" style="26" customWidth="1"/>
    <col min="14865" max="14865" width="19.42578125" style="26" customWidth="1"/>
    <col min="14866" max="14866" width="0.85546875" style="26" customWidth="1"/>
    <col min="14867" max="14867" width="15.42578125" style="26" customWidth="1"/>
    <col min="14868" max="15108" width="8.7109375" style="26"/>
    <col min="15109" max="15109" width="42.85546875" style="26" customWidth="1"/>
    <col min="15110" max="15110" width="2" style="26" customWidth="1"/>
    <col min="15111" max="15111" width="19.42578125" style="26" customWidth="1"/>
    <col min="15112" max="15112" width="1.5703125" style="26" customWidth="1"/>
    <col min="15113" max="15113" width="19.42578125" style="26" customWidth="1"/>
    <col min="15114" max="15114" width="1.5703125" style="26" customWidth="1"/>
    <col min="15115" max="15115" width="19.42578125" style="26" customWidth="1"/>
    <col min="15116" max="15116" width="1.5703125" style="26" customWidth="1"/>
    <col min="15117" max="15117" width="19.42578125" style="26" customWidth="1"/>
    <col min="15118" max="15118" width="1.5703125" style="26" customWidth="1"/>
    <col min="15119" max="15119" width="19.42578125" style="26" customWidth="1"/>
    <col min="15120" max="15120" width="1.5703125" style="26" customWidth="1"/>
    <col min="15121" max="15121" width="19.42578125" style="26" customWidth="1"/>
    <col min="15122" max="15122" width="0.85546875" style="26" customWidth="1"/>
    <col min="15123" max="15123" width="15.42578125" style="26" customWidth="1"/>
    <col min="15124" max="15364" width="8.7109375" style="26"/>
    <col min="15365" max="15365" width="42.85546875" style="26" customWidth="1"/>
    <col min="15366" max="15366" width="2" style="26" customWidth="1"/>
    <col min="15367" max="15367" width="19.42578125" style="26" customWidth="1"/>
    <col min="15368" max="15368" width="1.5703125" style="26" customWidth="1"/>
    <col min="15369" max="15369" width="19.42578125" style="26" customWidth="1"/>
    <col min="15370" max="15370" width="1.5703125" style="26" customWidth="1"/>
    <col min="15371" max="15371" width="19.42578125" style="26" customWidth="1"/>
    <col min="15372" max="15372" width="1.5703125" style="26" customWidth="1"/>
    <col min="15373" max="15373" width="19.42578125" style="26" customWidth="1"/>
    <col min="15374" max="15374" width="1.5703125" style="26" customWidth="1"/>
    <col min="15375" max="15375" width="19.42578125" style="26" customWidth="1"/>
    <col min="15376" max="15376" width="1.5703125" style="26" customWidth="1"/>
    <col min="15377" max="15377" width="19.42578125" style="26" customWidth="1"/>
    <col min="15378" max="15378" width="0.85546875" style="26" customWidth="1"/>
    <col min="15379" max="15379" width="15.42578125" style="26" customWidth="1"/>
    <col min="15380" max="15620" width="8.7109375" style="26"/>
    <col min="15621" max="15621" width="42.85546875" style="26" customWidth="1"/>
    <col min="15622" max="15622" width="2" style="26" customWidth="1"/>
    <col min="15623" max="15623" width="19.42578125" style="26" customWidth="1"/>
    <col min="15624" max="15624" width="1.5703125" style="26" customWidth="1"/>
    <col min="15625" max="15625" width="19.42578125" style="26" customWidth="1"/>
    <col min="15626" max="15626" width="1.5703125" style="26" customWidth="1"/>
    <col min="15627" max="15627" width="19.42578125" style="26" customWidth="1"/>
    <col min="15628" max="15628" width="1.5703125" style="26" customWidth="1"/>
    <col min="15629" max="15629" width="19.42578125" style="26" customWidth="1"/>
    <col min="15630" max="15630" width="1.5703125" style="26" customWidth="1"/>
    <col min="15631" max="15631" width="19.42578125" style="26" customWidth="1"/>
    <col min="15632" max="15632" width="1.5703125" style="26" customWidth="1"/>
    <col min="15633" max="15633" width="19.42578125" style="26" customWidth="1"/>
    <col min="15634" max="15634" width="0.85546875" style="26" customWidth="1"/>
    <col min="15635" max="15635" width="15.42578125" style="26" customWidth="1"/>
    <col min="15636" max="15876" width="8.7109375" style="26"/>
    <col min="15877" max="15877" width="42.85546875" style="26" customWidth="1"/>
    <col min="15878" max="15878" width="2" style="26" customWidth="1"/>
    <col min="15879" max="15879" width="19.42578125" style="26" customWidth="1"/>
    <col min="15880" max="15880" width="1.5703125" style="26" customWidth="1"/>
    <col min="15881" max="15881" width="19.42578125" style="26" customWidth="1"/>
    <col min="15882" max="15882" width="1.5703125" style="26" customWidth="1"/>
    <col min="15883" max="15883" width="19.42578125" style="26" customWidth="1"/>
    <col min="15884" max="15884" width="1.5703125" style="26" customWidth="1"/>
    <col min="15885" max="15885" width="19.42578125" style="26" customWidth="1"/>
    <col min="15886" max="15886" width="1.5703125" style="26" customWidth="1"/>
    <col min="15887" max="15887" width="19.42578125" style="26" customWidth="1"/>
    <col min="15888" max="15888" width="1.5703125" style="26" customWidth="1"/>
    <col min="15889" max="15889" width="19.42578125" style="26" customWidth="1"/>
    <col min="15890" max="15890" width="0.85546875" style="26" customWidth="1"/>
    <col min="15891" max="15891" width="15.42578125" style="26" customWidth="1"/>
    <col min="15892" max="16132" width="8.7109375" style="26"/>
    <col min="16133" max="16133" width="42.85546875" style="26" customWidth="1"/>
    <col min="16134" max="16134" width="2" style="26" customWidth="1"/>
    <col min="16135" max="16135" width="19.42578125" style="26" customWidth="1"/>
    <col min="16136" max="16136" width="1.5703125" style="26" customWidth="1"/>
    <col min="16137" max="16137" width="19.42578125" style="26" customWidth="1"/>
    <col min="16138" max="16138" width="1.5703125" style="26" customWidth="1"/>
    <col min="16139" max="16139" width="19.42578125" style="26" customWidth="1"/>
    <col min="16140" max="16140" width="1.5703125" style="26" customWidth="1"/>
    <col min="16141" max="16141" width="19.42578125" style="26" customWidth="1"/>
    <col min="16142" max="16142" width="1.5703125" style="26" customWidth="1"/>
    <col min="16143" max="16143" width="19.42578125" style="26" customWidth="1"/>
    <col min="16144" max="16144" width="1.5703125" style="26" customWidth="1"/>
    <col min="16145" max="16145" width="19.42578125" style="26" customWidth="1"/>
    <col min="16146" max="16146" width="0.85546875" style="26" customWidth="1"/>
    <col min="16147" max="16147" width="15.42578125" style="26" customWidth="1"/>
    <col min="16148" max="16384" width="8.7109375" style="26"/>
  </cols>
  <sheetData>
    <row r="1" spans="1:17" ht="24" customHeight="1">
      <c r="A1" s="52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5" t="s">
        <v>119</v>
      </c>
    </row>
    <row r="2" spans="1:17" ht="24" customHeight="1">
      <c r="A2" s="15" t="s">
        <v>167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5"/>
    </row>
    <row r="3" spans="1:17" ht="24" customHeight="1">
      <c r="A3" s="21" t="s">
        <v>112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4" customHeight="1">
      <c r="A4" s="52" t="s">
        <v>163</v>
      </c>
      <c r="B4" s="21"/>
      <c r="J4" s="21"/>
      <c r="K4" s="21"/>
      <c r="L4" s="21"/>
      <c r="M4" s="21"/>
      <c r="N4" s="21"/>
      <c r="O4" s="21"/>
      <c r="P4" s="21"/>
    </row>
    <row r="5" spans="1:17" ht="24" customHeight="1">
      <c r="A5" s="52"/>
      <c r="B5" s="21"/>
      <c r="J5" s="21"/>
      <c r="K5" s="21"/>
      <c r="L5" s="21"/>
      <c r="M5" s="21"/>
      <c r="N5" s="21"/>
      <c r="O5" s="21"/>
      <c r="P5" s="21"/>
      <c r="Q5" s="53" t="s">
        <v>68</v>
      </c>
    </row>
    <row r="6" spans="1:17" ht="24" customHeight="1">
      <c r="B6" s="54"/>
      <c r="C6" s="139" t="s">
        <v>166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s="5" customFormat="1" ht="24" customHeight="1">
      <c r="I7" s="140" t="s">
        <v>25</v>
      </c>
      <c r="J7" s="140"/>
      <c r="K7" s="140"/>
      <c r="L7" s="14"/>
      <c r="M7" s="14"/>
      <c r="N7" s="14"/>
      <c r="O7" s="14" t="s">
        <v>170</v>
      </c>
    </row>
    <row r="8" spans="1:17" s="5" customFormat="1" ht="24" customHeight="1">
      <c r="C8" s="5" t="s">
        <v>111</v>
      </c>
      <c r="E8" s="5" t="s">
        <v>48</v>
      </c>
      <c r="G8" s="5" t="s">
        <v>86</v>
      </c>
      <c r="I8" s="5" t="s">
        <v>50</v>
      </c>
      <c r="M8" s="5" t="s">
        <v>28</v>
      </c>
      <c r="O8" s="5" t="s">
        <v>171</v>
      </c>
      <c r="Q8" s="5" t="s">
        <v>47</v>
      </c>
    </row>
    <row r="9" spans="1:17" s="5" customFormat="1" ht="24" customHeight="1">
      <c r="C9" s="30" t="s">
        <v>110</v>
      </c>
      <c r="E9" s="30" t="s">
        <v>49</v>
      </c>
      <c r="G9" s="30" t="s">
        <v>87</v>
      </c>
      <c r="I9" s="55" t="s">
        <v>55</v>
      </c>
      <c r="K9" s="77" t="s">
        <v>51</v>
      </c>
      <c r="L9" s="14"/>
      <c r="M9" s="30" t="s">
        <v>172</v>
      </c>
      <c r="N9" s="14"/>
      <c r="O9" s="30" t="s">
        <v>173</v>
      </c>
      <c r="Q9" s="30" t="s">
        <v>22</v>
      </c>
    </row>
    <row r="10" spans="1:17" s="5" customFormat="1" ht="24" customHeight="1">
      <c r="A10" s="4" t="s">
        <v>142</v>
      </c>
      <c r="C10" s="3">
        <v>613000000</v>
      </c>
      <c r="D10" s="3"/>
      <c r="E10" s="3">
        <v>427822558</v>
      </c>
      <c r="F10" s="3"/>
      <c r="G10" s="3">
        <v>15300000</v>
      </c>
      <c r="H10" s="3"/>
      <c r="I10" s="6">
        <v>61300000</v>
      </c>
      <c r="J10" s="3"/>
      <c r="K10" s="66">
        <v>1502743734</v>
      </c>
      <c r="L10" s="3"/>
      <c r="M10" s="3">
        <f>SUM(C10:K10)</f>
        <v>2620166292</v>
      </c>
      <c r="N10" s="3"/>
      <c r="O10" s="3">
        <v>0</v>
      </c>
      <c r="P10" s="3"/>
      <c r="Q10" s="3">
        <f>SUM(M10:P10)</f>
        <v>2620166292</v>
      </c>
    </row>
    <row r="11" spans="1:17" s="5" customFormat="1" ht="24" customHeight="1">
      <c r="A11" s="31" t="s">
        <v>168</v>
      </c>
      <c r="B11" s="14"/>
      <c r="C11" s="133">
        <v>0</v>
      </c>
      <c r="D11" s="3"/>
      <c r="E11" s="133">
        <v>0</v>
      </c>
      <c r="F11" s="12"/>
      <c r="G11" s="133">
        <v>0</v>
      </c>
      <c r="H11" s="3"/>
      <c r="I11" s="133">
        <v>0</v>
      </c>
      <c r="J11" s="12"/>
      <c r="K11" s="77">
        <f>-58683239+11736648</f>
        <v>-46946591</v>
      </c>
      <c r="L11" s="3"/>
      <c r="M11" s="30">
        <f t="shared" ref="M11:M12" si="0">SUM(C11:K11)</f>
        <v>-46946591</v>
      </c>
      <c r="N11" s="3"/>
      <c r="O11" s="56">
        <v>0</v>
      </c>
      <c r="Q11" s="30">
        <f>SUM(M11:O11)</f>
        <v>-46946591</v>
      </c>
    </row>
    <row r="12" spans="1:17" s="5" customFormat="1" ht="24" customHeight="1">
      <c r="A12" s="33" t="s">
        <v>169</v>
      </c>
      <c r="B12" s="14"/>
      <c r="C12" s="12">
        <f>SUM(C10:C11)</f>
        <v>613000000</v>
      </c>
      <c r="D12" s="3"/>
      <c r="E12" s="12">
        <f>SUM(E10:E11)</f>
        <v>427822558</v>
      </c>
      <c r="F12" s="12"/>
      <c r="G12" s="12">
        <f>SUM(G10:G11)</f>
        <v>15300000</v>
      </c>
      <c r="H12" s="3"/>
      <c r="I12" s="12">
        <f>SUM(I10:I11)</f>
        <v>61300000</v>
      </c>
      <c r="J12" s="12"/>
      <c r="K12" s="78">
        <f>SUM(K10:K11)</f>
        <v>1455797143</v>
      </c>
      <c r="L12" s="3"/>
      <c r="M12" s="3">
        <f t="shared" si="0"/>
        <v>2573219701</v>
      </c>
      <c r="N12" s="3"/>
      <c r="O12" s="12">
        <f>SUM(O10:O11)</f>
        <v>0</v>
      </c>
      <c r="Q12" s="12">
        <f>SUM(Q10:Q11)</f>
        <v>2573219701</v>
      </c>
    </row>
    <row r="13" spans="1:17" s="5" customFormat="1" ht="24" customHeight="1">
      <c r="A13" s="1" t="s">
        <v>132</v>
      </c>
      <c r="C13" s="7">
        <v>0</v>
      </c>
      <c r="D13" s="3"/>
      <c r="E13" s="7">
        <v>0</v>
      </c>
      <c r="F13" s="3"/>
      <c r="G13" s="7">
        <v>0</v>
      </c>
      <c r="H13" s="3"/>
      <c r="I13" s="8">
        <v>0</v>
      </c>
      <c r="J13" s="3"/>
      <c r="K13" s="79">
        <f>' PL CF'!F97</f>
        <v>274720974</v>
      </c>
      <c r="L13" s="12"/>
      <c r="M13" s="8">
        <f>SUM(C13:K13)</f>
        <v>274720974</v>
      </c>
      <c r="N13" s="12"/>
      <c r="O13" s="7">
        <f>' PL CF'!F98</f>
        <v>3552</v>
      </c>
      <c r="P13" s="3"/>
      <c r="Q13" s="7">
        <f>SUM(M13:O13)</f>
        <v>274724526</v>
      </c>
    </row>
    <row r="14" spans="1:17" s="5" customFormat="1" ht="24" customHeight="1">
      <c r="A14" s="1" t="s">
        <v>122</v>
      </c>
      <c r="C14" s="9">
        <v>0</v>
      </c>
      <c r="D14" s="3"/>
      <c r="E14" s="9">
        <v>0</v>
      </c>
      <c r="F14" s="3"/>
      <c r="G14" s="9">
        <v>0</v>
      </c>
      <c r="H14" s="3"/>
      <c r="I14" s="10">
        <v>0</v>
      </c>
      <c r="J14" s="3"/>
      <c r="K14" s="80">
        <f>' PL CF'!F92</f>
        <v>-461786</v>
      </c>
      <c r="L14" s="12"/>
      <c r="M14" s="10">
        <f>SUM(C14:K14)</f>
        <v>-461786</v>
      </c>
      <c r="N14" s="12"/>
      <c r="O14" s="9">
        <v>0</v>
      </c>
      <c r="P14" s="3"/>
      <c r="Q14" s="9">
        <f>SUM(M14:O14)</f>
        <v>-461786</v>
      </c>
    </row>
    <row r="15" spans="1:17" s="5" customFormat="1" ht="24" customHeight="1">
      <c r="A15" s="1" t="s">
        <v>123</v>
      </c>
      <c r="C15" s="2">
        <f>SUM(C13:C14)</f>
        <v>0</v>
      </c>
      <c r="D15" s="2"/>
      <c r="E15" s="2">
        <f>SUM(E13:E14)</f>
        <v>0</v>
      </c>
      <c r="F15" s="2"/>
      <c r="G15" s="2">
        <f>SUM(G13:G14)</f>
        <v>0</v>
      </c>
      <c r="H15" s="2"/>
      <c r="I15" s="2">
        <f>SUM(I13:I14)</f>
        <v>0</v>
      </c>
      <c r="J15" s="2"/>
      <c r="K15" s="75">
        <f>SUM(K13:K14)</f>
        <v>274259188</v>
      </c>
      <c r="L15" s="2"/>
      <c r="M15" s="2">
        <f>SUM(M13:M14)</f>
        <v>274259188</v>
      </c>
      <c r="N15" s="2"/>
      <c r="O15" s="2">
        <f>SUM(O13:O14)</f>
        <v>3552</v>
      </c>
      <c r="P15" s="3"/>
      <c r="Q15" s="3">
        <f>SUM(M15:P15)</f>
        <v>274262740</v>
      </c>
    </row>
    <row r="16" spans="1:17" s="5" customFormat="1" ht="24" customHeight="1">
      <c r="A16" s="1" t="s">
        <v>182</v>
      </c>
      <c r="C16" s="2">
        <v>0</v>
      </c>
      <c r="D16" s="2"/>
      <c r="E16" s="2">
        <v>0</v>
      </c>
      <c r="F16" s="2"/>
      <c r="G16" s="2">
        <v>0</v>
      </c>
      <c r="H16" s="2"/>
      <c r="I16" s="2">
        <v>0</v>
      </c>
      <c r="J16" s="2"/>
      <c r="K16" s="75">
        <v>-171640000</v>
      </c>
      <c r="L16" s="2"/>
      <c r="M16" s="2">
        <f>SUM(C16:K16)</f>
        <v>-171640000</v>
      </c>
      <c r="N16" s="2"/>
      <c r="O16" s="2">
        <v>0</v>
      </c>
      <c r="P16" s="3"/>
      <c r="Q16" s="3">
        <f>SUM(M16:O16)</f>
        <v>-171640000</v>
      </c>
    </row>
    <row r="17" spans="1:17" s="5" customFormat="1" ht="24" customHeight="1">
      <c r="A17" s="60" t="s">
        <v>188</v>
      </c>
      <c r="C17" s="2">
        <v>0</v>
      </c>
      <c r="D17" s="2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v>210017</v>
      </c>
      <c r="P17" s="3"/>
      <c r="Q17" s="3">
        <f>SUM(M17:O17)</f>
        <v>210017</v>
      </c>
    </row>
    <row r="18" spans="1:17" s="5" customFormat="1" ht="24" customHeight="1" thickBot="1">
      <c r="A18" s="4" t="s">
        <v>165</v>
      </c>
      <c r="C18" s="11">
        <f>SUM(C12,C15,C16)</f>
        <v>613000000</v>
      </c>
      <c r="D18" s="3"/>
      <c r="E18" s="11">
        <f>SUM(E12,E15,E16)</f>
        <v>427822558</v>
      </c>
      <c r="F18" s="3"/>
      <c r="G18" s="11">
        <f>SUM(G12,G15,G16)</f>
        <v>15300000</v>
      </c>
      <c r="H18" s="3"/>
      <c r="I18" s="11">
        <f>SUM(I12,I15,I16)</f>
        <v>61300000</v>
      </c>
      <c r="J18" s="3"/>
      <c r="K18" s="11">
        <f>SUM(K12,K15,K16)</f>
        <v>1558416331</v>
      </c>
      <c r="L18" s="12"/>
      <c r="M18" s="11">
        <f>SUM(M12,M15,M16)</f>
        <v>2675838889</v>
      </c>
      <c r="N18" s="12"/>
      <c r="O18" s="11">
        <f>SUM(O12,O15,O16,O17)</f>
        <v>213569</v>
      </c>
      <c r="P18" s="3"/>
      <c r="Q18" s="11">
        <f>SUM(Q12,Q15,Q16:Q17)</f>
        <v>2676052458</v>
      </c>
    </row>
    <row r="19" spans="1:17" s="5" customFormat="1" ht="24" customHeight="1" thickTop="1">
      <c r="A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f>Q18-BS!E95</f>
        <v>0</v>
      </c>
    </row>
    <row r="20" spans="1:17" ht="24" customHeight="1">
      <c r="A20" s="1" t="s">
        <v>12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7"/>
    </row>
  </sheetData>
  <mergeCells count="2">
    <mergeCell ref="C6:Q6"/>
    <mergeCell ref="I7:K7"/>
  </mergeCells>
  <pageMargins left="0.70866141732283472" right="0.47244094488188981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7"/>
  <sheetViews>
    <sheetView showGridLines="0" view="pageBreakPreview" zoomScale="85" zoomScaleNormal="100" zoomScaleSheetLayoutView="85" workbookViewId="0">
      <selection activeCell="I2" sqref="I2"/>
    </sheetView>
  </sheetViews>
  <sheetFormatPr defaultRowHeight="24" customHeight="1"/>
  <cols>
    <col min="1" max="1" width="42.85546875" style="26" customWidth="1"/>
    <col min="2" max="2" width="2" style="26" customWidth="1"/>
    <col min="3" max="3" width="19.42578125" style="26" customWidth="1"/>
    <col min="4" max="4" width="1.5703125" style="26" customWidth="1"/>
    <col min="5" max="5" width="19.42578125" style="26" customWidth="1"/>
    <col min="6" max="6" width="1.5703125" style="26" customWidth="1"/>
    <col min="7" max="7" width="19.42578125" style="26" customWidth="1"/>
    <col min="8" max="8" width="1.5703125" style="26" customWidth="1"/>
    <col min="9" max="9" width="19.42578125" style="26" customWidth="1"/>
    <col min="10" max="10" width="1.5703125" style="26" customWidth="1"/>
    <col min="11" max="11" width="19.42578125" style="26" customWidth="1"/>
    <col min="12" max="12" width="1.5703125" style="26" customWidth="1"/>
    <col min="13" max="13" width="19.42578125" style="26" customWidth="1"/>
    <col min="14" max="14" width="0.85546875" style="26" customWidth="1"/>
    <col min="15" max="15" width="15.42578125" style="26" customWidth="1"/>
    <col min="16" max="256" width="9.140625" style="26"/>
    <col min="257" max="257" width="42.85546875" style="26" customWidth="1"/>
    <col min="258" max="258" width="2" style="26" customWidth="1"/>
    <col min="259" max="259" width="19.42578125" style="26" customWidth="1"/>
    <col min="260" max="260" width="1.5703125" style="26" customWidth="1"/>
    <col min="261" max="261" width="19.42578125" style="26" customWidth="1"/>
    <col min="262" max="262" width="1.5703125" style="26" customWidth="1"/>
    <col min="263" max="263" width="19.42578125" style="26" customWidth="1"/>
    <col min="264" max="264" width="1.5703125" style="26" customWidth="1"/>
    <col min="265" max="265" width="19.42578125" style="26" customWidth="1"/>
    <col min="266" max="266" width="1.5703125" style="26" customWidth="1"/>
    <col min="267" max="267" width="19.42578125" style="26" customWidth="1"/>
    <col min="268" max="268" width="1.5703125" style="26" customWidth="1"/>
    <col min="269" max="269" width="19.42578125" style="26" customWidth="1"/>
    <col min="270" max="270" width="0.85546875" style="26" customWidth="1"/>
    <col min="271" max="271" width="15.42578125" style="26" customWidth="1"/>
    <col min="272" max="512" width="9.140625" style="26"/>
    <col min="513" max="513" width="42.85546875" style="26" customWidth="1"/>
    <col min="514" max="514" width="2" style="26" customWidth="1"/>
    <col min="515" max="515" width="19.42578125" style="26" customWidth="1"/>
    <col min="516" max="516" width="1.5703125" style="26" customWidth="1"/>
    <col min="517" max="517" width="19.42578125" style="26" customWidth="1"/>
    <col min="518" max="518" width="1.5703125" style="26" customWidth="1"/>
    <col min="519" max="519" width="19.42578125" style="26" customWidth="1"/>
    <col min="520" max="520" width="1.5703125" style="26" customWidth="1"/>
    <col min="521" max="521" width="19.42578125" style="26" customWidth="1"/>
    <col min="522" max="522" width="1.5703125" style="26" customWidth="1"/>
    <col min="523" max="523" width="19.42578125" style="26" customWidth="1"/>
    <col min="524" max="524" width="1.5703125" style="26" customWidth="1"/>
    <col min="525" max="525" width="19.42578125" style="26" customWidth="1"/>
    <col min="526" max="526" width="0.85546875" style="26" customWidth="1"/>
    <col min="527" max="527" width="15.42578125" style="26" customWidth="1"/>
    <col min="528" max="768" width="9.140625" style="26"/>
    <col min="769" max="769" width="42.85546875" style="26" customWidth="1"/>
    <col min="770" max="770" width="2" style="26" customWidth="1"/>
    <col min="771" max="771" width="19.42578125" style="26" customWidth="1"/>
    <col min="772" max="772" width="1.5703125" style="26" customWidth="1"/>
    <col min="773" max="773" width="19.42578125" style="26" customWidth="1"/>
    <col min="774" max="774" width="1.5703125" style="26" customWidth="1"/>
    <col min="775" max="775" width="19.42578125" style="26" customWidth="1"/>
    <col min="776" max="776" width="1.5703125" style="26" customWidth="1"/>
    <col min="777" max="777" width="19.42578125" style="26" customWidth="1"/>
    <col min="778" max="778" width="1.5703125" style="26" customWidth="1"/>
    <col min="779" max="779" width="19.42578125" style="26" customWidth="1"/>
    <col min="780" max="780" width="1.5703125" style="26" customWidth="1"/>
    <col min="781" max="781" width="19.42578125" style="26" customWidth="1"/>
    <col min="782" max="782" width="0.85546875" style="26" customWidth="1"/>
    <col min="783" max="783" width="15.42578125" style="26" customWidth="1"/>
    <col min="784" max="1024" width="9.140625" style="26"/>
    <col min="1025" max="1025" width="42.85546875" style="26" customWidth="1"/>
    <col min="1026" max="1026" width="2" style="26" customWidth="1"/>
    <col min="1027" max="1027" width="19.42578125" style="26" customWidth="1"/>
    <col min="1028" max="1028" width="1.5703125" style="26" customWidth="1"/>
    <col min="1029" max="1029" width="19.42578125" style="26" customWidth="1"/>
    <col min="1030" max="1030" width="1.5703125" style="26" customWidth="1"/>
    <col min="1031" max="1031" width="19.42578125" style="26" customWidth="1"/>
    <col min="1032" max="1032" width="1.5703125" style="26" customWidth="1"/>
    <col min="1033" max="1033" width="19.42578125" style="26" customWidth="1"/>
    <col min="1034" max="1034" width="1.5703125" style="26" customWidth="1"/>
    <col min="1035" max="1035" width="19.42578125" style="26" customWidth="1"/>
    <col min="1036" max="1036" width="1.5703125" style="26" customWidth="1"/>
    <col min="1037" max="1037" width="19.42578125" style="26" customWidth="1"/>
    <col min="1038" max="1038" width="0.85546875" style="26" customWidth="1"/>
    <col min="1039" max="1039" width="15.42578125" style="26" customWidth="1"/>
    <col min="1040" max="1280" width="9.140625" style="26"/>
    <col min="1281" max="1281" width="42.85546875" style="26" customWidth="1"/>
    <col min="1282" max="1282" width="2" style="26" customWidth="1"/>
    <col min="1283" max="1283" width="19.42578125" style="26" customWidth="1"/>
    <col min="1284" max="1284" width="1.5703125" style="26" customWidth="1"/>
    <col min="1285" max="1285" width="19.42578125" style="26" customWidth="1"/>
    <col min="1286" max="1286" width="1.5703125" style="26" customWidth="1"/>
    <col min="1287" max="1287" width="19.42578125" style="26" customWidth="1"/>
    <col min="1288" max="1288" width="1.5703125" style="26" customWidth="1"/>
    <col min="1289" max="1289" width="19.42578125" style="26" customWidth="1"/>
    <col min="1290" max="1290" width="1.5703125" style="26" customWidth="1"/>
    <col min="1291" max="1291" width="19.42578125" style="26" customWidth="1"/>
    <col min="1292" max="1292" width="1.5703125" style="26" customWidth="1"/>
    <col min="1293" max="1293" width="19.42578125" style="26" customWidth="1"/>
    <col min="1294" max="1294" width="0.85546875" style="26" customWidth="1"/>
    <col min="1295" max="1295" width="15.42578125" style="26" customWidth="1"/>
    <col min="1296" max="1536" width="9.140625" style="26"/>
    <col min="1537" max="1537" width="42.85546875" style="26" customWidth="1"/>
    <col min="1538" max="1538" width="2" style="26" customWidth="1"/>
    <col min="1539" max="1539" width="19.42578125" style="26" customWidth="1"/>
    <col min="1540" max="1540" width="1.5703125" style="26" customWidth="1"/>
    <col min="1541" max="1541" width="19.42578125" style="26" customWidth="1"/>
    <col min="1542" max="1542" width="1.5703125" style="26" customWidth="1"/>
    <col min="1543" max="1543" width="19.42578125" style="26" customWidth="1"/>
    <col min="1544" max="1544" width="1.5703125" style="26" customWidth="1"/>
    <col min="1545" max="1545" width="19.42578125" style="26" customWidth="1"/>
    <col min="1546" max="1546" width="1.5703125" style="26" customWidth="1"/>
    <col min="1547" max="1547" width="19.42578125" style="26" customWidth="1"/>
    <col min="1548" max="1548" width="1.5703125" style="26" customWidth="1"/>
    <col min="1549" max="1549" width="19.42578125" style="26" customWidth="1"/>
    <col min="1550" max="1550" width="0.85546875" style="26" customWidth="1"/>
    <col min="1551" max="1551" width="15.42578125" style="26" customWidth="1"/>
    <col min="1552" max="1792" width="9.140625" style="26"/>
    <col min="1793" max="1793" width="42.85546875" style="26" customWidth="1"/>
    <col min="1794" max="1794" width="2" style="26" customWidth="1"/>
    <col min="1795" max="1795" width="19.42578125" style="26" customWidth="1"/>
    <col min="1796" max="1796" width="1.5703125" style="26" customWidth="1"/>
    <col min="1797" max="1797" width="19.42578125" style="26" customWidth="1"/>
    <col min="1798" max="1798" width="1.5703125" style="26" customWidth="1"/>
    <col min="1799" max="1799" width="19.42578125" style="26" customWidth="1"/>
    <col min="1800" max="1800" width="1.5703125" style="26" customWidth="1"/>
    <col min="1801" max="1801" width="19.42578125" style="26" customWidth="1"/>
    <col min="1802" max="1802" width="1.5703125" style="26" customWidth="1"/>
    <col min="1803" max="1803" width="19.42578125" style="26" customWidth="1"/>
    <col min="1804" max="1804" width="1.5703125" style="26" customWidth="1"/>
    <col min="1805" max="1805" width="19.42578125" style="26" customWidth="1"/>
    <col min="1806" max="1806" width="0.85546875" style="26" customWidth="1"/>
    <col min="1807" max="1807" width="15.42578125" style="26" customWidth="1"/>
    <col min="1808" max="2048" width="9.140625" style="26"/>
    <col min="2049" max="2049" width="42.85546875" style="26" customWidth="1"/>
    <col min="2050" max="2050" width="2" style="26" customWidth="1"/>
    <col min="2051" max="2051" width="19.42578125" style="26" customWidth="1"/>
    <col min="2052" max="2052" width="1.5703125" style="26" customWidth="1"/>
    <col min="2053" max="2053" width="19.42578125" style="26" customWidth="1"/>
    <col min="2054" max="2054" width="1.5703125" style="26" customWidth="1"/>
    <col min="2055" max="2055" width="19.42578125" style="26" customWidth="1"/>
    <col min="2056" max="2056" width="1.5703125" style="26" customWidth="1"/>
    <col min="2057" max="2057" width="19.42578125" style="26" customWidth="1"/>
    <col min="2058" max="2058" width="1.5703125" style="26" customWidth="1"/>
    <col min="2059" max="2059" width="19.42578125" style="26" customWidth="1"/>
    <col min="2060" max="2060" width="1.5703125" style="26" customWidth="1"/>
    <col min="2061" max="2061" width="19.42578125" style="26" customWidth="1"/>
    <col min="2062" max="2062" width="0.85546875" style="26" customWidth="1"/>
    <col min="2063" max="2063" width="15.42578125" style="26" customWidth="1"/>
    <col min="2064" max="2304" width="9.140625" style="26"/>
    <col min="2305" max="2305" width="42.85546875" style="26" customWidth="1"/>
    <col min="2306" max="2306" width="2" style="26" customWidth="1"/>
    <col min="2307" max="2307" width="19.42578125" style="26" customWidth="1"/>
    <col min="2308" max="2308" width="1.5703125" style="26" customWidth="1"/>
    <col min="2309" max="2309" width="19.42578125" style="26" customWidth="1"/>
    <col min="2310" max="2310" width="1.5703125" style="26" customWidth="1"/>
    <col min="2311" max="2311" width="19.42578125" style="26" customWidth="1"/>
    <col min="2312" max="2312" width="1.5703125" style="26" customWidth="1"/>
    <col min="2313" max="2313" width="19.42578125" style="26" customWidth="1"/>
    <col min="2314" max="2314" width="1.5703125" style="26" customWidth="1"/>
    <col min="2315" max="2315" width="19.42578125" style="26" customWidth="1"/>
    <col min="2316" max="2316" width="1.5703125" style="26" customWidth="1"/>
    <col min="2317" max="2317" width="19.42578125" style="26" customWidth="1"/>
    <col min="2318" max="2318" width="0.85546875" style="26" customWidth="1"/>
    <col min="2319" max="2319" width="15.42578125" style="26" customWidth="1"/>
    <col min="2320" max="2560" width="9.140625" style="26"/>
    <col min="2561" max="2561" width="42.85546875" style="26" customWidth="1"/>
    <col min="2562" max="2562" width="2" style="26" customWidth="1"/>
    <col min="2563" max="2563" width="19.42578125" style="26" customWidth="1"/>
    <col min="2564" max="2564" width="1.5703125" style="26" customWidth="1"/>
    <col min="2565" max="2565" width="19.42578125" style="26" customWidth="1"/>
    <col min="2566" max="2566" width="1.5703125" style="26" customWidth="1"/>
    <col min="2567" max="2567" width="19.42578125" style="26" customWidth="1"/>
    <col min="2568" max="2568" width="1.5703125" style="26" customWidth="1"/>
    <col min="2569" max="2569" width="19.42578125" style="26" customWidth="1"/>
    <col min="2570" max="2570" width="1.5703125" style="26" customWidth="1"/>
    <col min="2571" max="2571" width="19.42578125" style="26" customWidth="1"/>
    <col min="2572" max="2572" width="1.5703125" style="26" customWidth="1"/>
    <col min="2573" max="2573" width="19.42578125" style="26" customWidth="1"/>
    <col min="2574" max="2574" width="0.85546875" style="26" customWidth="1"/>
    <col min="2575" max="2575" width="15.42578125" style="26" customWidth="1"/>
    <col min="2576" max="2816" width="9.140625" style="26"/>
    <col min="2817" max="2817" width="42.85546875" style="26" customWidth="1"/>
    <col min="2818" max="2818" width="2" style="26" customWidth="1"/>
    <col min="2819" max="2819" width="19.42578125" style="26" customWidth="1"/>
    <col min="2820" max="2820" width="1.5703125" style="26" customWidth="1"/>
    <col min="2821" max="2821" width="19.42578125" style="26" customWidth="1"/>
    <col min="2822" max="2822" width="1.5703125" style="26" customWidth="1"/>
    <col min="2823" max="2823" width="19.42578125" style="26" customWidth="1"/>
    <col min="2824" max="2824" width="1.5703125" style="26" customWidth="1"/>
    <col min="2825" max="2825" width="19.42578125" style="26" customWidth="1"/>
    <col min="2826" max="2826" width="1.5703125" style="26" customWidth="1"/>
    <col min="2827" max="2827" width="19.42578125" style="26" customWidth="1"/>
    <col min="2828" max="2828" width="1.5703125" style="26" customWidth="1"/>
    <col min="2829" max="2829" width="19.42578125" style="26" customWidth="1"/>
    <col min="2830" max="2830" width="0.85546875" style="26" customWidth="1"/>
    <col min="2831" max="2831" width="15.42578125" style="26" customWidth="1"/>
    <col min="2832" max="3072" width="9.140625" style="26"/>
    <col min="3073" max="3073" width="42.85546875" style="26" customWidth="1"/>
    <col min="3074" max="3074" width="2" style="26" customWidth="1"/>
    <col min="3075" max="3075" width="19.42578125" style="26" customWidth="1"/>
    <col min="3076" max="3076" width="1.5703125" style="26" customWidth="1"/>
    <col min="3077" max="3077" width="19.42578125" style="26" customWidth="1"/>
    <col min="3078" max="3078" width="1.5703125" style="26" customWidth="1"/>
    <col min="3079" max="3079" width="19.42578125" style="26" customWidth="1"/>
    <col min="3080" max="3080" width="1.5703125" style="26" customWidth="1"/>
    <col min="3081" max="3081" width="19.42578125" style="26" customWidth="1"/>
    <col min="3082" max="3082" width="1.5703125" style="26" customWidth="1"/>
    <col min="3083" max="3083" width="19.42578125" style="26" customWidth="1"/>
    <col min="3084" max="3084" width="1.5703125" style="26" customWidth="1"/>
    <col min="3085" max="3085" width="19.42578125" style="26" customWidth="1"/>
    <col min="3086" max="3086" width="0.85546875" style="26" customWidth="1"/>
    <col min="3087" max="3087" width="15.42578125" style="26" customWidth="1"/>
    <col min="3088" max="3328" width="9.140625" style="26"/>
    <col min="3329" max="3329" width="42.85546875" style="26" customWidth="1"/>
    <col min="3330" max="3330" width="2" style="26" customWidth="1"/>
    <col min="3331" max="3331" width="19.42578125" style="26" customWidth="1"/>
    <col min="3332" max="3332" width="1.5703125" style="26" customWidth="1"/>
    <col min="3333" max="3333" width="19.42578125" style="26" customWidth="1"/>
    <col min="3334" max="3334" width="1.5703125" style="26" customWidth="1"/>
    <col min="3335" max="3335" width="19.42578125" style="26" customWidth="1"/>
    <col min="3336" max="3336" width="1.5703125" style="26" customWidth="1"/>
    <col min="3337" max="3337" width="19.42578125" style="26" customWidth="1"/>
    <col min="3338" max="3338" width="1.5703125" style="26" customWidth="1"/>
    <col min="3339" max="3339" width="19.42578125" style="26" customWidth="1"/>
    <col min="3340" max="3340" width="1.5703125" style="26" customWidth="1"/>
    <col min="3341" max="3341" width="19.42578125" style="26" customWidth="1"/>
    <col min="3342" max="3342" width="0.85546875" style="26" customWidth="1"/>
    <col min="3343" max="3343" width="15.42578125" style="26" customWidth="1"/>
    <col min="3344" max="3584" width="9.140625" style="26"/>
    <col min="3585" max="3585" width="42.85546875" style="26" customWidth="1"/>
    <col min="3586" max="3586" width="2" style="26" customWidth="1"/>
    <col min="3587" max="3587" width="19.42578125" style="26" customWidth="1"/>
    <col min="3588" max="3588" width="1.5703125" style="26" customWidth="1"/>
    <col min="3589" max="3589" width="19.42578125" style="26" customWidth="1"/>
    <col min="3590" max="3590" width="1.5703125" style="26" customWidth="1"/>
    <col min="3591" max="3591" width="19.42578125" style="26" customWidth="1"/>
    <col min="3592" max="3592" width="1.5703125" style="26" customWidth="1"/>
    <col min="3593" max="3593" width="19.42578125" style="26" customWidth="1"/>
    <col min="3594" max="3594" width="1.5703125" style="26" customWidth="1"/>
    <col min="3595" max="3595" width="19.42578125" style="26" customWidth="1"/>
    <col min="3596" max="3596" width="1.5703125" style="26" customWidth="1"/>
    <col min="3597" max="3597" width="19.42578125" style="26" customWidth="1"/>
    <col min="3598" max="3598" width="0.85546875" style="26" customWidth="1"/>
    <col min="3599" max="3599" width="15.42578125" style="26" customWidth="1"/>
    <col min="3600" max="3840" width="9.140625" style="26"/>
    <col min="3841" max="3841" width="42.85546875" style="26" customWidth="1"/>
    <col min="3842" max="3842" width="2" style="26" customWidth="1"/>
    <col min="3843" max="3843" width="19.42578125" style="26" customWidth="1"/>
    <col min="3844" max="3844" width="1.5703125" style="26" customWidth="1"/>
    <col min="3845" max="3845" width="19.42578125" style="26" customWidth="1"/>
    <col min="3846" max="3846" width="1.5703125" style="26" customWidth="1"/>
    <col min="3847" max="3847" width="19.42578125" style="26" customWidth="1"/>
    <col min="3848" max="3848" width="1.5703125" style="26" customWidth="1"/>
    <col min="3849" max="3849" width="19.42578125" style="26" customWidth="1"/>
    <col min="3850" max="3850" width="1.5703125" style="26" customWidth="1"/>
    <col min="3851" max="3851" width="19.42578125" style="26" customWidth="1"/>
    <col min="3852" max="3852" width="1.5703125" style="26" customWidth="1"/>
    <col min="3853" max="3853" width="19.42578125" style="26" customWidth="1"/>
    <col min="3854" max="3854" width="0.85546875" style="26" customWidth="1"/>
    <col min="3855" max="3855" width="15.42578125" style="26" customWidth="1"/>
    <col min="3856" max="4096" width="9.140625" style="26"/>
    <col min="4097" max="4097" width="42.85546875" style="26" customWidth="1"/>
    <col min="4098" max="4098" width="2" style="26" customWidth="1"/>
    <col min="4099" max="4099" width="19.42578125" style="26" customWidth="1"/>
    <col min="4100" max="4100" width="1.5703125" style="26" customWidth="1"/>
    <col min="4101" max="4101" width="19.42578125" style="26" customWidth="1"/>
    <col min="4102" max="4102" width="1.5703125" style="26" customWidth="1"/>
    <col min="4103" max="4103" width="19.42578125" style="26" customWidth="1"/>
    <col min="4104" max="4104" width="1.5703125" style="26" customWidth="1"/>
    <col min="4105" max="4105" width="19.42578125" style="26" customWidth="1"/>
    <col min="4106" max="4106" width="1.5703125" style="26" customWidth="1"/>
    <col min="4107" max="4107" width="19.42578125" style="26" customWidth="1"/>
    <col min="4108" max="4108" width="1.5703125" style="26" customWidth="1"/>
    <col min="4109" max="4109" width="19.42578125" style="26" customWidth="1"/>
    <col min="4110" max="4110" width="0.85546875" style="26" customWidth="1"/>
    <col min="4111" max="4111" width="15.42578125" style="26" customWidth="1"/>
    <col min="4112" max="4352" width="9.140625" style="26"/>
    <col min="4353" max="4353" width="42.85546875" style="26" customWidth="1"/>
    <col min="4354" max="4354" width="2" style="26" customWidth="1"/>
    <col min="4355" max="4355" width="19.42578125" style="26" customWidth="1"/>
    <col min="4356" max="4356" width="1.5703125" style="26" customWidth="1"/>
    <col min="4357" max="4357" width="19.42578125" style="26" customWidth="1"/>
    <col min="4358" max="4358" width="1.5703125" style="26" customWidth="1"/>
    <col min="4359" max="4359" width="19.42578125" style="26" customWidth="1"/>
    <col min="4360" max="4360" width="1.5703125" style="26" customWidth="1"/>
    <col min="4361" max="4361" width="19.42578125" style="26" customWidth="1"/>
    <col min="4362" max="4362" width="1.5703125" style="26" customWidth="1"/>
    <col min="4363" max="4363" width="19.42578125" style="26" customWidth="1"/>
    <col min="4364" max="4364" width="1.5703125" style="26" customWidth="1"/>
    <col min="4365" max="4365" width="19.42578125" style="26" customWidth="1"/>
    <col min="4366" max="4366" width="0.85546875" style="26" customWidth="1"/>
    <col min="4367" max="4367" width="15.42578125" style="26" customWidth="1"/>
    <col min="4368" max="4608" width="9.140625" style="26"/>
    <col min="4609" max="4609" width="42.85546875" style="26" customWidth="1"/>
    <col min="4610" max="4610" width="2" style="26" customWidth="1"/>
    <col min="4611" max="4611" width="19.42578125" style="26" customWidth="1"/>
    <col min="4612" max="4612" width="1.5703125" style="26" customWidth="1"/>
    <col min="4613" max="4613" width="19.42578125" style="26" customWidth="1"/>
    <col min="4614" max="4614" width="1.5703125" style="26" customWidth="1"/>
    <col min="4615" max="4615" width="19.42578125" style="26" customWidth="1"/>
    <col min="4616" max="4616" width="1.5703125" style="26" customWidth="1"/>
    <col min="4617" max="4617" width="19.42578125" style="26" customWidth="1"/>
    <col min="4618" max="4618" width="1.5703125" style="26" customWidth="1"/>
    <col min="4619" max="4619" width="19.42578125" style="26" customWidth="1"/>
    <col min="4620" max="4620" width="1.5703125" style="26" customWidth="1"/>
    <col min="4621" max="4621" width="19.42578125" style="26" customWidth="1"/>
    <col min="4622" max="4622" width="0.85546875" style="26" customWidth="1"/>
    <col min="4623" max="4623" width="15.42578125" style="26" customWidth="1"/>
    <col min="4624" max="4864" width="9.140625" style="26"/>
    <col min="4865" max="4865" width="42.85546875" style="26" customWidth="1"/>
    <col min="4866" max="4866" width="2" style="26" customWidth="1"/>
    <col min="4867" max="4867" width="19.42578125" style="26" customWidth="1"/>
    <col min="4868" max="4868" width="1.5703125" style="26" customWidth="1"/>
    <col min="4869" max="4869" width="19.42578125" style="26" customWidth="1"/>
    <col min="4870" max="4870" width="1.5703125" style="26" customWidth="1"/>
    <col min="4871" max="4871" width="19.42578125" style="26" customWidth="1"/>
    <col min="4872" max="4872" width="1.5703125" style="26" customWidth="1"/>
    <col min="4873" max="4873" width="19.42578125" style="26" customWidth="1"/>
    <col min="4874" max="4874" width="1.5703125" style="26" customWidth="1"/>
    <col min="4875" max="4875" width="19.42578125" style="26" customWidth="1"/>
    <col min="4876" max="4876" width="1.5703125" style="26" customWidth="1"/>
    <col min="4877" max="4877" width="19.42578125" style="26" customWidth="1"/>
    <col min="4878" max="4878" width="0.85546875" style="26" customWidth="1"/>
    <col min="4879" max="4879" width="15.42578125" style="26" customWidth="1"/>
    <col min="4880" max="5120" width="9.140625" style="26"/>
    <col min="5121" max="5121" width="42.85546875" style="26" customWidth="1"/>
    <col min="5122" max="5122" width="2" style="26" customWidth="1"/>
    <col min="5123" max="5123" width="19.42578125" style="26" customWidth="1"/>
    <col min="5124" max="5124" width="1.5703125" style="26" customWidth="1"/>
    <col min="5125" max="5125" width="19.42578125" style="26" customWidth="1"/>
    <col min="5126" max="5126" width="1.5703125" style="26" customWidth="1"/>
    <col min="5127" max="5127" width="19.42578125" style="26" customWidth="1"/>
    <col min="5128" max="5128" width="1.5703125" style="26" customWidth="1"/>
    <col min="5129" max="5129" width="19.42578125" style="26" customWidth="1"/>
    <col min="5130" max="5130" width="1.5703125" style="26" customWidth="1"/>
    <col min="5131" max="5131" width="19.42578125" style="26" customWidth="1"/>
    <col min="5132" max="5132" width="1.5703125" style="26" customWidth="1"/>
    <col min="5133" max="5133" width="19.42578125" style="26" customWidth="1"/>
    <col min="5134" max="5134" width="0.85546875" style="26" customWidth="1"/>
    <col min="5135" max="5135" width="15.42578125" style="26" customWidth="1"/>
    <col min="5136" max="5376" width="9.140625" style="26"/>
    <col min="5377" max="5377" width="42.85546875" style="26" customWidth="1"/>
    <col min="5378" max="5378" width="2" style="26" customWidth="1"/>
    <col min="5379" max="5379" width="19.42578125" style="26" customWidth="1"/>
    <col min="5380" max="5380" width="1.5703125" style="26" customWidth="1"/>
    <col min="5381" max="5381" width="19.42578125" style="26" customWidth="1"/>
    <col min="5382" max="5382" width="1.5703125" style="26" customWidth="1"/>
    <col min="5383" max="5383" width="19.42578125" style="26" customWidth="1"/>
    <col min="5384" max="5384" width="1.5703125" style="26" customWidth="1"/>
    <col min="5385" max="5385" width="19.42578125" style="26" customWidth="1"/>
    <col min="5386" max="5386" width="1.5703125" style="26" customWidth="1"/>
    <col min="5387" max="5387" width="19.42578125" style="26" customWidth="1"/>
    <col min="5388" max="5388" width="1.5703125" style="26" customWidth="1"/>
    <col min="5389" max="5389" width="19.42578125" style="26" customWidth="1"/>
    <col min="5390" max="5390" width="0.85546875" style="26" customWidth="1"/>
    <col min="5391" max="5391" width="15.42578125" style="26" customWidth="1"/>
    <col min="5392" max="5632" width="9.140625" style="26"/>
    <col min="5633" max="5633" width="42.85546875" style="26" customWidth="1"/>
    <col min="5634" max="5634" width="2" style="26" customWidth="1"/>
    <col min="5635" max="5635" width="19.42578125" style="26" customWidth="1"/>
    <col min="5636" max="5636" width="1.5703125" style="26" customWidth="1"/>
    <col min="5637" max="5637" width="19.42578125" style="26" customWidth="1"/>
    <col min="5638" max="5638" width="1.5703125" style="26" customWidth="1"/>
    <col min="5639" max="5639" width="19.42578125" style="26" customWidth="1"/>
    <col min="5640" max="5640" width="1.5703125" style="26" customWidth="1"/>
    <col min="5641" max="5641" width="19.42578125" style="26" customWidth="1"/>
    <col min="5642" max="5642" width="1.5703125" style="26" customWidth="1"/>
    <col min="5643" max="5643" width="19.42578125" style="26" customWidth="1"/>
    <col min="5644" max="5644" width="1.5703125" style="26" customWidth="1"/>
    <col min="5645" max="5645" width="19.42578125" style="26" customWidth="1"/>
    <col min="5646" max="5646" width="0.85546875" style="26" customWidth="1"/>
    <col min="5647" max="5647" width="15.42578125" style="26" customWidth="1"/>
    <col min="5648" max="5888" width="9.140625" style="26"/>
    <col min="5889" max="5889" width="42.85546875" style="26" customWidth="1"/>
    <col min="5890" max="5890" width="2" style="26" customWidth="1"/>
    <col min="5891" max="5891" width="19.42578125" style="26" customWidth="1"/>
    <col min="5892" max="5892" width="1.5703125" style="26" customWidth="1"/>
    <col min="5893" max="5893" width="19.42578125" style="26" customWidth="1"/>
    <col min="5894" max="5894" width="1.5703125" style="26" customWidth="1"/>
    <col min="5895" max="5895" width="19.42578125" style="26" customWidth="1"/>
    <col min="5896" max="5896" width="1.5703125" style="26" customWidth="1"/>
    <col min="5897" max="5897" width="19.42578125" style="26" customWidth="1"/>
    <col min="5898" max="5898" width="1.5703125" style="26" customWidth="1"/>
    <col min="5899" max="5899" width="19.42578125" style="26" customWidth="1"/>
    <col min="5900" max="5900" width="1.5703125" style="26" customWidth="1"/>
    <col min="5901" max="5901" width="19.42578125" style="26" customWidth="1"/>
    <col min="5902" max="5902" width="0.85546875" style="26" customWidth="1"/>
    <col min="5903" max="5903" width="15.42578125" style="26" customWidth="1"/>
    <col min="5904" max="6144" width="9.140625" style="26"/>
    <col min="6145" max="6145" width="42.85546875" style="26" customWidth="1"/>
    <col min="6146" max="6146" width="2" style="26" customWidth="1"/>
    <col min="6147" max="6147" width="19.42578125" style="26" customWidth="1"/>
    <col min="6148" max="6148" width="1.5703125" style="26" customWidth="1"/>
    <col min="6149" max="6149" width="19.42578125" style="26" customWidth="1"/>
    <col min="6150" max="6150" width="1.5703125" style="26" customWidth="1"/>
    <col min="6151" max="6151" width="19.42578125" style="26" customWidth="1"/>
    <col min="6152" max="6152" width="1.5703125" style="26" customWidth="1"/>
    <col min="6153" max="6153" width="19.42578125" style="26" customWidth="1"/>
    <col min="6154" max="6154" width="1.5703125" style="26" customWidth="1"/>
    <col min="6155" max="6155" width="19.42578125" style="26" customWidth="1"/>
    <col min="6156" max="6156" width="1.5703125" style="26" customWidth="1"/>
    <col min="6157" max="6157" width="19.42578125" style="26" customWidth="1"/>
    <col min="6158" max="6158" width="0.85546875" style="26" customWidth="1"/>
    <col min="6159" max="6159" width="15.42578125" style="26" customWidth="1"/>
    <col min="6160" max="6400" width="9.140625" style="26"/>
    <col min="6401" max="6401" width="42.85546875" style="26" customWidth="1"/>
    <col min="6402" max="6402" width="2" style="26" customWidth="1"/>
    <col min="6403" max="6403" width="19.42578125" style="26" customWidth="1"/>
    <col min="6404" max="6404" width="1.5703125" style="26" customWidth="1"/>
    <col min="6405" max="6405" width="19.42578125" style="26" customWidth="1"/>
    <col min="6406" max="6406" width="1.5703125" style="26" customWidth="1"/>
    <col min="6407" max="6407" width="19.42578125" style="26" customWidth="1"/>
    <col min="6408" max="6408" width="1.5703125" style="26" customWidth="1"/>
    <col min="6409" max="6409" width="19.42578125" style="26" customWidth="1"/>
    <col min="6410" max="6410" width="1.5703125" style="26" customWidth="1"/>
    <col min="6411" max="6411" width="19.42578125" style="26" customWidth="1"/>
    <col min="6412" max="6412" width="1.5703125" style="26" customWidth="1"/>
    <col min="6413" max="6413" width="19.42578125" style="26" customWidth="1"/>
    <col min="6414" max="6414" width="0.85546875" style="26" customWidth="1"/>
    <col min="6415" max="6415" width="15.42578125" style="26" customWidth="1"/>
    <col min="6416" max="6656" width="9.140625" style="26"/>
    <col min="6657" max="6657" width="42.85546875" style="26" customWidth="1"/>
    <col min="6658" max="6658" width="2" style="26" customWidth="1"/>
    <col min="6659" max="6659" width="19.42578125" style="26" customWidth="1"/>
    <col min="6660" max="6660" width="1.5703125" style="26" customWidth="1"/>
    <col min="6661" max="6661" width="19.42578125" style="26" customWidth="1"/>
    <col min="6662" max="6662" width="1.5703125" style="26" customWidth="1"/>
    <col min="6663" max="6663" width="19.42578125" style="26" customWidth="1"/>
    <col min="6664" max="6664" width="1.5703125" style="26" customWidth="1"/>
    <col min="6665" max="6665" width="19.42578125" style="26" customWidth="1"/>
    <col min="6666" max="6666" width="1.5703125" style="26" customWidth="1"/>
    <col min="6667" max="6667" width="19.42578125" style="26" customWidth="1"/>
    <col min="6668" max="6668" width="1.5703125" style="26" customWidth="1"/>
    <col min="6669" max="6669" width="19.42578125" style="26" customWidth="1"/>
    <col min="6670" max="6670" width="0.85546875" style="26" customWidth="1"/>
    <col min="6671" max="6671" width="15.42578125" style="26" customWidth="1"/>
    <col min="6672" max="6912" width="9.140625" style="26"/>
    <col min="6913" max="6913" width="42.85546875" style="26" customWidth="1"/>
    <col min="6914" max="6914" width="2" style="26" customWidth="1"/>
    <col min="6915" max="6915" width="19.42578125" style="26" customWidth="1"/>
    <col min="6916" max="6916" width="1.5703125" style="26" customWidth="1"/>
    <col min="6917" max="6917" width="19.42578125" style="26" customWidth="1"/>
    <col min="6918" max="6918" width="1.5703125" style="26" customWidth="1"/>
    <col min="6919" max="6919" width="19.42578125" style="26" customWidth="1"/>
    <col min="6920" max="6920" width="1.5703125" style="26" customWidth="1"/>
    <col min="6921" max="6921" width="19.42578125" style="26" customWidth="1"/>
    <col min="6922" max="6922" width="1.5703125" style="26" customWidth="1"/>
    <col min="6923" max="6923" width="19.42578125" style="26" customWidth="1"/>
    <col min="6924" max="6924" width="1.5703125" style="26" customWidth="1"/>
    <col min="6925" max="6925" width="19.42578125" style="26" customWidth="1"/>
    <col min="6926" max="6926" width="0.85546875" style="26" customWidth="1"/>
    <col min="6927" max="6927" width="15.42578125" style="26" customWidth="1"/>
    <col min="6928" max="7168" width="9.140625" style="26"/>
    <col min="7169" max="7169" width="42.85546875" style="26" customWidth="1"/>
    <col min="7170" max="7170" width="2" style="26" customWidth="1"/>
    <col min="7171" max="7171" width="19.42578125" style="26" customWidth="1"/>
    <col min="7172" max="7172" width="1.5703125" style="26" customWidth="1"/>
    <col min="7173" max="7173" width="19.42578125" style="26" customWidth="1"/>
    <col min="7174" max="7174" width="1.5703125" style="26" customWidth="1"/>
    <col min="7175" max="7175" width="19.42578125" style="26" customWidth="1"/>
    <col min="7176" max="7176" width="1.5703125" style="26" customWidth="1"/>
    <col min="7177" max="7177" width="19.42578125" style="26" customWidth="1"/>
    <col min="7178" max="7178" width="1.5703125" style="26" customWidth="1"/>
    <col min="7179" max="7179" width="19.42578125" style="26" customWidth="1"/>
    <col min="7180" max="7180" width="1.5703125" style="26" customWidth="1"/>
    <col min="7181" max="7181" width="19.42578125" style="26" customWidth="1"/>
    <col min="7182" max="7182" width="0.85546875" style="26" customWidth="1"/>
    <col min="7183" max="7183" width="15.42578125" style="26" customWidth="1"/>
    <col min="7184" max="7424" width="9.140625" style="26"/>
    <col min="7425" max="7425" width="42.85546875" style="26" customWidth="1"/>
    <col min="7426" max="7426" width="2" style="26" customWidth="1"/>
    <col min="7427" max="7427" width="19.42578125" style="26" customWidth="1"/>
    <col min="7428" max="7428" width="1.5703125" style="26" customWidth="1"/>
    <col min="7429" max="7429" width="19.42578125" style="26" customWidth="1"/>
    <col min="7430" max="7430" width="1.5703125" style="26" customWidth="1"/>
    <col min="7431" max="7431" width="19.42578125" style="26" customWidth="1"/>
    <col min="7432" max="7432" width="1.5703125" style="26" customWidth="1"/>
    <col min="7433" max="7433" width="19.42578125" style="26" customWidth="1"/>
    <col min="7434" max="7434" width="1.5703125" style="26" customWidth="1"/>
    <col min="7435" max="7435" width="19.42578125" style="26" customWidth="1"/>
    <col min="7436" max="7436" width="1.5703125" style="26" customWidth="1"/>
    <col min="7437" max="7437" width="19.42578125" style="26" customWidth="1"/>
    <col min="7438" max="7438" width="0.85546875" style="26" customWidth="1"/>
    <col min="7439" max="7439" width="15.42578125" style="26" customWidth="1"/>
    <col min="7440" max="7680" width="9.140625" style="26"/>
    <col min="7681" max="7681" width="42.85546875" style="26" customWidth="1"/>
    <col min="7682" max="7682" width="2" style="26" customWidth="1"/>
    <col min="7683" max="7683" width="19.42578125" style="26" customWidth="1"/>
    <col min="7684" max="7684" width="1.5703125" style="26" customWidth="1"/>
    <col min="7685" max="7685" width="19.42578125" style="26" customWidth="1"/>
    <col min="7686" max="7686" width="1.5703125" style="26" customWidth="1"/>
    <col min="7687" max="7687" width="19.42578125" style="26" customWidth="1"/>
    <col min="7688" max="7688" width="1.5703125" style="26" customWidth="1"/>
    <col min="7689" max="7689" width="19.42578125" style="26" customWidth="1"/>
    <col min="7690" max="7690" width="1.5703125" style="26" customWidth="1"/>
    <col min="7691" max="7691" width="19.42578125" style="26" customWidth="1"/>
    <col min="7692" max="7692" width="1.5703125" style="26" customWidth="1"/>
    <col min="7693" max="7693" width="19.42578125" style="26" customWidth="1"/>
    <col min="7694" max="7694" width="0.85546875" style="26" customWidth="1"/>
    <col min="7695" max="7695" width="15.42578125" style="26" customWidth="1"/>
    <col min="7696" max="7936" width="9.140625" style="26"/>
    <col min="7937" max="7937" width="42.85546875" style="26" customWidth="1"/>
    <col min="7938" max="7938" width="2" style="26" customWidth="1"/>
    <col min="7939" max="7939" width="19.42578125" style="26" customWidth="1"/>
    <col min="7940" max="7940" width="1.5703125" style="26" customWidth="1"/>
    <col min="7941" max="7941" width="19.42578125" style="26" customWidth="1"/>
    <col min="7942" max="7942" width="1.5703125" style="26" customWidth="1"/>
    <col min="7943" max="7943" width="19.42578125" style="26" customWidth="1"/>
    <col min="7944" max="7944" width="1.5703125" style="26" customWidth="1"/>
    <col min="7945" max="7945" width="19.42578125" style="26" customWidth="1"/>
    <col min="7946" max="7946" width="1.5703125" style="26" customWidth="1"/>
    <col min="7947" max="7947" width="19.42578125" style="26" customWidth="1"/>
    <col min="7948" max="7948" width="1.5703125" style="26" customWidth="1"/>
    <col min="7949" max="7949" width="19.42578125" style="26" customWidth="1"/>
    <col min="7950" max="7950" width="0.85546875" style="26" customWidth="1"/>
    <col min="7951" max="7951" width="15.42578125" style="26" customWidth="1"/>
    <col min="7952" max="8192" width="9.140625" style="26"/>
    <col min="8193" max="8193" width="42.85546875" style="26" customWidth="1"/>
    <col min="8194" max="8194" width="2" style="26" customWidth="1"/>
    <col min="8195" max="8195" width="19.42578125" style="26" customWidth="1"/>
    <col min="8196" max="8196" width="1.5703125" style="26" customWidth="1"/>
    <col min="8197" max="8197" width="19.42578125" style="26" customWidth="1"/>
    <col min="8198" max="8198" width="1.5703125" style="26" customWidth="1"/>
    <col min="8199" max="8199" width="19.42578125" style="26" customWidth="1"/>
    <col min="8200" max="8200" width="1.5703125" style="26" customWidth="1"/>
    <col min="8201" max="8201" width="19.42578125" style="26" customWidth="1"/>
    <col min="8202" max="8202" width="1.5703125" style="26" customWidth="1"/>
    <col min="8203" max="8203" width="19.42578125" style="26" customWidth="1"/>
    <col min="8204" max="8204" width="1.5703125" style="26" customWidth="1"/>
    <col min="8205" max="8205" width="19.42578125" style="26" customWidth="1"/>
    <col min="8206" max="8206" width="0.85546875" style="26" customWidth="1"/>
    <col min="8207" max="8207" width="15.42578125" style="26" customWidth="1"/>
    <col min="8208" max="8448" width="9.140625" style="26"/>
    <col min="8449" max="8449" width="42.85546875" style="26" customWidth="1"/>
    <col min="8450" max="8450" width="2" style="26" customWidth="1"/>
    <col min="8451" max="8451" width="19.42578125" style="26" customWidth="1"/>
    <col min="8452" max="8452" width="1.5703125" style="26" customWidth="1"/>
    <col min="8453" max="8453" width="19.42578125" style="26" customWidth="1"/>
    <col min="8454" max="8454" width="1.5703125" style="26" customWidth="1"/>
    <col min="8455" max="8455" width="19.42578125" style="26" customWidth="1"/>
    <col min="8456" max="8456" width="1.5703125" style="26" customWidth="1"/>
    <col min="8457" max="8457" width="19.42578125" style="26" customWidth="1"/>
    <col min="8458" max="8458" width="1.5703125" style="26" customWidth="1"/>
    <col min="8459" max="8459" width="19.42578125" style="26" customWidth="1"/>
    <col min="8460" max="8460" width="1.5703125" style="26" customWidth="1"/>
    <col min="8461" max="8461" width="19.42578125" style="26" customWidth="1"/>
    <col min="8462" max="8462" width="0.85546875" style="26" customWidth="1"/>
    <col min="8463" max="8463" width="15.42578125" style="26" customWidth="1"/>
    <col min="8464" max="8704" width="9.140625" style="26"/>
    <col min="8705" max="8705" width="42.85546875" style="26" customWidth="1"/>
    <col min="8706" max="8706" width="2" style="26" customWidth="1"/>
    <col min="8707" max="8707" width="19.42578125" style="26" customWidth="1"/>
    <col min="8708" max="8708" width="1.5703125" style="26" customWidth="1"/>
    <col min="8709" max="8709" width="19.42578125" style="26" customWidth="1"/>
    <col min="8710" max="8710" width="1.5703125" style="26" customWidth="1"/>
    <col min="8711" max="8711" width="19.42578125" style="26" customWidth="1"/>
    <col min="8712" max="8712" width="1.5703125" style="26" customWidth="1"/>
    <col min="8713" max="8713" width="19.42578125" style="26" customWidth="1"/>
    <col min="8714" max="8714" width="1.5703125" style="26" customWidth="1"/>
    <col min="8715" max="8715" width="19.42578125" style="26" customWidth="1"/>
    <col min="8716" max="8716" width="1.5703125" style="26" customWidth="1"/>
    <col min="8717" max="8717" width="19.42578125" style="26" customWidth="1"/>
    <col min="8718" max="8718" width="0.85546875" style="26" customWidth="1"/>
    <col min="8719" max="8719" width="15.42578125" style="26" customWidth="1"/>
    <col min="8720" max="8960" width="9.140625" style="26"/>
    <col min="8961" max="8961" width="42.85546875" style="26" customWidth="1"/>
    <col min="8962" max="8962" width="2" style="26" customWidth="1"/>
    <col min="8963" max="8963" width="19.42578125" style="26" customWidth="1"/>
    <col min="8964" max="8964" width="1.5703125" style="26" customWidth="1"/>
    <col min="8965" max="8965" width="19.42578125" style="26" customWidth="1"/>
    <col min="8966" max="8966" width="1.5703125" style="26" customWidth="1"/>
    <col min="8967" max="8967" width="19.42578125" style="26" customWidth="1"/>
    <col min="8968" max="8968" width="1.5703125" style="26" customWidth="1"/>
    <col min="8969" max="8969" width="19.42578125" style="26" customWidth="1"/>
    <col min="8970" max="8970" width="1.5703125" style="26" customWidth="1"/>
    <col min="8971" max="8971" width="19.42578125" style="26" customWidth="1"/>
    <col min="8972" max="8972" width="1.5703125" style="26" customWidth="1"/>
    <col min="8973" max="8973" width="19.42578125" style="26" customWidth="1"/>
    <col min="8974" max="8974" width="0.85546875" style="26" customWidth="1"/>
    <col min="8975" max="8975" width="15.42578125" style="26" customWidth="1"/>
    <col min="8976" max="9216" width="9.140625" style="26"/>
    <col min="9217" max="9217" width="42.85546875" style="26" customWidth="1"/>
    <col min="9218" max="9218" width="2" style="26" customWidth="1"/>
    <col min="9219" max="9219" width="19.42578125" style="26" customWidth="1"/>
    <col min="9220" max="9220" width="1.5703125" style="26" customWidth="1"/>
    <col min="9221" max="9221" width="19.42578125" style="26" customWidth="1"/>
    <col min="9222" max="9222" width="1.5703125" style="26" customWidth="1"/>
    <col min="9223" max="9223" width="19.42578125" style="26" customWidth="1"/>
    <col min="9224" max="9224" width="1.5703125" style="26" customWidth="1"/>
    <col min="9225" max="9225" width="19.42578125" style="26" customWidth="1"/>
    <col min="9226" max="9226" width="1.5703125" style="26" customWidth="1"/>
    <col min="9227" max="9227" width="19.42578125" style="26" customWidth="1"/>
    <col min="9228" max="9228" width="1.5703125" style="26" customWidth="1"/>
    <col min="9229" max="9229" width="19.42578125" style="26" customWidth="1"/>
    <col min="9230" max="9230" width="0.85546875" style="26" customWidth="1"/>
    <col min="9231" max="9231" width="15.42578125" style="26" customWidth="1"/>
    <col min="9232" max="9472" width="9.140625" style="26"/>
    <col min="9473" max="9473" width="42.85546875" style="26" customWidth="1"/>
    <col min="9474" max="9474" width="2" style="26" customWidth="1"/>
    <col min="9475" max="9475" width="19.42578125" style="26" customWidth="1"/>
    <col min="9476" max="9476" width="1.5703125" style="26" customWidth="1"/>
    <col min="9477" max="9477" width="19.42578125" style="26" customWidth="1"/>
    <col min="9478" max="9478" width="1.5703125" style="26" customWidth="1"/>
    <col min="9479" max="9479" width="19.42578125" style="26" customWidth="1"/>
    <col min="9480" max="9480" width="1.5703125" style="26" customWidth="1"/>
    <col min="9481" max="9481" width="19.42578125" style="26" customWidth="1"/>
    <col min="9482" max="9482" width="1.5703125" style="26" customWidth="1"/>
    <col min="9483" max="9483" width="19.42578125" style="26" customWidth="1"/>
    <col min="9484" max="9484" width="1.5703125" style="26" customWidth="1"/>
    <col min="9485" max="9485" width="19.42578125" style="26" customWidth="1"/>
    <col min="9486" max="9486" width="0.85546875" style="26" customWidth="1"/>
    <col min="9487" max="9487" width="15.42578125" style="26" customWidth="1"/>
    <col min="9488" max="9728" width="9.140625" style="26"/>
    <col min="9729" max="9729" width="42.85546875" style="26" customWidth="1"/>
    <col min="9730" max="9730" width="2" style="26" customWidth="1"/>
    <col min="9731" max="9731" width="19.42578125" style="26" customWidth="1"/>
    <col min="9732" max="9732" width="1.5703125" style="26" customWidth="1"/>
    <col min="9733" max="9733" width="19.42578125" style="26" customWidth="1"/>
    <col min="9734" max="9734" width="1.5703125" style="26" customWidth="1"/>
    <col min="9735" max="9735" width="19.42578125" style="26" customWidth="1"/>
    <col min="9736" max="9736" width="1.5703125" style="26" customWidth="1"/>
    <col min="9737" max="9737" width="19.42578125" style="26" customWidth="1"/>
    <col min="9738" max="9738" width="1.5703125" style="26" customWidth="1"/>
    <col min="9739" max="9739" width="19.42578125" style="26" customWidth="1"/>
    <col min="9740" max="9740" width="1.5703125" style="26" customWidth="1"/>
    <col min="9741" max="9741" width="19.42578125" style="26" customWidth="1"/>
    <col min="9742" max="9742" width="0.85546875" style="26" customWidth="1"/>
    <col min="9743" max="9743" width="15.42578125" style="26" customWidth="1"/>
    <col min="9744" max="9984" width="9.140625" style="26"/>
    <col min="9985" max="9985" width="42.85546875" style="26" customWidth="1"/>
    <col min="9986" max="9986" width="2" style="26" customWidth="1"/>
    <col min="9987" max="9987" width="19.42578125" style="26" customWidth="1"/>
    <col min="9988" max="9988" width="1.5703125" style="26" customWidth="1"/>
    <col min="9989" max="9989" width="19.42578125" style="26" customWidth="1"/>
    <col min="9990" max="9990" width="1.5703125" style="26" customWidth="1"/>
    <col min="9991" max="9991" width="19.42578125" style="26" customWidth="1"/>
    <col min="9992" max="9992" width="1.5703125" style="26" customWidth="1"/>
    <col min="9993" max="9993" width="19.42578125" style="26" customWidth="1"/>
    <col min="9994" max="9994" width="1.5703125" style="26" customWidth="1"/>
    <col min="9995" max="9995" width="19.42578125" style="26" customWidth="1"/>
    <col min="9996" max="9996" width="1.5703125" style="26" customWidth="1"/>
    <col min="9997" max="9997" width="19.42578125" style="26" customWidth="1"/>
    <col min="9998" max="9998" width="0.85546875" style="26" customWidth="1"/>
    <col min="9999" max="9999" width="15.42578125" style="26" customWidth="1"/>
    <col min="10000" max="10240" width="9.140625" style="26"/>
    <col min="10241" max="10241" width="42.85546875" style="26" customWidth="1"/>
    <col min="10242" max="10242" width="2" style="26" customWidth="1"/>
    <col min="10243" max="10243" width="19.42578125" style="26" customWidth="1"/>
    <col min="10244" max="10244" width="1.5703125" style="26" customWidth="1"/>
    <col min="10245" max="10245" width="19.42578125" style="26" customWidth="1"/>
    <col min="10246" max="10246" width="1.5703125" style="26" customWidth="1"/>
    <col min="10247" max="10247" width="19.42578125" style="26" customWidth="1"/>
    <col min="10248" max="10248" width="1.5703125" style="26" customWidth="1"/>
    <col min="10249" max="10249" width="19.42578125" style="26" customWidth="1"/>
    <col min="10250" max="10250" width="1.5703125" style="26" customWidth="1"/>
    <col min="10251" max="10251" width="19.42578125" style="26" customWidth="1"/>
    <col min="10252" max="10252" width="1.5703125" style="26" customWidth="1"/>
    <col min="10253" max="10253" width="19.42578125" style="26" customWidth="1"/>
    <col min="10254" max="10254" width="0.85546875" style="26" customWidth="1"/>
    <col min="10255" max="10255" width="15.42578125" style="26" customWidth="1"/>
    <col min="10256" max="10496" width="9.140625" style="26"/>
    <col min="10497" max="10497" width="42.85546875" style="26" customWidth="1"/>
    <col min="10498" max="10498" width="2" style="26" customWidth="1"/>
    <col min="10499" max="10499" width="19.42578125" style="26" customWidth="1"/>
    <col min="10500" max="10500" width="1.5703125" style="26" customWidth="1"/>
    <col min="10501" max="10501" width="19.42578125" style="26" customWidth="1"/>
    <col min="10502" max="10502" width="1.5703125" style="26" customWidth="1"/>
    <col min="10503" max="10503" width="19.42578125" style="26" customWidth="1"/>
    <col min="10504" max="10504" width="1.5703125" style="26" customWidth="1"/>
    <col min="10505" max="10505" width="19.42578125" style="26" customWidth="1"/>
    <col min="10506" max="10506" width="1.5703125" style="26" customWidth="1"/>
    <col min="10507" max="10507" width="19.42578125" style="26" customWidth="1"/>
    <col min="10508" max="10508" width="1.5703125" style="26" customWidth="1"/>
    <col min="10509" max="10509" width="19.42578125" style="26" customWidth="1"/>
    <col min="10510" max="10510" width="0.85546875" style="26" customWidth="1"/>
    <col min="10511" max="10511" width="15.42578125" style="26" customWidth="1"/>
    <col min="10512" max="10752" width="9.140625" style="26"/>
    <col min="10753" max="10753" width="42.85546875" style="26" customWidth="1"/>
    <col min="10754" max="10754" width="2" style="26" customWidth="1"/>
    <col min="10755" max="10755" width="19.42578125" style="26" customWidth="1"/>
    <col min="10756" max="10756" width="1.5703125" style="26" customWidth="1"/>
    <col min="10757" max="10757" width="19.42578125" style="26" customWidth="1"/>
    <col min="10758" max="10758" width="1.5703125" style="26" customWidth="1"/>
    <col min="10759" max="10759" width="19.42578125" style="26" customWidth="1"/>
    <col min="10760" max="10760" width="1.5703125" style="26" customWidth="1"/>
    <col min="10761" max="10761" width="19.42578125" style="26" customWidth="1"/>
    <col min="10762" max="10762" width="1.5703125" style="26" customWidth="1"/>
    <col min="10763" max="10763" width="19.42578125" style="26" customWidth="1"/>
    <col min="10764" max="10764" width="1.5703125" style="26" customWidth="1"/>
    <col min="10765" max="10765" width="19.42578125" style="26" customWidth="1"/>
    <col min="10766" max="10766" width="0.85546875" style="26" customWidth="1"/>
    <col min="10767" max="10767" width="15.42578125" style="26" customWidth="1"/>
    <col min="10768" max="11008" width="9.140625" style="26"/>
    <col min="11009" max="11009" width="42.85546875" style="26" customWidth="1"/>
    <col min="11010" max="11010" width="2" style="26" customWidth="1"/>
    <col min="11011" max="11011" width="19.42578125" style="26" customWidth="1"/>
    <col min="11012" max="11012" width="1.5703125" style="26" customWidth="1"/>
    <col min="11013" max="11013" width="19.42578125" style="26" customWidth="1"/>
    <col min="11014" max="11014" width="1.5703125" style="26" customWidth="1"/>
    <col min="11015" max="11015" width="19.42578125" style="26" customWidth="1"/>
    <col min="11016" max="11016" width="1.5703125" style="26" customWidth="1"/>
    <col min="11017" max="11017" width="19.42578125" style="26" customWidth="1"/>
    <col min="11018" max="11018" width="1.5703125" style="26" customWidth="1"/>
    <col min="11019" max="11019" width="19.42578125" style="26" customWidth="1"/>
    <col min="11020" max="11020" width="1.5703125" style="26" customWidth="1"/>
    <col min="11021" max="11021" width="19.42578125" style="26" customWidth="1"/>
    <col min="11022" max="11022" width="0.85546875" style="26" customWidth="1"/>
    <col min="11023" max="11023" width="15.42578125" style="26" customWidth="1"/>
    <col min="11024" max="11264" width="9.140625" style="26"/>
    <col min="11265" max="11265" width="42.85546875" style="26" customWidth="1"/>
    <col min="11266" max="11266" width="2" style="26" customWidth="1"/>
    <col min="11267" max="11267" width="19.42578125" style="26" customWidth="1"/>
    <col min="11268" max="11268" width="1.5703125" style="26" customWidth="1"/>
    <col min="11269" max="11269" width="19.42578125" style="26" customWidth="1"/>
    <col min="11270" max="11270" width="1.5703125" style="26" customWidth="1"/>
    <col min="11271" max="11271" width="19.42578125" style="26" customWidth="1"/>
    <col min="11272" max="11272" width="1.5703125" style="26" customWidth="1"/>
    <col min="11273" max="11273" width="19.42578125" style="26" customWidth="1"/>
    <col min="11274" max="11274" width="1.5703125" style="26" customWidth="1"/>
    <col min="11275" max="11275" width="19.42578125" style="26" customWidth="1"/>
    <col min="11276" max="11276" width="1.5703125" style="26" customWidth="1"/>
    <col min="11277" max="11277" width="19.42578125" style="26" customWidth="1"/>
    <col min="11278" max="11278" width="0.85546875" style="26" customWidth="1"/>
    <col min="11279" max="11279" width="15.42578125" style="26" customWidth="1"/>
    <col min="11280" max="11520" width="9.140625" style="26"/>
    <col min="11521" max="11521" width="42.85546875" style="26" customWidth="1"/>
    <col min="11522" max="11522" width="2" style="26" customWidth="1"/>
    <col min="11523" max="11523" width="19.42578125" style="26" customWidth="1"/>
    <col min="11524" max="11524" width="1.5703125" style="26" customWidth="1"/>
    <col min="11525" max="11525" width="19.42578125" style="26" customWidth="1"/>
    <col min="11526" max="11526" width="1.5703125" style="26" customWidth="1"/>
    <col min="11527" max="11527" width="19.42578125" style="26" customWidth="1"/>
    <col min="11528" max="11528" width="1.5703125" style="26" customWidth="1"/>
    <col min="11529" max="11529" width="19.42578125" style="26" customWidth="1"/>
    <col min="11530" max="11530" width="1.5703125" style="26" customWidth="1"/>
    <col min="11531" max="11531" width="19.42578125" style="26" customWidth="1"/>
    <col min="11532" max="11532" width="1.5703125" style="26" customWidth="1"/>
    <col min="11533" max="11533" width="19.42578125" style="26" customWidth="1"/>
    <col min="11534" max="11534" width="0.85546875" style="26" customWidth="1"/>
    <col min="11535" max="11535" width="15.42578125" style="26" customWidth="1"/>
    <col min="11536" max="11776" width="9.140625" style="26"/>
    <col min="11777" max="11777" width="42.85546875" style="26" customWidth="1"/>
    <col min="11778" max="11778" width="2" style="26" customWidth="1"/>
    <col min="11779" max="11779" width="19.42578125" style="26" customWidth="1"/>
    <col min="11780" max="11780" width="1.5703125" style="26" customWidth="1"/>
    <col min="11781" max="11781" width="19.42578125" style="26" customWidth="1"/>
    <col min="11782" max="11782" width="1.5703125" style="26" customWidth="1"/>
    <col min="11783" max="11783" width="19.42578125" style="26" customWidth="1"/>
    <col min="11784" max="11784" width="1.5703125" style="26" customWidth="1"/>
    <col min="11785" max="11785" width="19.42578125" style="26" customWidth="1"/>
    <col min="11786" max="11786" width="1.5703125" style="26" customWidth="1"/>
    <col min="11787" max="11787" width="19.42578125" style="26" customWidth="1"/>
    <col min="11788" max="11788" width="1.5703125" style="26" customWidth="1"/>
    <col min="11789" max="11789" width="19.42578125" style="26" customWidth="1"/>
    <col min="11790" max="11790" width="0.85546875" style="26" customWidth="1"/>
    <col min="11791" max="11791" width="15.42578125" style="26" customWidth="1"/>
    <col min="11792" max="12032" width="9.140625" style="26"/>
    <col min="12033" max="12033" width="42.85546875" style="26" customWidth="1"/>
    <col min="12034" max="12034" width="2" style="26" customWidth="1"/>
    <col min="12035" max="12035" width="19.42578125" style="26" customWidth="1"/>
    <col min="12036" max="12036" width="1.5703125" style="26" customWidth="1"/>
    <col min="12037" max="12037" width="19.42578125" style="26" customWidth="1"/>
    <col min="12038" max="12038" width="1.5703125" style="26" customWidth="1"/>
    <col min="12039" max="12039" width="19.42578125" style="26" customWidth="1"/>
    <col min="12040" max="12040" width="1.5703125" style="26" customWidth="1"/>
    <col min="12041" max="12041" width="19.42578125" style="26" customWidth="1"/>
    <col min="12042" max="12042" width="1.5703125" style="26" customWidth="1"/>
    <col min="12043" max="12043" width="19.42578125" style="26" customWidth="1"/>
    <col min="12044" max="12044" width="1.5703125" style="26" customWidth="1"/>
    <col min="12045" max="12045" width="19.42578125" style="26" customWidth="1"/>
    <col min="12046" max="12046" width="0.85546875" style="26" customWidth="1"/>
    <col min="12047" max="12047" width="15.42578125" style="26" customWidth="1"/>
    <col min="12048" max="12288" width="9.140625" style="26"/>
    <col min="12289" max="12289" width="42.85546875" style="26" customWidth="1"/>
    <col min="12290" max="12290" width="2" style="26" customWidth="1"/>
    <col min="12291" max="12291" width="19.42578125" style="26" customWidth="1"/>
    <col min="12292" max="12292" width="1.5703125" style="26" customWidth="1"/>
    <col min="12293" max="12293" width="19.42578125" style="26" customWidth="1"/>
    <col min="12294" max="12294" width="1.5703125" style="26" customWidth="1"/>
    <col min="12295" max="12295" width="19.42578125" style="26" customWidth="1"/>
    <col min="12296" max="12296" width="1.5703125" style="26" customWidth="1"/>
    <col min="12297" max="12297" width="19.42578125" style="26" customWidth="1"/>
    <col min="12298" max="12298" width="1.5703125" style="26" customWidth="1"/>
    <col min="12299" max="12299" width="19.42578125" style="26" customWidth="1"/>
    <col min="12300" max="12300" width="1.5703125" style="26" customWidth="1"/>
    <col min="12301" max="12301" width="19.42578125" style="26" customWidth="1"/>
    <col min="12302" max="12302" width="0.85546875" style="26" customWidth="1"/>
    <col min="12303" max="12303" width="15.42578125" style="26" customWidth="1"/>
    <col min="12304" max="12544" width="9.140625" style="26"/>
    <col min="12545" max="12545" width="42.85546875" style="26" customWidth="1"/>
    <col min="12546" max="12546" width="2" style="26" customWidth="1"/>
    <col min="12547" max="12547" width="19.42578125" style="26" customWidth="1"/>
    <col min="12548" max="12548" width="1.5703125" style="26" customWidth="1"/>
    <col min="12549" max="12549" width="19.42578125" style="26" customWidth="1"/>
    <col min="12550" max="12550" width="1.5703125" style="26" customWidth="1"/>
    <col min="12551" max="12551" width="19.42578125" style="26" customWidth="1"/>
    <col min="12552" max="12552" width="1.5703125" style="26" customWidth="1"/>
    <col min="12553" max="12553" width="19.42578125" style="26" customWidth="1"/>
    <col min="12554" max="12554" width="1.5703125" style="26" customWidth="1"/>
    <col min="12555" max="12555" width="19.42578125" style="26" customWidth="1"/>
    <col min="12556" max="12556" width="1.5703125" style="26" customWidth="1"/>
    <col min="12557" max="12557" width="19.42578125" style="26" customWidth="1"/>
    <col min="12558" max="12558" width="0.85546875" style="26" customWidth="1"/>
    <col min="12559" max="12559" width="15.42578125" style="26" customWidth="1"/>
    <col min="12560" max="12800" width="9.140625" style="26"/>
    <col min="12801" max="12801" width="42.85546875" style="26" customWidth="1"/>
    <col min="12802" max="12802" width="2" style="26" customWidth="1"/>
    <col min="12803" max="12803" width="19.42578125" style="26" customWidth="1"/>
    <col min="12804" max="12804" width="1.5703125" style="26" customWidth="1"/>
    <col min="12805" max="12805" width="19.42578125" style="26" customWidth="1"/>
    <col min="12806" max="12806" width="1.5703125" style="26" customWidth="1"/>
    <col min="12807" max="12807" width="19.42578125" style="26" customWidth="1"/>
    <col min="12808" max="12808" width="1.5703125" style="26" customWidth="1"/>
    <col min="12809" max="12809" width="19.42578125" style="26" customWidth="1"/>
    <col min="12810" max="12810" width="1.5703125" style="26" customWidth="1"/>
    <col min="12811" max="12811" width="19.42578125" style="26" customWidth="1"/>
    <col min="12812" max="12812" width="1.5703125" style="26" customWidth="1"/>
    <col min="12813" max="12813" width="19.42578125" style="26" customWidth="1"/>
    <col min="12814" max="12814" width="0.85546875" style="26" customWidth="1"/>
    <col min="12815" max="12815" width="15.42578125" style="26" customWidth="1"/>
    <col min="12816" max="13056" width="9.140625" style="26"/>
    <col min="13057" max="13057" width="42.85546875" style="26" customWidth="1"/>
    <col min="13058" max="13058" width="2" style="26" customWidth="1"/>
    <col min="13059" max="13059" width="19.42578125" style="26" customWidth="1"/>
    <col min="13060" max="13060" width="1.5703125" style="26" customWidth="1"/>
    <col min="13061" max="13061" width="19.42578125" style="26" customWidth="1"/>
    <col min="13062" max="13062" width="1.5703125" style="26" customWidth="1"/>
    <col min="13063" max="13063" width="19.42578125" style="26" customWidth="1"/>
    <col min="13064" max="13064" width="1.5703125" style="26" customWidth="1"/>
    <col min="13065" max="13065" width="19.42578125" style="26" customWidth="1"/>
    <col min="13066" max="13066" width="1.5703125" style="26" customWidth="1"/>
    <col min="13067" max="13067" width="19.42578125" style="26" customWidth="1"/>
    <col min="13068" max="13068" width="1.5703125" style="26" customWidth="1"/>
    <col min="13069" max="13069" width="19.42578125" style="26" customWidth="1"/>
    <col min="13070" max="13070" width="0.85546875" style="26" customWidth="1"/>
    <col min="13071" max="13071" width="15.42578125" style="26" customWidth="1"/>
    <col min="13072" max="13312" width="9.140625" style="26"/>
    <col min="13313" max="13313" width="42.85546875" style="26" customWidth="1"/>
    <col min="13314" max="13314" width="2" style="26" customWidth="1"/>
    <col min="13315" max="13315" width="19.42578125" style="26" customWidth="1"/>
    <col min="13316" max="13316" width="1.5703125" style="26" customWidth="1"/>
    <col min="13317" max="13317" width="19.42578125" style="26" customWidth="1"/>
    <col min="13318" max="13318" width="1.5703125" style="26" customWidth="1"/>
    <col min="13319" max="13319" width="19.42578125" style="26" customWidth="1"/>
    <col min="13320" max="13320" width="1.5703125" style="26" customWidth="1"/>
    <col min="13321" max="13321" width="19.42578125" style="26" customWidth="1"/>
    <col min="13322" max="13322" width="1.5703125" style="26" customWidth="1"/>
    <col min="13323" max="13323" width="19.42578125" style="26" customWidth="1"/>
    <col min="13324" max="13324" width="1.5703125" style="26" customWidth="1"/>
    <col min="13325" max="13325" width="19.42578125" style="26" customWidth="1"/>
    <col min="13326" max="13326" width="0.85546875" style="26" customWidth="1"/>
    <col min="13327" max="13327" width="15.42578125" style="26" customWidth="1"/>
    <col min="13328" max="13568" width="9.140625" style="26"/>
    <col min="13569" max="13569" width="42.85546875" style="26" customWidth="1"/>
    <col min="13570" max="13570" width="2" style="26" customWidth="1"/>
    <col min="13571" max="13571" width="19.42578125" style="26" customWidth="1"/>
    <col min="13572" max="13572" width="1.5703125" style="26" customWidth="1"/>
    <col min="13573" max="13573" width="19.42578125" style="26" customWidth="1"/>
    <col min="13574" max="13574" width="1.5703125" style="26" customWidth="1"/>
    <col min="13575" max="13575" width="19.42578125" style="26" customWidth="1"/>
    <col min="13576" max="13576" width="1.5703125" style="26" customWidth="1"/>
    <col min="13577" max="13577" width="19.42578125" style="26" customWidth="1"/>
    <col min="13578" max="13578" width="1.5703125" style="26" customWidth="1"/>
    <col min="13579" max="13579" width="19.42578125" style="26" customWidth="1"/>
    <col min="13580" max="13580" width="1.5703125" style="26" customWidth="1"/>
    <col min="13581" max="13581" width="19.42578125" style="26" customWidth="1"/>
    <col min="13582" max="13582" width="0.85546875" style="26" customWidth="1"/>
    <col min="13583" max="13583" width="15.42578125" style="26" customWidth="1"/>
    <col min="13584" max="13824" width="9.140625" style="26"/>
    <col min="13825" max="13825" width="42.85546875" style="26" customWidth="1"/>
    <col min="13826" max="13826" width="2" style="26" customWidth="1"/>
    <col min="13827" max="13827" width="19.42578125" style="26" customWidth="1"/>
    <col min="13828" max="13828" width="1.5703125" style="26" customWidth="1"/>
    <col min="13829" max="13829" width="19.42578125" style="26" customWidth="1"/>
    <col min="13830" max="13830" width="1.5703125" style="26" customWidth="1"/>
    <col min="13831" max="13831" width="19.42578125" style="26" customWidth="1"/>
    <col min="13832" max="13832" width="1.5703125" style="26" customWidth="1"/>
    <col min="13833" max="13833" width="19.42578125" style="26" customWidth="1"/>
    <col min="13834" max="13834" width="1.5703125" style="26" customWidth="1"/>
    <col min="13835" max="13835" width="19.42578125" style="26" customWidth="1"/>
    <col min="13836" max="13836" width="1.5703125" style="26" customWidth="1"/>
    <col min="13837" max="13837" width="19.42578125" style="26" customWidth="1"/>
    <col min="13838" max="13838" width="0.85546875" style="26" customWidth="1"/>
    <col min="13839" max="13839" width="15.42578125" style="26" customWidth="1"/>
    <col min="13840" max="14080" width="9.140625" style="26"/>
    <col min="14081" max="14081" width="42.85546875" style="26" customWidth="1"/>
    <col min="14082" max="14082" width="2" style="26" customWidth="1"/>
    <col min="14083" max="14083" width="19.42578125" style="26" customWidth="1"/>
    <col min="14084" max="14084" width="1.5703125" style="26" customWidth="1"/>
    <col min="14085" max="14085" width="19.42578125" style="26" customWidth="1"/>
    <col min="14086" max="14086" width="1.5703125" style="26" customWidth="1"/>
    <col min="14087" max="14087" width="19.42578125" style="26" customWidth="1"/>
    <col min="14088" max="14088" width="1.5703125" style="26" customWidth="1"/>
    <col min="14089" max="14089" width="19.42578125" style="26" customWidth="1"/>
    <col min="14090" max="14090" width="1.5703125" style="26" customWidth="1"/>
    <col min="14091" max="14091" width="19.42578125" style="26" customWidth="1"/>
    <col min="14092" max="14092" width="1.5703125" style="26" customWidth="1"/>
    <col min="14093" max="14093" width="19.42578125" style="26" customWidth="1"/>
    <col min="14094" max="14094" width="0.85546875" style="26" customWidth="1"/>
    <col min="14095" max="14095" width="15.42578125" style="26" customWidth="1"/>
    <col min="14096" max="14336" width="9.140625" style="26"/>
    <col min="14337" max="14337" width="42.85546875" style="26" customWidth="1"/>
    <col min="14338" max="14338" width="2" style="26" customWidth="1"/>
    <col min="14339" max="14339" width="19.42578125" style="26" customWidth="1"/>
    <col min="14340" max="14340" width="1.5703125" style="26" customWidth="1"/>
    <col min="14341" max="14341" width="19.42578125" style="26" customWidth="1"/>
    <col min="14342" max="14342" width="1.5703125" style="26" customWidth="1"/>
    <col min="14343" max="14343" width="19.42578125" style="26" customWidth="1"/>
    <col min="14344" max="14344" width="1.5703125" style="26" customWidth="1"/>
    <col min="14345" max="14345" width="19.42578125" style="26" customWidth="1"/>
    <col min="14346" max="14346" width="1.5703125" style="26" customWidth="1"/>
    <col min="14347" max="14347" width="19.42578125" style="26" customWidth="1"/>
    <col min="14348" max="14348" width="1.5703125" style="26" customWidth="1"/>
    <col min="14349" max="14349" width="19.42578125" style="26" customWidth="1"/>
    <col min="14350" max="14350" width="0.85546875" style="26" customWidth="1"/>
    <col min="14351" max="14351" width="15.42578125" style="26" customWidth="1"/>
    <col min="14352" max="14592" width="9.140625" style="26"/>
    <col min="14593" max="14593" width="42.85546875" style="26" customWidth="1"/>
    <col min="14594" max="14594" width="2" style="26" customWidth="1"/>
    <col min="14595" max="14595" width="19.42578125" style="26" customWidth="1"/>
    <col min="14596" max="14596" width="1.5703125" style="26" customWidth="1"/>
    <col min="14597" max="14597" width="19.42578125" style="26" customWidth="1"/>
    <col min="14598" max="14598" width="1.5703125" style="26" customWidth="1"/>
    <col min="14599" max="14599" width="19.42578125" style="26" customWidth="1"/>
    <col min="14600" max="14600" width="1.5703125" style="26" customWidth="1"/>
    <col min="14601" max="14601" width="19.42578125" style="26" customWidth="1"/>
    <col min="14602" max="14602" width="1.5703125" style="26" customWidth="1"/>
    <col min="14603" max="14603" width="19.42578125" style="26" customWidth="1"/>
    <col min="14604" max="14604" width="1.5703125" style="26" customWidth="1"/>
    <col min="14605" max="14605" width="19.42578125" style="26" customWidth="1"/>
    <col min="14606" max="14606" width="0.85546875" style="26" customWidth="1"/>
    <col min="14607" max="14607" width="15.42578125" style="26" customWidth="1"/>
    <col min="14608" max="14848" width="9.140625" style="26"/>
    <col min="14849" max="14849" width="42.85546875" style="26" customWidth="1"/>
    <col min="14850" max="14850" width="2" style="26" customWidth="1"/>
    <col min="14851" max="14851" width="19.42578125" style="26" customWidth="1"/>
    <col min="14852" max="14852" width="1.5703125" style="26" customWidth="1"/>
    <col min="14853" max="14853" width="19.42578125" style="26" customWidth="1"/>
    <col min="14854" max="14854" width="1.5703125" style="26" customWidth="1"/>
    <col min="14855" max="14855" width="19.42578125" style="26" customWidth="1"/>
    <col min="14856" max="14856" width="1.5703125" style="26" customWidth="1"/>
    <col min="14857" max="14857" width="19.42578125" style="26" customWidth="1"/>
    <col min="14858" max="14858" width="1.5703125" style="26" customWidth="1"/>
    <col min="14859" max="14859" width="19.42578125" style="26" customWidth="1"/>
    <col min="14860" max="14860" width="1.5703125" style="26" customWidth="1"/>
    <col min="14861" max="14861" width="19.42578125" style="26" customWidth="1"/>
    <col min="14862" max="14862" width="0.85546875" style="26" customWidth="1"/>
    <col min="14863" max="14863" width="15.42578125" style="26" customWidth="1"/>
    <col min="14864" max="15104" width="9.140625" style="26"/>
    <col min="15105" max="15105" width="42.85546875" style="26" customWidth="1"/>
    <col min="15106" max="15106" width="2" style="26" customWidth="1"/>
    <col min="15107" max="15107" width="19.42578125" style="26" customWidth="1"/>
    <col min="15108" max="15108" width="1.5703125" style="26" customWidth="1"/>
    <col min="15109" max="15109" width="19.42578125" style="26" customWidth="1"/>
    <col min="15110" max="15110" width="1.5703125" style="26" customWidth="1"/>
    <col min="15111" max="15111" width="19.42578125" style="26" customWidth="1"/>
    <col min="15112" max="15112" width="1.5703125" style="26" customWidth="1"/>
    <col min="15113" max="15113" width="19.42578125" style="26" customWidth="1"/>
    <col min="15114" max="15114" width="1.5703125" style="26" customWidth="1"/>
    <col min="15115" max="15115" width="19.42578125" style="26" customWidth="1"/>
    <col min="15116" max="15116" width="1.5703125" style="26" customWidth="1"/>
    <col min="15117" max="15117" width="19.42578125" style="26" customWidth="1"/>
    <col min="15118" max="15118" width="0.85546875" style="26" customWidth="1"/>
    <col min="15119" max="15119" width="15.42578125" style="26" customWidth="1"/>
    <col min="15120" max="15360" width="9.140625" style="26"/>
    <col min="15361" max="15361" width="42.85546875" style="26" customWidth="1"/>
    <col min="15362" max="15362" width="2" style="26" customWidth="1"/>
    <col min="15363" max="15363" width="19.42578125" style="26" customWidth="1"/>
    <col min="15364" max="15364" width="1.5703125" style="26" customWidth="1"/>
    <col min="15365" max="15365" width="19.42578125" style="26" customWidth="1"/>
    <col min="15366" max="15366" width="1.5703125" style="26" customWidth="1"/>
    <col min="15367" max="15367" width="19.42578125" style="26" customWidth="1"/>
    <col min="15368" max="15368" width="1.5703125" style="26" customWidth="1"/>
    <col min="15369" max="15369" width="19.42578125" style="26" customWidth="1"/>
    <col min="15370" max="15370" width="1.5703125" style="26" customWidth="1"/>
    <col min="15371" max="15371" width="19.42578125" style="26" customWidth="1"/>
    <col min="15372" max="15372" width="1.5703125" style="26" customWidth="1"/>
    <col min="15373" max="15373" width="19.42578125" style="26" customWidth="1"/>
    <col min="15374" max="15374" width="0.85546875" style="26" customWidth="1"/>
    <col min="15375" max="15375" width="15.42578125" style="26" customWidth="1"/>
    <col min="15376" max="15616" width="9.140625" style="26"/>
    <col min="15617" max="15617" width="42.85546875" style="26" customWidth="1"/>
    <col min="15618" max="15618" width="2" style="26" customWidth="1"/>
    <col min="15619" max="15619" width="19.42578125" style="26" customWidth="1"/>
    <col min="15620" max="15620" width="1.5703125" style="26" customWidth="1"/>
    <col min="15621" max="15621" width="19.42578125" style="26" customWidth="1"/>
    <col min="15622" max="15622" width="1.5703125" style="26" customWidth="1"/>
    <col min="15623" max="15623" width="19.42578125" style="26" customWidth="1"/>
    <col min="15624" max="15624" width="1.5703125" style="26" customWidth="1"/>
    <col min="15625" max="15625" width="19.42578125" style="26" customWidth="1"/>
    <col min="15626" max="15626" width="1.5703125" style="26" customWidth="1"/>
    <col min="15627" max="15627" width="19.42578125" style="26" customWidth="1"/>
    <col min="15628" max="15628" width="1.5703125" style="26" customWidth="1"/>
    <col min="15629" max="15629" width="19.42578125" style="26" customWidth="1"/>
    <col min="15630" max="15630" width="0.85546875" style="26" customWidth="1"/>
    <col min="15631" max="15631" width="15.42578125" style="26" customWidth="1"/>
    <col min="15632" max="15872" width="9.140625" style="26"/>
    <col min="15873" max="15873" width="42.85546875" style="26" customWidth="1"/>
    <col min="15874" max="15874" width="2" style="26" customWidth="1"/>
    <col min="15875" max="15875" width="19.42578125" style="26" customWidth="1"/>
    <col min="15876" max="15876" width="1.5703125" style="26" customWidth="1"/>
    <col min="15877" max="15877" width="19.42578125" style="26" customWidth="1"/>
    <col min="15878" max="15878" width="1.5703125" style="26" customWidth="1"/>
    <col min="15879" max="15879" width="19.42578125" style="26" customWidth="1"/>
    <col min="15880" max="15880" width="1.5703125" style="26" customWidth="1"/>
    <col min="15881" max="15881" width="19.42578125" style="26" customWidth="1"/>
    <col min="15882" max="15882" width="1.5703125" style="26" customWidth="1"/>
    <col min="15883" max="15883" width="19.42578125" style="26" customWidth="1"/>
    <col min="15884" max="15884" width="1.5703125" style="26" customWidth="1"/>
    <col min="15885" max="15885" width="19.42578125" style="26" customWidth="1"/>
    <col min="15886" max="15886" width="0.85546875" style="26" customWidth="1"/>
    <col min="15887" max="15887" width="15.42578125" style="26" customWidth="1"/>
    <col min="15888" max="16128" width="9.140625" style="26"/>
    <col min="16129" max="16129" width="42.85546875" style="26" customWidth="1"/>
    <col min="16130" max="16130" width="2" style="26" customWidth="1"/>
    <col min="16131" max="16131" width="19.42578125" style="26" customWidth="1"/>
    <col min="16132" max="16132" width="1.5703125" style="26" customWidth="1"/>
    <col min="16133" max="16133" width="19.42578125" style="26" customWidth="1"/>
    <col min="16134" max="16134" width="1.5703125" style="26" customWidth="1"/>
    <col min="16135" max="16135" width="19.42578125" style="26" customWidth="1"/>
    <col min="16136" max="16136" width="1.5703125" style="26" customWidth="1"/>
    <col min="16137" max="16137" width="19.42578125" style="26" customWidth="1"/>
    <col min="16138" max="16138" width="1.5703125" style="26" customWidth="1"/>
    <col min="16139" max="16139" width="19.42578125" style="26" customWidth="1"/>
    <col min="16140" max="16140" width="1.5703125" style="26" customWidth="1"/>
    <col min="16141" max="16141" width="19.42578125" style="26" customWidth="1"/>
    <col min="16142" max="16142" width="0.85546875" style="26" customWidth="1"/>
    <col min="16143" max="16143" width="15.42578125" style="26" customWidth="1"/>
    <col min="16144" max="16384" width="9.140625" style="26"/>
  </cols>
  <sheetData>
    <row r="1" spans="1:13" ht="24" customHeight="1">
      <c r="A1" s="52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5" t="s">
        <v>119</v>
      </c>
    </row>
    <row r="2" spans="1:13" ht="24" customHeight="1">
      <c r="A2" s="15" t="s">
        <v>167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5"/>
    </row>
    <row r="3" spans="1:13" ht="24" customHeight="1">
      <c r="A3" s="21" t="s">
        <v>108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52" t="s">
        <v>163</v>
      </c>
      <c r="B4" s="21"/>
      <c r="J4" s="21"/>
      <c r="K4" s="21"/>
      <c r="L4" s="21"/>
    </row>
    <row r="5" spans="1:13" ht="24" customHeight="1">
      <c r="A5" s="52"/>
      <c r="B5" s="21"/>
      <c r="J5" s="21"/>
      <c r="K5" s="21"/>
      <c r="L5" s="21"/>
      <c r="M5" s="53" t="s">
        <v>68</v>
      </c>
    </row>
    <row r="6" spans="1:13" ht="24" customHeight="1">
      <c r="B6" s="54"/>
      <c r="C6" s="139" t="s">
        <v>113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s="5" customFormat="1" ht="24" customHeight="1">
      <c r="I7" s="140" t="s">
        <v>25</v>
      </c>
      <c r="J7" s="140"/>
      <c r="K7" s="140"/>
    </row>
    <row r="8" spans="1:13" s="5" customFormat="1" ht="24" customHeight="1">
      <c r="C8" s="5" t="s">
        <v>111</v>
      </c>
      <c r="E8" s="5" t="s">
        <v>48</v>
      </c>
      <c r="G8" s="5" t="s">
        <v>86</v>
      </c>
      <c r="I8" s="5" t="s">
        <v>50</v>
      </c>
      <c r="M8" s="5" t="s">
        <v>47</v>
      </c>
    </row>
    <row r="9" spans="1:13" s="5" customFormat="1" ht="24" customHeight="1">
      <c r="C9" s="30" t="s">
        <v>110</v>
      </c>
      <c r="E9" s="30" t="s">
        <v>49</v>
      </c>
      <c r="G9" s="30" t="s">
        <v>87</v>
      </c>
      <c r="I9" s="55" t="s">
        <v>55</v>
      </c>
      <c r="K9" s="30" t="s">
        <v>51</v>
      </c>
      <c r="M9" s="30" t="s">
        <v>22</v>
      </c>
    </row>
    <row r="10" spans="1:13" s="5" customFormat="1" ht="24" customHeight="1">
      <c r="A10" s="4" t="s">
        <v>133</v>
      </c>
      <c r="C10" s="3">
        <v>613000000</v>
      </c>
      <c r="D10" s="3"/>
      <c r="E10" s="3">
        <v>427822558</v>
      </c>
      <c r="F10" s="3"/>
      <c r="G10" s="3">
        <v>15300000</v>
      </c>
      <c r="H10" s="3"/>
      <c r="I10" s="6">
        <v>61300000</v>
      </c>
      <c r="J10" s="3"/>
      <c r="K10" s="3">
        <v>1215644865</v>
      </c>
      <c r="L10" s="3"/>
      <c r="M10" s="3">
        <f>SUM(C10:K10)</f>
        <v>2333067423</v>
      </c>
    </row>
    <row r="11" spans="1:13" s="5" customFormat="1" ht="24" customHeight="1">
      <c r="A11" s="1" t="s">
        <v>120</v>
      </c>
      <c r="C11" s="7">
        <v>0</v>
      </c>
      <c r="D11" s="3"/>
      <c r="E11" s="7">
        <v>0</v>
      </c>
      <c r="F11" s="3"/>
      <c r="G11" s="7">
        <v>0</v>
      </c>
      <c r="H11" s="3"/>
      <c r="I11" s="8">
        <v>0</v>
      </c>
      <c r="J11" s="3"/>
      <c r="K11" s="7">
        <v>262671867</v>
      </c>
      <c r="L11" s="3"/>
      <c r="M11" s="7">
        <f>SUM(C11:K11)</f>
        <v>262671867</v>
      </c>
    </row>
    <row r="12" spans="1:13" s="5" customFormat="1" ht="24" customHeight="1">
      <c r="A12" s="1" t="s">
        <v>122</v>
      </c>
      <c r="C12" s="9">
        <v>0</v>
      </c>
      <c r="D12" s="3"/>
      <c r="E12" s="9">
        <v>0</v>
      </c>
      <c r="F12" s="3"/>
      <c r="G12" s="9">
        <v>0</v>
      </c>
      <c r="H12" s="3"/>
      <c r="I12" s="10">
        <v>0</v>
      </c>
      <c r="J12" s="3"/>
      <c r="K12" s="9">
        <v>-1883621</v>
      </c>
      <c r="L12" s="3"/>
      <c r="M12" s="9">
        <f>SUM(C12:K12)</f>
        <v>-1883621</v>
      </c>
    </row>
    <row r="13" spans="1:13" s="5" customFormat="1" ht="24" customHeight="1">
      <c r="A13" s="1" t="s">
        <v>123</v>
      </c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260788246</v>
      </c>
      <c r="L13" s="3"/>
      <c r="M13" s="3">
        <f>SUM(C13:K13)</f>
        <v>260788246</v>
      </c>
    </row>
    <row r="14" spans="1:13" s="5" customFormat="1" ht="24" customHeight="1">
      <c r="A14" s="1" t="s">
        <v>182</v>
      </c>
      <c r="C14" s="2">
        <v>0</v>
      </c>
      <c r="D14" s="2"/>
      <c r="E14" s="2">
        <v>0</v>
      </c>
      <c r="F14" s="2"/>
      <c r="G14" s="2">
        <v>0</v>
      </c>
      <c r="H14" s="2"/>
      <c r="I14" s="2">
        <v>0</v>
      </c>
      <c r="J14" s="2"/>
      <c r="K14" s="2">
        <v>-147120000</v>
      </c>
      <c r="L14" s="3"/>
      <c r="M14" s="3">
        <f>SUM(C14:K14)</f>
        <v>-147120000</v>
      </c>
    </row>
    <row r="15" spans="1:13" s="5" customFormat="1" ht="24" customHeight="1" thickBot="1">
      <c r="A15" s="4" t="s">
        <v>164</v>
      </c>
      <c r="C15" s="11">
        <f>SUM(C10,C13:C14)</f>
        <v>613000000</v>
      </c>
      <c r="D15" s="3"/>
      <c r="E15" s="11">
        <f>SUM(E10,E13:E14)</f>
        <v>427822558</v>
      </c>
      <c r="F15" s="3"/>
      <c r="G15" s="11">
        <f>SUM(G10,G13:G14)</f>
        <v>15300000</v>
      </c>
      <c r="H15" s="3"/>
      <c r="I15" s="11">
        <f>SUM(I10,I13:I14)</f>
        <v>61300000</v>
      </c>
      <c r="J15" s="3"/>
      <c r="K15" s="11">
        <f>SUM(K10,K13:K14)</f>
        <v>1329313111</v>
      </c>
      <c r="L15" s="3"/>
      <c r="M15" s="11">
        <f>SUM(M10,M13:M14)</f>
        <v>2446735669</v>
      </c>
    </row>
    <row r="16" spans="1:13" s="5" customFormat="1" ht="24" customHeight="1" thickTop="1">
      <c r="A16" s="4"/>
      <c r="C16" s="12"/>
      <c r="D16" s="3"/>
      <c r="E16" s="12"/>
      <c r="F16" s="3"/>
      <c r="G16" s="12"/>
      <c r="H16" s="3"/>
      <c r="I16" s="12"/>
      <c r="J16" s="3"/>
      <c r="K16" s="12"/>
      <c r="L16" s="3"/>
      <c r="M16" s="12"/>
    </row>
    <row r="17" spans="1:13" ht="24" customHeight="1">
      <c r="A17" s="1" t="s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7"/>
    </row>
  </sheetData>
  <mergeCells count="2">
    <mergeCell ref="C6:M6"/>
    <mergeCell ref="I7:K7"/>
  </mergeCells>
  <pageMargins left="0.70866141732283472" right="0.47244094488188981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6"/>
  <sheetViews>
    <sheetView showGridLines="0" view="pageBreakPreview" zoomScale="80" zoomScaleNormal="100" zoomScaleSheetLayoutView="80" workbookViewId="0">
      <selection activeCell="C4" sqref="C4"/>
    </sheetView>
  </sheetViews>
  <sheetFormatPr defaultRowHeight="24" customHeight="1"/>
  <cols>
    <col min="1" max="1" width="49.140625" style="72" customWidth="1"/>
    <col min="2" max="2" width="2.140625" style="72" customWidth="1"/>
    <col min="3" max="3" width="20.140625" style="72" customWidth="1"/>
    <col min="4" max="4" width="1.5703125" style="72" customWidth="1"/>
    <col min="5" max="5" width="20.140625" style="72" customWidth="1"/>
    <col min="6" max="6" width="1.5703125" style="72" customWidth="1"/>
    <col min="7" max="7" width="20.140625" style="72" customWidth="1"/>
    <col min="8" max="8" width="1.5703125" style="72" customWidth="1"/>
    <col min="9" max="9" width="20.140625" style="72" customWidth="1"/>
    <col min="10" max="10" width="1.5703125" style="72" customWidth="1"/>
    <col min="11" max="11" width="20.140625" style="72" customWidth="1"/>
    <col min="12" max="12" width="1.5703125" style="72" customWidth="1"/>
    <col min="13" max="13" width="20.140625" style="72" customWidth="1"/>
    <col min="14" max="14" width="0.85546875" style="72" customWidth="1"/>
    <col min="15" max="15" width="15.42578125" style="72" customWidth="1"/>
    <col min="16" max="256" width="9.140625" style="72"/>
    <col min="257" max="257" width="44.42578125" style="72" customWidth="1"/>
    <col min="258" max="258" width="2" style="72" customWidth="1"/>
    <col min="259" max="259" width="20.140625" style="72" customWidth="1"/>
    <col min="260" max="260" width="1.5703125" style="72" customWidth="1"/>
    <col min="261" max="261" width="20.140625" style="72" customWidth="1"/>
    <col min="262" max="262" width="1.5703125" style="72" customWidth="1"/>
    <col min="263" max="263" width="20.140625" style="72" customWidth="1"/>
    <col min="264" max="264" width="1.5703125" style="72" customWidth="1"/>
    <col min="265" max="265" width="20.140625" style="72" customWidth="1"/>
    <col min="266" max="266" width="1.5703125" style="72" customWidth="1"/>
    <col min="267" max="267" width="20.140625" style="72" customWidth="1"/>
    <col min="268" max="268" width="1.5703125" style="72" customWidth="1"/>
    <col min="269" max="269" width="20.140625" style="72" customWidth="1"/>
    <col min="270" max="270" width="0.85546875" style="72" customWidth="1"/>
    <col min="271" max="271" width="15.42578125" style="72" customWidth="1"/>
    <col min="272" max="512" width="9.140625" style="72"/>
    <col min="513" max="513" width="44.42578125" style="72" customWidth="1"/>
    <col min="514" max="514" width="2" style="72" customWidth="1"/>
    <col min="515" max="515" width="20.140625" style="72" customWidth="1"/>
    <col min="516" max="516" width="1.5703125" style="72" customWidth="1"/>
    <col min="517" max="517" width="20.140625" style="72" customWidth="1"/>
    <col min="518" max="518" width="1.5703125" style="72" customWidth="1"/>
    <col min="519" max="519" width="20.140625" style="72" customWidth="1"/>
    <col min="520" max="520" width="1.5703125" style="72" customWidth="1"/>
    <col min="521" max="521" width="20.140625" style="72" customWidth="1"/>
    <col min="522" max="522" width="1.5703125" style="72" customWidth="1"/>
    <col min="523" max="523" width="20.140625" style="72" customWidth="1"/>
    <col min="524" max="524" width="1.5703125" style="72" customWidth="1"/>
    <col min="525" max="525" width="20.140625" style="72" customWidth="1"/>
    <col min="526" max="526" width="0.85546875" style="72" customWidth="1"/>
    <col min="527" max="527" width="15.42578125" style="72" customWidth="1"/>
    <col min="528" max="768" width="9.140625" style="72"/>
    <col min="769" max="769" width="44.42578125" style="72" customWidth="1"/>
    <col min="770" max="770" width="2" style="72" customWidth="1"/>
    <col min="771" max="771" width="20.140625" style="72" customWidth="1"/>
    <col min="772" max="772" width="1.5703125" style="72" customWidth="1"/>
    <col min="773" max="773" width="20.140625" style="72" customWidth="1"/>
    <col min="774" max="774" width="1.5703125" style="72" customWidth="1"/>
    <col min="775" max="775" width="20.140625" style="72" customWidth="1"/>
    <col min="776" max="776" width="1.5703125" style="72" customWidth="1"/>
    <col min="777" max="777" width="20.140625" style="72" customWidth="1"/>
    <col min="778" max="778" width="1.5703125" style="72" customWidth="1"/>
    <col min="779" max="779" width="20.140625" style="72" customWidth="1"/>
    <col min="780" max="780" width="1.5703125" style="72" customWidth="1"/>
    <col min="781" max="781" width="20.140625" style="72" customWidth="1"/>
    <col min="782" max="782" width="0.85546875" style="72" customWidth="1"/>
    <col min="783" max="783" width="15.42578125" style="72" customWidth="1"/>
    <col min="784" max="1024" width="9.140625" style="72"/>
    <col min="1025" max="1025" width="44.42578125" style="72" customWidth="1"/>
    <col min="1026" max="1026" width="2" style="72" customWidth="1"/>
    <col min="1027" max="1027" width="20.140625" style="72" customWidth="1"/>
    <col min="1028" max="1028" width="1.5703125" style="72" customWidth="1"/>
    <col min="1029" max="1029" width="20.140625" style="72" customWidth="1"/>
    <col min="1030" max="1030" width="1.5703125" style="72" customWidth="1"/>
    <col min="1031" max="1031" width="20.140625" style="72" customWidth="1"/>
    <col min="1032" max="1032" width="1.5703125" style="72" customWidth="1"/>
    <col min="1033" max="1033" width="20.140625" style="72" customWidth="1"/>
    <col min="1034" max="1034" width="1.5703125" style="72" customWidth="1"/>
    <col min="1035" max="1035" width="20.140625" style="72" customWidth="1"/>
    <col min="1036" max="1036" width="1.5703125" style="72" customWidth="1"/>
    <col min="1037" max="1037" width="20.140625" style="72" customWidth="1"/>
    <col min="1038" max="1038" width="0.85546875" style="72" customWidth="1"/>
    <col min="1039" max="1039" width="15.42578125" style="72" customWidth="1"/>
    <col min="1040" max="1280" width="9.140625" style="72"/>
    <col min="1281" max="1281" width="44.42578125" style="72" customWidth="1"/>
    <col min="1282" max="1282" width="2" style="72" customWidth="1"/>
    <col min="1283" max="1283" width="20.140625" style="72" customWidth="1"/>
    <col min="1284" max="1284" width="1.5703125" style="72" customWidth="1"/>
    <col min="1285" max="1285" width="20.140625" style="72" customWidth="1"/>
    <col min="1286" max="1286" width="1.5703125" style="72" customWidth="1"/>
    <col min="1287" max="1287" width="20.140625" style="72" customWidth="1"/>
    <col min="1288" max="1288" width="1.5703125" style="72" customWidth="1"/>
    <col min="1289" max="1289" width="20.140625" style="72" customWidth="1"/>
    <col min="1290" max="1290" width="1.5703125" style="72" customWidth="1"/>
    <col min="1291" max="1291" width="20.140625" style="72" customWidth="1"/>
    <col min="1292" max="1292" width="1.5703125" style="72" customWidth="1"/>
    <col min="1293" max="1293" width="20.140625" style="72" customWidth="1"/>
    <col min="1294" max="1294" width="0.85546875" style="72" customWidth="1"/>
    <col min="1295" max="1295" width="15.42578125" style="72" customWidth="1"/>
    <col min="1296" max="1536" width="9.140625" style="72"/>
    <col min="1537" max="1537" width="44.42578125" style="72" customWidth="1"/>
    <col min="1538" max="1538" width="2" style="72" customWidth="1"/>
    <col min="1539" max="1539" width="20.140625" style="72" customWidth="1"/>
    <col min="1540" max="1540" width="1.5703125" style="72" customWidth="1"/>
    <col min="1541" max="1541" width="20.140625" style="72" customWidth="1"/>
    <col min="1542" max="1542" width="1.5703125" style="72" customWidth="1"/>
    <col min="1543" max="1543" width="20.140625" style="72" customWidth="1"/>
    <col min="1544" max="1544" width="1.5703125" style="72" customWidth="1"/>
    <col min="1545" max="1545" width="20.140625" style="72" customWidth="1"/>
    <col min="1546" max="1546" width="1.5703125" style="72" customWidth="1"/>
    <col min="1547" max="1547" width="20.140625" style="72" customWidth="1"/>
    <col min="1548" max="1548" width="1.5703125" style="72" customWidth="1"/>
    <col min="1549" max="1549" width="20.140625" style="72" customWidth="1"/>
    <col min="1550" max="1550" width="0.85546875" style="72" customWidth="1"/>
    <col min="1551" max="1551" width="15.42578125" style="72" customWidth="1"/>
    <col min="1552" max="1792" width="9.140625" style="72"/>
    <col min="1793" max="1793" width="44.42578125" style="72" customWidth="1"/>
    <col min="1794" max="1794" width="2" style="72" customWidth="1"/>
    <col min="1795" max="1795" width="20.140625" style="72" customWidth="1"/>
    <col min="1796" max="1796" width="1.5703125" style="72" customWidth="1"/>
    <col min="1797" max="1797" width="20.140625" style="72" customWidth="1"/>
    <col min="1798" max="1798" width="1.5703125" style="72" customWidth="1"/>
    <col min="1799" max="1799" width="20.140625" style="72" customWidth="1"/>
    <col min="1800" max="1800" width="1.5703125" style="72" customWidth="1"/>
    <col min="1801" max="1801" width="20.140625" style="72" customWidth="1"/>
    <col min="1802" max="1802" width="1.5703125" style="72" customWidth="1"/>
    <col min="1803" max="1803" width="20.140625" style="72" customWidth="1"/>
    <col min="1804" max="1804" width="1.5703125" style="72" customWidth="1"/>
    <col min="1805" max="1805" width="20.140625" style="72" customWidth="1"/>
    <col min="1806" max="1806" width="0.85546875" style="72" customWidth="1"/>
    <col min="1807" max="1807" width="15.42578125" style="72" customWidth="1"/>
    <col min="1808" max="2048" width="9.140625" style="72"/>
    <col min="2049" max="2049" width="44.42578125" style="72" customWidth="1"/>
    <col min="2050" max="2050" width="2" style="72" customWidth="1"/>
    <col min="2051" max="2051" width="20.140625" style="72" customWidth="1"/>
    <col min="2052" max="2052" width="1.5703125" style="72" customWidth="1"/>
    <col min="2053" max="2053" width="20.140625" style="72" customWidth="1"/>
    <col min="2054" max="2054" width="1.5703125" style="72" customWidth="1"/>
    <col min="2055" max="2055" width="20.140625" style="72" customWidth="1"/>
    <col min="2056" max="2056" width="1.5703125" style="72" customWidth="1"/>
    <col min="2057" max="2057" width="20.140625" style="72" customWidth="1"/>
    <col min="2058" max="2058" width="1.5703125" style="72" customWidth="1"/>
    <col min="2059" max="2059" width="20.140625" style="72" customWidth="1"/>
    <col min="2060" max="2060" width="1.5703125" style="72" customWidth="1"/>
    <col min="2061" max="2061" width="20.140625" style="72" customWidth="1"/>
    <col min="2062" max="2062" width="0.85546875" style="72" customWidth="1"/>
    <col min="2063" max="2063" width="15.42578125" style="72" customWidth="1"/>
    <col min="2064" max="2304" width="9.140625" style="72"/>
    <col min="2305" max="2305" width="44.42578125" style="72" customWidth="1"/>
    <col min="2306" max="2306" width="2" style="72" customWidth="1"/>
    <col min="2307" max="2307" width="20.140625" style="72" customWidth="1"/>
    <col min="2308" max="2308" width="1.5703125" style="72" customWidth="1"/>
    <col min="2309" max="2309" width="20.140625" style="72" customWidth="1"/>
    <col min="2310" max="2310" width="1.5703125" style="72" customWidth="1"/>
    <col min="2311" max="2311" width="20.140625" style="72" customWidth="1"/>
    <col min="2312" max="2312" width="1.5703125" style="72" customWidth="1"/>
    <col min="2313" max="2313" width="20.140625" style="72" customWidth="1"/>
    <col min="2314" max="2314" width="1.5703125" style="72" customWidth="1"/>
    <col min="2315" max="2315" width="20.140625" style="72" customWidth="1"/>
    <col min="2316" max="2316" width="1.5703125" style="72" customWidth="1"/>
    <col min="2317" max="2317" width="20.140625" style="72" customWidth="1"/>
    <col min="2318" max="2318" width="0.85546875" style="72" customWidth="1"/>
    <col min="2319" max="2319" width="15.42578125" style="72" customWidth="1"/>
    <col min="2320" max="2560" width="9.140625" style="72"/>
    <col min="2561" max="2561" width="44.42578125" style="72" customWidth="1"/>
    <col min="2562" max="2562" width="2" style="72" customWidth="1"/>
    <col min="2563" max="2563" width="20.140625" style="72" customWidth="1"/>
    <col min="2564" max="2564" width="1.5703125" style="72" customWidth="1"/>
    <col min="2565" max="2565" width="20.140625" style="72" customWidth="1"/>
    <col min="2566" max="2566" width="1.5703125" style="72" customWidth="1"/>
    <col min="2567" max="2567" width="20.140625" style="72" customWidth="1"/>
    <col min="2568" max="2568" width="1.5703125" style="72" customWidth="1"/>
    <col min="2569" max="2569" width="20.140625" style="72" customWidth="1"/>
    <col min="2570" max="2570" width="1.5703125" style="72" customWidth="1"/>
    <col min="2571" max="2571" width="20.140625" style="72" customWidth="1"/>
    <col min="2572" max="2572" width="1.5703125" style="72" customWidth="1"/>
    <col min="2573" max="2573" width="20.140625" style="72" customWidth="1"/>
    <col min="2574" max="2574" width="0.85546875" style="72" customWidth="1"/>
    <col min="2575" max="2575" width="15.42578125" style="72" customWidth="1"/>
    <col min="2576" max="2816" width="9.140625" style="72"/>
    <col min="2817" max="2817" width="44.42578125" style="72" customWidth="1"/>
    <col min="2818" max="2818" width="2" style="72" customWidth="1"/>
    <col min="2819" max="2819" width="20.140625" style="72" customWidth="1"/>
    <col min="2820" max="2820" width="1.5703125" style="72" customWidth="1"/>
    <col min="2821" max="2821" width="20.140625" style="72" customWidth="1"/>
    <col min="2822" max="2822" width="1.5703125" style="72" customWidth="1"/>
    <col min="2823" max="2823" width="20.140625" style="72" customWidth="1"/>
    <col min="2824" max="2824" width="1.5703125" style="72" customWidth="1"/>
    <col min="2825" max="2825" width="20.140625" style="72" customWidth="1"/>
    <col min="2826" max="2826" width="1.5703125" style="72" customWidth="1"/>
    <col min="2827" max="2827" width="20.140625" style="72" customWidth="1"/>
    <col min="2828" max="2828" width="1.5703125" style="72" customWidth="1"/>
    <col min="2829" max="2829" width="20.140625" style="72" customWidth="1"/>
    <col min="2830" max="2830" width="0.85546875" style="72" customWidth="1"/>
    <col min="2831" max="2831" width="15.42578125" style="72" customWidth="1"/>
    <col min="2832" max="3072" width="9.140625" style="72"/>
    <col min="3073" max="3073" width="44.42578125" style="72" customWidth="1"/>
    <col min="3074" max="3074" width="2" style="72" customWidth="1"/>
    <col min="3075" max="3075" width="20.140625" style="72" customWidth="1"/>
    <col min="3076" max="3076" width="1.5703125" style="72" customWidth="1"/>
    <col min="3077" max="3077" width="20.140625" style="72" customWidth="1"/>
    <col min="3078" max="3078" width="1.5703125" style="72" customWidth="1"/>
    <col min="3079" max="3079" width="20.140625" style="72" customWidth="1"/>
    <col min="3080" max="3080" width="1.5703125" style="72" customWidth="1"/>
    <col min="3081" max="3081" width="20.140625" style="72" customWidth="1"/>
    <col min="3082" max="3082" width="1.5703125" style="72" customWidth="1"/>
    <col min="3083" max="3083" width="20.140625" style="72" customWidth="1"/>
    <col min="3084" max="3084" width="1.5703125" style="72" customWidth="1"/>
    <col min="3085" max="3085" width="20.140625" style="72" customWidth="1"/>
    <col min="3086" max="3086" width="0.85546875" style="72" customWidth="1"/>
    <col min="3087" max="3087" width="15.42578125" style="72" customWidth="1"/>
    <col min="3088" max="3328" width="9.140625" style="72"/>
    <col min="3329" max="3329" width="44.42578125" style="72" customWidth="1"/>
    <col min="3330" max="3330" width="2" style="72" customWidth="1"/>
    <col min="3331" max="3331" width="20.140625" style="72" customWidth="1"/>
    <col min="3332" max="3332" width="1.5703125" style="72" customWidth="1"/>
    <col min="3333" max="3333" width="20.140625" style="72" customWidth="1"/>
    <col min="3334" max="3334" width="1.5703125" style="72" customWidth="1"/>
    <col min="3335" max="3335" width="20.140625" style="72" customWidth="1"/>
    <col min="3336" max="3336" width="1.5703125" style="72" customWidth="1"/>
    <col min="3337" max="3337" width="20.140625" style="72" customWidth="1"/>
    <col min="3338" max="3338" width="1.5703125" style="72" customWidth="1"/>
    <col min="3339" max="3339" width="20.140625" style="72" customWidth="1"/>
    <col min="3340" max="3340" width="1.5703125" style="72" customWidth="1"/>
    <col min="3341" max="3341" width="20.140625" style="72" customWidth="1"/>
    <col min="3342" max="3342" width="0.85546875" style="72" customWidth="1"/>
    <col min="3343" max="3343" width="15.42578125" style="72" customWidth="1"/>
    <col min="3344" max="3584" width="9.140625" style="72"/>
    <col min="3585" max="3585" width="44.42578125" style="72" customWidth="1"/>
    <col min="3586" max="3586" width="2" style="72" customWidth="1"/>
    <col min="3587" max="3587" width="20.140625" style="72" customWidth="1"/>
    <col min="3588" max="3588" width="1.5703125" style="72" customWidth="1"/>
    <col min="3589" max="3589" width="20.140625" style="72" customWidth="1"/>
    <col min="3590" max="3590" width="1.5703125" style="72" customWidth="1"/>
    <col min="3591" max="3591" width="20.140625" style="72" customWidth="1"/>
    <col min="3592" max="3592" width="1.5703125" style="72" customWidth="1"/>
    <col min="3593" max="3593" width="20.140625" style="72" customWidth="1"/>
    <col min="3594" max="3594" width="1.5703125" style="72" customWidth="1"/>
    <col min="3595" max="3595" width="20.140625" style="72" customWidth="1"/>
    <col min="3596" max="3596" width="1.5703125" style="72" customWidth="1"/>
    <col min="3597" max="3597" width="20.140625" style="72" customWidth="1"/>
    <col min="3598" max="3598" width="0.85546875" style="72" customWidth="1"/>
    <col min="3599" max="3599" width="15.42578125" style="72" customWidth="1"/>
    <col min="3600" max="3840" width="9.140625" style="72"/>
    <col min="3841" max="3841" width="44.42578125" style="72" customWidth="1"/>
    <col min="3842" max="3842" width="2" style="72" customWidth="1"/>
    <col min="3843" max="3843" width="20.140625" style="72" customWidth="1"/>
    <col min="3844" max="3844" width="1.5703125" style="72" customWidth="1"/>
    <col min="3845" max="3845" width="20.140625" style="72" customWidth="1"/>
    <col min="3846" max="3846" width="1.5703125" style="72" customWidth="1"/>
    <col min="3847" max="3847" width="20.140625" style="72" customWidth="1"/>
    <col min="3848" max="3848" width="1.5703125" style="72" customWidth="1"/>
    <col min="3849" max="3849" width="20.140625" style="72" customWidth="1"/>
    <col min="3850" max="3850" width="1.5703125" style="72" customWidth="1"/>
    <col min="3851" max="3851" width="20.140625" style="72" customWidth="1"/>
    <col min="3852" max="3852" width="1.5703125" style="72" customWidth="1"/>
    <col min="3853" max="3853" width="20.140625" style="72" customWidth="1"/>
    <col min="3854" max="3854" width="0.85546875" style="72" customWidth="1"/>
    <col min="3855" max="3855" width="15.42578125" style="72" customWidth="1"/>
    <col min="3856" max="4096" width="9.140625" style="72"/>
    <col min="4097" max="4097" width="44.42578125" style="72" customWidth="1"/>
    <col min="4098" max="4098" width="2" style="72" customWidth="1"/>
    <col min="4099" max="4099" width="20.140625" style="72" customWidth="1"/>
    <col min="4100" max="4100" width="1.5703125" style="72" customWidth="1"/>
    <col min="4101" max="4101" width="20.140625" style="72" customWidth="1"/>
    <col min="4102" max="4102" width="1.5703125" style="72" customWidth="1"/>
    <col min="4103" max="4103" width="20.140625" style="72" customWidth="1"/>
    <col min="4104" max="4104" width="1.5703125" style="72" customWidth="1"/>
    <col min="4105" max="4105" width="20.140625" style="72" customWidth="1"/>
    <col min="4106" max="4106" width="1.5703125" style="72" customWidth="1"/>
    <col min="4107" max="4107" width="20.140625" style="72" customWidth="1"/>
    <col min="4108" max="4108" width="1.5703125" style="72" customWidth="1"/>
    <col min="4109" max="4109" width="20.140625" style="72" customWidth="1"/>
    <col min="4110" max="4110" width="0.85546875" style="72" customWidth="1"/>
    <col min="4111" max="4111" width="15.42578125" style="72" customWidth="1"/>
    <col min="4112" max="4352" width="9.140625" style="72"/>
    <col min="4353" max="4353" width="44.42578125" style="72" customWidth="1"/>
    <col min="4354" max="4354" width="2" style="72" customWidth="1"/>
    <col min="4355" max="4355" width="20.140625" style="72" customWidth="1"/>
    <col min="4356" max="4356" width="1.5703125" style="72" customWidth="1"/>
    <col min="4357" max="4357" width="20.140625" style="72" customWidth="1"/>
    <col min="4358" max="4358" width="1.5703125" style="72" customWidth="1"/>
    <col min="4359" max="4359" width="20.140625" style="72" customWidth="1"/>
    <col min="4360" max="4360" width="1.5703125" style="72" customWidth="1"/>
    <col min="4361" max="4361" width="20.140625" style="72" customWidth="1"/>
    <col min="4362" max="4362" width="1.5703125" style="72" customWidth="1"/>
    <col min="4363" max="4363" width="20.140625" style="72" customWidth="1"/>
    <col min="4364" max="4364" width="1.5703125" style="72" customWidth="1"/>
    <col min="4365" max="4365" width="20.140625" style="72" customWidth="1"/>
    <col min="4366" max="4366" width="0.85546875" style="72" customWidth="1"/>
    <col min="4367" max="4367" width="15.42578125" style="72" customWidth="1"/>
    <col min="4368" max="4608" width="9.140625" style="72"/>
    <col min="4609" max="4609" width="44.42578125" style="72" customWidth="1"/>
    <col min="4610" max="4610" width="2" style="72" customWidth="1"/>
    <col min="4611" max="4611" width="20.140625" style="72" customWidth="1"/>
    <col min="4612" max="4612" width="1.5703125" style="72" customWidth="1"/>
    <col min="4613" max="4613" width="20.140625" style="72" customWidth="1"/>
    <col min="4614" max="4614" width="1.5703125" style="72" customWidth="1"/>
    <col min="4615" max="4615" width="20.140625" style="72" customWidth="1"/>
    <col min="4616" max="4616" width="1.5703125" style="72" customWidth="1"/>
    <col min="4617" max="4617" width="20.140625" style="72" customWidth="1"/>
    <col min="4618" max="4618" width="1.5703125" style="72" customWidth="1"/>
    <col min="4619" max="4619" width="20.140625" style="72" customWidth="1"/>
    <col min="4620" max="4620" width="1.5703125" style="72" customWidth="1"/>
    <col min="4621" max="4621" width="20.140625" style="72" customWidth="1"/>
    <col min="4622" max="4622" width="0.85546875" style="72" customWidth="1"/>
    <col min="4623" max="4623" width="15.42578125" style="72" customWidth="1"/>
    <col min="4624" max="4864" width="9.140625" style="72"/>
    <col min="4865" max="4865" width="44.42578125" style="72" customWidth="1"/>
    <col min="4866" max="4866" width="2" style="72" customWidth="1"/>
    <col min="4867" max="4867" width="20.140625" style="72" customWidth="1"/>
    <col min="4868" max="4868" width="1.5703125" style="72" customWidth="1"/>
    <col min="4869" max="4869" width="20.140625" style="72" customWidth="1"/>
    <col min="4870" max="4870" width="1.5703125" style="72" customWidth="1"/>
    <col min="4871" max="4871" width="20.140625" style="72" customWidth="1"/>
    <col min="4872" max="4872" width="1.5703125" style="72" customWidth="1"/>
    <col min="4873" max="4873" width="20.140625" style="72" customWidth="1"/>
    <col min="4874" max="4874" width="1.5703125" style="72" customWidth="1"/>
    <col min="4875" max="4875" width="20.140625" style="72" customWidth="1"/>
    <col min="4876" max="4876" width="1.5703125" style="72" customWidth="1"/>
    <col min="4877" max="4877" width="20.140625" style="72" customWidth="1"/>
    <col min="4878" max="4878" width="0.85546875" style="72" customWidth="1"/>
    <col min="4879" max="4879" width="15.42578125" style="72" customWidth="1"/>
    <col min="4880" max="5120" width="9.140625" style="72"/>
    <col min="5121" max="5121" width="44.42578125" style="72" customWidth="1"/>
    <col min="5122" max="5122" width="2" style="72" customWidth="1"/>
    <col min="5123" max="5123" width="20.140625" style="72" customWidth="1"/>
    <col min="5124" max="5124" width="1.5703125" style="72" customWidth="1"/>
    <col min="5125" max="5125" width="20.140625" style="72" customWidth="1"/>
    <col min="5126" max="5126" width="1.5703125" style="72" customWidth="1"/>
    <col min="5127" max="5127" width="20.140625" style="72" customWidth="1"/>
    <col min="5128" max="5128" width="1.5703125" style="72" customWidth="1"/>
    <col min="5129" max="5129" width="20.140625" style="72" customWidth="1"/>
    <col min="5130" max="5130" width="1.5703125" style="72" customWidth="1"/>
    <col min="5131" max="5131" width="20.140625" style="72" customWidth="1"/>
    <col min="5132" max="5132" width="1.5703125" style="72" customWidth="1"/>
    <col min="5133" max="5133" width="20.140625" style="72" customWidth="1"/>
    <col min="5134" max="5134" width="0.85546875" style="72" customWidth="1"/>
    <col min="5135" max="5135" width="15.42578125" style="72" customWidth="1"/>
    <col min="5136" max="5376" width="9.140625" style="72"/>
    <col min="5377" max="5377" width="44.42578125" style="72" customWidth="1"/>
    <col min="5378" max="5378" width="2" style="72" customWidth="1"/>
    <col min="5379" max="5379" width="20.140625" style="72" customWidth="1"/>
    <col min="5380" max="5380" width="1.5703125" style="72" customWidth="1"/>
    <col min="5381" max="5381" width="20.140625" style="72" customWidth="1"/>
    <col min="5382" max="5382" width="1.5703125" style="72" customWidth="1"/>
    <col min="5383" max="5383" width="20.140625" style="72" customWidth="1"/>
    <col min="5384" max="5384" width="1.5703125" style="72" customWidth="1"/>
    <col min="5385" max="5385" width="20.140625" style="72" customWidth="1"/>
    <col min="5386" max="5386" width="1.5703125" style="72" customWidth="1"/>
    <col min="5387" max="5387" width="20.140625" style="72" customWidth="1"/>
    <col min="5388" max="5388" width="1.5703125" style="72" customWidth="1"/>
    <col min="5389" max="5389" width="20.140625" style="72" customWidth="1"/>
    <col min="5390" max="5390" width="0.85546875" style="72" customWidth="1"/>
    <col min="5391" max="5391" width="15.42578125" style="72" customWidth="1"/>
    <col min="5392" max="5632" width="9.140625" style="72"/>
    <col min="5633" max="5633" width="44.42578125" style="72" customWidth="1"/>
    <col min="5634" max="5634" width="2" style="72" customWidth="1"/>
    <col min="5635" max="5635" width="20.140625" style="72" customWidth="1"/>
    <col min="5636" max="5636" width="1.5703125" style="72" customWidth="1"/>
    <col min="5637" max="5637" width="20.140625" style="72" customWidth="1"/>
    <col min="5638" max="5638" width="1.5703125" style="72" customWidth="1"/>
    <col min="5639" max="5639" width="20.140625" style="72" customWidth="1"/>
    <col min="5640" max="5640" width="1.5703125" style="72" customWidth="1"/>
    <col min="5641" max="5641" width="20.140625" style="72" customWidth="1"/>
    <col min="5642" max="5642" width="1.5703125" style="72" customWidth="1"/>
    <col min="5643" max="5643" width="20.140625" style="72" customWidth="1"/>
    <col min="5644" max="5644" width="1.5703125" style="72" customWidth="1"/>
    <col min="5645" max="5645" width="20.140625" style="72" customWidth="1"/>
    <col min="5646" max="5646" width="0.85546875" style="72" customWidth="1"/>
    <col min="5647" max="5647" width="15.42578125" style="72" customWidth="1"/>
    <col min="5648" max="5888" width="9.140625" style="72"/>
    <col min="5889" max="5889" width="44.42578125" style="72" customWidth="1"/>
    <col min="5890" max="5890" width="2" style="72" customWidth="1"/>
    <col min="5891" max="5891" width="20.140625" style="72" customWidth="1"/>
    <col min="5892" max="5892" width="1.5703125" style="72" customWidth="1"/>
    <col min="5893" max="5893" width="20.140625" style="72" customWidth="1"/>
    <col min="5894" max="5894" width="1.5703125" style="72" customWidth="1"/>
    <col min="5895" max="5895" width="20.140625" style="72" customWidth="1"/>
    <col min="5896" max="5896" width="1.5703125" style="72" customWidth="1"/>
    <col min="5897" max="5897" width="20.140625" style="72" customWidth="1"/>
    <col min="5898" max="5898" width="1.5703125" style="72" customWidth="1"/>
    <col min="5899" max="5899" width="20.140625" style="72" customWidth="1"/>
    <col min="5900" max="5900" width="1.5703125" style="72" customWidth="1"/>
    <col min="5901" max="5901" width="20.140625" style="72" customWidth="1"/>
    <col min="5902" max="5902" width="0.85546875" style="72" customWidth="1"/>
    <col min="5903" max="5903" width="15.42578125" style="72" customWidth="1"/>
    <col min="5904" max="6144" width="9.140625" style="72"/>
    <col min="6145" max="6145" width="44.42578125" style="72" customWidth="1"/>
    <col min="6146" max="6146" width="2" style="72" customWidth="1"/>
    <col min="6147" max="6147" width="20.140625" style="72" customWidth="1"/>
    <col min="6148" max="6148" width="1.5703125" style="72" customWidth="1"/>
    <col min="6149" max="6149" width="20.140625" style="72" customWidth="1"/>
    <col min="6150" max="6150" width="1.5703125" style="72" customWidth="1"/>
    <col min="6151" max="6151" width="20.140625" style="72" customWidth="1"/>
    <col min="6152" max="6152" width="1.5703125" style="72" customWidth="1"/>
    <col min="6153" max="6153" width="20.140625" style="72" customWidth="1"/>
    <col min="6154" max="6154" width="1.5703125" style="72" customWidth="1"/>
    <col min="6155" max="6155" width="20.140625" style="72" customWidth="1"/>
    <col min="6156" max="6156" width="1.5703125" style="72" customWidth="1"/>
    <col min="6157" max="6157" width="20.140625" style="72" customWidth="1"/>
    <col min="6158" max="6158" width="0.85546875" style="72" customWidth="1"/>
    <col min="6159" max="6159" width="15.42578125" style="72" customWidth="1"/>
    <col min="6160" max="6400" width="9.140625" style="72"/>
    <col min="6401" max="6401" width="44.42578125" style="72" customWidth="1"/>
    <col min="6402" max="6402" width="2" style="72" customWidth="1"/>
    <col min="6403" max="6403" width="20.140625" style="72" customWidth="1"/>
    <col min="6404" max="6404" width="1.5703125" style="72" customWidth="1"/>
    <col min="6405" max="6405" width="20.140625" style="72" customWidth="1"/>
    <col min="6406" max="6406" width="1.5703125" style="72" customWidth="1"/>
    <col min="6407" max="6407" width="20.140625" style="72" customWidth="1"/>
    <col min="6408" max="6408" width="1.5703125" style="72" customWidth="1"/>
    <col min="6409" max="6409" width="20.140625" style="72" customWidth="1"/>
    <col min="6410" max="6410" width="1.5703125" style="72" customWidth="1"/>
    <col min="6411" max="6411" width="20.140625" style="72" customWidth="1"/>
    <col min="6412" max="6412" width="1.5703125" style="72" customWidth="1"/>
    <col min="6413" max="6413" width="20.140625" style="72" customWidth="1"/>
    <col min="6414" max="6414" width="0.85546875" style="72" customWidth="1"/>
    <col min="6415" max="6415" width="15.42578125" style="72" customWidth="1"/>
    <col min="6416" max="6656" width="9.140625" style="72"/>
    <col min="6657" max="6657" width="44.42578125" style="72" customWidth="1"/>
    <col min="6658" max="6658" width="2" style="72" customWidth="1"/>
    <col min="6659" max="6659" width="20.140625" style="72" customWidth="1"/>
    <col min="6660" max="6660" width="1.5703125" style="72" customWidth="1"/>
    <col min="6661" max="6661" width="20.140625" style="72" customWidth="1"/>
    <col min="6662" max="6662" width="1.5703125" style="72" customWidth="1"/>
    <col min="6663" max="6663" width="20.140625" style="72" customWidth="1"/>
    <col min="6664" max="6664" width="1.5703125" style="72" customWidth="1"/>
    <col min="6665" max="6665" width="20.140625" style="72" customWidth="1"/>
    <col min="6666" max="6666" width="1.5703125" style="72" customWidth="1"/>
    <col min="6667" max="6667" width="20.140625" style="72" customWidth="1"/>
    <col min="6668" max="6668" width="1.5703125" style="72" customWidth="1"/>
    <col min="6669" max="6669" width="20.140625" style="72" customWidth="1"/>
    <col min="6670" max="6670" width="0.85546875" style="72" customWidth="1"/>
    <col min="6671" max="6671" width="15.42578125" style="72" customWidth="1"/>
    <col min="6672" max="6912" width="9.140625" style="72"/>
    <col min="6913" max="6913" width="44.42578125" style="72" customWidth="1"/>
    <col min="6914" max="6914" width="2" style="72" customWidth="1"/>
    <col min="6915" max="6915" width="20.140625" style="72" customWidth="1"/>
    <col min="6916" max="6916" width="1.5703125" style="72" customWidth="1"/>
    <col min="6917" max="6917" width="20.140625" style="72" customWidth="1"/>
    <col min="6918" max="6918" width="1.5703125" style="72" customWidth="1"/>
    <col min="6919" max="6919" width="20.140625" style="72" customWidth="1"/>
    <col min="6920" max="6920" width="1.5703125" style="72" customWidth="1"/>
    <col min="6921" max="6921" width="20.140625" style="72" customWidth="1"/>
    <col min="6922" max="6922" width="1.5703125" style="72" customWidth="1"/>
    <col min="6923" max="6923" width="20.140625" style="72" customWidth="1"/>
    <col min="6924" max="6924" width="1.5703125" style="72" customWidth="1"/>
    <col min="6925" max="6925" width="20.140625" style="72" customWidth="1"/>
    <col min="6926" max="6926" width="0.85546875" style="72" customWidth="1"/>
    <col min="6927" max="6927" width="15.42578125" style="72" customWidth="1"/>
    <col min="6928" max="7168" width="9.140625" style="72"/>
    <col min="7169" max="7169" width="44.42578125" style="72" customWidth="1"/>
    <col min="7170" max="7170" width="2" style="72" customWidth="1"/>
    <col min="7171" max="7171" width="20.140625" style="72" customWidth="1"/>
    <col min="7172" max="7172" width="1.5703125" style="72" customWidth="1"/>
    <col min="7173" max="7173" width="20.140625" style="72" customWidth="1"/>
    <col min="7174" max="7174" width="1.5703125" style="72" customWidth="1"/>
    <col min="7175" max="7175" width="20.140625" style="72" customWidth="1"/>
    <col min="7176" max="7176" width="1.5703125" style="72" customWidth="1"/>
    <col min="7177" max="7177" width="20.140625" style="72" customWidth="1"/>
    <col min="7178" max="7178" width="1.5703125" style="72" customWidth="1"/>
    <col min="7179" max="7179" width="20.140625" style="72" customWidth="1"/>
    <col min="7180" max="7180" width="1.5703125" style="72" customWidth="1"/>
    <col min="7181" max="7181" width="20.140625" style="72" customWidth="1"/>
    <col min="7182" max="7182" width="0.85546875" style="72" customWidth="1"/>
    <col min="7183" max="7183" width="15.42578125" style="72" customWidth="1"/>
    <col min="7184" max="7424" width="9.140625" style="72"/>
    <col min="7425" max="7425" width="44.42578125" style="72" customWidth="1"/>
    <col min="7426" max="7426" width="2" style="72" customWidth="1"/>
    <col min="7427" max="7427" width="20.140625" style="72" customWidth="1"/>
    <col min="7428" max="7428" width="1.5703125" style="72" customWidth="1"/>
    <col min="7429" max="7429" width="20.140625" style="72" customWidth="1"/>
    <col min="7430" max="7430" width="1.5703125" style="72" customWidth="1"/>
    <col min="7431" max="7431" width="20.140625" style="72" customWidth="1"/>
    <col min="7432" max="7432" width="1.5703125" style="72" customWidth="1"/>
    <col min="7433" max="7433" width="20.140625" style="72" customWidth="1"/>
    <col min="7434" max="7434" width="1.5703125" style="72" customWidth="1"/>
    <col min="7435" max="7435" width="20.140625" style="72" customWidth="1"/>
    <col min="7436" max="7436" width="1.5703125" style="72" customWidth="1"/>
    <col min="7437" max="7437" width="20.140625" style="72" customWidth="1"/>
    <col min="7438" max="7438" width="0.85546875" style="72" customWidth="1"/>
    <col min="7439" max="7439" width="15.42578125" style="72" customWidth="1"/>
    <col min="7440" max="7680" width="9.140625" style="72"/>
    <col min="7681" max="7681" width="44.42578125" style="72" customWidth="1"/>
    <col min="7682" max="7682" width="2" style="72" customWidth="1"/>
    <col min="7683" max="7683" width="20.140625" style="72" customWidth="1"/>
    <col min="7684" max="7684" width="1.5703125" style="72" customWidth="1"/>
    <col min="7685" max="7685" width="20.140625" style="72" customWidth="1"/>
    <col min="7686" max="7686" width="1.5703125" style="72" customWidth="1"/>
    <col min="7687" max="7687" width="20.140625" style="72" customWidth="1"/>
    <col min="7688" max="7688" width="1.5703125" style="72" customWidth="1"/>
    <col min="7689" max="7689" width="20.140625" style="72" customWidth="1"/>
    <col min="7690" max="7690" width="1.5703125" style="72" customWidth="1"/>
    <col min="7691" max="7691" width="20.140625" style="72" customWidth="1"/>
    <col min="7692" max="7692" width="1.5703125" style="72" customWidth="1"/>
    <col min="7693" max="7693" width="20.140625" style="72" customWidth="1"/>
    <col min="7694" max="7694" width="0.85546875" style="72" customWidth="1"/>
    <col min="7695" max="7695" width="15.42578125" style="72" customWidth="1"/>
    <col min="7696" max="7936" width="9.140625" style="72"/>
    <col min="7937" max="7937" width="44.42578125" style="72" customWidth="1"/>
    <col min="7938" max="7938" width="2" style="72" customWidth="1"/>
    <col min="7939" max="7939" width="20.140625" style="72" customWidth="1"/>
    <col min="7940" max="7940" width="1.5703125" style="72" customWidth="1"/>
    <col min="7941" max="7941" width="20.140625" style="72" customWidth="1"/>
    <col min="7942" max="7942" width="1.5703125" style="72" customWidth="1"/>
    <col min="7943" max="7943" width="20.140625" style="72" customWidth="1"/>
    <col min="7944" max="7944" width="1.5703125" style="72" customWidth="1"/>
    <col min="7945" max="7945" width="20.140625" style="72" customWidth="1"/>
    <col min="7946" max="7946" width="1.5703125" style="72" customWidth="1"/>
    <col min="7947" max="7947" width="20.140625" style="72" customWidth="1"/>
    <col min="7948" max="7948" width="1.5703125" style="72" customWidth="1"/>
    <col min="7949" max="7949" width="20.140625" style="72" customWidth="1"/>
    <col min="7950" max="7950" width="0.85546875" style="72" customWidth="1"/>
    <col min="7951" max="7951" width="15.42578125" style="72" customWidth="1"/>
    <col min="7952" max="8192" width="9.140625" style="72"/>
    <col min="8193" max="8193" width="44.42578125" style="72" customWidth="1"/>
    <col min="8194" max="8194" width="2" style="72" customWidth="1"/>
    <col min="8195" max="8195" width="20.140625" style="72" customWidth="1"/>
    <col min="8196" max="8196" width="1.5703125" style="72" customWidth="1"/>
    <col min="8197" max="8197" width="20.140625" style="72" customWidth="1"/>
    <col min="8198" max="8198" width="1.5703125" style="72" customWidth="1"/>
    <col min="8199" max="8199" width="20.140625" style="72" customWidth="1"/>
    <col min="8200" max="8200" width="1.5703125" style="72" customWidth="1"/>
    <col min="8201" max="8201" width="20.140625" style="72" customWidth="1"/>
    <col min="8202" max="8202" width="1.5703125" style="72" customWidth="1"/>
    <col min="8203" max="8203" width="20.140625" style="72" customWidth="1"/>
    <col min="8204" max="8204" width="1.5703125" style="72" customWidth="1"/>
    <col min="8205" max="8205" width="20.140625" style="72" customWidth="1"/>
    <col min="8206" max="8206" width="0.85546875" style="72" customWidth="1"/>
    <col min="8207" max="8207" width="15.42578125" style="72" customWidth="1"/>
    <col min="8208" max="8448" width="9.140625" style="72"/>
    <col min="8449" max="8449" width="44.42578125" style="72" customWidth="1"/>
    <col min="8450" max="8450" width="2" style="72" customWidth="1"/>
    <col min="8451" max="8451" width="20.140625" style="72" customWidth="1"/>
    <col min="8452" max="8452" width="1.5703125" style="72" customWidth="1"/>
    <col min="8453" max="8453" width="20.140625" style="72" customWidth="1"/>
    <col min="8454" max="8454" width="1.5703125" style="72" customWidth="1"/>
    <col min="8455" max="8455" width="20.140625" style="72" customWidth="1"/>
    <col min="8456" max="8456" width="1.5703125" style="72" customWidth="1"/>
    <col min="8457" max="8457" width="20.140625" style="72" customWidth="1"/>
    <col min="8458" max="8458" width="1.5703125" style="72" customWidth="1"/>
    <col min="8459" max="8459" width="20.140625" style="72" customWidth="1"/>
    <col min="8460" max="8460" width="1.5703125" style="72" customWidth="1"/>
    <col min="8461" max="8461" width="20.140625" style="72" customWidth="1"/>
    <col min="8462" max="8462" width="0.85546875" style="72" customWidth="1"/>
    <col min="8463" max="8463" width="15.42578125" style="72" customWidth="1"/>
    <col min="8464" max="8704" width="9.140625" style="72"/>
    <col min="8705" max="8705" width="44.42578125" style="72" customWidth="1"/>
    <col min="8706" max="8706" width="2" style="72" customWidth="1"/>
    <col min="8707" max="8707" width="20.140625" style="72" customWidth="1"/>
    <col min="8708" max="8708" width="1.5703125" style="72" customWidth="1"/>
    <col min="8709" max="8709" width="20.140625" style="72" customWidth="1"/>
    <col min="8710" max="8710" width="1.5703125" style="72" customWidth="1"/>
    <col min="8711" max="8711" width="20.140625" style="72" customWidth="1"/>
    <col min="8712" max="8712" width="1.5703125" style="72" customWidth="1"/>
    <col min="8713" max="8713" width="20.140625" style="72" customWidth="1"/>
    <col min="8714" max="8714" width="1.5703125" style="72" customWidth="1"/>
    <col min="8715" max="8715" width="20.140625" style="72" customWidth="1"/>
    <col min="8716" max="8716" width="1.5703125" style="72" customWidth="1"/>
    <col min="8717" max="8717" width="20.140625" style="72" customWidth="1"/>
    <col min="8718" max="8718" width="0.85546875" style="72" customWidth="1"/>
    <col min="8719" max="8719" width="15.42578125" style="72" customWidth="1"/>
    <col min="8720" max="8960" width="9.140625" style="72"/>
    <col min="8961" max="8961" width="44.42578125" style="72" customWidth="1"/>
    <col min="8962" max="8962" width="2" style="72" customWidth="1"/>
    <col min="8963" max="8963" width="20.140625" style="72" customWidth="1"/>
    <col min="8964" max="8964" width="1.5703125" style="72" customWidth="1"/>
    <col min="8965" max="8965" width="20.140625" style="72" customWidth="1"/>
    <col min="8966" max="8966" width="1.5703125" style="72" customWidth="1"/>
    <col min="8967" max="8967" width="20.140625" style="72" customWidth="1"/>
    <col min="8968" max="8968" width="1.5703125" style="72" customWidth="1"/>
    <col min="8969" max="8969" width="20.140625" style="72" customWidth="1"/>
    <col min="8970" max="8970" width="1.5703125" style="72" customWidth="1"/>
    <col min="8971" max="8971" width="20.140625" style="72" customWidth="1"/>
    <col min="8972" max="8972" width="1.5703125" style="72" customWidth="1"/>
    <col min="8973" max="8973" width="20.140625" style="72" customWidth="1"/>
    <col min="8974" max="8974" width="0.85546875" style="72" customWidth="1"/>
    <col min="8975" max="8975" width="15.42578125" style="72" customWidth="1"/>
    <col min="8976" max="9216" width="9.140625" style="72"/>
    <col min="9217" max="9217" width="44.42578125" style="72" customWidth="1"/>
    <col min="9218" max="9218" width="2" style="72" customWidth="1"/>
    <col min="9219" max="9219" width="20.140625" style="72" customWidth="1"/>
    <col min="9220" max="9220" width="1.5703125" style="72" customWidth="1"/>
    <col min="9221" max="9221" width="20.140625" style="72" customWidth="1"/>
    <col min="9222" max="9222" width="1.5703125" style="72" customWidth="1"/>
    <col min="9223" max="9223" width="20.140625" style="72" customWidth="1"/>
    <col min="9224" max="9224" width="1.5703125" style="72" customWidth="1"/>
    <col min="9225" max="9225" width="20.140625" style="72" customWidth="1"/>
    <col min="9226" max="9226" width="1.5703125" style="72" customWidth="1"/>
    <col min="9227" max="9227" width="20.140625" style="72" customWidth="1"/>
    <col min="9228" max="9228" width="1.5703125" style="72" customWidth="1"/>
    <col min="9229" max="9229" width="20.140625" style="72" customWidth="1"/>
    <col min="9230" max="9230" width="0.85546875" style="72" customWidth="1"/>
    <col min="9231" max="9231" width="15.42578125" style="72" customWidth="1"/>
    <col min="9232" max="9472" width="9.140625" style="72"/>
    <col min="9473" max="9473" width="44.42578125" style="72" customWidth="1"/>
    <col min="9474" max="9474" width="2" style="72" customWidth="1"/>
    <col min="9475" max="9475" width="20.140625" style="72" customWidth="1"/>
    <col min="9476" max="9476" width="1.5703125" style="72" customWidth="1"/>
    <col min="9477" max="9477" width="20.140625" style="72" customWidth="1"/>
    <col min="9478" max="9478" width="1.5703125" style="72" customWidth="1"/>
    <col min="9479" max="9479" width="20.140625" style="72" customWidth="1"/>
    <col min="9480" max="9480" width="1.5703125" style="72" customWidth="1"/>
    <col min="9481" max="9481" width="20.140625" style="72" customWidth="1"/>
    <col min="9482" max="9482" width="1.5703125" style="72" customWidth="1"/>
    <col min="9483" max="9483" width="20.140625" style="72" customWidth="1"/>
    <col min="9484" max="9484" width="1.5703125" style="72" customWidth="1"/>
    <col min="9485" max="9485" width="20.140625" style="72" customWidth="1"/>
    <col min="9486" max="9486" width="0.85546875" style="72" customWidth="1"/>
    <col min="9487" max="9487" width="15.42578125" style="72" customWidth="1"/>
    <col min="9488" max="9728" width="9.140625" style="72"/>
    <col min="9729" max="9729" width="44.42578125" style="72" customWidth="1"/>
    <col min="9730" max="9730" width="2" style="72" customWidth="1"/>
    <col min="9731" max="9731" width="20.140625" style="72" customWidth="1"/>
    <col min="9732" max="9732" width="1.5703125" style="72" customWidth="1"/>
    <col min="9733" max="9733" width="20.140625" style="72" customWidth="1"/>
    <col min="9734" max="9734" width="1.5703125" style="72" customWidth="1"/>
    <col min="9735" max="9735" width="20.140625" style="72" customWidth="1"/>
    <col min="9736" max="9736" width="1.5703125" style="72" customWidth="1"/>
    <col min="9737" max="9737" width="20.140625" style="72" customWidth="1"/>
    <col min="9738" max="9738" width="1.5703125" style="72" customWidth="1"/>
    <col min="9739" max="9739" width="20.140625" style="72" customWidth="1"/>
    <col min="9740" max="9740" width="1.5703125" style="72" customWidth="1"/>
    <col min="9741" max="9741" width="20.140625" style="72" customWidth="1"/>
    <col min="9742" max="9742" width="0.85546875" style="72" customWidth="1"/>
    <col min="9743" max="9743" width="15.42578125" style="72" customWidth="1"/>
    <col min="9744" max="9984" width="9.140625" style="72"/>
    <col min="9985" max="9985" width="44.42578125" style="72" customWidth="1"/>
    <col min="9986" max="9986" width="2" style="72" customWidth="1"/>
    <col min="9987" max="9987" width="20.140625" style="72" customWidth="1"/>
    <col min="9988" max="9988" width="1.5703125" style="72" customWidth="1"/>
    <col min="9989" max="9989" width="20.140625" style="72" customWidth="1"/>
    <col min="9990" max="9990" width="1.5703125" style="72" customWidth="1"/>
    <col min="9991" max="9991" width="20.140625" style="72" customWidth="1"/>
    <col min="9992" max="9992" width="1.5703125" style="72" customWidth="1"/>
    <col min="9993" max="9993" width="20.140625" style="72" customWidth="1"/>
    <col min="9994" max="9994" width="1.5703125" style="72" customWidth="1"/>
    <col min="9995" max="9995" width="20.140625" style="72" customWidth="1"/>
    <col min="9996" max="9996" width="1.5703125" style="72" customWidth="1"/>
    <col min="9997" max="9997" width="20.140625" style="72" customWidth="1"/>
    <col min="9998" max="9998" width="0.85546875" style="72" customWidth="1"/>
    <col min="9999" max="9999" width="15.42578125" style="72" customWidth="1"/>
    <col min="10000" max="10240" width="9.140625" style="72"/>
    <col min="10241" max="10241" width="44.42578125" style="72" customWidth="1"/>
    <col min="10242" max="10242" width="2" style="72" customWidth="1"/>
    <col min="10243" max="10243" width="20.140625" style="72" customWidth="1"/>
    <col min="10244" max="10244" width="1.5703125" style="72" customWidth="1"/>
    <col min="10245" max="10245" width="20.140625" style="72" customWidth="1"/>
    <col min="10246" max="10246" width="1.5703125" style="72" customWidth="1"/>
    <col min="10247" max="10247" width="20.140625" style="72" customWidth="1"/>
    <col min="10248" max="10248" width="1.5703125" style="72" customWidth="1"/>
    <col min="10249" max="10249" width="20.140625" style="72" customWidth="1"/>
    <col min="10250" max="10250" width="1.5703125" style="72" customWidth="1"/>
    <col min="10251" max="10251" width="20.140625" style="72" customWidth="1"/>
    <col min="10252" max="10252" width="1.5703125" style="72" customWidth="1"/>
    <col min="10253" max="10253" width="20.140625" style="72" customWidth="1"/>
    <col min="10254" max="10254" width="0.85546875" style="72" customWidth="1"/>
    <col min="10255" max="10255" width="15.42578125" style="72" customWidth="1"/>
    <col min="10256" max="10496" width="9.140625" style="72"/>
    <col min="10497" max="10497" width="44.42578125" style="72" customWidth="1"/>
    <col min="10498" max="10498" width="2" style="72" customWidth="1"/>
    <col min="10499" max="10499" width="20.140625" style="72" customWidth="1"/>
    <col min="10500" max="10500" width="1.5703125" style="72" customWidth="1"/>
    <col min="10501" max="10501" width="20.140625" style="72" customWidth="1"/>
    <col min="10502" max="10502" width="1.5703125" style="72" customWidth="1"/>
    <col min="10503" max="10503" width="20.140625" style="72" customWidth="1"/>
    <col min="10504" max="10504" width="1.5703125" style="72" customWidth="1"/>
    <col min="10505" max="10505" width="20.140625" style="72" customWidth="1"/>
    <col min="10506" max="10506" width="1.5703125" style="72" customWidth="1"/>
    <col min="10507" max="10507" width="20.140625" style="72" customWidth="1"/>
    <col min="10508" max="10508" width="1.5703125" style="72" customWidth="1"/>
    <col min="10509" max="10509" width="20.140625" style="72" customWidth="1"/>
    <col min="10510" max="10510" width="0.85546875" style="72" customWidth="1"/>
    <col min="10511" max="10511" width="15.42578125" style="72" customWidth="1"/>
    <col min="10512" max="10752" width="9.140625" style="72"/>
    <col min="10753" max="10753" width="44.42578125" style="72" customWidth="1"/>
    <col min="10754" max="10754" width="2" style="72" customWidth="1"/>
    <col min="10755" max="10755" width="20.140625" style="72" customWidth="1"/>
    <col min="10756" max="10756" width="1.5703125" style="72" customWidth="1"/>
    <col min="10757" max="10757" width="20.140625" style="72" customWidth="1"/>
    <col min="10758" max="10758" width="1.5703125" style="72" customWidth="1"/>
    <col min="10759" max="10759" width="20.140625" style="72" customWidth="1"/>
    <col min="10760" max="10760" width="1.5703125" style="72" customWidth="1"/>
    <col min="10761" max="10761" width="20.140625" style="72" customWidth="1"/>
    <col min="10762" max="10762" width="1.5703125" style="72" customWidth="1"/>
    <col min="10763" max="10763" width="20.140625" style="72" customWidth="1"/>
    <col min="10764" max="10764" width="1.5703125" style="72" customWidth="1"/>
    <col min="10765" max="10765" width="20.140625" style="72" customWidth="1"/>
    <col min="10766" max="10766" width="0.85546875" style="72" customWidth="1"/>
    <col min="10767" max="10767" width="15.42578125" style="72" customWidth="1"/>
    <col min="10768" max="11008" width="9.140625" style="72"/>
    <col min="11009" max="11009" width="44.42578125" style="72" customWidth="1"/>
    <col min="11010" max="11010" width="2" style="72" customWidth="1"/>
    <col min="11011" max="11011" width="20.140625" style="72" customWidth="1"/>
    <col min="11012" max="11012" width="1.5703125" style="72" customWidth="1"/>
    <col min="11013" max="11013" width="20.140625" style="72" customWidth="1"/>
    <col min="11014" max="11014" width="1.5703125" style="72" customWidth="1"/>
    <col min="11015" max="11015" width="20.140625" style="72" customWidth="1"/>
    <col min="11016" max="11016" width="1.5703125" style="72" customWidth="1"/>
    <col min="11017" max="11017" width="20.140625" style="72" customWidth="1"/>
    <col min="11018" max="11018" width="1.5703125" style="72" customWidth="1"/>
    <col min="11019" max="11019" width="20.140625" style="72" customWidth="1"/>
    <col min="11020" max="11020" width="1.5703125" style="72" customWidth="1"/>
    <col min="11021" max="11021" width="20.140625" style="72" customWidth="1"/>
    <col min="11022" max="11022" width="0.85546875" style="72" customWidth="1"/>
    <col min="11023" max="11023" width="15.42578125" style="72" customWidth="1"/>
    <col min="11024" max="11264" width="9.140625" style="72"/>
    <col min="11265" max="11265" width="44.42578125" style="72" customWidth="1"/>
    <col min="11266" max="11266" width="2" style="72" customWidth="1"/>
    <col min="11267" max="11267" width="20.140625" style="72" customWidth="1"/>
    <col min="11268" max="11268" width="1.5703125" style="72" customWidth="1"/>
    <col min="11269" max="11269" width="20.140625" style="72" customWidth="1"/>
    <col min="11270" max="11270" width="1.5703125" style="72" customWidth="1"/>
    <col min="11271" max="11271" width="20.140625" style="72" customWidth="1"/>
    <col min="11272" max="11272" width="1.5703125" style="72" customWidth="1"/>
    <col min="11273" max="11273" width="20.140625" style="72" customWidth="1"/>
    <col min="11274" max="11274" width="1.5703125" style="72" customWidth="1"/>
    <col min="11275" max="11275" width="20.140625" style="72" customWidth="1"/>
    <col min="11276" max="11276" width="1.5703125" style="72" customWidth="1"/>
    <col min="11277" max="11277" width="20.140625" style="72" customWidth="1"/>
    <col min="11278" max="11278" width="0.85546875" style="72" customWidth="1"/>
    <col min="11279" max="11279" width="15.42578125" style="72" customWidth="1"/>
    <col min="11280" max="11520" width="9.140625" style="72"/>
    <col min="11521" max="11521" width="44.42578125" style="72" customWidth="1"/>
    <col min="11522" max="11522" width="2" style="72" customWidth="1"/>
    <col min="11523" max="11523" width="20.140625" style="72" customWidth="1"/>
    <col min="11524" max="11524" width="1.5703125" style="72" customWidth="1"/>
    <col min="11525" max="11525" width="20.140625" style="72" customWidth="1"/>
    <col min="11526" max="11526" width="1.5703125" style="72" customWidth="1"/>
    <col min="11527" max="11527" width="20.140625" style="72" customWidth="1"/>
    <col min="11528" max="11528" width="1.5703125" style="72" customWidth="1"/>
    <col min="11529" max="11529" width="20.140625" style="72" customWidth="1"/>
    <col min="11530" max="11530" width="1.5703125" style="72" customWidth="1"/>
    <col min="11531" max="11531" width="20.140625" style="72" customWidth="1"/>
    <col min="11532" max="11532" width="1.5703125" style="72" customWidth="1"/>
    <col min="11533" max="11533" width="20.140625" style="72" customWidth="1"/>
    <col min="11534" max="11534" width="0.85546875" style="72" customWidth="1"/>
    <col min="11535" max="11535" width="15.42578125" style="72" customWidth="1"/>
    <col min="11536" max="11776" width="9.140625" style="72"/>
    <col min="11777" max="11777" width="44.42578125" style="72" customWidth="1"/>
    <col min="11778" max="11778" width="2" style="72" customWidth="1"/>
    <col min="11779" max="11779" width="20.140625" style="72" customWidth="1"/>
    <col min="11780" max="11780" width="1.5703125" style="72" customWidth="1"/>
    <col min="11781" max="11781" width="20.140625" style="72" customWidth="1"/>
    <col min="11782" max="11782" width="1.5703125" style="72" customWidth="1"/>
    <col min="11783" max="11783" width="20.140625" style="72" customWidth="1"/>
    <col min="11784" max="11784" width="1.5703125" style="72" customWidth="1"/>
    <col min="11785" max="11785" width="20.140625" style="72" customWidth="1"/>
    <col min="11786" max="11786" width="1.5703125" style="72" customWidth="1"/>
    <col min="11787" max="11787" width="20.140625" style="72" customWidth="1"/>
    <col min="11788" max="11788" width="1.5703125" style="72" customWidth="1"/>
    <col min="11789" max="11789" width="20.140625" style="72" customWidth="1"/>
    <col min="11790" max="11790" width="0.85546875" style="72" customWidth="1"/>
    <col min="11791" max="11791" width="15.42578125" style="72" customWidth="1"/>
    <col min="11792" max="12032" width="9.140625" style="72"/>
    <col min="12033" max="12033" width="44.42578125" style="72" customWidth="1"/>
    <col min="12034" max="12034" width="2" style="72" customWidth="1"/>
    <col min="12035" max="12035" width="20.140625" style="72" customWidth="1"/>
    <col min="12036" max="12036" width="1.5703125" style="72" customWidth="1"/>
    <col min="12037" max="12037" width="20.140625" style="72" customWidth="1"/>
    <col min="12038" max="12038" width="1.5703125" style="72" customWidth="1"/>
    <col min="12039" max="12039" width="20.140625" style="72" customWidth="1"/>
    <col min="12040" max="12040" width="1.5703125" style="72" customWidth="1"/>
    <col min="12041" max="12041" width="20.140625" style="72" customWidth="1"/>
    <col min="12042" max="12042" width="1.5703125" style="72" customWidth="1"/>
    <col min="12043" max="12043" width="20.140625" style="72" customWidth="1"/>
    <col min="12044" max="12044" width="1.5703125" style="72" customWidth="1"/>
    <col min="12045" max="12045" width="20.140625" style="72" customWidth="1"/>
    <col min="12046" max="12046" width="0.85546875" style="72" customWidth="1"/>
    <col min="12047" max="12047" width="15.42578125" style="72" customWidth="1"/>
    <col min="12048" max="12288" width="9.140625" style="72"/>
    <col min="12289" max="12289" width="44.42578125" style="72" customWidth="1"/>
    <col min="12290" max="12290" width="2" style="72" customWidth="1"/>
    <col min="12291" max="12291" width="20.140625" style="72" customWidth="1"/>
    <col min="12292" max="12292" width="1.5703125" style="72" customWidth="1"/>
    <col min="12293" max="12293" width="20.140625" style="72" customWidth="1"/>
    <col min="12294" max="12294" width="1.5703125" style="72" customWidth="1"/>
    <col min="12295" max="12295" width="20.140625" style="72" customWidth="1"/>
    <col min="12296" max="12296" width="1.5703125" style="72" customWidth="1"/>
    <col min="12297" max="12297" width="20.140625" style="72" customWidth="1"/>
    <col min="12298" max="12298" width="1.5703125" style="72" customWidth="1"/>
    <col min="12299" max="12299" width="20.140625" style="72" customWidth="1"/>
    <col min="12300" max="12300" width="1.5703125" style="72" customWidth="1"/>
    <col min="12301" max="12301" width="20.140625" style="72" customWidth="1"/>
    <col min="12302" max="12302" width="0.85546875" style="72" customWidth="1"/>
    <col min="12303" max="12303" width="15.42578125" style="72" customWidth="1"/>
    <col min="12304" max="12544" width="9.140625" style="72"/>
    <col min="12545" max="12545" width="44.42578125" style="72" customWidth="1"/>
    <col min="12546" max="12546" width="2" style="72" customWidth="1"/>
    <col min="12547" max="12547" width="20.140625" style="72" customWidth="1"/>
    <col min="12548" max="12548" width="1.5703125" style="72" customWidth="1"/>
    <col min="12549" max="12549" width="20.140625" style="72" customWidth="1"/>
    <col min="12550" max="12550" width="1.5703125" style="72" customWidth="1"/>
    <col min="12551" max="12551" width="20.140625" style="72" customWidth="1"/>
    <col min="12552" max="12552" width="1.5703125" style="72" customWidth="1"/>
    <col min="12553" max="12553" width="20.140625" style="72" customWidth="1"/>
    <col min="12554" max="12554" width="1.5703125" style="72" customWidth="1"/>
    <col min="12555" max="12555" width="20.140625" style="72" customWidth="1"/>
    <col min="12556" max="12556" width="1.5703125" style="72" customWidth="1"/>
    <col min="12557" max="12557" width="20.140625" style="72" customWidth="1"/>
    <col min="12558" max="12558" width="0.85546875" style="72" customWidth="1"/>
    <col min="12559" max="12559" width="15.42578125" style="72" customWidth="1"/>
    <col min="12560" max="12800" width="9.140625" style="72"/>
    <col min="12801" max="12801" width="44.42578125" style="72" customWidth="1"/>
    <col min="12802" max="12802" width="2" style="72" customWidth="1"/>
    <col min="12803" max="12803" width="20.140625" style="72" customWidth="1"/>
    <col min="12804" max="12804" width="1.5703125" style="72" customWidth="1"/>
    <col min="12805" max="12805" width="20.140625" style="72" customWidth="1"/>
    <col min="12806" max="12806" width="1.5703125" style="72" customWidth="1"/>
    <col min="12807" max="12807" width="20.140625" style="72" customWidth="1"/>
    <col min="12808" max="12808" width="1.5703125" style="72" customWidth="1"/>
    <col min="12809" max="12809" width="20.140625" style="72" customWidth="1"/>
    <col min="12810" max="12810" width="1.5703125" style="72" customWidth="1"/>
    <col min="12811" max="12811" width="20.140625" style="72" customWidth="1"/>
    <col min="12812" max="12812" width="1.5703125" style="72" customWidth="1"/>
    <col min="12813" max="12813" width="20.140625" style="72" customWidth="1"/>
    <col min="12814" max="12814" width="0.85546875" style="72" customWidth="1"/>
    <col min="12815" max="12815" width="15.42578125" style="72" customWidth="1"/>
    <col min="12816" max="13056" width="9.140625" style="72"/>
    <col min="13057" max="13057" width="44.42578125" style="72" customWidth="1"/>
    <col min="13058" max="13058" width="2" style="72" customWidth="1"/>
    <col min="13059" max="13059" width="20.140625" style="72" customWidth="1"/>
    <col min="13060" max="13060" width="1.5703125" style="72" customWidth="1"/>
    <col min="13061" max="13061" width="20.140625" style="72" customWidth="1"/>
    <col min="13062" max="13062" width="1.5703125" style="72" customWidth="1"/>
    <col min="13063" max="13063" width="20.140625" style="72" customWidth="1"/>
    <col min="13064" max="13064" width="1.5703125" style="72" customWidth="1"/>
    <col min="13065" max="13065" width="20.140625" style="72" customWidth="1"/>
    <col min="13066" max="13066" width="1.5703125" style="72" customWidth="1"/>
    <col min="13067" max="13067" width="20.140625" style="72" customWidth="1"/>
    <col min="13068" max="13068" width="1.5703125" style="72" customWidth="1"/>
    <col min="13069" max="13069" width="20.140625" style="72" customWidth="1"/>
    <col min="13070" max="13070" width="0.85546875" style="72" customWidth="1"/>
    <col min="13071" max="13071" width="15.42578125" style="72" customWidth="1"/>
    <col min="13072" max="13312" width="9.140625" style="72"/>
    <col min="13313" max="13313" width="44.42578125" style="72" customWidth="1"/>
    <col min="13314" max="13314" width="2" style="72" customWidth="1"/>
    <col min="13315" max="13315" width="20.140625" style="72" customWidth="1"/>
    <col min="13316" max="13316" width="1.5703125" style="72" customWidth="1"/>
    <col min="13317" max="13317" width="20.140625" style="72" customWidth="1"/>
    <col min="13318" max="13318" width="1.5703125" style="72" customWidth="1"/>
    <col min="13319" max="13319" width="20.140625" style="72" customWidth="1"/>
    <col min="13320" max="13320" width="1.5703125" style="72" customWidth="1"/>
    <col min="13321" max="13321" width="20.140625" style="72" customWidth="1"/>
    <col min="13322" max="13322" width="1.5703125" style="72" customWidth="1"/>
    <col min="13323" max="13323" width="20.140625" style="72" customWidth="1"/>
    <col min="13324" max="13324" width="1.5703125" style="72" customWidth="1"/>
    <col min="13325" max="13325" width="20.140625" style="72" customWidth="1"/>
    <col min="13326" max="13326" width="0.85546875" style="72" customWidth="1"/>
    <col min="13327" max="13327" width="15.42578125" style="72" customWidth="1"/>
    <col min="13328" max="13568" width="9.140625" style="72"/>
    <col min="13569" max="13569" width="44.42578125" style="72" customWidth="1"/>
    <col min="13570" max="13570" width="2" style="72" customWidth="1"/>
    <col min="13571" max="13571" width="20.140625" style="72" customWidth="1"/>
    <col min="13572" max="13572" width="1.5703125" style="72" customWidth="1"/>
    <col min="13573" max="13573" width="20.140625" style="72" customWidth="1"/>
    <col min="13574" max="13574" width="1.5703125" style="72" customWidth="1"/>
    <col min="13575" max="13575" width="20.140625" style="72" customWidth="1"/>
    <col min="13576" max="13576" width="1.5703125" style="72" customWidth="1"/>
    <col min="13577" max="13577" width="20.140625" style="72" customWidth="1"/>
    <col min="13578" max="13578" width="1.5703125" style="72" customWidth="1"/>
    <col min="13579" max="13579" width="20.140625" style="72" customWidth="1"/>
    <col min="13580" max="13580" width="1.5703125" style="72" customWidth="1"/>
    <col min="13581" max="13581" width="20.140625" style="72" customWidth="1"/>
    <col min="13582" max="13582" width="0.85546875" style="72" customWidth="1"/>
    <col min="13583" max="13583" width="15.42578125" style="72" customWidth="1"/>
    <col min="13584" max="13824" width="9.140625" style="72"/>
    <col min="13825" max="13825" width="44.42578125" style="72" customWidth="1"/>
    <col min="13826" max="13826" width="2" style="72" customWidth="1"/>
    <col min="13827" max="13827" width="20.140625" style="72" customWidth="1"/>
    <col min="13828" max="13828" width="1.5703125" style="72" customWidth="1"/>
    <col min="13829" max="13829" width="20.140625" style="72" customWidth="1"/>
    <col min="13830" max="13830" width="1.5703125" style="72" customWidth="1"/>
    <col min="13831" max="13831" width="20.140625" style="72" customWidth="1"/>
    <col min="13832" max="13832" width="1.5703125" style="72" customWidth="1"/>
    <col min="13833" max="13833" width="20.140625" style="72" customWidth="1"/>
    <col min="13834" max="13834" width="1.5703125" style="72" customWidth="1"/>
    <col min="13835" max="13835" width="20.140625" style="72" customWidth="1"/>
    <col min="13836" max="13836" width="1.5703125" style="72" customWidth="1"/>
    <col min="13837" max="13837" width="20.140625" style="72" customWidth="1"/>
    <col min="13838" max="13838" width="0.85546875" style="72" customWidth="1"/>
    <col min="13839" max="13839" width="15.42578125" style="72" customWidth="1"/>
    <col min="13840" max="14080" width="9.140625" style="72"/>
    <col min="14081" max="14081" width="44.42578125" style="72" customWidth="1"/>
    <col min="14082" max="14082" width="2" style="72" customWidth="1"/>
    <col min="14083" max="14083" width="20.140625" style="72" customWidth="1"/>
    <col min="14084" max="14084" width="1.5703125" style="72" customWidth="1"/>
    <col min="14085" max="14085" width="20.140625" style="72" customWidth="1"/>
    <col min="14086" max="14086" width="1.5703125" style="72" customWidth="1"/>
    <col min="14087" max="14087" width="20.140625" style="72" customWidth="1"/>
    <col min="14088" max="14088" width="1.5703125" style="72" customWidth="1"/>
    <col min="14089" max="14089" width="20.140625" style="72" customWidth="1"/>
    <col min="14090" max="14090" width="1.5703125" style="72" customWidth="1"/>
    <col min="14091" max="14091" width="20.140625" style="72" customWidth="1"/>
    <col min="14092" max="14092" width="1.5703125" style="72" customWidth="1"/>
    <col min="14093" max="14093" width="20.140625" style="72" customWidth="1"/>
    <col min="14094" max="14094" width="0.85546875" style="72" customWidth="1"/>
    <col min="14095" max="14095" width="15.42578125" style="72" customWidth="1"/>
    <col min="14096" max="14336" width="9.140625" style="72"/>
    <col min="14337" max="14337" width="44.42578125" style="72" customWidth="1"/>
    <col min="14338" max="14338" width="2" style="72" customWidth="1"/>
    <col min="14339" max="14339" width="20.140625" style="72" customWidth="1"/>
    <col min="14340" max="14340" width="1.5703125" style="72" customWidth="1"/>
    <col min="14341" max="14341" width="20.140625" style="72" customWidth="1"/>
    <col min="14342" max="14342" width="1.5703125" style="72" customWidth="1"/>
    <col min="14343" max="14343" width="20.140625" style="72" customWidth="1"/>
    <col min="14344" max="14344" width="1.5703125" style="72" customWidth="1"/>
    <col min="14345" max="14345" width="20.140625" style="72" customWidth="1"/>
    <col min="14346" max="14346" width="1.5703125" style="72" customWidth="1"/>
    <col min="14347" max="14347" width="20.140625" style="72" customWidth="1"/>
    <col min="14348" max="14348" width="1.5703125" style="72" customWidth="1"/>
    <col min="14349" max="14349" width="20.140625" style="72" customWidth="1"/>
    <col min="14350" max="14350" width="0.85546875" style="72" customWidth="1"/>
    <col min="14351" max="14351" width="15.42578125" style="72" customWidth="1"/>
    <col min="14352" max="14592" width="9.140625" style="72"/>
    <col min="14593" max="14593" width="44.42578125" style="72" customWidth="1"/>
    <col min="14594" max="14594" width="2" style="72" customWidth="1"/>
    <col min="14595" max="14595" width="20.140625" style="72" customWidth="1"/>
    <col min="14596" max="14596" width="1.5703125" style="72" customWidth="1"/>
    <col min="14597" max="14597" width="20.140625" style="72" customWidth="1"/>
    <col min="14598" max="14598" width="1.5703125" style="72" customWidth="1"/>
    <col min="14599" max="14599" width="20.140625" style="72" customWidth="1"/>
    <col min="14600" max="14600" width="1.5703125" style="72" customWidth="1"/>
    <col min="14601" max="14601" width="20.140625" style="72" customWidth="1"/>
    <col min="14602" max="14602" width="1.5703125" style="72" customWidth="1"/>
    <col min="14603" max="14603" width="20.140625" style="72" customWidth="1"/>
    <col min="14604" max="14604" width="1.5703125" style="72" customWidth="1"/>
    <col min="14605" max="14605" width="20.140625" style="72" customWidth="1"/>
    <col min="14606" max="14606" width="0.85546875" style="72" customWidth="1"/>
    <col min="14607" max="14607" width="15.42578125" style="72" customWidth="1"/>
    <col min="14608" max="14848" width="9.140625" style="72"/>
    <col min="14849" max="14849" width="44.42578125" style="72" customWidth="1"/>
    <col min="14850" max="14850" width="2" style="72" customWidth="1"/>
    <col min="14851" max="14851" width="20.140625" style="72" customWidth="1"/>
    <col min="14852" max="14852" width="1.5703125" style="72" customWidth="1"/>
    <col min="14853" max="14853" width="20.140625" style="72" customWidth="1"/>
    <col min="14854" max="14854" width="1.5703125" style="72" customWidth="1"/>
    <col min="14855" max="14855" width="20.140625" style="72" customWidth="1"/>
    <col min="14856" max="14856" width="1.5703125" style="72" customWidth="1"/>
    <col min="14857" max="14857" width="20.140625" style="72" customWidth="1"/>
    <col min="14858" max="14858" width="1.5703125" style="72" customWidth="1"/>
    <col min="14859" max="14859" width="20.140625" style="72" customWidth="1"/>
    <col min="14860" max="14860" width="1.5703125" style="72" customWidth="1"/>
    <col min="14861" max="14861" width="20.140625" style="72" customWidth="1"/>
    <col min="14862" max="14862" width="0.85546875" style="72" customWidth="1"/>
    <col min="14863" max="14863" width="15.42578125" style="72" customWidth="1"/>
    <col min="14864" max="15104" width="9.140625" style="72"/>
    <col min="15105" max="15105" width="44.42578125" style="72" customWidth="1"/>
    <col min="15106" max="15106" width="2" style="72" customWidth="1"/>
    <col min="15107" max="15107" width="20.140625" style="72" customWidth="1"/>
    <col min="15108" max="15108" width="1.5703125" style="72" customWidth="1"/>
    <col min="15109" max="15109" width="20.140625" style="72" customWidth="1"/>
    <col min="15110" max="15110" width="1.5703125" style="72" customWidth="1"/>
    <col min="15111" max="15111" width="20.140625" style="72" customWidth="1"/>
    <col min="15112" max="15112" width="1.5703125" style="72" customWidth="1"/>
    <col min="15113" max="15113" width="20.140625" style="72" customWidth="1"/>
    <col min="15114" max="15114" width="1.5703125" style="72" customWidth="1"/>
    <col min="15115" max="15115" width="20.140625" style="72" customWidth="1"/>
    <col min="15116" max="15116" width="1.5703125" style="72" customWidth="1"/>
    <col min="15117" max="15117" width="20.140625" style="72" customWidth="1"/>
    <col min="15118" max="15118" width="0.85546875" style="72" customWidth="1"/>
    <col min="15119" max="15119" width="15.42578125" style="72" customWidth="1"/>
    <col min="15120" max="15360" width="9.140625" style="72"/>
    <col min="15361" max="15361" width="44.42578125" style="72" customWidth="1"/>
    <col min="15362" max="15362" width="2" style="72" customWidth="1"/>
    <col min="15363" max="15363" width="20.140625" style="72" customWidth="1"/>
    <col min="15364" max="15364" width="1.5703125" style="72" customWidth="1"/>
    <col min="15365" max="15365" width="20.140625" style="72" customWidth="1"/>
    <col min="15366" max="15366" width="1.5703125" style="72" customWidth="1"/>
    <col min="15367" max="15367" width="20.140625" style="72" customWidth="1"/>
    <col min="15368" max="15368" width="1.5703125" style="72" customWidth="1"/>
    <col min="15369" max="15369" width="20.140625" style="72" customWidth="1"/>
    <col min="15370" max="15370" width="1.5703125" style="72" customWidth="1"/>
    <col min="15371" max="15371" width="20.140625" style="72" customWidth="1"/>
    <col min="15372" max="15372" width="1.5703125" style="72" customWidth="1"/>
    <col min="15373" max="15373" width="20.140625" style="72" customWidth="1"/>
    <col min="15374" max="15374" width="0.85546875" style="72" customWidth="1"/>
    <col min="15375" max="15375" width="15.42578125" style="72" customWidth="1"/>
    <col min="15376" max="15616" width="9.140625" style="72"/>
    <col min="15617" max="15617" width="44.42578125" style="72" customWidth="1"/>
    <col min="15618" max="15618" width="2" style="72" customWidth="1"/>
    <col min="15619" max="15619" width="20.140625" style="72" customWidth="1"/>
    <col min="15620" max="15620" width="1.5703125" style="72" customWidth="1"/>
    <col min="15621" max="15621" width="20.140625" style="72" customWidth="1"/>
    <col min="15622" max="15622" width="1.5703125" style="72" customWidth="1"/>
    <col min="15623" max="15623" width="20.140625" style="72" customWidth="1"/>
    <col min="15624" max="15624" width="1.5703125" style="72" customWidth="1"/>
    <col min="15625" max="15625" width="20.140625" style="72" customWidth="1"/>
    <col min="15626" max="15626" width="1.5703125" style="72" customWidth="1"/>
    <col min="15627" max="15627" width="20.140625" style="72" customWidth="1"/>
    <col min="15628" max="15628" width="1.5703125" style="72" customWidth="1"/>
    <col min="15629" max="15629" width="20.140625" style="72" customWidth="1"/>
    <col min="15630" max="15630" width="0.85546875" style="72" customWidth="1"/>
    <col min="15631" max="15631" width="15.42578125" style="72" customWidth="1"/>
    <col min="15632" max="15872" width="9.140625" style="72"/>
    <col min="15873" max="15873" width="44.42578125" style="72" customWidth="1"/>
    <col min="15874" max="15874" width="2" style="72" customWidth="1"/>
    <col min="15875" max="15875" width="20.140625" style="72" customWidth="1"/>
    <col min="15876" max="15876" width="1.5703125" style="72" customWidth="1"/>
    <col min="15877" max="15877" width="20.140625" style="72" customWidth="1"/>
    <col min="15878" max="15878" width="1.5703125" style="72" customWidth="1"/>
    <col min="15879" max="15879" width="20.140625" style="72" customWidth="1"/>
    <col min="15880" max="15880" width="1.5703125" style="72" customWidth="1"/>
    <col min="15881" max="15881" width="20.140625" style="72" customWidth="1"/>
    <col min="15882" max="15882" width="1.5703125" style="72" customWidth="1"/>
    <col min="15883" max="15883" width="20.140625" style="72" customWidth="1"/>
    <col min="15884" max="15884" width="1.5703125" style="72" customWidth="1"/>
    <col min="15885" max="15885" width="20.140625" style="72" customWidth="1"/>
    <col min="15886" max="15886" width="0.85546875" style="72" customWidth="1"/>
    <col min="15887" max="15887" width="15.42578125" style="72" customWidth="1"/>
    <col min="15888" max="16128" width="9.140625" style="72"/>
    <col min="16129" max="16129" width="44.42578125" style="72" customWidth="1"/>
    <col min="16130" max="16130" width="2" style="72" customWidth="1"/>
    <col min="16131" max="16131" width="20.140625" style="72" customWidth="1"/>
    <col min="16132" max="16132" width="1.5703125" style="72" customWidth="1"/>
    <col min="16133" max="16133" width="20.140625" style="72" customWidth="1"/>
    <col min="16134" max="16134" width="1.5703125" style="72" customWidth="1"/>
    <col min="16135" max="16135" width="20.140625" style="72" customWidth="1"/>
    <col min="16136" max="16136" width="1.5703125" style="72" customWidth="1"/>
    <col min="16137" max="16137" width="20.140625" style="72" customWidth="1"/>
    <col min="16138" max="16138" width="1.5703125" style="72" customWidth="1"/>
    <col min="16139" max="16139" width="20.140625" style="72" customWidth="1"/>
    <col min="16140" max="16140" width="1.5703125" style="72" customWidth="1"/>
    <col min="16141" max="16141" width="20.140625" style="72" customWidth="1"/>
    <col min="16142" max="16142" width="0.85546875" style="72" customWidth="1"/>
    <col min="16143" max="16143" width="15.42578125" style="72" customWidth="1"/>
    <col min="16144" max="16384" width="9.140625" style="72"/>
  </cols>
  <sheetData>
    <row r="1" spans="1:13" ht="24" customHeight="1">
      <c r="A1" s="8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76" t="s">
        <v>119</v>
      </c>
    </row>
    <row r="2" spans="1:13" ht="24" customHeight="1">
      <c r="A2" s="83" t="s">
        <v>167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76"/>
    </row>
    <row r="3" spans="1:13" ht="24" customHeight="1">
      <c r="A3" s="118" t="s">
        <v>108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ht="24" customHeight="1">
      <c r="A4" s="87" t="s">
        <v>163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3" ht="24" customHeight="1">
      <c r="A5" s="8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 t="s">
        <v>68</v>
      </c>
    </row>
    <row r="6" spans="1:13" ht="24" customHeight="1">
      <c r="B6" s="120"/>
      <c r="C6" s="141" t="s">
        <v>97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 s="67" customFormat="1" ht="24" customHeight="1">
      <c r="I7" s="142" t="s">
        <v>25</v>
      </c>
      <c r="J7" s="142"/>
      <c r="K7" s="142"/>
    </row>
    <row r="8" spans="1:13" s="67" customFormat="1" ht="24" customHeight="1">
      <c r="C8" s="67" t="s">
        <v>111</v>
      </c>
      <c r="E8" s="67" t="s">
        <v>48</v>
      </c>
      <c r="G8" s="67" t="s">
        <v>86</v>
      </c>
      <c r="I8" s="67" t="s">
        <v>50</v>
      </c>
      <c r="M8" s="67" t="s">
        <v>47</v>
      </c>
    </row>
    <row r="9" spans="1:13" s="67" customFormat="1" ht="24" customHeight="1">
      <c r="C9" s="77" t="s">
        <v>110</v>
      </c>
      <c r="E9" s="77" t="s">
        <v>49</v>
      </c>
      <c r="G9" s="77" t="s">
        <v>87</v>
      </c>
      <c r="I9" s="121" t="s">
        <v>55</v>
      </c>
      <c r="K9" s="77" t="s">
        <v>51</v>
      </c>
      <c r="M9" s="77" t="s">
        <v>22</v>
      </c>
    </row>
    <row r="10" spans="1:13" ht="24" customHeight="1">
      <c r="A10" s="95" t="s">
        <v>133</v>
      </c>
      <c r="B10" s="67"/>
      <c r="C10" s="66">
        <v>613000000</v>
      </c>
      <c r="D10" s="66"/>
      <c r="E10" s="66">
        <v>427822558</v>
      </c>
      <c r="F10" s="66"/>
      <c r="G10" s="66">
        <v>15300000</v>
      </c>
      <c r="H10" s="66"/>
      <c r="I10" s="66">
        <v>61300000</v>
      </c>
      <c r="J10" s="66"/>
      <c r="K10" s="66">
        <v>1215590596</v>
      </c>
      <c r="L10" s="66"/>
      <c r="M10" s="66">
        <f>SUM(C10:K10)</f>
        <v>2333013154</v>
      </c>
    </row>
    <row r="11" spans="1:13" ht="24" customHeight="1">
      <c r="A11" s="82" t="s">
        <v>132</v>
      </c>
      <c r="B11" s="67"/>
      <c r="C11" s="79">
        <v>0</v>
      </c>
      <c r="D11" s="66"/>
      <c r="E11" s="79">
        <v>0</v>
      </c>
      <c r="F11" s="66"/>
      <c r="G11" s="79">
        <v>0</v>
      </c>
      <c r="H11" s="66"/>
      <c r="I11" s="122">
        <v>0</v>
      </c>
      <c r="J11" s="66"/>
      <c r="K11" s="79">
        <v>262597608</v>
      </c>
      <c r="L11" s="66"/>
      <c r="M11" s="79">
        <f>SUM(C11:K11)</f>
        <v>262597608</v>
      </c>
    </row>
    <row r="12" spans="1:13" ht="24" customHeight="1">
      <c r="A12" s="82" t="s">
        <v>122</v>
      </c>
      <c r="B12" s="67"/>
      <c r="C12" s="80">
        <v>0</v>
      </c>
      <c r="D12" s="66"/>
      <c r="E12" s="80">
        <v>0</v>
      </c>
      <c r="F12" s="66"/>
      <c r="G12" s="80">
        <v>0</v>
      </c>
      <c r="H12" s="66"/>
      <c r="I12" s="123">
        <v>0</v>
      </c>
      <c r="J12" s="66"/>
      <c r="K12" s="80">
        <v>-1883621</v>
      </c>
      <c r="L12" s="66"/>
      <c r="M12" s="80">
        <f>SUM(C12:K12)</f>
        <v>-1883621</v>
      </c>
    </row>
    <row r="13" spans="1:13" ht="24" customHeight="1">
      <c r="A13" s="82" t="s">
        <v>123</v>
      </c>
      <c r="B13" s="67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260713987</v>
      </c>
      <c r="L13" s="66"/>
      <c r="M13" s="66">
        <f>SUM(C13:K13)</f>
        <v>260713987</v>
      </c>
    </row>
    <row r="14" spans="1:13" ht="24" customHeight="1">
      <c r="A14" s="82" t="s">
        <v>182</v>
      </c>
      <c r="B14" s="67"/>
      <c r="C14" s="75">
        <v>0</v>
      </c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-147120000</v>
      </c>
      <c r="L14" s="66"/>
      <c r="M14" s="66">
        <f>SUM(C14:K14)</f>
        <v>-147120000</v>
      </c>
    </row>
    <row r="15" spans="1:13" ht="24" customHeight="1" thickBot="1">
      <c r="A15" s="124" t="s">
        <v>164</v>
      </c>
      <c r="B15" s="67"/>
      <c r="C15" s="125">
        <f>SUM(C10,C13:C14)</f>
        <v>613000000</v>
      </c>
      <c r="D15" s="66"/>
      <c r="E15" s="125">
        <f>SUM(E10,E13:E14)</f>
        <v>427822558</v>
      </c>
      <c r="F15" s="66"/>
      <c r="G15" s="125">
        <f>SUM(G10,G13:G14)</f>
        <v>15300000</v>
      </c>
      <c r="H15" s="66"/>
      <c r="I15" s="125">
        <f>SUM(I10,I13:I14)</f>
        <v>61300000</v>
      </c>
      <c r="J15" s="66"/>
      <c r="K15" s="125">
        <f>SUM(K10,K13:K14)</f>
        <v>1329184583</v>
      </c>
      <c r="L15" s="66"/>
      <c r="M15" s="125">
        <f>SUM(M10,M13:M14)</f>
        <v>2446607141</v>
      </c>
    </row>
    <row r="16" spans="1:13" ht="24" customHeight="1" thickTop="1">
      <c r="A16" s="124"/>
      <c r="B16" s="67"/>
      <c r="C16" s="78"/>
      <c r="D16" s="66"/>
      <c r="E16" s="78"/>
      <c r="F16" s="66"/>
      <c r="G16" s="78"/>
      <c r="H16" s="66"/>
      <c r="I16" s="78"/>
      <c r="J16" s="66"/>
      <c r="K16" s="78"/>
      <c r="L16" s="66"/>
      <c r="M16" s="78"/>
    </row>
    <row r="17" spans="1:13" s="67" customFormat="1" ht="24" customHeight="1">
      <c r="A17" s="95" t="s">
        <v>142</v>
      </c>
      <c r="C17" s="66">
        <v>613000000</v>
      </c>
      <c r="D17" s="66"/>
      <c r="E17" s="66">
        <v>427822558</v>
      </c>
      <c r="F17" s="66"/>
      <c r="G17" s="66">
        <v>15300000</v>
      </c>
      <c r="H17" s="66"/>
      <c r="I17" s="115">
        <v>61300000</v>
      </c>
      <c r="J17" s="66"/>
      <c r="K17" s="66">
        <v>1502579113</v>
      </c>
      <c r="L17" s="66"/>
      <c r="M17" s="66">
        <v>2620001671</v>
      </c>
    </row>
    <row r="18" spans="1:13" s="67" customFormat="1" ht="24" customHeight="1">
      <c r="A18" s="59" t="s">
        <v>168</v>
      </c>
      <c r="C18" s="134">
        <v>0</v>
      </c>
      <c r="D18" s="66"/>
      <c r="E18" s="134">
        <v>0</v>
      </c>
      <c r="F18" s="78"/>
      <c r="G18" s="134">
        <v>0</v>
      </c>
      <c r="H18" s="66"/>
      <c r="I18" s="134">
        <v>0</v>
      </c>
      <c r="J18" s="66"/>
      <c r="K18" s="126">
        <v>-46946591</v>
      </c>
      <c r="L18" s="66"/>
      <c r="M18" s="126">
        <v>-46946591</v>
      </c>
    </row>
    <row r="19" spans="1:13" s="67" customFormat="1" ht="24" customHeight="1">
      <c r="A19" s="127" t="s">
        <v>169</v>
      </c>
      <c r="C19" s="78">
        <f>SUM(C17:C18)</f>
        <v>613000000</v>
      </c>
      <c r="D19" s="66"/>
      <c r="E19" s="78">
        <f>SUM(E17:E18)</f>
        <v>427822558</v>
      </c>
      <c r="F19" s="78"/>
      <c r="G19" s="78">
        <f>SUM(G17:G18)</f>
        <v>15300000</v>
      </c>
      <c r="H19" s="66"/>
      <c r="I19" s="78">
        <f>SUM(I17:I18)</f>
        <v>61300000</v>
      </c>
      <c r="J19" s="66"/>
      <c r="K19" s="78">
        <f>SUM(K17:K18)</f>
        <v>1455632522</v>
      </c>
      <c r="L19" s="66"/>
      <c r="M19" s="78">
        <f>SUM(M17:M18)</f>
        <v>2573055080</v>
      </c>
    </row>
    <row r="20" spans="1:13" s="67" customFormat="1" ht="24" customHeight="1">
      <c r="A20" s="82" t="s">
        <v>132</v>
      </c>
      <c r="C20" s="79">
        <v>0</v>
      </c>
      <c r="D20" s="66"/>
      <c r="E20" s="79">
        <v>0</v>
      </c>
      <c r="F20" s="66"/>
      <c r="G20" s="79">
        <v>0</v>
      </c>
      <c r="H20" s="66"/>
      <c r="I20" s="122">
        <v>0</v>
      </c>
      <c r="J20" s="66"/>
      <c r="K20" s="79">
        <f>' PL CF'!J85</f>
        <v>274578571</v>
      </c>
      <c r="L20" s="66"/>
      <c r="M20" s="79">
        <f>SUM(C20:K20)</f>
        <v>274578571</v>
      </c>
    </row>
    <row r="21" spans="1:13" s="67" customFormat="1" ht="24" customHeight="1">
      <c r="A21" s="82" t="s">
        <v>122</v>
      </c>
      <c r="C21" s="80">
        <v>0</v>
      </c>
      <c r="D21" s="66"/>
      <c r="E21" s="80">
        <v>0</v>
      </c>
      <c r="F21" s="66"/>
      <c r="G21" s="80">
        <v>0</v>
      </c>
      <c r="H21" s="66"/>
      <c r="I21" s="123">
        <v>0</v>
      </c>
      <c r="J21" s="66"/>
      <c r="K21" s="80">
        <f>' PL CF'!J92</f>
        <v>-461786</v>
      </c>
      <c r="L21" s="66"/>
      <c r="M21" s="80">
        <f>SUM(C21:K21)</f>
        <v>-461786</v>
      </c>
    </row>
    <row r="22" spans="1:13" s="67" customFormat="1" ht="24" customHeight="1">
      <c r="A22" s="82" t="s">
        <v>123</v>
      </c>
      <c r="C22" s="75">
        <f>SUM(C20:C21)</f>
        <v>0</v>
      </c>
      <c r="D22" s="75"/>
      <c r="E22" s="75">
        <f>SUM(E20:E21)</f>
        <v>0</v>
      </c>
      <c r="F22" s="75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274116785</v>
      </c>
      <c r="L22" s="66"/>
      <c r="M22" s="75">
        <f>SUM(M20:M21)</f>
        <v>274116785</v>
      </c>
    </row>
    <row r="23" spans="1:13" s="67" customFormat="1" ht="24" customHeight="1">
      <c r="A23" s="82" t="s">
        <v>182</v>
      </c>
      <c r="C23" s="106">
        <v>0</v>
      </c>
      <c r="D23" s="75"/>
      <c r="E23" s="106">
        <v>0</v>
      </c>
      <c r="F23" s="75"/>
      <c r="G23" s="106">
        <v>0</v>
      </c>
      <c r="H23" s="75"/>
      <c r="I23" s="106">
        <v>0</v>
      </c>
      <c r="J23" s="75"/>
      <c r="K23" s="70">
        <v>-171640000</v>
      </c>
      <c r="L23" s="66"/>
      <c r="M23" s="70">
        <f>SUM(C23:K23)</f>
        <v>-171640000</v>
      </c>
    </row>
    <row r="24" spans="1:13" s="67" customFormat="1" ht="24" customHeight="1" thickBot="1">
      <c r="A24" s="95" t="s">
        <v>165</v>
      </c>
      <c r="C24" s="117">
        <f>SUM(C19,C22:C23)</f>
        <v>613000000</v>
      </c>
      <c r="D24" s="66"/>
      <c r="E24" s="117">
        <f>SUM(E19,E22:E23)</f>
        <v>427822558</v>
      </c>
      <c r="F24" s="66"/>
      <c r="G24" s="117">
        <f>SUM(G19,G22:G23)</f>
        <v>15300000</v>
      </c>
      <c r="H24" s="66"/>
      <c r="I24" s="117">
        <f>SUM(I19,I22:I23)</f>
        <v>61300000</v>
      </c>
      <c r="J24" s="66"/>
      <c r="K24" s="117">
        <f>SUM(K19,K22:K23)</f>
        <v>1558109307</v>
      </c>
      <c r="L24" s="66"/>
      <c r="M24" s="117">
        <f>SUM(M19,M22:M23)</f>
        <v>2675531865</v>
      </c>
    </row>
    <row r="25" spans="1:13" s="67" customFormat="1" ht="24" customHeight="1" thickTop="1">
      <c r="A25" s="95"/>
      <c r="C25" s="66"/>
      <c r="D25" s="66"/>
      <c r="E25" s="66"/>
      <c r="F25" s="66"/>
      <c r="G25" s="66"/>
      <c r="H25" s="66"/>
      <c r="I25" s="66"/>
      <c r="J25" s="66"/>
      <c r="K25" s="66">
        <f>K24-BS!I92</f>
        <v>0</v>
      </c>
      <c r="L25" s="66"/>
      <c r="M25" s="66">
        <f>M24-BS!I95</f>
        <v>0</v>
      </c>
    </row>
    <row r="26" spans="1:13" ht="24" customHeight="1">
      <c r="A26" s="82" t="s">
        <v>12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128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 CF</vt:lpstr>
      <vt:lpstr>CE Conso</vt:lpstr>
      <vt:lpstr>CE Equity</vt:lpstr>
      <vt:lpstr>CE The Company only</vt:lpstr>
      <vt:lpstr>' PL CF'!Print_Area</vt:lpstr>
      <vt:lpstr>BS!Print_Area</vt:lpstr>
      <vt:lpstr>'CE Conso'!Print_Area</vt:lpstr>
      <vt:lpstr>'CE Equity'!Print_Area</vt:lpstr>
      <vt:lpstr>'CE 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2020-08-12T13:07:12Z</cp:lastPrinted>
  <dcterms:created xsi:type="dcterms:W3CDTF">2011-03-08T09:02:15Z</dcterms:created>
  <dcterms:modified xsi:type="dcterms:W3CDTF">2020-08-13T06:09:26Z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