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BOD\2563\7-2563_13-08-63\elcid\"/>
    </mc:Choice>
  </mc:AlternateContent>
  <xr:revisionPtr revIDLastSave="0" documentId="8_{260E3A70-F203-4CD4-84DC-599EAAD66383}" xr6:coauthVersionLast="45" xr6:coauthVersionMax="45" xr10:uidLastSave="{00000000-0000-0000-0000-000000000000}"/>
  <bookViews>
    <workbookView xWindow="-120" yWindow="-120" windowWidth="20730" windowHeight="11160" tabRatio="799" activeTab="5" xr2:uid="{00000000-000D-0000-FFFF-FFFF00000000}"/>
  </bookViews>
  <sheets>
    <sheet name="3-5" sheetId="1" r:id="rId1"/>
    <sheet name="p6-7(3M)" sheetId="2" r:id="rId2"/>
    <sheet name="p8-9(6M)" sheetId="7" r:id="rId3"/>
    <sheet name="10 Consolidated" sheetId="5" r:id="rId4"/>
    <sheet name="11 Company" sheetId="3" r:id="rId5"/>
    <sheet name="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localSheetId="3" hidden="1">[5]ชื่อหุ้น!#REF!</definedName>
    <definedName name="__123Graph_D" localSheetId="5" hidden="1">[5]ชื่อหุ้น!#REF!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localSheetId="3" hidden="1">[7]TP!#REF!</definedName>
    <definedName name="_12__123Graph_BCHART_1" localSheetId="5" hidden="1">[7]TP!#REF!</definedName>
    <definedName name="_12__123Graph_BCHART_1" hidden="1">[7]TP!#REF!</definedName>
    <definedName name="_15__123Graph_CCHART_1" localSheetId="3" hidden="1">[7]TP!#REF!</definedName>
    <definedName name="_15__123Graph_CCHART_1" hidden="1">[7]TP!#REF!</definedName>
    <definedName name="_18__123Graph_XCHART_1" localSheetId="3" hidden="1">[7]TP!#REF!</definedName>
    <definedName name="_18__123Graph_XCHART_1" hidden="1">[7]TP!#REF!</definedName>
    <definedName name="_2S" hidden="1">#REF!</definedName>
    <definedName name="_3__123Graph_ACHART_1" localSheetId="3" hidden="1">[7]TP!#REF!</definedName>
    <definedName name="_3__123Graph_ACHART_1" hidden="1">[7]TP!#REF!</definedName>
    <definedName name="_4__123Graph_BCHART_1" localSheetId="3" hidden="1">[7]TP!#REF!</definedName>
    <definedName name="_4__123Graph_BCHART_1" hidden="1">[7]TP!#REF!</definedName>
    <definedName name="_5__123Graph_CCHART_1" localSheetId="3" hidden="1">[7]TP!#REF!</definedName>
    <definedName name="_5__123Graph_CCHART_1" hidden="1">[7]TP!#REF!</definedName>
    <definedName name="_6__123Graph_XCHART_1" localSheetId="3" hidden="1">[7]TP!#REF!</definedName>
    <definedName name="_6__123Graph_XCHART_1" hidden="1">[7]TP!#REF!</definedName>
    <definedName name="_6_0_0__123Grap" hidden="1">'[8]1999cf'!#REF!</definedName>
    <definedName name="_9__123Graph_ACHART_1" localSheetId="3" hidden="1">[7]TP!#REF!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localSheetId="3" hidden="1">#REF!</definedName>
    <definedName name="_Fill" localSheetId="5" hidden="1">#REF!</definedName>
    <definedName name="_Fill" hidden="1">#REF!</definedName>
    <definedName name="_xlnm._FilterDatabase" hidden="1">#REF!</definedName>
    <definedName name="_JK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3" hidden="1">[10]JAN50!#REF!</definedName>
    <definedName name="_Key2" localSheetId="5" hidden="1">[10]JAN50!#REF!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localSheetId="3" hidden="1">[12]Dettaglio!#REF!</definedName>
    <definedName name="_MatMult_AxB" localSheetId="5" hidden="1">[12]Dettaglio!#REF!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localSheetId="3" hidden="1">#REF!</definedName>
    <definedName name="_Sort" localSheetId="5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localSheetId="3" hidden="1">[7]TP!#REF!</definedName>
    <definedName name="ccc" hidden="1">[7]TP!#REF!</definedName>
    <definedName name="cccc" localSheetId="3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localSheetId="3" hidden="1">[7]TP!#REF!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localSheetId="3" hidden="1">[7]TP!#REF!</definedName>
    <definedName name="dgt" hidden="1">[7]TP!#REF!</definedName>
    <definedName name="dwrscdaf" hidden="1">{#N/A,#N/A,FALSE,"Summary"}</definedName>
    <definedName name="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localSheetId="3" hidden="1">[7]TP!#REF!</definedName>
    <definedName name="ghj" hidden="1">[7]TP!#REF!</definedName>
    <definedName name="ghjghj" localSheetId="3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localSheetId="3" hidden="1">[7]TP!#REF!</definedName>
    <definedName name="hj" localSheetId="5" hidden="1">[7]TP!#REF!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3" hidden="1">[7]TP!#REF!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localSheetId="3" hidden="1">[7]TP!#REF!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localSheetId="3" hidden="1">[7]TP!#REF!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localSheetId="3" hidden="1">[7]TP!#REF!</definedName>
    <definedName name="rdd" hidden="1">[7]TP!#REF!</definedName>
    <definedName name="rdy" localSheetId="3" hidden="1">[7]TP!#REF!</definedName>
    <definedName name="rdy" hidden="1">[7]TP!#REF!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localSheetId="3" hidden="1">[7]TP!#REF!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localSheetId="3" hidden="1">[7]TP!#REF!</definedName>
    <definedName name="tyt" hidden="1">[7]TP!#REF!</definedName>
    <definedName name="tyu" hidden="1">#REF!</definedName>
    <definedName name="u" localSheetId="5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h" hidden="1">{#N/A,#N/A,FALSE,"OperatingAssumptions"}</definedName>
    <definedName name="uhi" localSheetId="3" hidden="1">[7]TP!#REF!</definedName>
    <definedName name="uhi" hidden="1">[7]TP!#REF!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localSheetId="5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localSheetId="5" hidden="1">{"cashflow",#N/A,FALSE,"cash flow"}</definedName>
    <definedName name="wrn.Cashflow." hidden="1">{"cashflow",#N/A,FALSE,"cash 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L._.trend._1" localSheetId="5" hidden="1">{"Jan-June",#N/A,FALSE,"Sheet4";"Jul-Dec",#N/A,FALSE,"Sheet4"}</definedName>
    <definedName name="wrn.PL._.trend._1" hidden="1">{"Jan-June",#N/A,FALSE,"Sheet4";"Jul-Dec",#N/A,FALSE,"Sheet4"}</definedName>
    <definedName name="wrn.PL._.trend._2" localSheetId="5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3" hidden="1">[7]TP!#REF!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localSheetId="3" hidden="1">[7]TP!#REF!</definedName>
    <definedName name="yrc" hidden="1">[7]TP!#REF!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localSheetId="3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localSheetId="3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3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2" i="6" l="1"/>
  <c r="K81" i="6"/>
  <c r="G83" i="6"/>
  <c r="G114" i="6" l="1"/>
  <c r="K95" i="6"/>
  <c r="G95" i="6"/>
  <c r="S26" i="5" l="1"/>
  <c r="K62" i="2" l="1"/>
  <c r="G15" i="2"/>
  <c r="G23" i="2" s="1"/>
  <c r="K15" i="2"/>
  <c r="K23" i="2" s="1"/>
  <c r="K26" i="2" s="1"/>
  <c r="K29" i="2" s="1"/>
  <c r="I15" i="2"/>
  <c r="M62" i="2"/>
  <c r="G62" i="2"/>
  <c r="I62" i="2"/>
  <c r="M56" i="2"/>
  <c r="I56" i="2"/>
  <c r="K56" i="2"/>
  <c r="G56" i="2"/>
  <c r="M19" i="3" l="1"/>
  <c r="O12" i="3"/>
  <c r="U26" i="5" l="1"/>
  <c r="Y26" i="5" s="1"/>
  <c r="G52" i="7"/>
  <c r="G58" i="7"/>
  <c r="G15" i="7"/>
  <c r="G23" i="7" s="1"/>
  <c r="G49" i="1" l="1"/>
  <c r="G28" i="1"/>
  <c r="G51" i="1" s="1"/>
  <c r="K66" i="2" l="1"/>
  <c r="G66" i="2"/>
  <c r="K56" i="7" l="1"/>
  <c r="G26" i="7"/>
  <c r="G29" i="7" s="1"/>
  <c r="K97" i="1"/>
  <c r="I97" i="1"/>
  <c r="G97" i="1"/>
  <c r="K28" i="1" l="1"/>
  <c r="I28" i="1"/>
  <c r="G86" i="1" l="1"/>
  <c r="K86" i="1"/>
  <c r="K99" i="1" s="1"/>
  <c r="A3" i="5" l="1"/>
  <c r="M58" i="7"/>
  <c r="I58" i="7"/>
  <c r="M52" i="7"/>
  <c r="K52" i="7"/>
  <c r="I52" i="7"/>
  <c r="M45" i="7"/>
  <c r="K45" i="7"/>
  <c r="I45" i="7"/>
  <c r="G45" i="7"/>
  <c r="A41" i="7"/>
  <c r="A38" i="7"/>
  <c r="M15" i="7"/>
  <c r="M23" i="7" s="1"/>
  <c r="K15" i="7"/>
  <c r="K23" i="7" s="1"/>
  <c r="K26" i="7" s="1"/>
  <c r="K29" i="7" s="1"/>
  <c r="K55" i="7" s="1"/>
  <c r="K58" i="7" s="1"/>
  <c r="I15" i="7"/>
  <c r="I23" i="7" s="1"/>
  <c r="I26" i="7" s="1"/>
  <c r="I29" i="7" s="1"/>
  <c r="A1" i="7"/>
  <c r="A39" i="7" s="1"/>
  <c r="M26" i="7" l="1"/>
  <c r="M29" i="7" s="1"/>
  <c r="M10" i="6"/>
  <c r="I10" i="6"/>
  <c r="K10" i="6"/>
  <c r="G10" i="6"/>
  <c r="K49" i="1"/>
  <c r="K51" i="1" l="1"/>
  <c r="M49" i="2"/>
  <c r="K49" i="2"/>
  <c r="I49" i="2"/>
  <c r="G49" i="2"/>
  <c r="G99" i="1" l="1"/>
  <c r="A45" i="2" l="1"/>
  <c r="G26" i="2" l="1"/>
  <c r="G29" i="2" s="1"/>
  <c r="S17" i="5" l="1"/>
  <c r="U17" i="5" s="1"/>
  <c r="Y17" i="5" s="1"/>
  <c r="S18" i="5" l="1"/>
  <c r="U18" i="5" l="1"/>
  <c r="Y18" i="5" s="1"/>
  <c r="G76" i="6"/>
  <c r="A42" i="2" l="1"/>
  <c r="M92" i="6" l="1"/>
  <c r="K92" i="6"/>
  <c r="I92" i="6"/>
  <c r="S29" i="5"/>
  <c r="U29" i="5" s="1"/>
  <c r="A3" i="3"/>
  <c r="G14" i="3"/>
  <c r="O11" i="3"/>
  <c r="G22" i="5"/>
  <c r="S16" i="5"/>
  <c r="U16" i="5" s="1"/>
  <c r="Y16" i="5" s="1"/>
  <c r="M117" i="6"/>
  <c r="I117" i="6"/>
  <c r="M76" i="6"/>
  <c r="K76" i="6"/>
  <c r="I76" i="6"/>
  <c r="A51" i="6"/>
  <c r="A102" i="6" s="1"/>
  <c r="O16" i="3"/>
  <c r="W32" i="5"/>
  <c r="M15" i="2"/>
  <c r="M23" i="2" s="1"/>
  <c r="M26" i="2" s="1"/>
  <c r="M29" i="2" s="1"/>
  <c r="I23" i="2"/>
  <c r="I26" i="2" s="1"/>
  <c r="I29" i="2" s="1"/>
  <c r="S28" i="5"/>
  <c r="U28" i="5" s="1"/>
  <c r="Y28" i="5" s="1"/>
  <c r="S27" i="5"/>
  <c r="U27" i="5" s="1"/>
  <c r="S25" i="5"/>
  <c r="Q32" i="5"/>
  <c r="O32" i="5"/>
  <c r="K32" i="5"/>
  <c r="I32" i="5"/>
  <c r="G32" i="5"/>
  <c r="S19" i="5"/>
  <c r="S15" i="5"/>
  <c r="U15" i="5" s="1"/>
  <c r="Q22" i="5"/>
  <c r="K19" i="3"/>
  <c r="I19" i="3"/>
  <c r="G19" i="3"/>
  <c r="K14" i="3"/>
  <c r="I14" i="3"/>
  <c r="O22" i="5"/>
  <c r="K22" i="5"/>
  <c r="I22" i="5"/>
  <c r="W22" i="5"/>
  <c r="M22" i="5"/>
  <c r="M49" i="1"/>
  <c r="I49" i="1"/>
  <c r="A1" i="2"/>
  <c r="A43" i="2" s="1"/>
  <c r="M86" i="1"/>
  <c r="M97" i="1"/>
  <c r="M133" i="1"/>
  <c r="M137" i="1" s="1"/>
  <c r="I86" i="1"/>
  <c r="I133" i="1"/>
  <c r="I137" i="1" s="1"/>
  <c r="A107" i="1"/>
  <c r="A57" i="1"/>
  <c r="A105" i="1" s="1"/>
  <c r="A59" i="1"/>
  <c r="M28" i="1"/>
  <c r="K133" i="1"/>
  <c r="K137" i="1" s="1"/>
  <c r="Y29" i="5" l="1"/>
  <c r="U25" i="5"/>
  <c r="Y25" i="5" s="1"/>
  <c r="S32" i="5"/>
  <c r="M51" i="1"/>
  <c r="U19" i="5"/>
  <c r="Y19" i="5" s="1"/>
  <c r="M28" i="6"/>
  <c r="M40" i="6" s="1"/>
  <c r="M44" i="6" s="1"/>
  <c r="M94" i="6" s="1"/>
  <c r="M97" i="6" s="1"/>
  <c r="I28" i="6"/>
  <c r="I40" i="6" s="1"/>
  <c r="I44" i="6" s="1"/>
  <c r="I94" i="6" s="1"/>
  <c r="I97" i="6" s="1"/>
  <c r="K28" i="6"/>
  <c r="K40" i="6" s="1"/>
  <c r="K44" i="6" s="1"/>
  <c r="I99" i="1"/>
  <c r="I139" i="1" s="1"/>
  <c r="K139" i="1"/>
  <c r="M99" i="1"/>
  <c r="M139" i="1" s="1"/>
  <c r="I51" i="1"/>
  <c r="Y27" i="5"/>
  <c r="Y15" i="5"/>
  <c r="A3" i="6"/>
  <c r="A53" i="6" s="1"/>
  <c r="A104" i="6" s="1"/>
  <c r="S22" i="5"/>
  <c r="Y32" i="5" l="1"/>
  <c r="K94" i="6"/>
  <c r="K97" i="6" s="1"/>
  <c r="K114" i="6" s="1"/>
  <c r="K117" i="6" s="1"/>
  <c r="U32" i="5"/>
  <c r="Y22" i="5"/>
  <c r="U22" i="5"/>
  <c r="O14" i="3"/>
  <c r="M14" i="3"/>
  <c r="O17" i="3" l="1"/>
  <c r="O19" i="3" s="1"/>
  <c r="G117" i="6"/>
  <c r="G28" i="6" l="1"/>
  <c r="G133" i="1" l="1"/>
  <c r="G137" i="1" l="1"/>
  <c r="G139" i="1" s="1"/>
  <c r="M32" i="5"/>
  <c r="G40" i="6" l="1"/>
  <c r="G44" i="6" l="1"/>
  <c r="G94" i="6" l="1"/>
  <c r="G97" i="6" s="1"/>
</calcChain>
</file>

<file path=xl/sharedStrings.xml><?xml version="1.0" encoding="utf-8"?>
<sst xmlns="http://schemas.openxmlformats.org/spreadsheetml/2006/main" count="486" uniqueCount="236">
  <si>
    <t>บริษัท พริ้นซิเพิล แคปิตอล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</si>
  <si>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</si>
  <si>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</si>
  <si>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</si>
  <si>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</si>
  <si>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</si>
  <si>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</si>
  <si>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</si>
  <si>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</si>
  <si>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</si>
  <si>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</si>
  <si>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</si>
  <si>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</si>
  <si>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</si>
  <si>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</si>
  <si>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</si>
  <si>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</si>
  <si>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</si>
  <si>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</si>
  <si>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สิทธิการเช่า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</si>
  <si>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</si>
  <si>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</si>
  <si>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</si>
  <si>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</si>
  <si>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</si>
  <si>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</si>
  <si>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</si>
  <si>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</si>
  <si>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</si>
  <si>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เงินรับล่วงหน้าจากลูกค้าที่หมุนเวียน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</si>
  <si>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</si>
  <si>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</si>
  <si>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</si>
  <si>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</si>
  <si>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</si>
  <si>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เงินรับล่วงหน้าจากลูกค้า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</si>
  <si>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</si>
  <si>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</si>
  <si>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</si>
  <si>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</si>
  <si>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</si>
  <si>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</si>
  <si>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</si>
  <si>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</si>
  <si>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</si>
  <si>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</si>
  <si>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</si>
  <si>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</si>
  <si>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</si>
  <si>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</si>
  <si>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</si>
  <si>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</si>
  <si>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</si>
  <si>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</si>
  <si>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</si>
  <si>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</si>
  <si>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</si>
  <si>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รายได้จากการขายและให้บริการ</t>
  </si>
  <si>
    <t>ต้นทุนการขายและให้บริการ</t>
  </si>
  <si>
    <t>รายได้อื่น</t>
  </si>
  <si>
    <t>ค่าใช้จ่ายในการบริหาร</t>
  </si>
  <si>
    <t>ต้นทุนทางการเงิน</t>
  </si>
  <si>
    <t>(ค่าใช้จ่าย)รายได้ภาษีเงินได้</t>
  </si>
  <si>
    <t>กำไรเบ็ดเสร็จอื่น</t>
  </si>
  <si>
    <t>การแบ่งปันกำไร(ขาดทุน):</t>
  </si>
  <si>
    <t>ข้อมูลทางการเงินเฉพาะกิจการ (ยังไม่ได้ตรวจสอบ)</t>
  </si>
  <si>
    <t xml:space="preserve"> 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</si>
  <si>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</si>
  <si>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</si>
  <si>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</si>
  <si>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</si>
  <si>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</si>
  <si>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</si>
  <si>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เจ้าของ</t>
  </si>
  <si>
    <t>ค่าใช้จ่ายอื่น</t>
  </si>
  <si>
    <t>ซื้ออาคารและอุปกรณ์เป็นเงินเชื่อ</t>
  </si>
  <si>
    <t>รายการที่ไม่ใช่เงินสด</t>
  </si>
  <si>
    <t>เงินสดสุทธิได้มาจากกิจกรรมจัดหาเงิน</t>
  </si>
  <si>
    <t>เงินสดรับจากเงินกู้ยืมจากสถาบันการเงิน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</si>
  <si>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</si>
  <si>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</si>
  <si>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</si>
  <si>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</si>
  <si>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เงินสดจ่ายซื้ออสังหาริมทรัพย์เพื่อการลงทุน</t>
  </si>
  <si>
    <t>เงินสดรับจากรายได้ดอกเบี้ย</t>
  </si>
  <si>
    <t>เงินสดรับจากการจำหน่ายเงินลงทุนระยะสั้น</t>
  </si>
  <si>
    <t>กระแสเงินสดจากกิจกรรมลงทุน</t>
  </si>
  <si>
    <t>ในสินทรัพย์และหนี้สินดำเนินงาน</t>
  </si>
  <si>
    <t>รายได้ดอกเบี้ย</t>
  </si>
  <si>
    <t>มูลค่ายุติธรรมของหลักทรัพย์เพื่อค้า</t>
  </si>
  <si>
    <t>กำไรที่ยังไม่เกิดขึ้นจากการเปลี่ยนแปลง</t>
  </si>
  <si>
    <t>ค่าเสื่อมราคาและค่าตัดจำหน่าย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</si>
  <si>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</si>
  <si>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</si>
  <si>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</si>
  <si>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</si>
  <si>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</si>
  <si>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ส่วนต่างจากการ</t>
  </si>
  <si>
    <t>ส่วนได้เสีย</t>
  </si>
  <si>
    <t>รวมกิจการภายใต้</t>
  </si>
  <si>
    <t>ที่ไม่มีอำนาจ</t>
  </si>
  <si>
    <t>ควบคุม</t>
  </si>
  <si>
    <t>ส่วนของเจ้าของของบริษัทใหญ่</t>
  </si>
  <si>
    <t>จัดสรรแล้ว -</t>
  </si>
  <si>
    <t>สินทรัพย์ไม่หมุนเวียนอื่น</t>
  </si>
  <si>
    <t>ค่าใช้จ่ายในการขาย</t>
  </si>
  <si>
    <t>กำไร(ขาดทุน)สะสม</t>
  </si>
  <si>
    <t>ขาดทุนเบ็ดเสร็จรวมสำหรับงวด</t>
  </si>
  <si>
    <t>ค่าใช้จ่ายผลประโยชน์ของพนักงาน</t>
  </si>
  <si>
    <t>เงินสดจ่ายค่าธรรมเนียมในการจัดหาเงินกู้ยืม</t>
  </si>
  <si>
    <t>สินค้าคงเหลือ - สุทธิ</t>
  </si>
  <si>
    <t>เงินสดจ่ายซื้อเงินลงทุนระยะสั้น</t>
  </si>
  <si>
    <t>ค่าเผื่อ(กลับรายการ)</t>
  </si>
  <si>
    <t>พ.ศ. 2562</t>
  </si>
  <si>
    <t>ยอดคงเหลือต้นงวด ณ วันที่ 1 มกราคม พ.ศ. 2562</t>
  </si>
  <si>
    <t>รวมองค์ประกอบ</t>
  </si>
  <si>
    <t>ของบริษัทใหญ่</t>
  </si>
  <si>
    <t>ผู้เป็นเจ้าของ</t>
  </si>
  <si>
    <t>อื่นของส่วนของ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</si>
  <si>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</si>
  <si>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</si>
  <si>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รายได้จากกิจการโรงพยาบาล</t>
  </si>
  <si>
    <t>ต้นทุนจากกิจการโรงพยาบาล</t>
  </si>
  <si>
    <t>เงินสดรับจากการเพิ่มหุ้นสามัญของบริษัทย่อย</t>
  </si>
  <si>
    <t>ซื้อสินทรัพย์ไม่มีตัวตนเป็นเงินเชื่อ</t>
  </si>
  <si>
    <t>เงินสดและรายการเทียบเท่าเงินสดต้นงวด - สุทธิ</t>
  </si>
  <si>
    <t>เงินสดรับจากเงินให้กู้ยืมระยะสั้นแก่บริษัทย่อย</t>
  </si>
  <si>
    <t>เงินสดและรายการเทียบเท่าเงินสดรวมรายการต่อไปนี้</t>
  </si>
  <si>
    <t>เพื่อวัตถุประสงค์ของงบกระแสเงินสด :</t>
  </si>
  <si>
    <t>กรรมการ ___________________________________  กรรมการ ___________________________________</t>
  </si>
  <si>
    <t>ส่วนของหนี้สินตามสัญญาเช่า</t>
  </si>
  <si>
    <t>ส่วนของตั๋วสัญญาใช้เงินระยะยาว</t>
  </si>
  <si>
    <t>จากบุคคลที่เกี่ยวข้องกันที่ถึง</t>
  </si>
  <si>
    <t>กำหนดชำระภายในหนึ่งปี</t>
  </si>
  <si>
    <t xml:space="preserve">ยอดคงเหลือต้นงวด </t>
  </si>
  <si>
    <t xml:space="preserve">ยอดคงเหลือปลายงวด </t>
  </si>
  <si>
    <t>ณ วันที่ 1 มกราคม พ.ศ. 2562</t>
  </si>
  <si>
    <t xml:space="preserve"> และชำระแล้ว</t>
  </si>
  <si>
    <t>ทุนที่ออก</t>
  </si>
  <si>
    <t>ขาดทุนจากการตัดจำหน่ายอุปกรณ์</t>
  </si>
  <si>
    <t>เงินสดรับจากการจำหน่ายเงินลงทุน</t>
  </si>
  <si>
    <t>ในบริษัทย่อยบางส่วน</t>
  </si>
  <si>
    <t>เงินสดจ่ายเพื่อการรับโอนกิจการทั้งหมด</t>
  </si>
  <si>
    <t>เงินสดรับจากการจำหน่ายอุปกรณ์</t>
  </si>
  <si>
    <t>เงินลงทุนระยะยาวอื่น</t>
  </si>
  <si>
    <t>เงินสดจ่ายคืนจากเงินกู้ยืมจากสถาบันการเงิน</t>
  </si>
  <si>
    <t xml:space="preserve">หุ้นสามัญ จำนวน 3,564,096,272 หุ้น </t>
  </si>
  <si>
    <t>ขาดทุนเบ็ดเสร็จสำหรับงวด</t>
  </si>
  <si>
    <t>ลูกหนี้การค้าและลูกหนี้อื่น</t>
  </si>
  <si>
    <t>สินค้าคงเหลือ</t>
  </si>
  <si>
    <t>จ่ายผลประโยชน์ของพนักงาน</t>
  </si>
  <si>
    <t>จ่ายดอกเบี้ย</t>
  </si>
  <si>
    <t>จ่ายภาษีเงินได้</t>
  </si>
  <si>
    <t>เงินลงทุนในบริษัทร่วม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</si>
  <si>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</si>
  <si>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ส่วนแบ่งกำไรสุทธิของบริษัทร่วม</t>
  </si>
  <si>
    <t>เงินสดรับจากเงินกู้ยืมจากกิจการที่เกี่ยวข้องกัน</t>
  </si>
  <si>
    <t>เงินสดจ่ายเงินให้กู้ยืมระยะสั้นแก่บริษัทย่อย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</si>
  <si>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</si>
  <si>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</si>
  <si>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</si>
  <si>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</si>
  <si>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</si>
  <si>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</si>
  <si>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</si>
  <si>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</si>
  <si>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กำไรที่เกิดขึ้นจากการจำหน่ายหลักทรัพย์เพื่อค้า</t>
  </si>
  <si>
    <t>- หนี้สงสัยจะสูญ - ลูกหนี้การค้าและลูกหนี้อื่น</t>
  </si>
  <si>
    <t>เงินสดและรายการเทียบเท่าเงินสดปลายงวด</t>
  </si>
  <si>
    <t>พ.ศ. 2563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</si>
  <si>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</si>
  <si>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</si>
  <si>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ส่วนที่ครบกำหนดในหนึ่งปี - สุทธิ</t>
  </si>
  <si>
    <t>หุ้นสามัญ จำนวน 3,462,336,820 หุ้น</t>
  </si>
  <si>
    <t>ณ วันที่ 1 มกราคม พ.ศ. 2563</t>
  </si>
  <si>
    <t>การรับโอนกิจการทั้งหมด</t>
  </si>
  <si>
    <t>ยอดคงเหลือต้นงวด ณ วันที่ 1 มกราคม พ.ศ. 2563</t>
  </si>
  <si>
    <t>เงินฝากประจำระยะสั้น</t>
  </si>
  <si>
    <t>หนี้สินตามสัญญาเช่า</t>
  </si>
  <si>
    <t>ที่ถึงกำหนดชำระภายในหนึ่งปี</t>
  </si>
  <si>
    <t>-</t>
  </si>
  <si>
    <t>การจัดตั้งบริษัทย่อยใหม่</t>
  </si>
  <si>
    <t>ขาดทุนก่อนภาษีเงินได้</t>
  </si>
  <si>
    <t>เงินสดจ่ายหนี้สินสัญญาเช่า</t>
  </si>
  <si>
    <t>เงินสดรับจากการจัดตั้งบริษัทย่อยใหม่</t>
  </si>
  <si>
    <t>ขาดทุนสำหรับงวด</t>
  </si>
  <si>
    <t>ขาดทุนต่อหุ้น (บาท)</t>
  </si>
  <si>
    <t xml:space="preserve">ขาดทุนต่อหุ้นขั้นพื้นฐาน </t>
  </si>
  <si>
    <t>สินทรัพย์สิทธิการใช้ - สุทธิ</t>
  </si>
  <si>
    <t>กำไร(ขาดทุน)จากการดำเนินงานก่อนการเปลี่ยนแปลง</t>
  </si>
  <si>
    <t>เงินสด(ใช้ไปใน)ได้มาจากกิจกรรมการดำเนินงาน</t>
  </si>
  <si>
    <t>เงินสดสุทธิ(ใช้ไปใน)ได้มาจากกิจกรรมดำเนินงาน</t>
  </si>
  <si>
    <t>เงินสดและรายการเทียบเท่าเงินสด(ลดลง)เพิ่มขึ้นสุทธิ</t>
  </si>
  <si>
    <t>กำไรจากการจำหน่ายอุปกรณ์</t>
  </si>
  <si>
    <t>ซื้ออุปกรณ์ภายใต้สัญญาเช่า</t>
  </si>
  <si>
    <t>เงินสดจ่ายเพื่อจัดตั้งบริษัทย่อย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</si>
  <si>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</si>
  <si>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</si>
  <si>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</si>
  <si>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ณ วันที่ 30 มิถุนายน พ.ศ. 2562</t>
  </si>
  <si>
    <t>ยอดคงเหลือปลายงวด ณ วันที่ 30 มิถุนายน พ.ศ. 2562</t>
  </si>
  <si>
    <t>ยอดคงเหลือปลายงวด ณ วันที่ 30 มิถุนายน พ.ศ. 2563</t>
  </si>
  <si>
    <t>สำหรับงวดหกเดือนสิ้นสุดวันที่ 30 มิถุนายน พ.ศ. 2563</t>
  </si>
  <si>
    <t>เงินปันผลจ่าย</t>
  </si>
  <si>
    <t>รายการที่ไม่ใช่เงินสดที่สำคัญ สำหรับงวดหกเดือนสิ้นสุดวันที่ 30 มิถุนายน มีดังนี้</t>
  </si>
  <si>
    <t>เงินให้กู้ยืมระยะยาวแก่บริษัทย่อย</t>
  </si>
  <si>
    <t>กำไร(ขาดทุน)ขั้นต้น</t>
  </si>
  <si>
    <t>ขาดทุนจากการตัดจำหน่ายสินทรัพย์ไม่มีตัวตน</t>
  </si>
  <si>
    <t>ตัดจำหน่ายภาษีเงินได้ถูกหัก ณ ที่จ่าย</t>
  </si>
  <si>
    <t>เงินปันผลจ่ายให้แก่ส่วนได้เสียที่ไม่มี</t>
  </si>
  <si>
    <t>อำนาจควบคุมในบริษัทย่อย</t>
  </si>
  <si>
    <t>เงินฝากสถาบันการเงินที่มีข้อจำกัดในการเบิกใช้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</si>
  <si>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</si>
  <si>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</si>
  <si>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เงินฝากสถาบันการเงินที่มีข้อจำกัดในการเบิกใช้ที่หมุนเวียน</t>
  </si>
  <si>
    <t>ส่วนของเงินกู้ยืมระยะยาวจากสถาบันการเงิน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</si>
  <si>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</si>
  <si>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</si>
  <si>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</si>
  <si>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</si>
  <si>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การควบคุม</t>
  </si>
  <si>
    <t>เดียวกัน</t>
  </si>
  <si>
    <t>บริษัทย่อย</t>
  </si>
  <si>
    <t>เปลี่ยนแปลง</t>
  </si>
  <si>
    <t>ส่วนได้เสียใน</t>
  </si>
  <si>
    <t>สำรอง</t>
  </si>
  <si>
    <t>ตามกฎหมาย</t>
  </si>
  <si>
    <t>เงินสดจ่ายคืนจากเงินกู้ยืมจากกิจการที่เกี่ยวข้องกัน</t>
  </si>
  <si>
    <t>เงินสดรับจากลูกหนี้ตามสัญญาเช่า</t>
  </si>
  <si>
    <t>ลูกหนี้ตามสัญญาเช่า</t>
  </si>
  <si>
    <t>17,19</t>
  </si>
  <si>
    <t>ลูกหนี้ตามสัญญาเช่า - สุทธิ</t>
  </si>
  <si>
    <t>ส่วนแบ่งกำไร(ขาดทุน)บริษัทร่วม</t>
  </si>
  <si>
    <t>เงินสดจ่ายเพื่อสินทรัพย์สิทธิการใช้</t>
  </si>
  <si>
    <t>เงินสดรับเงินมัดจำจากการจำหน่ายเงินลงทุน</t>
  </si>
  <si>
    <t>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</si>
</sst>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#,##0;\(#,##0\)"/>
    <numFmt numFmtId="168" formatCode="#,##0;\(#,##0\);\-"/>
    <numFmt numFmtId="169" formatCode="#,##0.0;\(#,##0.0\)"/>
    <numFmt numFmtId="170" formatCode="#,##0;\ \(#,##0\);\-"/>
    <numFmt numFmtId="171" formatCode="_(#,##0_);\(#,##0\);_(&quot;-&quot;??_)"/>
    <numFmt numFmtId="172" formatCode="#,##0.000;\(#,##0.000\);\-"/>
    <numFmt numFmtId="173" formatCode="#,##0.00;\(#,##0.00\);\-"/>
    <numFmt numFmtId="174" formatCode="_-* #,##0.0_-;\-* #,##0.0_-;_-* &quot;-&quot;?_-;_-@_-"/>
    <numFmt numFmtId="175" formatCode="0_ "/>
    <numFmt numFmtId="176" formatCode="000\-000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_-* #,##0_-;\-* #,##0_-;_-* &quot;-&quot;??_-;_-@_-"/>
    <numFmt numFmtId="184" formatCode="0.0%"/>
    <numFmt numFmtId="185" formatCode="0.000%"/>
    <numFmt numFmtId="186" formatCode="_-* #,##0.0_-;\-* #,##0.0_-;_-* &quot;-&quot;??_-;_-@_-"/>
    <numFmt numFmtId="187" formatCode="0.000000%"/>
    <numFmt numFmtId="188" formatCode="0.000"/>
    <numFmt numFmtId="189" formatCode="#,##0.00;\(#,##0.00\)"/>
    <numFmt numFmtId="190" formatCode="#,##0.0000"/>
    <numFmt numFmtId="191" formatCode="0.0000"/>
    <numFmt numFmtId="192" formatCode="_-&quot;฿&quot;* #,##0.00_-;\-&quot;฿&quot;* #,##0.00_-;_-&quot;฿&quot;* &quot;-&quot;??_-;_-@_-"/>
    <numFmt numFmtId="193" formatCode="dd\-mmm\-yy_)"/>
    <numFmt numFmtId="194" formatCode="0.00_)"/>
    <numFmt numFmtId="195" formatCode="#,##0.00\ &quot;F&quot;;\-#,##0.00\ &quot;F&quot;"/>
    <numFmt numFmtId="196" formatCode="_-* #,##0.00_-;\-* #,##0.00_-;_-* \-??_-;_-@_-"/>
    <numFmt numFmtId="197" formatCode="#,##0.00&quot; &quot;;&quot; (&quot;#,##0.00&quot;)&quot;;&quot; -&quot;#&quot; &quot;;@&quot; &quot;"/>
    <numFmt numFmtId="198" formatCode="0.00000"/>
    <numFmt numFmtId="199" formatCode="_-&quot;฿&quot;* #,##0_-;\-&quot;฿&quot;* #,##0_-;_-&quot;฿&quot;* &quot;-&quot;_-;_-@_-"/>
    <numFmt numFmtId="200" formatCode="_-* #,##0.000_-;\-* #,##0.000_-;_-* &quot;-&quot;???_-;_-@_-"/>
    <numFmt numFmtId="201" formatCode="_(* #,##0.0_);_(* \(#,##0.0\);_(* &quot;-&quot;??_);_(@_)"/>
    <numFmt numFmtId="202" formatCode="0.00000%"/>
    <numFmt numFmtId="203" formatCode="&quot;฿&quot;#,##0_);\(&quot;฿&quot;#,##0\)"/>
    <numFmt numFmtId="204" formatCode="&quot;฿&quot;#,##0_);[Red]\(&quot;฿&quot;#,##0\)"/>
    <numFmt numFmtId="205" formatCode="&quot;฿&quot;#,##0.00_);\(&quot;฿&quot;#,##0.00\)"/>
    <numFmt numFmtId="206" formatCode="&quot;฿&quot;#,##0.00_);[Red]\(&quot;฿&quot;#,##0.00\)"/>
    <numFmt numFmtId="207" formatCode="_(&quot;฿&quot;* #,##0_);_(&quot;฿&quot;* \(#,##0\);_(&quot;฿&quot;* &quot;-&quot;_);_(@_)"/>
    <numFmt numFmtId="208" formatCode="_(&quot;฿&quot;* #,##0.00_);_(&quot;฿&quot;* \(#,##0.00\);_(&quot;฿&quot;* &quot;-&quot;??_);_(@_)"/>
    <numFmt numFmtId="209" formatCode="#,###"/>
    <numFmt numFmtId="210" formatCode="\t&quot;฿&quot;#,##0.00_);\(\t&quot;฿&quot;#,##0.00\)"/>
    <numFmt numFmtId="211" formatCode="&quot;0&quot;#.0"/>
    <numFmt numFmtId="212" formatCode="&quot;0&quot;#"/>
    <numFmt numFmtId="213" formatCode="&quot;฿&quot;#,##0.0,_);[Red]\(&quot;฿&quot;#,##0.0,\)"/>
    <numFmt numFmtId="214" formatCode="&quot;$&quot;#,##0.0,_);[Red]\(&quot;$&quot;#,##0.0,\)"/>
    <numFmt numFmtId="215" formatCode="#,##0;[Red]&quot;-&quot;#,##0"/>
    <numFmt numFmtId="216" formatCode="0.000_);[Red]\(0.000\)"/>
    <numFmt numFmtId="217" formatCode="_-#,##0_-;\(#,##0\);_-\ \ &quot;-&quot;_-;_-@_-"/>
    <numFmt numFmtId="218" formatCode="_-#,##0.00_-;\(#,##0.00\);_-\ \ &quot;-&quot;_-;_-@_-"/>
    <numFmt numFmtId="219" formatCode="mmm/dd/yyyy;_-\ &quot;N/A&quot;_-;_-\ &quot;-&quot;_-"/>
    <numFmt numFmtId="220" formatCode="mmm/yyyy;_-\ &quot;N/A&quot;_-;_-\ &quot;-&quot;_-"/>
    <numFmt numFmtId="221" formatCode="_-#,##0%_-;\(#,##0%\);_-\ &quot;-&quot;_-"/>
    <numFmt numFmtId="222" formatCode="_-#,###,_-;\(#,###,\);_-\ \ &quot;-&quot;_-;_-@_-"/>
    <numFmt numFmtId="223" formatCode="_-#,###.00,_-;\(#,###.00,\);_-\ \ &quot;-&quot;_-;_-@_-"/>
    <numFmt numFmtId="224" formatCode="_-#0&quot;.&quot;0,_-;\(#0&quot;.&quot;0,\);_-\ \ &quot;-&quot;_-;_-@_-"/>
    <numFmt numFmtId="225" formatCode="_-#0&quot;.&quot;0000_-;\(#0&quot;.&quot;0000\);_-\ \ &quot;-&quot;_-;_-@_-"/>
    <numFmt numFmtId="226" formatCode="General_)"/>
    <numFmt numFmtId="227" formatCode="_([$€-2]* #,##0.00_);_([$€-2]* \(#,##0.00\);_([$€-2]* &quot;-&quot;??_)"/>
    <numFmt numFmtId="228" formatCode=";;;"/>
    <numFmt numFmtId="229" formatCode="#,##0.0;[Red]\-#,##0.0"/>
    <numFmt numFmtId="230" formatCode="mmm\-d\-yy"/>
    <numFmt numFmtId="231" formatCode="#,##0.0000;[Red]\-#,##0.0000"/>
    <numFmt numFmtId="232" formatCode="mmm\ d\ yy"/>
    <numFmt numFmtId="233" formatCode="m\o\n\th\ d\,\ \ yyyy"/>
    <numFmt numFmtId="234" formatCode="###0_);[Red]\(###0\)"/>
    <numFmt numFmtId="235" formatCode="mmmm\-d\-yy"/>
    <numFmt numFmtId="236" formatCode="#,##0.0_);[Red]\(#,##0.0\)"/>
    <numFmt numFmtId="237" formatCode="\t&quot;฿&quot;#,##0_);\(\t&quot;฿&quot;#,##0\)"/>
    <numFmt numFmtId="238" formatCode="\t&quot;$&quot;#,##0_);\(\t&quot;$&quot;#,##0\)"/>
    <numFmt numFmtId="239" formatCode="_(&quot;฿&quot;* #,##0.0_);_(&quot;฿&quot;* \(#,##0.0\);_(&quot;฿&quot;* &quot;-&quot;??_);_(@_)"/>
    <numFmt numFmtId="240" formatCode="_(&quot;$&quot;* #,##0.0_);_(&quot;$&quot;* \(#,##0.0\);_(&quot;$&quot;* &quot;-&quot;??_);_(@_)"/>
    <numFmt numFmtId="241" formatCode="_-* #,##0\ _F_-;\-* #,##0\ _F_-;_-* &quot;-&quot;\ _F_-;_-@_-"/>
    <numFmt numFmtId="242" formatCode="_-* #,##0.00\ _F_-;\-* #,##0.00\ _F_-;_-* &quot;-&quot;??\ _F_-;_-@_-"/>
    <numFmt numFmtId="243" formatCode="_-* #,##0\ &quot;F&quot;_-;\-* #,##0\ &quot;F&quot;_-;_-* &quot;-&quot;\ &quot;F&quot;_-;_-@_-"/>
    <numFmt numFmtId="244" formatCode="_-* #,##0.00\ &quot;F&quot;_-;\-* #,##0.00\ &quot;F&quot;_-;_-* &quot;-&quot;??\ &quot;F&quot;_-;_-@_-"/>
    <numFmt numFmtId="245" formatCode="0,000"/>
    <numFmt numFmtId="246" formatCode="#,##0.000000000;[Red]\-#,##0.000000000"/>
    <numFmt numFmtId="247" formatCode="0_);\(0\)"/>
    <numFmt numFmtId="248" formatCode="###0.0_);[Red]\(###0.0\)"/>
    <numFmt numFmtId="249" formatCode="m\o\n\th\ \'yy"/>
    <numFmt numFmtId="250" formatCode="###0.00_);[Red]\(###0.00\)"/>
    <numFmt numFmtId="251" formatCode="mmmm\ \'yy"/>
    <numFmt numFmtId="252" formatCode="&quot;US$&quot;#,##0.00_);[Red]\(&quot;US$&quot;#,##0.00\)"/>
    <numFmt numFmtId="253" formatCode="#,##0.0_);\(#,##0.0\)"/>
    <numFmt numFmtId="254" formatCode="_-&quot;?&quot;* #,##0_-;\-&quot;?&quot;* #,##0_-;_-&quot;?&quot;* &quot;-&quot;_-;_-@_-"/>
    <numFmt numFmtId="255" formatCode="_-&quot;?&quot;* #,##0.00_-;\-&quot;?&quot;* #,##0.00_-;_-&quot;?&quot;* &quot;-&quot;??_-;_-@_-"/>
    <numFmt numFmtId="256" formatCode="&quot;\&quot;#,##0.00;[Red]&quot;\&quot;\-#,##0.00"/>
    <numFmt numFmtId="257" formatCode="&quot;\&quot;#,##0;[Red]&quot;\&quot;\-#,##0"/>
    <numFmt numFmtId="258" formatCode="_ &quot;¥&quot;* #,##0.00_ ;_ &quot;¥&quot;* \-#,##0.00_ ;_ &quot;¥&quot;* &quot;-&quot;??_ ;_ @_ "/>
    <numFmt numFmtId="259" formatCode="&quot;¥&quot;#,##0.00;[Red]&quot;¥&quot;\-#,##0.00"/>
    <numFmt numFmtId="260" formatCode="&quot;¥&quot;#,##0;[Red]&quot;¥&quot;\-#,##0"/>
    <numFmt numFmtId="261" formatCode="_ &quot;¥&quot;* #,##0_ ;_ &quot;¥&quot;* \-#,##0_ ;_ &quot;¥&quot;* &quot;-&quot;_ ;_ @_ "/>
    <numFmt numFmtId="262" formatCode="#,##0,"/>
    <numFmt numFmtId="263" formatCode="m/d"/>
    <numFmt numFmtId="264" formatCode="\t&quot;฿&quot;#,##0.00_);[Red]\(\t&quot;฿&quot;#,##0.00\)"/>
    <numFmt numFmtId="265" formatCode="_-* #,##0.00\ _D_M_-;\-* #,##0.00\ _D_M_-;_-* &quot;-&quot;??\ _D_M_-;_-@_-"/>
    <numFmt numFmtId="266" formatCode="#,##0.0;[Red]\(#,##0.0\)"/>
    <numFmt numFmtId="267" formatCode="&quot;¥&quot;#,##0;[Red]\-&quot;¥&quot;#,##0"/>
    <numFmt numFmtId="268" formatCode="&quot;¥&quot;#,##0.00;[Red]\-&quot;¥&quot;#,##0.00"/>
    <numFmt numFmtId="269" formatCode="0.0%;[Red]\(0.0%\)"/>
    <numFmt numFmtId="270" formatCode="&quot;Rp.&quot;#,##0;&quot;Rp.&quot;\-#,##0"/>
    <numFmt numFmtId="271" formatCode="&quot;$&quot;#,##0,_);[Red]\(&quot;$&quot;#,##0,\)"/>
    <numFmt numFmtId="272" formatCode="_-* #,##0\ &quot;DM&quot;_-;\-* #,##0\ &quot;DM&quot;_-;_-* &quot;-&quot;\ &quot;DM&quot;_-;_-@_-"/>
    <numFmt numFmtId="273" formatCode="_-* #,##0.00\ &quot;DM&quot;_-;\-* #,##0.00\ &quot;DM&quot;_-;_-* &quot;-&quot;??\ &quot;DM&quot;_-;_-@_-"/>
    <numFmt numFmtId="274" formatCode="&quot;Rp.&quot;#,##0;[Red]&quot;Rp.&quot;\-#,##0"/>
    <numFmt numFmtId="275" formatCode="&quot;Rp.&quot;#,##0.00;&quot;Rp.&quot;\-#,##0.00"/>
    <numFmt numFmtId="276" formatCode="###\ ###\ ##0;[Red]\-###\ ###\ ##0;&quot;&quot;;&quot;---&quot;"/>
    <numFmt numFmtId="277" formatCode="_-&quot;$&quot;* #,##0.00_-;\-&quot;$&quot;* #,##0.00_-;_-&quot;$&quot;* &quot;-&quot;??_-;_-@_-"/>
    <numFmt numFmtId="278" formatCode="_-&quot;$&quot;* #,##0_-;\-&quot;$&quot;* #,##0_-;_-&quot;$&quot;* &quot;-&quot;_-;_-@_-"/>
    <numFmt numFmtId="279" formatCode="mmmm\ d\,\ yyyy"/>
    <numFmt numFmtId="280" formatCode="[$-F800]dddd\,\ mmmm\ dd\,\ yyyy"/>
    <numFmt numFmtId="281" formatCode="[$-1010000]d/m/yy;@"/>
  </numFmts>
  <fonts count="447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6100"/>
      <name val="Georgia"/>
      <family val="2"/>
    </font>
    <font>
      <u/>
      <sz val="10"/>
      <color theme="10"/>
      <name val="Arial"/>
      <family val="2"/>
    </font>
    <font>
      <sz val="10"/>
      <color rgb="FF9C6500"/>
      <name val="Georgia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indexed="8"/>
      <name val="Calibri"/>
      <family val="2"/>
      <scheme val="minor"/>
    </font>
    <font>
      <sz val="10"/>
      <color rgb="FF0000FF"/>
      <name val="Arial Unicode MS"/>
      <family val="2"/>
    </font>
    <font>
      <sz val="10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color indexed="9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Times New Roman"/>
      <family val="1"/>
      <charset val="222"/>
    </font>
    <font>
      <b/>
      <sz val="1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  <charset val="222"/>
    </font>
    <font>
      <sz val="14"/>
      <name val="Angsana New"/>
      <family val="1"/>
    </font>
    <font>
      <b/>
      <sz val="10"/>
      <name val="Arial Unicode MS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 val="singleAccounting"/>
      <sz val="9"/>
      <color indexed="9"/>
      <name val="Arial"/>
      <family val="2"/>
    </font>
    <font>
      <sz val="11"/>
      <color indexed="8"/>
      <name val="Tahoma"/>
      <family val="2"/>
      <charset val="222"/>
    </font>
    <font>
      <sz val="8.5"/>
      <color theme="0"/>
      <name val="Verdana"/>
      <family val="2"/>
    </font>
    <font>
      <u/>
      <sz val="10"/>
      <color rgb="FF0000FF"/>
      <name val="Georgia"/>
      <family val="1"/>
    </font>
    <font>
      <sz val="14"/>
      <name val="AngsanaUPC"/>
      <family val="1"/>
      <charset val="222"/>
    </font>
    <font>
      <sz val="7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sz val="12"/>
      <name val="Arial"/>
      <family val="2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"/>
      <family val="2"/>
    </font>
    <font>
      <sz val="11"/>
      <color indexed="8"/>
      <name val="Arial"/>
      <family val="2"/>
    </font>
    <font>
      <i/>
      <sz val="10"/>
      <color indexed="8"/>
      <name val="Arial"/>
      <family val="2"/>
    </font>
    <font>
      <sz val="10"/>
      <color indexed="9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16"/>
      <name val="AngsanaUPC"/>
      <family val="1"/>
      <charset val="222"/>
    </font>
    <font>
      <sz val="14"/>
      <color rgb="FF000000"/>
      <name val="Cordia New"/>
      <family val="2"/>
    </font>
    <font>
      <sz val="11"/>
      <color theme="1"/>
      <name val="Calibri"/>
      <family val="2"/>
    </font>
    <font>
      <sz val="10"/>
      <color theme="1"/>
      <name val="Georgia"/>
      <family val="2"/>
    </font>
    <font>
      <sz val="10"/>
      <color theme="3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Leelawadee"/>
      <family val="2"/>
    </font>
    <font>
      <sz val="14"/>
      <name val="Cordia New"/>
      <family val="2"/>
      <charset val="222"/>
    </font>
    <font>
      <sz val="11"/>
      <color rgb="FF0000FF"/>
      <name val="Calibri"/>
      <family val="2"/>
      <scheme val="minor"/>
    </font>
    <font>
      <sz val="16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1"/>
      <color indexed="10"/>
      <name val="Tahoma"/>
      <family val="2"/>
      <charset val="222"/>
    </font>
    <font>
      <sz val="10"/>
      <name val="MS Sans Serif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Tahoma"/>
      <family val="2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name val="BrowalliaUPC"/>
      <family val="2"/>
      <charset val="222"/>
    </font>
    <font>
      <u/>
      <sz val="11"/>
      <color theme="10"/>
      <name val="Calibri"/>
      <family val="2"/>
    </font>
    <font>
      <sz val="10"/>
      <name val="ApFont"/>
    </font>
    <font>
      <b/>
      <i/>
      <sz val="16"/>
      <name val="Helv"/>
    </font>
    <font>
      <sz val="10"/>
      <color indexed="12"/>
      <name val="Tahoma"/>
      <family val="2"/>
    </font>
    <font>
      <sz val="11"/>
      <name val="ＭＳ Ｐゴシック"/>
      <charset val="128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4"/>
      <name val="CordiaUPC"/>
      <family val="2"/>
    </font>
    <font>
      <sz val="13"/>
      <color theme="1"/>
      <name val="CordiaUPC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b/>
      <sz val="10"/>
      <name val="Helv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name val="CordiaUPC"/>
      <family val="2"/>
      <charset val="222"/>
    </font>
    <font>
      <b/>
      <sz val="10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u/>
      <sz val="7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sz val="12"/>
      <color indexed="24"/>
      <name val="바탕체"/>
      <family val="3"/>
      <charset val="129"/>
    </font>
    <font>
      <sz val="10"/>
      <name val="Times New Roman"/>
      <family val="1"/>
    </font>
    <font>
      <sz val="1"/>
      <color indexed="8"/>
      <name val="Courier"/>
      <family val="3"/>
    </font>
    <font>
      <u/>
      <sz val="5.5"/>
      <color indexed="36"/>
      <name val="??"/>
      <family val="2"/>
      <charset val="129"/>
    </font>
    <font>
      <sz val="10"/>
      <name val="???"/>
      <family val="3"/>
      <charset val="129"/>
    </font>
    <font>
      <sz val="10"/>
      <name val="Geneva"/>
      <family val="2"/>
    </font>
    <font>
      <sz val="12"/>
      <name val="??"/>
      <charset val="134"/>
    </font>
    <font>
      <b/>
      <sz val="12"/>
      <color indexed="16"/>
      <name val="???"/>
      <family val="3"/>
      <charset val="129"/>
    </font>
    <font>
      <sz val="11"/>
      <name val="??"/>
      <family val="2"/>
      <charset val="129"/>
    </font>
    <font>
      <sz val="12"/>
      <name val="???"/>
      <family val="3"/>
      <charset val="129"/>
    </font>
    <font>
      <sz val="11"/>
      <color indexed="8"/>
      <name val="Tahoma"/>
      <family val="2"/>
    </font>
    <font>
      <b/>
      <sz val="1"/>
      <color indexed="8"/>
      <name val="Courier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family val="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b/>
      <sz val="12"/>
      <name val="Arial MT"/>
      <family val="2"/>
    </font>
    <font>
      <sz val="9"/>
      <name val="Times New Roma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b/>
      <sz val="12"/>
      <name val="宋体"/>
      <charset val="134"/>
    </font>
    <font>
      <sz val="10"/>
      <color indexed="10"/>
      <name val="Times New Roman"/>
      <family val="1"/>
    </font>
    <font>
      <sz val="12"/>
      <name val="Arial MT"/>
      <family val="2"/>
    </font>
    <font>
      <sz val="12"/>
      <name val="宋体"/>
      <charset val="134"/>
    </font>
    <font>
      <sz val="10"/>
      <name val="MS Serif"/>
      <family val="1"/>
    </font>
    <font>
      <sz val="10"/>
      <color indexed="16"/>
      <name val="MS Serif"/>
      <family val="1"/>
    </font>
    <font>
      <b/>
      <sz val="8"/>
      <name val="MS Sans Serif"/>
      <family val="2"/>
    </font>
    <font>
      <u/>
      <sz val="8.5"/>
      <color indexed="12"/>
      <name val="Arial"/>
      <family val="2"/>
    </font>
    <font>
      <b/>
      <i/>
      <sz val="12"/>
      <name val="Arial"/>
      <family val="2"/>
    </font>
    <font>
      <b/>
      <i/>
      <sz val="16"/>
      <name val="Helv"/>
      <family val="2"/>
    </font>
    <font>
      <sz val="12"/>
      <name val="Times New Roman"/>
      <family val="1"/>
      <charset val="222"/>
    </font>
    <font>
      <sz val="10"/>
      <name val="Arial MT"/>
      <family val="2"/>
    </font>
    <font>
      <b/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11"/>
      <name val="돋움"/>
      <family val="2"/>
      <charset val="129"/>
    </font>
    <font>
      <sz val="12"/>
      <name val="Helv"/>
      <family val="2"/>
    </font>
    <font>
      <b/>
      <sz val="8"/>
      <color indexed="8"/>
      <name val="Helv"/>
      <family val="2"/>
    </font>
    <font>
      <u/>
      <sz val="14"/>
      <color indexed="36"/>
      <name val="Cordia New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바탕체"/>
      <family val="3"/>
      <charset val="129"/>
    </font>
    <font>
      <sz val="10"/>
      <name val="바탕체"/>
      <family val="3"/>
      <charset val="129"/>
    </font>
    <font>
      <u/>
      <sz val="12"/>
      <color indexed="12"/>
      <name val="宋体"/>
      <charset val="134"/>
    </font>
    <font>
      <u/>
      <sz val="9"/>
      <color indexed="12"/>
      <name val="宋体"/>
      <charset val="134"/>
    </font>
    <font>
      <sz val="12"/>
      <color indexed="20"/>
      <name val="Calibri"/>
      <family val="2"/>
    </font>
    <font>
      <sz val="12"/>
      <color indexed="17"/>
      <name val="Calibri"/>
      <family val="2"/>
    </font>
    <font>
      <sz val="11"/>
      <color rgb="FF000000"/>
      <name val="Calibri"/>
      <family val="2"/>
    </font>
    <font>
      <sz val="14"/>
      <name val="Terminal"/>
      <charset val="128"/>
    </font>
    <font>
      <sz val="10"/>
      <name val="•W€ƒSƒVƒbƒN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sz val="10"/>
      <name val="ＭＳ 明朝"/>
      <family val="1"/>
      <charset val="128"/>
    </font>
    <font>
      <sz val="11"/>
      <name val="MS P????"/>
      <family val="2"/>
    </font>
    <font>
      <u/>
      <sz val="8.25"/>
      <color indexed="12"/>
      <name val="?? ?????"/>
      <family val="1"/>
    </font>
    <font>
      <u/>
      <sz val="12"/>
      <color indexed="12"/>
      <name val="Osaka"/>
      <family val="3"/>
      <charset val="128"/>
    </font>
    <font>
      <u/>
      <sz val="12"/>
      <color indexed="36"/>
      <name val="Osaka"/>
      <family val="3"/>
      <charset val="128"/>
    </font>
    <font>
      <u/>
      <sz val="8.25"/>
      <color indexed="36"/>
      <name val="?? ?????"/>
      <family val="1"/>
    </font>
    <font>
      <u/>
      <sz val="6.6"/>
      <color indexed="12"/>
      <name val="Arial"/>
      <family val="2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2"/>
      <color indexed="36"/>
      <name val="Arial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2"/>
      <color indexed="12"/>
      <name val="Arial"/>
      <family val="2"/>
    </font>
    <font>
      <sz val="12"/>
      <name val="??????"/>
      <family val="1"/>
    </font>
    <font>
      <sz val="11"/>
      <name val="?l?r ?o?S?V?b?N"/>
      <family val="3"/>
    </font>
    <font>
      <sz val="11"/>
      <name val="?l?r ???"/>
      <family val="1"/>
    </font>
    <font>
      <u/>
      <sz val="11"/>
      <color indexed="36"/>
      <name val="?l?r ?o?S?V?b?N"/>
      <family val="3"/>
      <charset val="128"/>
    </font>
    <font>
      <sz val="11"/>
      <name val="??? "/>
      <family val="3"/>
      <charset val="128"/>
    </font>
    <font>
      <sz val="11"/>
      <name val="?l?r ??団"/>
      <family val="1"/>
      <charset val="128"/>
    </font>
    <font>
      <u/>
      <sz val="11"/>
      <color indexed="12"/>
      <name val="?l?r ?o?S?V?b?N"/>
      <family val="3"/>
      <charset val="128"/>
    </font>
    <font>
      <u/>
      <sz val="11"/>
      <color indexed="36"/>
      <name val="‚l‚r ‚oƒSƒVƒbƒN"/>
      <family val="3"/>
      <charset val="128"/>
    </font>
    <font>
      <u/>
      <sz val="11"/>
      <color indexed="36"/>
      <name val="lr oSVbN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lr oSVbN"/>
      <family val="3"/>
      <charset val="128"/>
    </font>
    <font>
      <sz val="9"/>
      <name val="ＭＳ ゴシック"/>
      <family val="3"/>
      <charset val="128"/>
    </font>
    <font>
      <sz val="10"/>
      <color theme="1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0"/>
      <color theme="0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細明朝体"/>
      <family val="3"/>
      <charset val="128"/>
    </font>
    <font>
      <sz val="11"/>
      <name val="??? "/>
      <family val="3"/>
    </font>
    <font>
      <sz val="10"/>
      <color rgb="FF9C0006"/>
      <name val="Tahoma"/>
      <family val="2"/>
      <charset val="222"/>
    </font>
    <font>
      <u/>
      <sz val="8.25"/>
      <color indexed="36"/>
      <name val="ＭＳ Ｐゴシック"/>
      <family val="3"/>
      <charset val="128"/>
    </font>
    <font>
      <b/>
      <sz val="10"/>
      <name val="Helv"/>
      <family val="2"/>
    </font>
    <font>
      <sz val="8"/>
      <color indexed="20"/>
      <name val="Tahoma"/>
      <family val="2"/>
    </font>
    <font>
      <b/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i/>
      <sz val="8"/>
      <color indexed="10"/>
      <name val="Tahoma"/>
      <family val="2"/>
    </font>
    <font>
      <sz val="10"/>
      <name val="Univers 45 Light"/>
      <family val="2"/>
    </font>
    <font>
      <sz val="11"/>
      <name val="MS UI Gothic"/>
      <family val="3"/>
      <charset val="128"/>
    </font>
    <font>
      <sz val="10"/>
      <name val="Arial Narrow"/>
      <family val="2"/>
    </font>
    <font>
      <sz val="10"/>
      <color indexed="19"/>
      <name val="Arial"/>
      <family val="2"/>
    </font>
    <font>
      <i/>
      <sz val="10"/>
      <color indexed="11"/>
      <name val="Arial"/>
      <family val="2"/>
    </font>
    <font>
      <i/>
      <sz val="10"/>
      <color rgb="FF7F7F7F"/>
      <name val="Tahoma"/>
      <family val="2"/>
      <charset val="222"/>
    </font>
    <font>
      <u/>
      <sz val="11"/>
      <color indexed="12"/>
      <name val="‚l‚r ‚oƒSƒVƒbƒN"/>
      <family val="3"/>
      <charset val="128"/>
    </font>
    <font>
      <i/>
      <sz val="10"/>
      <color indexed="12"/>
      <name val="Arial"/>
      <family val="2"/>
    </font>
    <font>
      <sz val="14"/>
      <name val="MS ｷ?"/>
      <family val="1"/>
      <charset val="128"/>
    </font>
    <font>
      <sz val="10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b/>
      <sz val="18"/>
      <name val="Helv"/>
      <family val="2"/>
    </font>
    <font>
      <b/>
      <sz val="14"/>
      <name val="Helv"/>
      <family val="2"/>
    </font>
    <font>
      <b/>
      <sz val="12"/>
      <name val="Helv"/>
      <family val="2"/>
    </font>
    <font>
      <sz val="10"/>
      <color rgb="FF3F3F76"/>
      <name val="Tahoma"/>
      <family val="2"/>
      <charset val="222"/>
    </font>
    <font>
      <u/>
      <sz val="8"/>
      <color indexed="12"/>
      <name val="Times New Roman"/>
      <family val="1"/>
    </font>
    <font>
      <u/>
      <sz val="9.9"/>
      <color indexed="36"/>
      <name val="ＭＳ Ｐゴシック"/>
      <family val="3"/>
      <charset val="128"/>
    </font>
    <font>
      <u/>
      <sz val="8"/>
      <color indexed="36"/>
      <name val="Times New Roman"/>
      <family val="1"/>
    </font>
    <font>
      <sz val="10"/>
      <color rgb="FFFA7D00"/>
      <name val="Tahoma"/>
      <family val="2"/>
      <charset val="222"/>
    </font>
    <font>
      <b/>
      <sz val="8"/>
      <color indexed="9"/>
      <name val="Arial"/>
      <family val="2"/>
    </font>
    <font>
      <b/>
      <i/>
      <sz val="8"/>
      <color indexed="8"/>
      <name val="Times New Roman"/>
      <family val="1"/>
    </font>
    <font>
      <sz val="11"/>
      <name val="明朝"/>
      <family val="3"/>
      <charset val="128"/>
    </font>
    <font>
      <sz val="10"/>
      <name val="ＭＳ ゴシック"/>
      <family val="3"/>
      <charset val="128"/>
    </font>
    <font>
      <sz val="10"/>
      <color rgb="FF9C6500"/>
      <name val="Tahoma"/>
      <family val="2"/>
      <charset val="222"/>
    </font>
    <font>
      <sz val="10"/>
      <color theme="1"/>
      <name val="Arial"/>
      <family val="2"/>
      <charset val="222"/>
    </font>
    <font>
      <sz val="12"/>
      <name val="Courier"/>
      <family val="3"/>
    </font>
    <font>
      <sz val="11"/>
      <color theme="1"/>
      <name val="Tahoma"/>
      <family val="2"/>
      <charset val="222"/>
    </font>
    <font>
      <b/>
      <sz val="10"/>
      <color rgb="FF3F3F3F"/>
      <name val="Tahoma"/>
      <family val="2"/>
      <charset val="222"/>
    </font>
    <font>
      <i/>
      <sz val="10"/>
      <color indexed="23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u/>
      <sz val="7"/>
      <color indexed="8"/>
      <name val="Arial"/>
      <family val="2"/>
    </font>
    <font>
      <b/>
      <sz val="11"/>
      <name val="Helv"/>
      <family val="2"/>
    </font>
    <font>
      <sz val="8"/>
      <color indexed="8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8"/>
      <name val="Helvetica-Narrow"/>
      <family val="2"/>
    </font>
    <font>
      <b/>
      <sz val="16"/>
      <name val="Times New Roman"/>
      <family val="1"/>
    </font>
    <font>
      <b/>
      <sz val="10"/>
      <color theme="1"/>
      <name val="Tahoma"/>
      <family val="2"/>
      <charset val="222"/>
    </font>
    <font>
      <b/>
      <sz val="18"/>
      <color indexed="56"/>
      <name val="Cambria"/>
      <family val="1"/>
    </font>
    <font>
      <sz val="10"/>
      <color indexed="20"/>
      <name val="Arial"/>
      <family val="2"/>
    </font>
    <font>
      <sz val="10"/>
      <color rgb="FFFF0000"/>
      <name val="Tahoma"/>
      <family val="2"/>
      <charset val="222"/>
    </font>
    <font>
      <sz val="8"/>
      <name val="Arial Narrow"/>
      <family val="2"/>
    </font>
    <font>
      <b/>
      <sz val="8"/>
      <name val="Arial Narrow"/>
      <family val="2"/>
    </font>
    <font>
      <sz val="12"/>
      <name val="ｱｼｸｲﾃｼ"/>
      <family val="3"/>
      <charset val="128"/>
    </font>
    <font>
      <i/>
      <sz val="8"/>
      <name val="Arial"/>
      <family val="2"/>
    </font>
    <font>
      <u/>
      <sz val="9"/>
      <color indexed="12"/>
      <name val="ﾋﾎﾌ "/>
      <family val="3"/>
      <charset val="128"/>
    </font>
    <font>
      <sz val="12"/>
      <name val="ｹﾙﾅﾁﾃｼ"/>
      <family val="1"/>
      <charset val="128"/>
    </font>
    <font>
      <u/>
      <sz val="9"/>
      <color indexed="36"/>
      <name val="ﾋﾎﾌ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?"/>
      <family val="3"/>
      <charset val="136"/>
    </font>
    <font>
      <sz val="11"/>
      <name val=" "/>
      <family val="3"/>
      <charset val="136"/>
    </font>
    <font>
      <u/>
      <sz val="12"/>
      <color indexed="36"/>
      <name val="?"/>
      <family val="3"/>
      <charset val="136"/>
    </font>
    <font>
      <u/>
      <sz val="12"/>
      <color indexed="12"/>
      <name val="?"/>
      <family val="3"/>
      <charset val="136"/>
    </font>
    <font>
      <sz val="12"/>
      <name val="?"/>
      <family val="3"/>
      <charset val="136"/>
    </font>
    <font>
      <u/>
      <sz val="10"/>
      <color indexed="14"/>
      <name val="돋움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宋体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本明朝－Ｍ"/>
      <family val="3"/>
      <charset val="128"/>
    </font>
    <font>
      <sz val="10"/>
      <name val="細明朝体"/>
      <family val="3"/>
      <charset val="128"/>
    </font>
    <font>
      <sz val="7"/>
      <name val="Tms Rmn"/>
      <family val="1"/>
    </font>
    <font>
      <sz val="11"/>
      <color indexed="17"/>
      <name val="ＭＳ Ｐゴシック"/>
      <family val="3"/>
      <charset val="128"/>
    </font>
    <font>
      <u/>
      <sz val="7.5"/>
      <color indexed="36"/>
      <name val="Times New Roman"/>
      <family val="1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MS Sans Serif"/>
      <family val="2"/>
    </font>
    <font>
      <sz val="12"/>
      <name val="宋体"/>
      <family val="2"/>
    </font>
    <font>
      <sz val="10"/>
      <name val="Helv"/>
      <charset val="222"/>
    </font>
    <font>
      <sz val="10"/>
      <color theme="1"/>
      <name val="Calibri"/>
      <family val="3"/>
      <charset val="128"/>
      <scheme val="minor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1"/>
      <color rgb="FF000000"/>
      <name val="Calibri"/>
      <family val="2"/>
      <scheme val="minor"/>
    </font>
    <font>
      <sz val="9"/>
      <color indexed="10"/>
      <name val="Geneva"/>
      <family val="2"/>
    </font>
    <font>
      <sz val="10"/>
      <color rgb="FF000000"/>
      <name val="Times New Roman"/>
      <family val="1"/>
    </font>
    <font>
      <sz val="12"/>
      <color theme="1"/>
      <name val="Leelawadee"/>
      <family val="2"/>
      <charset val="222"/>
    </font>
    <font>
      <u/>
      <sz val="10"/>
      <color rgb="FF0000FF"/>
      <name val="Arial Unicode MS"/>
      <family val="2"/>
    </font>
  </fonts>
  <fills count="12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4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darkVertical"/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  <bgColor indexed="25"/>
      </patternFill>
    </fill>
    <fill>
      <patternFill patternType="gray0625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51923">
    <xf numFmtId="0" fontId="0" fillId="0" borderId="0"/>
    <xf numFmtId="0" fontId="8" fillId="3" borderId="0" applyNumberFormat="0" applyBorder="0" applyAlignment="0" applyProtection="0"/>
    <xf numFmtId="0" fontId="3" fillId="3" borderId="0" applyNumberFormat="0" applyBorder="0" applyAlignment="0" applyProtection="0"/>
    <xf numFmtId="0" fontId="8" fillId="3" borderId="0" applyNumberFormat="0" applyBorder="0" applyAlignment="0" applyProtection="0"/>
    <xf numFmtId="0" fontId="3" fillId="3" borderId="0" applyNumberFormat="0" applyBorder="0" applyAlignment="0" applyProtection="0"/>
    <xf numFmtId="0" fontId="8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6" borderId="0" applyNumberFormat="0" applyBorder="0" applyAlignment="0" applyProtection="0"/>
    <xf numFmtId="0" fontId="3" fillId="6" borderId="0" applyNumberFormat="0" applyBorder="0" applyAlignment="0" applyProtection="0"/>
    <xf numFmtId="0" fontId="8" fillId="6" borderId="0" applyNumberFormat="0" applyBorder="0" applyAlignment="0" applyProtection="0"/>
    <xf numFmtId="0" fontId="3" fillId="6" borderId="0" applyNumberFormat="0" applyBorder="0" applyAlignment="0" applyProtection="0"/>
    <xf numFmtId="0" fontId="8" fillId="8" borderId="0" applyNumberFormat="0" applyBorder="0" applyAlignment="0" applyProtection="0"/>
    <xf numFmtId="0" fontId="3" fillId="8" borderId="0" applyNumberFormat="0" applyBorder="0" applyAlignment="0" applyProtection="0"/>
    <xf numFmtId="0" fontId="8" fillId="8" borderId="0" applyNumberFormat="0" applyBorder="0" applyAlignment="0" applyProtection="0"/>
    <xf numFmtId="0" fontId="3" fillId="8" borderId="0" applyNumberFormat="0" applyBorder="0" applyAlignment="0" applyProtection="0"/>
    <xf numFmtId="0" fontId="8" fillId="2" borderId="0" applyNumberFormat="0" applyBorder="0" applyAlignment="0" applyProtection="0"/>
    <xf numFmtId="0" fontId="3" fillId="2" borderId="0" applyNumberFormat="0" applyBorder="0" applyAlignment="0" applyProtection="0"/>
    <xf numFmtId="0" fontId="8" fillId="2" borderId="0" applyNumberFormat="0" applyBorder="0" applyAlignment="0" applyProtection="0"/>
    <xf numFmtId="0" fontId="3" fillId="2" borderId="0" applyNumberFormat="0" applyBorder="0" applyAlignment="0" applyProtection="0"/>
    <xf numFmtId="0" fontId="8" fillId="4" borderId="0" applyNumberFormat="0" applyBorder="0" applyAlignment="0" applyProtection="0"/>
    <xf numFmtId="0" fontId="3" fillId="4" borderId="0" applyNumberFormat="0" applyBorder="0" applyAlignment="0" applyProtection="0"/>
    <xf numFmtId="0" fontId="8" fillId="4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/>
    <xf numFmtId="0" fontId="8" fillId="9" borderId="0" applyNumberFormat="0" applyBorder="0" applyAlignment="0" applyProtection="0"/>
    <xf numFmtId="0" fontId="3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10" borderId="0" applyNumberFormat="0" applyBorder="0" applyAlignment="0" applyProtection="0"/>
    <xf numFmtId="0" fontId="8" fillId="10" borderId="0" applyNumberFormat="0" applyBorder="0" applyAlignment="0" applyProtection="0"/>
    <xf numFmtId="0" fontId="3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12" borderId="0" applyNumberFormat="0" applyBorder="0" applyAlignment="0" applyProtection="0"/>
    <xf numFmtId="0" fontId="8" fillId="12" borderId="0" applyNumberFormat="0" applyBorder="0" applyAlignment="0" applyProtection="0"/>
    <xf numFmtId="0" fontId="3" fillId="12" borderId="0" applyNumberFormat="0" applyBorder="0" applyAlignment="0" applyProtection="0"/>
    <xf numFmtId="0" fontId="8" fillId="8" borderId="0" applyNumberFormat="0" applyBorder="0" applyAlignment="0" applyProtection="0"/>
    <xf numFmtId="0" fontId="3" fillId="8" borderId="0" applyNumberFormat="0" applyBorder="0" applyAlignment="0" applyProtection="0"/>
    <xf numFmtId="0" fontId="8" fillId="8" borderId="0" applyNumberFormat="0" applyBorder="0" applyAlignment="0" applyProtection="0"/>
    <xf numFmtId="0" fontId="3" fillId="8" borderId="0" applyNumberFormat="0" applyBorder="0" applyAlignment="0" applyProtection="0"/>
    <xf numFmtId="0" fontId="8" fillId="9" borderId="0" applyNumberFormat="0" applyBorder="0" applyAlignment="0" applyProtection="0"/>
    <xf numFmtId="0" fontId="3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9" borderId="0" applyNumberFormat="0" applyBorder="0" applyAlignment="0" applyProtection="0"/>
    <xf numFmtId="0" fontId="8" fillId="14" borderId="0" applyNumberFormat="0" applyBorder="0" applyAlignment="0" applyProtection="0"/>
    <xf numFmtId="0" fontId="3" fillId="14" borderId="0" applyNumberFormat="0" applyBorder="0" applyAlignment="0" applyProtection="0"/>
    <xf numFmtId="0" fontId="8" fillId="14" borderId="0" applyNumberFormat="0" applyBorder="0" applyAlignment="0" applyProtection="0"/>
    <xf numFmtId="0" fontId="3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43" fillId="26" borderId="0" applyNumberFormat="0" applyBorder="0" applyAlignment="0" applyProtection="0"/>
    <xf numFmtId="0" fontId="11" fillId="5" borderId="0" applyNumberFormat="0" applyBorder="0" applyAlignment="0" applyProtection="0"/>
    <xf numFmtId="174" fontId="12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3" fillId="11" borderId="1" applyNumberFormat="0" applyAlignment="0" applyProtection="0"/>
    <xf numFmtId="0" fontId="14" fillId="23" borderId="2" applyNumberFormat="0" applyAlignment="0" applyProtection="0"/>
    <xf numFmtId="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4" fontId="1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6" fillId="0" borderId="0"/>
    <xf numFmtId="0" fontId="18" fillId="0" borderId="0" applyNumberFormat="0" applyFill="0" applyBorder="0" applyAlignment="0" applyProtection="0"/>
    <xf numFmtId="0" fontId="48" fillId="27" borderId="0" applyNumberFormat="0" applyBorder="0" applyAlignment="0" applyProtection="0"/>
    <xf numFmtId="0" fontId="19" fillId="6" borderId="0" applyNumberFormat="0" applyBorder="0" applyAlignment="0" applyProtection="0"/>
    <xf numFmtId="38" fontId="15" fillId="24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75" fontId="24" fillId="0" borderId="8">
      <alignment horizontal="left"/>
    </xf>
    <xf numFmtId="176" fontId="24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49" fillId="0" borderId="0" applyNumberFormat="0" applyFill="0" applyBorder="0" applyAlignment="0" applyProtection="0"/>
    <xf numFmtId="10" fontId="15" fillId="25" borderId="11" applyNumberFormat="0" applyBorder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8" fillId="0" borderId="12" applyNumberFormat="0" applyFill="0" applyAlignment="0" applyProtection="0"/>
    <xf numFmtId="0" fontId="29" fillId="0" borderId="0"/>
    <xf numFmtId="0" fontId="50" fillId="28" borderId="0" applyNumberFormat="0" applyBorder="0" applyAlignment="0" applyProtection="0"/>
    <xf numFmtId="0" fontId="30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4" fillId="0" borderId="0"/>
    <xf numFmtId="0" fontId="41" fillId="0" borderId="0"/>
    <xf numFmtId="0" fontId="4" fillId="0" borderId="0"/>
    <xf numFmtId="0" fontId="44" fillId="0" borderId="0"/>
    <xf numFmtId="0" fontId="4" fillId="0" borderId="0"/>
    <xf numFmtId="0" fontId="42" fillId="0" borderId="0"/>
    <xf numFmtId="0" fontId="47" fillId="0" borderId="0"/>
    <xf numFmtId="0" fontId="42" fillId="0" borderId="0"/>
    <xf numFmtId="0" fontId="44" fillId="0" borderId="0"/>
    <xf numFmtId="0" fontId="7" fillId="0" borderId="0"/>
    <xf numFmtId="0" fontId="7" fillId="0" borderId="0"/>
    <xf numFmtId="0" fontId="42" fillId="0" borderId="0"/>
    <xf numFmtId="0" fontId="51" fillId="0" borderId="0"/>
    <xf numFmtId="0" fontId="40" fillId="0" borderId="0"/>
    <xf numFmtId="0" fontId="42" fillId="0" borderId="0"/>
    <xf numFmtId="0" fontId="17" fillId="0" borderId="0">
      <alignment vertical="top"/>
    </xf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5" fillId="0" borderId="0"/>
    <xf numFmtId="0" fontId="5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5" fillId="7" borderId="13" applyNumberFormat="0" applyFont="0" applyAlignment="0" applyProtection="0"/>
    <xf numFmtId="0" fontId="31" fillId="11" borderId="14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32" fillId="0" borderId="0"/>
    <xf numFmtId="0" fontId="33" fillId="0" borderId="0"/>
    <xf numFmtId="0" fontId="34" fillId="0" borderId="0">
      <alignment horizontal="left"/>
    </xf>
    <xf numFmtId="49" fontId="1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7" fontId="5" fillId="0" borderId="0" applyFill="0" applyBorder="0" applyAlignment="0"/>
    <xf numFmtId="177" fontId="5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38" fillId="0" borderId="0"/>
    <xf numFmtId="0" fontId="2" fillId="0" borderId="0"/>
    <xf numFmtId="0" fontId="5" fillId="0" borderId="0"/>
    <xf numFmtId="0" fontId="45" fillId="0" borderId="0"/>
    <xf numFmtId="0" fontId="47" fillId="0" borderId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9" applyNumberFormat="0" applyFill="0" applyBorder="0" applyAlignment="0">
      <alignment wrapText="1"/>
      <protection locked="0"/>
    </xf>
    <xf numFmtId="0" fontId="5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5" fillId="0" borderId="0"/>
    <xf numFmtId="166" fontId="2" fillId="0" borderId="0" applyFont="0" applyFill="0" applyBorder="0" applyAlignment="0" applyProtection="0"/>
    <xf numFmtId="0" fontId="4" fillId="0" borderId="0"/>
    <xf numFmtId="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7" fillId="0" borderId="0"/>
    <xf numFmtId="0" fontId="59" fillId="0" borderId="19" applyNumberFormat="0" applyFill="0" applyAlignment="0">
      <protection locked="0"/>
    </xf>
    <xf numFmtId="9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19" applyNumberFormat="0" applyFill="0" applyAlignment="0">
      <protection locked="0"/>
    </xf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4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41" fillId="0" borderId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2" fillId="0" borderId="0"/>
    <xf numFmtId="0" fontId="45" fillId="0" borderId="0"/>
    <xf numFmtId="0" fontId="62" fillId="0" borderId="0"/>
    <xf numFmtId="0" fontId="17" fillId="0" borderId="0">
      <alignment vertical="top"/>
    </xf>
    <xf numFmtId="0" fontId="17" fillId="0" borderId="0">
      <alignment vertical="top"/>
    </xf>
    <xf numFmtId="0" fontId="5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66" fontId="47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52" fillId="0" borderId="0"/>
    <xf numFmtId="0" fontId="17" fillId="0" borderId="0">
      <alignment vertical="top"/>
    </xf>
    <xf numFmtId="166" fontId="17" fillId="0" borderId="0" applyFont="0" applyFill="0" applyBorder="0" applyAlignment="0" applyProtection="0"/>
    <xf numFmtId="0" fontId="52" fillId="0" borderId="0"/>
    <xf numFmtId="0" fontId="17" fillId="0" borderId="0">
      <alignment vertical="top"/>
    </xf>
    <xf numFmtId="0" fontId="17" fillId="0" borderId="0">
      <alignment vertical="top"/>
    </xf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62" fillId="0" borderId="0"/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166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166" fontId="5" fillId="0" borderId="0" applyFont="0" applyFill="0" applyBorder="0" applyAlignment="0" applyProtection="0"/>
    <xf numFmtId="0" fontId="17" fillId="0" borderId="0">
      <alignment vertical="top"/>
    </xf>
    <xf numFmtId="0" fontId="4" fillId="0" borderId="0"/>
    <xf numFmtId="4" fontId="6" fillId="0" borderId="0" applyFont="0" applyFill="0" applyBorder="0" applyAlignment="0" applyProtection="0"/>
    <xf numFmtId="0" fontId="17" fillId="0" borderId="0">
      <alignment vertical="top"/>
    </xf>
    <xf numFmtId="0" fontId="5" fillId="0" borderId="0"/>
    <xf numFmtId="0" fontId="52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63" fillId="0" borderId="0"/>
    <xf numFmtId="0" fontId="58" fillId="0" borderId="19" applyNumberFormat="0" applyFill="0" applyBorder="0" applyAlignment="0">
      <alignment wrapText="1"/>
      <protection locked="0"/>
    </xf>
    <xf numFmtId="166" fontId="2" fillId="0" borderId="0" applyFont="0" applyFill="0" applyBorder="0" applyAlignment="0" applyProtection="0"/>
    <xf numFmtId="0" fontId="41" fillId="0" borderId="0"/>
    <xf numFmtId="0" fontId="17" fillId="0" borderId="0">
      <alignment vertical="top"/>
    </xf>
    <xf numFmtId="0" fontId="64" fillId="0" borderId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5" fillId="0" borderId="0"/>
    <xf numFmtId="0" fontId="2" fillId="0" borderId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52" fillId="0" borderId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>
      <alignment vertical="top"/>
    </xf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44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7" fillId="0" borderId="0"/>
    <xf numFmtId="0" fontId="17" fillId="0" borderId="0">
      <alignment vertical="top"/>
    </xf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5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44" fillId="0" borderId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62" fillId="0" borderId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1" fillId="0" borderId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62" fillId="0" borderId="0"/>
    <xf numFmtId="166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4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1" fillId="0" borderId="0"/>
    <xf numFmtId="166" fontId="52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91" fillId="0" borderId="0"/>
    <xf numFmtId="0" fontId="5" fillId="0" borderId="0"/>
    <xf numFmtId="0" fontId="52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66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0" fontId="52" fillId="0" borderId="0"/>
    <xf numFmtId="0" fontId="17" fillId="0" borderId="0">
      <alignment vertical="top"/>
    </xf>
    <xf numFmtId="9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52" fillId="0" borderId="0"/>
    <xf numFmtId="9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0" fontId="62" fillId="0" borderId="0"/>
    <xf numFmtId="166" fontId="51" fillId="0" borderId="0" applyFont="0" applyFill="0" applyBorder="0" applyAlignment="0" applyProtection="0"/>
    <xf numFmtId="0" fontId="51" fillId="0" borderId="0"/>
    <xf numFmtId="0" fontId="17" fillId="0" borderId="0">
      <alignment vertical="top"/>
    </xf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62" fillId="0" borderId="0"/>
    <xf numFmtId="166" fontId="62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0" fontId="52" fillId="0" borderId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17" fillId="0" borderId="0">
      <alignment vertical="top"/>
    </xf>
    <xf numFmtId="0" fontId="52" fillId="0" borderId="0"/>
    <xf numFmtId="166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166" fontId="5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66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0" fontId="51" fillId="0" borderId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" fillId="0" borderId="0"/>
    <xf numFmtId="0" fontId="80" fillId="0" borderId="0"/>
    <xf numFmtId="49" fontId="81" fillId="68" borderId="0">
      <alignment vertical="center"/>
    </xf>
    <xf numFmtId="49" fontId="96" fillId="68" borderId="0" applyFill="0">
      <alignment horizontal="centerContinuous" vertical="center"/>
    </xf>
    <xf numFmtId="0" fontId="81" fillId="68" borderId="0">
      <alignment horizontal="right" vertical="center"/>
    </xf>
    <xf numFmtId="166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98" fillId="53" borderId="0" applyNumberFormat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9" fillId="70" borderId="0" applyFill="0"/>
    <xf numFmtId="0" fontId="15" fillId="70" borderId="0" applyFill="0">
      <alignment horizontal="left" indent="1"/>
    </xf>
    <xf numFmtId="0" fontId="52" fillId="0" borderId="0"/>
    <xf numFmtId="166" fontId="100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5" fillId="0" borderId="0"/>
    <xf numFmtId="9" fontId="52" fillId="0" borderId="0" applyFont="0" applyFill="0" applyBorder="0" applyAlignment="0" applyProtection="0"/>
    <xf numFmtId="0" fontId="101" fillId="70" borderId="0">
      <alignment horizontal="left" vertical="top" wrapText="1"/>
    </xf>
    <xf numFmtId="0" fontId="40" fillId="0" borderId="0"/>
    <xf numFmtId="166" fontId="52" fillId="0" borderId="0" applyFont="0" applyFill="0" applyBorder="0" applyAlignment="0" applyProtection="0"/>
    <xf numFmtId="0" fontId="102" fillId="54" borderId="0" applyNumberFormat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>
      <alignment vertical="top"/>
    </xf>
    <xf numFmtId="0" fontId="5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2" fillId="0" borderId="0"/>
    <xf numFmtId="166" fontId="1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0" fontId="91" fillId="0" borderId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5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0" fontId="41" fillId="0" borderId="0"/>
    <xf numFmtId="166" fontId="41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6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9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91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5" fillId="70" borderId="0" applyFill="0">
      <alignment horizontal="left"/>
    </xf>
    <xf numFmtId="166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3" fillId="11" borderId="1" applyNumberFormat="0" applyAlignment="0" applyProtection="0"/>
    <xf numFmtId="0" fontId="14" fillId="23" borderId="2" applyNumberFormat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4" borderId="1" applyNumberFormat="0" applyAlignment="0" applyProtection="0"/>
    <xf numFmtId="0" fontId="28" fillId="0" borderId="12" applyNumberFormat="0" applyFill="0" applyAlignment="0" applyProtection="0"/>
    <xf numFmtId="0" fontId="30" fillId="13" borderId="0" applyNumberFormat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0" fontId="51" fillId="0" borderId="0"/>
    <xf numFmtId="0" fontId="44" fillId="0" borderId="0"/>
    <xf numFmtId="0" fontId="1" fillId="0" borderId="0"/>
    <xf numFmtId="0" fontId="5" fillId="7" borderId="13" applyNumberFormat="0" applyFont="0" applyAlignment="0" applyProtection="0"/>
    <xf numFmtId="0" fontId="31" fillId="11" borderId="14" applyNumberFormat="0" applyAlignment="0" applyProtection="0"/>
    <xf numFmtId="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45" fillId="0" borderId="0"/>
    <xf numFmtId="166" fontId="1" fillId="0" borderId="0" applyFont="0" applyFill="0" applyBorder="0" applyAlignment="0" applyProtection="0"/>
    <xf numFmtId="0" fontId="5" fillId="0" borderId="0">
      <protection locked="0"/>
    </xf>
    <xf numFmtId="9" fontId="5" fillId="0" borderId="0" applyFont="0" applyFill="0" applyBorder="0" applyAlignment="0" applyProtection="0"/>
    <xf numFmtId="0" fontId="58" fillId="0" borderId="19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0" borderId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2" fillId="0" borderId="0"/>
    <xf numFmtId="0" fontId="40" fillId="0" borderId="0"/>
    <xf numFmtId="166" fontId="100" fillId="0" borderId="0" applyFont="0" applyFill="0" applyBorder="0" applyAlignment="0" applyProtection="0"/>
    <xf numFmtId="0" fontId="105" fillId="27" borderId="0" applyNumberFormat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166" fontId="1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44" fillId="0" borderId="0"/>
    <xf numFmtId="166" fontId="1" fillId="0" borderId="0" applyFont="0" applyFill="0" applyBorder="0" applyAlignment="0" applyProtection="0"/>
    <xf numFmtId="0" fontId="5" fillId="0" borderId="0"/>
    <xf numFmtId="0" fontId="45" fillId="0" borderId="0"/>
    <xf numFmtId="0" fontId="47" fillId="0" borderId="0"/>
    <xf numFmtId="16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99" fillId="0" borderId="0" applyNumberFormat="0" applyFill="0" applyBorder="0" applyAlignment="0" applyProtection="0"/>
    <xf numFmtId="0" fontId="99" fillId="0" borderId="19" applyNumberFormat="0" applyFill="0" applyAlignment="0">
      <alignment wrapText="1"/>
      <protection locked="0"/>
    </xf>
    <xf numFmtId="0" fontId="44" fillId="0" borderId="0"/>
    <xf numFmtId="0" fontId="1" fillId="0" borderId="0"/>
    <xf numFmtId="0" fontId="106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>
      <alignment vertical="top"/>
    </xf>
    <xf numFmtId="0" fontId="62" fillId="0" borderId="0"/>
    <xf numFmtId="0" fontId="17" fillId="0" borderId="0">
      <alignment vertical="top"/>
    </xf>
    <xf numFmtId="0" fontId="17" fillId="0" borderId="0">
      <alignment vertical="top"/>
    </xf>
    <xf numFmtId="166" fontId="1" fillId="0" borderId="0" applyFont="0" applyFill="0" applyBorder="0" applyAlignment="0" applyProtection="0"/>
    <xf numFmtId="0" fontId="17" fillId="0" borderId="0">
      <alignment vertical="top"/>
    </xf>
    <xf numFmtId="0" fontId="45" fillId="0" borderId="0"/>
    <xf numFmtId="166" fontId="45" fillId="0" borderId="0" applyFont="0" applyFill="0" applyBorder="0" applyAlignment="0" applyProtection="0"/>
    <xf numFmtId="0" fontId="1" fillId="0" borderId="0"/>
    <xf numFmtId="0" fontId="45" fillId="0" borderId="0"/>
    <xf numFmtId="166" fontId="45" fillId="0" borderId="0" applyFont="0" applyFill="0" applyBorder="0" applyAlignment="0" applyProtection="0"/>
    <xf numFmtId="0" fontId="44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2" fillId="0" borderId="0"/>
    <xf numFmtId="9" fontId="41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0" fontId="58" fillId="0" borderId="19" applyNumberFormat="0" applyFill="0" applyBorder="0" applyAlignment="0">
      <alignment wrapText="1"/>
      <protection locked="0"/>
    </xf>
    <xf numFmtId="0" fontId="17" fillId="0" borderId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45" fillId="0" borderId="0"/>
    <xf numFmtId="166" fontId="45" fillId="0" borderId="0" applyFont="0" applyFill="0" applyBorder="0" applyAlignment="0" applyProtection="0"/>
    <xf numFmtId="0" fontId="44" fillId="0" borderId="0"/>
    <xf numFmtId="166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45" fillId="0" borderId="0"/>
    <xf numFmtId="0" fontId="45" fillId="0" borderId="0"/>
    <xf numFmtId="166" fontId="45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99" fillId="0" borderId="19" applyNumberFormat="0" applyFill="0" applyAlignment="0">
      <protection locked="0"/>
    </xf>
    <xf numFmtId="166" fontId="45" fillId="0" borderId="0" applyFont="0" applyFill="0" applyBorder="0" applyAlignment="0" applyProtection="0"/>
    <xf numFmtId="0" fontId="1" fillId="0" borderId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9" fillId="0" borderId="19" applyNumberFormat="0" applyFill="0" applyBorder="0" applyAlignment="0">
      <alignment wrapText="1"/>
      <protection locked="0"/>
    </xf>
    <xf numFmtId="0" fontId="41" fillId="0" borderId="0"/>
    <xf numFmtId="166" fontId="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0" fontId="17" fillId="0" borderId="0">
      <alignment vertical="top"/>
    </xf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166" fontId="40" fillId="0" borderId="0" applyFont="0" applyFill="0" applyBorder="0" applyAlignment="0" applyProtection="0"/>
    <xf numFmtId="0" fontId="40" fillId="0" borderId="0"/>
    <xf numFmtId="166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0" fontId="17" fillId="0" borderId="0">
      <alignment vertical="top"/>
    </xf>
    <xf numFmtId="166" fontId="45" fillId="0" borderId="0" applyFont="0" applyFill="0" applyBorder="0" applyAlignment="0" applyProtection="0"/>
    <xf numFmtId="0" fontId="107" fillId="0" borderId="0"/>
    <xf numFmtId="0" fontId="1" fillId="0" borderId="0"/>
    <xf numFmtId="0" fontId="4" fillId="0" borderId="0"/>
    <xf numFmtId="4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7" fillId="0" borderId="0">
      <alignment vertical="top"/>
    </xf>
    <xf numFmtId="0" fontId="45" fillId="0" borderId="0"/>
    <xf numFmtId="166" fontId="4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62" fillId="0" borderId="0"/>
    <xf numFmtId="0" fontId="17" fillId="0" borderId="0">
      <alignment vertical="top"/>
    </xf>
    <xf numFmtId="166" fontId="1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166" fontId="108" fillId="0" borderId="0" applyFont="0" applyFill="0" applyBorder="0" applyAlignment="0" applyProtection="0"/>
    <xf numFmtId="0" fontId="45" fillId="0" borderId="0"/>
    <xf numFmtId="0" fontId="45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63" fillId="0" borderId="0"/>
    <xf numFmtId="0" fontId="1" fillId="0" borderId="0"/>
    <xf numFmtId="166" fontId="3" fillId="0" borderId="0" applyFont="0" applyFill="0" applyBorder="0" applyAlignment="0" applyProtection="0"/>
    <xf numFmtId="0" fontId="1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0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1" fillId="0" borderId="0"/>
    <xf numFmtId="0" fontId="62" fillId="0" borderId="0"/>
    <xf numFmtId="166" fontId="44" fillId="0" borderId="0" applyFont="0" applyFill="0" applyBorder="0" applyAlignment="0" applyProtection="0"/>
    <xf numFmtId="0" fontId="17" fillId="0" borderId="0">
      <alignment vertical="top"/>
    </xf>
    <xf numFmtId="166" fontId="44" fillId="0" borderId="0" applyFont="0" applyFill="0" applyBorder="0" applyAlignment="0" applyProtection="0"/>
    <xf numFmtId="0" fontId="45" fillId="0" borderId="0"/>
    <xf numFmtId="0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7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72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72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73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72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1" fillId="5" borderId="0" applyNumberFormat="0" applyBorder="0" applyAlignment="0" applyProtection="0"/>
    <xf numFmtId="0" fontId="43" fillId="26" borderId="0" applyNumberFormat="0" applyBorder="0" applyAlignment="0" applyProtection="0"/>
    <xf numFmtId="0" fontId="13" fillId="11" borderId="1" applyNumberFormat="0" applyAlignment="0" applyProtection="0"/>
    <xf numFmtId="0" fontId="115" fillId="74" borderId="1" applyNumberFormat="0" applyAlignment="0" applyProtection="0"/>
    <xf numFmtId="0" fontId="14" fillId="23" borderId="2" applyNumberFormat="0" applyAlignment="0" applyProtection="0"/>
    <xf numFmtId="0" fontId="14" fillId="75" borderId="37" applyNumberFormat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41" fillId="0" borderId="0" applyFont="0" applyFill="0" applyBorder="0" applyAlignment="0" applyProtection="0"/>
    <xf numFmtId="181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96" fontId="91" fillId="0" borderId="0" applyFill="0" applyBorder="0" applyAlignment="0" applyProtection="0"/>
    <xf numFmtId="166" fontId="4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1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41" fillId="0" borderId="0" applyFont="0" applyFill="0" applyBorder="0" applyAlignment="0" applyProtection="0"/>
    <xf numFmtId="195" fontId="100" fillId="0" borderId="0"/>
    <xf numFmtId="192" fontId="17" fillId="0" borderId="0" applyFont="0" applyFill="0" applyBorder="0" applyAlignment="0" applyProtection="0">
      <alignment vertical="top"/>
    </xf>
    <xf numFmtId="193" fontId="100" fillId="0" borderId="0"/>
    <xf numFmtId="184" fontId="100" fillId="0" borderId="0"/>
    <xf numFmtId="197" fontId="125" fillId="0" borderId="0" applyBorder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48" fillId="27" borderId="0" applyNumberFormat="0" applyBorder="0" applyAlignment="0" applyProtection="0"/>
    <xf numFmtId="38" fontId="15" fillId="24" borderId="0" applyNumberFormat="0" applyBorder="0" applyAlignment="0" applyProtection="0"/>
    <xf numFmtId="38" fontId="111" fillId="24" borderId="0" applyNumberFormat="0" applyBorder="0" applyAlignment="0" applyProtection="0"/>
    <xf numFmtId="0" fontId="21" fillId="0" borderId="5" applyNumberFormat="0" applyFill="0" applyAlignment="0" applyProtection="0"/>
    <xf numFmtId="0" fontId="116" fillId="0" borderId="38" applyNumberFormat="0" applyFill="0" applyAlignment="0" applyProtection="0"/>
    <xf numFmtId="0" fontId="22" fillId="0" borderId="6" applyNumberFormat="0" applyFill="0" applyAlignment="0" applyProtection="0"/>
    <xf numFmtId="0" fontId="117" fillId="0" borderId="6" applyNumberFormat="0" applyFill="0" applyAlignment="0" applyProtection="0"/>
    <xf numFmtId="0" fontId="23" fillId="0" borderId="7" applyNumberFormat="0" applyFill="0" applyAlignment="0" applyProtection="0"/>
    <xf numFmtId="0" fontId="118" fillId="0" borderId="39" applyNumberFormat="0" applyFill="0" applyAlignment="0" applyProtection="0"/>
    <xf numFmtId="0" fontId="2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7" fillId="4" borderId="1" applyNumberFormat="0" applyAlignment="0" applyProtection="0"/>
    <xf numFmtId="10" fontId="15" fillId="25" borderId="11" applyNumberFormat="0" applyBorder="0" applyAlignment="0" applyProtection="0"/>
    <xf numFmtId="10" fontId="111" fillId="25" borderId="11" applyNumberFormat="0" applyBorder="0" applyAlignment="0" applyProtection="0"/>
    <xf numFmtId="0" fontId="119" fillId="13" borderId="1" applyNumberFormat="0" applyAlignment="0" applyProtection="0"/>
    <xf numFmtId="0" fontId="28" fillId="0" borderId="12" applyNumberFormat="0" applyFill="0" applyAlignment="0" applyProtection="0"/>
    <xf numFmtId="0" fontId="120" fillId="0" borderId="40" applyNumberFormat="0" applyFill="0" applyAlignment="0" applyProtection="0"/>
    <xf numFmtId="0" fontId="30" fillId="13" borderId="0" applyNumberFormat="0" applyBorder="0" applyAlignment="0" applyProtection="0"/>
    <xf numFmtId="0" fontId="121" fillId="13" borderId="0" applyNumberFormat="0" applyBorder="0" applyAlignment="0" applyProtection="0"/>
    <xf numFmtId="0" fontId="50" fillId="28" borderId="0" applyNumberFormat="0" applyBorder="0" applyAlignment="0" applyProtection="0"/>
    <xf numFmtId="37" fontId="112" fillId="0" borderId="0"/>
    <xf numFmtId="194" fontId="113" fillId="0" borderId="0"/>
    <xf numFmtId="0" fontId="64" fillId="0" borderId="0"/>
    <xf numFmtId="0" fontId="64" fillId="0" borderId="0"/>
    <xf numFmtId="0" fontId="1" fillId="0" borderId="0"/>
    <xf numFmtId="0" fontId="17" fillId="0" borderId="0">
      <alignment vertical="top"/>
    </xf>
    <xf numFmtId="0" fontId="62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91" fillId="0" borderId="0"/>
    <xf numFmtId="0" fontId="5" fillId="0" borderId="0"/>
    <xf numFmtId="0" fontId="5" fillId="0" borderId="0"/>
    <xf numFmtId="0" fontId="4" fillId="0" borderId="0"/>
    <xf numFmtId="0" fontId="41" fillId="0" borderId="0"/>
    <xf numFmtId="0" fontId="62" fillId="0" borderId="0"/>
    <xf numFmtId="0" fontId="64" fillId="0" borderId="0"/>
    <xf numFmtId="0" fontId="4" fillId="0" borderId="0"/>
    <xf numFmtId="0" fontId="64" fillId="0" borderId="0"/>
    <xf numFmtId="0" fontId="52" fillId="0" borderId="0"/>
    <xf numFmtId="0" fontId="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46" fillId="0" borderId="0"/>
    <xf numFmtId="0" fontId="41" fillId="0" borderId="0"/>
    <xf numFmtId="0" fontId="4" fillId="0" borderId="0"/>
    <xf numFmtId="0" fontId="17" fillId="0" borderId="0">
      <alignment vertical="top"/>
    </xf>
    <xf numFmtId="0" fontId="17" fillId="0" borderId="0">
      <alignment vertical="top"/>
    </xf>
    <xf numFmtId="0" fontId="41" fillId="0" borderId="0"/>
    <xf numFmtId="0" fontId="41" fillId="0" borderId="0"/>
    <xf numFmtId="0" fontId="17" fillId="0" borderId="0">
      <alignment vertical="top"/>
    </xf>
    <xf numFmtId="0" fontId="5" fillId="0" borderId="0"/>
    <xf numFmtId="0" fontId="41" fillId="0" borderId="0"/>
    <xf numFmtId="0" fontId="52" fillId="0" borderId="0"/>
    <xf numFmtId="0" fontId="124" fillId="0" borderId="0"/>
    <xf numFmtId="0" fontId="6" fillId="0" borderId="0"/>
    <xf numFmtId="0" fontId="62" fillId="0" borderId="0"/>
    <xf numFmtId="0" fontId="4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44" fillId="0" borderId="0"/>
    <xf numFmtId="0" fontId="17" fillId="0" borderId="0">
      <alignment vertical="top"/>
    </xf>
    <xf numFmtId="0" fontId="1" fillId="0" borderId="0"/>
    <xf numFmtId="0" fontId="44" fillId="0" borderId="0"/>
    <xf numFmtId="0" fontId="1" fillId="0" borderId="0"/>
    <xf numFmtId="0" fontId="4" fillId="0" borderId="0"/>
    <xf numFmtId="0" fontId="17" fillId="0" borderId="0">
      <alignment vertical="top"/>
    </xf>
    <xf numFmtId="0" fontId="44" fillId="0" borderId="0"/>
    <xf numFmtId="0" fontId="126" fillId="0" borderId="0"/>
    <xf numFmtId="0" fontId="17" fillId="0" borderId="0">
      <alignment vertical="top"/>
    </xf>
    <xf numFmtId="0" fontId="126" fillId="0" borderId="0"/>
    <xf numFmtId="0" fontId="52" fillId="0" borderId="0"/>
    <xf numFmtId="0" fontId="62" fillId="0" borderId="0"/>
    <xf numFmtId="0" fontId="17" fillId="0" borderId="0">
      <alignment vertical="top"/>
    </xf>
    <xf numFmtId="0" fontId="41" fillId="0" borderId="0"/>
    <xf numFmtId="0" fontId="127" fillId="0" borderId="0"/>
    <xf numFmtId="0" fontId="17" fillId="0" borderId="0">
      <alignment vertical="top"/>
    </xf>
    <xf numFmtId="0" fontId="17" fillId="0" borderId="0">
      <alignment vertical="top"/>
    </xf>
    <xf numFmtId="0" fontId="47" fillId="0" borderId="0"/>
    <xf numFmtId="0" fontId="47" fillId="0" borderId="0"/>
    <xf numFmtId="0" fontId="41" fillId="0" borderId="0"/>
    <xf numFmtId="0" fontId="7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7" fillId="0" borderId="0">
      <alignment vertical="top"/>
    </xf>
    <xf numFmtId="0" fontId="41" fillId="0" borderId="0"/>
    <xf numFmtId="0" fontId="41" fillId="0" borderId="0"/>
    <xf numFmtId="0" fontId="64" fillId="0" borderId="0"/>
    <xf numFmtId="0" fontId="45" fillId="0" borderId="0"/>
    <xf numFmtId="0" fontId="41" fillId="0" borderId="0"/>
    <xf numFmtId="0" fontId="17" fillId="0" borderId="0">
      <alignment vertical="top"/>
    </xf>
    <xf numFmtId="0" fontId="17" fillId="0" borderId="0">
      <alignment vertical="top"/>
    </xf>
    <xf numFmtId="0" fontId="52" fillId="0" borderId="0"/>
    <xf numFmtId="0" fontId="1" fillId="0" borderId="0"/>
    <xf numFmtId="0" fontId="52" fillId="0" borderId="0"/>
    <xf numFmtId="0" fontId="62" fillId="0" borderId="0"/>
    <xf numFmtId="0" fontId="17" fillId="0" borderId="0">
      <alignment vertical="top"/>
    </xf>
    <xf numFmtId="0" fontId="1" fillId="0" borderId="0"/>
    <xf numFmtId="0" fontId="64" fillId="0" borderId="0"/>
    <xf numFmtId="0" fontId="52" fillId="0" borderId="0"/>
    <xf numFmtId="0" fontId="52" fillId="0" borderId="0"/>
    <xf numFmtId="0" fontId="17" fillId="0" borderId="0">
      <alignment vertical="top"/>
    </xf>
    <xf numFmtId="0" fontId="17" fillId="0" borderId="0">
      <alignment vertical="top"/>
    </xf>
    <xf numFmtId="0" fontId="44" fillId="0" borderId="0"/>
    <xf numFmtId="0" fontId="17" fillId="0" borderId="0">
      <alignment vertical="top"/>
    </xf>
    <xf numFmtId="0" fontId="44" fillId="0" borderId="0"/>
    <xf numFmtId="0" fontId="17" fillId="0" borderId="0">
      <alignment vertical="top"/>
    </xf>
    <xf numFmtId="0" fontId="17" fillId="0" borderId="0">
      <alignment vertical="top"/>
    </xf>
    <xf numFmtId="0" fontId="41" fillId="0" borderId="0"/>
    <xf numFmtId="0" fontId="17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0" fontId="41" fillId="0" borderId="0"/>
    <xf numFmtId="0" fontId="44" fillId="0" borderId="0"/>
    <xf numFmtId="0" fontId="45" fillId="0" borderId="0"/>
    <xf numFmtId="0" fontId="1" fillId="0" borderId="0"/>
    <xf numFmtId="0" fontId="64" fillId="0" borderId="0"/>
    <xf numFmtId="0" fontId="64" fillId="0" borderId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17" fillId="7" borderId="13" applyNumberFormat="0" applyFont="0" applyAlignment="0" applyProtection="0"/>
    <xf numFmtId="0" fontId="17" fillId="7" borderId="13" applyNumberFormat="0" applyFon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122" fillId="74" borderId="41" applyNumberFormat="0" applyAlignment="0" applyProtection="0"/>
    <xf numFmtId="166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1" fontId="5" fillId="0" borderId="30" applyNumberFormat="0" applyFill="0" applyAlignment="0" applyProtection="0">
      <alignment horizontal="center" vertical="center"/>
    </xf>
    <xf numFmtId="0" fontId="44" fillId="0" borderId="0"/>
    <xf numFmtId="0" fontId="3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42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0"/>
    <xf numFmtId="166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1" fillId="0" borderId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0" borderId="0"/>
    <xf numFmtId="9" fontId="17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9" fontId="1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52" fillId="0" borderId="0"/>
    <xf numFmtId="0" fontId="17" fillId="0" borderId="0">
      <alignment vertical="top"/>
    </xf>
    <xf numFmtId="0" fontId="126" fillId="0" borderId="0"/>
    <xf numFmtId="0" fontId="17" fillId="0" borderId="0">
      <alignment vertical="top"/>
    </xf>
    <xf numFmtId="0" fontId="126" fillId="0" borderId="0"/>
    <xf numFmtId="0" fontId="17" fillId="0" borderId="0">
      <alignment vertical="top"/>
    </xf>
    <xf numFmtId="0" fontId="17" fillId="0" borderId="0">
      <alignment vertical="top"/>
    </xf>
    <xf numFmtId="0" fontId="126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41" fillId="0" borderId="0"/>
    <xf numFmtId="0" fontId="52" fillId="0" borderId="0"/>
    <xf numFmtId="0" fontId="17" fillId="0" borderId="0">
      <alignment vertical="top"/>
    </xf>
    <xf numFmtId="4" fontId="128" fillId="0" borderId="0" applyProtection="0">
      <alignment vertical="justify"/>
    </xf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20" applyNumberFormat="0" applyFill="0" applyAlignment="0" applyProtection="0"/>
    <xf numFmtId="0" fontId="131" fillId="0" borderId="21" applyNumberFormat="0" applyFill="0" applyAlignment="0" applyProtection="0"/>
    <xf numFmtId="0" fontId="132" fillId="0" borderId="22" applyNumberFormat="0" applyFill="0" applyAlignment="0" applyProtection="0"/>
    <xf numFmtId="0" fontId="132" fillId="0" borderId="0" applyNumberFormat="0" applyFill="0" applyBorder="0" applyAlignment="0" applyProtection="0"/>
    <xf numFmtId="0" fontId="133" fillId="26" borderId="0" applyNumberFormat="0" applyBorder="0" applyAlignment="0" applyProtection="0"/>
    <xf numFmtId="0" fontId="134" fillId="28" borderId="0" applyNumberFormat="0" applyBorder="0" applyAlignment="0" applyProtection="0"/>
    <xf numFmtId="0" fontId="135" fillId="30" borderId="23" applyNumberFormat="0" applyAlignment="0" applyProtection="0"/>
    <xf numFmtId="0" fontId="136" fillId="31" borderId="24" applyNumberFormat="0" applyAlignment="0" applyProtection="0"/>
    <xf numFmtId="0" fontId="137" fillId="31" borderId="23" applyNumberFormat="0" applyAlignment="0" applyProtection="0"/>
    <xf numFmtId="0" fontId="138" fillId="0" borderId="25" applyNumberFormat="0" applyFill="0" applyAlignment="0" applyProtection="0"/>
    <xf numFmtId="0" fontId="139" fillId="32" borderId="26" applyNumberFormat="0" applyAlignment="0" applyProtection="0"/>
    <xf numFmtId="0" fontId="9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94" fillId="0" borderId="28" applyNumberFormat="0" applyFill="0" applyAlignment="0" applyProtection="0"/>
    <xf numFmtId="0" fontId="10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102" fillId="37" borderId="0" applyNumberFormat="0" applyBorder="0" applyAlignment="0" applyProtection="0"/>
    <xf numFmtId="0" fontId="10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102" fillId="41" borderId="0" applyNumberFormat="0" applyBorder="0" applyAlignment="0" applyProtection="0"/>
    <xf numFmtId="0" fontId="10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102" fillId="45" borderId="0" applyNumberFormat="0" applyBorder="0" applyAlignment="0" applyProtection="0"/>
    <xf numFmtId="0" fontId="10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102" fillId="49" borderId="0" applyNumberFormat="0" applyBorder="0" applyAlignment="0" applyProtection="0"/>
    <xf numFmtId="0" fontId="10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102" fillId="53" borderId="0" applyNumberFormat="0" applyBorder="0" applyAlignment="0" applyProtection="0"/>
    <xf numFmtId="0" fontId="10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6" borderId="0" applyNumberFormat="0" applyBorder="0" applyAlignment="0" applyProtection="0"/>
    <xf numFmtId="0" fontId="102" fillId="57" borderId="0" applyNumberFormat="0" applyBorder="0" applyAlignment="0" applyProtection="0"/>
    <xf numFmtId="0" fontId="52" fillId="0" borderId="0"/>
    <xf numFmtId="0" fontId="52" fillId="33" borderId="27" applyNumberFormat="0" applyFont="0" applyAlignment="0" applyProtection="0"/>
    <xf numFmtId="166" fontId="6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52" fillId="0" borderId="0"/>
    <xf numFmtId="0" fontId="52" fillId="33" borderId="27" applyNumberFormat="0" applyFont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5" borderId="0" applyNumberFormat="0" applyBorder="0" applyAlignment="0" applyProtection="0"/>
    <xf numFmtId="0" fontId="52" fillId="56" borderId="0" applyNumberFormat="0" applyBorder="0" applyAlignment="0" applyProtection="0"/>
    <xf numFmtId="0" fontId="52" fillId="0" borderId="0"/>
    <xf numFmtId="0" fontId="52" fillId="33" borderId="27" applyNumberFormat="0" applyFont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5" borderId="0" applyNumberFormat="0" applyBorder="0" applyAlignment="0" applyProtection="0"/>
    <xf numFmtId="0" fontId="52" fillId="56" borderId="0" applyNumberFormat="0" applyBorder="0" applyAlignment="0" applyProtection="0"/>
    <xf numFmtId="164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1" fillId="0" borderId="0"/>
    <xf numFmtId="0" fontId="52" fillId="3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2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52" fillId="4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2" fillId="47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52" fillId="51" borderId="0" applyNumberFormat="0" applyBorder="0" applyAlignment="0" applyProtection="0"/>
    <xf numFmtId="0" fontId="52" fillId="5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52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52" fillId="40" borderId="0" applyNumberFormat="0" applyBorder="0" applyAlignment="0" applyProtection="0"/>
    <xf numFmtId="0" fontId="52" fillId="4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52" fillId="4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52" fillId="52" borderId="0" applyNumberFormat="0" applyBorder="0" applyAlignment="0" applyProtection="0"/>
    <xf numFmtId="0" fontId="52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0" fillId="72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72" borderId="0" applyNumberFormat="0" applyBorder="0" applyAlignment="0" applyProtection="0"/>
    <xf numFmtId="0" fontId="10" fillId="17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72" borderId="0" applyNumberFormat="0" applyBorder="0" applyAlignment="0" applyProtection="0"/>
    <xf numFmtId="0" fontId="10" fillId="20" borderId="0" applyNumberFormat="0" applyBorder="0" applyAlignment="0" applyProtection="0"/>
    <xf numFmtId="0" fontId="10" fillId="7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72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15" fillId="74" borderId="1" applyNumberFormat="0" applyAlignment="0" applyProtection="0"/>
    <xf numFmtId="0" fontId="13" fillId="11" borderId="1" applyNumberFormat="0" applyAlignment="0" applyProtection="0"/>
    <xf numFmtId="0" fontId="14" fillId="75" borderId="37" applyNumberFormat="0" applyAlignment="0" applyProtection="0"/>
    <xf numFmtId="0" fontId="14" fillId="23" borderId="2" applyNumberFormat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6" fillId="0" borderId="38" applyNumberFormat="0" applyFill="0" applyAlignment="0" applyProtection="0"/>
    <xf numFmtId="0" fontId="21" fillId="0" borderId="5" applyNumberFormat="0" applyFill="0" applyAlignment="0" applyProtection="0"/>
    <xf numFmtId="0" fontId="117" fillId="0" borderId="6" applyNumberFormat="0" applyFill="0" applyAlignment="0" applyProtection="0"/>
    <xf numFmtId="0" fontId="22" fillId="0" borderId="6" applyNumberFormat="0" applyFill="0" applyAlignment="0" applyProtection="0"/>
    <xf numFmtId="0" fontId="118" fillId="0" borderId="39" applyNumberFormat="0" applyFill="0" applyAlignment="0" applyProtection="0"/>
    <xf numFmtId="0" fontId="23" fillId="0" borderId="7" applyNumberFormat="0" applyFill="0" applyAlignment="0" applyProtection="0"/>
    <xf numFmtId="0" fontId="1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5" fillId="30" borderId="23" applyNumberFormat="0" applyAlignment="0" applyProtection="0"/>
    <xf numFmtId="0" fontId="119" fillId="13" borderId="1" applyNumberFormat="0" applyAlignment="0" applyProtection="0"/>
    <xf numFmtId="0" fontId="120" fillId="0" borderId="40" applyNumberFormat="0" applyFill="0" applyAlignment="0" applyProtection="0"/>
    <xf numFmtId="0" fontId="28" fillId="0" borderId="12" applyNumberFormat="0" applyFill="0" applyAlignment="0" applyProtection="0"/>
    <xf numFmtId="0" fontId="121" fillId="13" borderId="0" applyNumberFormat="0" applyBorder="0" applyAlignment="0" applyProtection="0"/>
    <xf numFmtId="0" fontId="30" fillId="13" borderId="0" applyNumberFormat="0" applyBorder="0" applyAlignment="0" applyProtection="0"/>
    <xf numFmtId="0" fontId="41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1" fillId="0" borderId="0"/>
    <xf numFmtId="0" fontId="52" fillId="33" borderId="27" applyNumberFormat="0" applyFont="0" applyAlignment="0" applyProtection="0"/>
    <xf numFmtId="0" fontId="5" fillId="7" borderId="13" applyNumberFormat="0" applyFont="0" applyAlignment="0" applyProtection="0"/>
    <xf numFmtId="0" fontId="122" fillId="74" borderId="41" applyNumberFormat="0" applyAlignment="0" applyProtection="0"/>
    <xf numFmtId="0" fontId="31" fillId="11" borderId="14" applyNumberFormat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2" applyNumberFormat="0" applyFill="0" applyAlignment="0" applyProtection="0"/>
    <xf numFmtId="0" fontId="36" fillId="0" borderId="15" applyNumberFormat="0" applyFill="0" applyAlignment="0" applyProtection="0"/>
    <xf numFmtId="0" fontId="17" fillId="0" borderId="0">
      <alignment vertical="top"/>
    </xf>
    <xf numFmtId="166" fontId="52" fillId="0" borderId="0" applyFont="0" applyFill="0" applyBorder="0" applyAlignment="0" applyProtection="0"/>
    <xf numFmtId="0" fontId="59" fillId="0" borderId="19" applyNumberFormat="0" applyFill="0" applyAlignment="0">
      <alignment wrapText="1"/>
      <protection locked="0"/>
    </xf>
    <xf numFmtId="166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27" borderId="0" applyNumberFormat="0" applyBorder="0" applyAlignment="0" applyProtection="0"/>
    <xf numFmtId="0" fontId="70" fillId="26" borderId="0" applyNumberFormat="0" applyBorder="0" applyAlignment="0" applyProtection="0"/>
    <xf numFmtId="0" fontId="104" fillId="28" borderId="0" applyNumberFormat="0" applyBorder="0" applyAlignment="0" applyProtection="0"/>
    <xf numFmtId="0" fontId="71" fillId="30" borderId="23" applyNumberFormat="0" applyAlignment="0" applyProtection="0"/>
    <xf numFmtId="0" fontId="72" fillId="31" borderId="24" applyNumberFormat="0" applyAlignment="0" applyProtection="0"/>
    <xf numFmtId="0" fontId="73" fillId="31" borderId="23" applyNumberFormat="0" applyAlignment="0" applyProtection="0"/>
    <xf numFmtId="0" fontId="74" fillId="0" borderId="25" applyNumberFormat="0" applyFill="0" applyAlignment="0" applyProtection="0"/>
    <xf numFmtId="0" fontId="75" fillId="32" borderId="26" applyNumberFormat="0" applyAlignment="0" applyProtection="0"/>
    <xf numFmtId="0" fontId="76" fillId="0" borderId="0" applyNumberFormat="0" applyFill="0" applyBorder="0" applyAlignment="0" applyProtection="0"/>
    <xf numFmtId="0" fontId="1" fillId="33" borderId="27" applyNumberFormat="0" applyFont="0" applyAlignment="0" applyProtection="0"/>
    <xf numFmtId="0" fontId="77" fillId="0" borderId="0" applyNumberFormat="0" applyFill="0" applyBorder="0" applyAlignment="0" applyProtection="0"/>
    <xf numFmtId="0" fontId="78" fillId="0" borderId="28" applyNumberFormat="0" applyFill="0" applyAlignment="0" applyProtection="0"/>
    <xf numFmtId="0" fontId="7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79" fillId="57" borderId="0" applyNumberFormat="0" applyBorder="0" applyAlignment="0" applyProtection="0"/>
    <xf numFmtId="166" fontId="1" fillId="0" borderId="0" applyFont="0" applyFill="0" applyBorder="0" applyAlignment="0" applyProtection="0"/>
    <xf numFmtId="0" fontId="142" fillId="0" borderId="0"/>
    <xf numFmtId="166" fontId="142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166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64" fillId="0" borderId="0"/>
    <xf numFmtId="0" fontId="5" fillId="0" borderId="0"/>
    <xf numFmtId="166" fontId="5" fillId="0" borderId="0" applyFont="0" applyFill="0" applyBorder="0" applyAlignment="0" applyProtection="0"/>
    <xf numFmtId="0" fontId="45" fillId="0" borderId="0"/>
    <xf numFmtId="0" fontId="47" fillId="0" borderId="0"/>
    <xf numFmtId="16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47" fillId="0" borderId="0"/>
    <xf numFmtId="0" fontId="57" fillId="0" borderId="0" applyNumberFormat="0" applyFill="0" applyBorder="0" applyAlignment="0">
      <alignment vertical="top"/>
      <protection locked="0"/>
    </xf>
    <xf numFmtId="166" fontId="5" fillId="0" borderId="0" applyFont="0" applyFill="0" applyBorder="0" applyAlignment="0" applyProtection="0"/>
    <xf numFmtId="0" fontId="45" fillId="0" borderId="0"/>
    <xf numFmtId="0" fontId="5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27" applyNumberFormat="0" applyFont="0" applyAlignment="0" applyProtection="0"/>
    <xf numFmtId="0" fontId="57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99" fillId="0" borderId="19" applyNumberFormat="0" applyFill="0" applyAlignment="0">
      <protection locked="0"/>
    </xf>
    <xf numFmtId="166" fontId="5" fillId="0" borderId="0" applyFont="0" applyFill="0" applyBorder="0" applyAlignment="0" applyProtection="0"/>
    <xf numFmtId="0" fontId="144" fillId="0" borderId="0"/>
    <xf numFmtId="0" fontId="47" fillId="0" borderId="0">
      <protection locked="0"/>
    </xf>
    <xf numFmtId="9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59" fillId="0" borderId="19" applyNumberFormat="0" applyFill="0" applyAlignment="0">
      <protection locked="0"/>
    </xf>
    <xf numFmtId="0" fontId="58" fillId="0" borderId="0" applyNumberFormat="0" applyFill="0" applyBorder="0" applyAlignment="0">
      <alignment vertical="top"/>
      <protection locked="0"/>
    </xf>
    <xf numFmtId="0" fontId="44" fillId="0" borderId="0"/>
    <xf numFmtId="0" fontId="47" fillId="0" borderId="0"/>
    <xf numFmtId="0" fontId="41" fillId="0" borderId="0"/>
    <xf numFmtId="0" fontId="145" fillId="0" borderId="0"/>
    <xf numFmtId="166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7" fillId="0" borderId="0">
      <alignment vertical="top"/>
    </xf>
    <xf numFmtId="0" fontId="52" fillId="0" borderId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2" fillId="0" borderId="0"/>
    <xf numFmtId="166" fontId="4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7" fillId="0" borderId="0"/>
    <xf numFmtId="166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47" fillId="0" borderId="0">
      <protection locked="0"/>
    </xf>
    <xf numFmtId="0" fontId="62" fillId="0" borderId="0"/>
    <xf numFmtId="166" fontId="62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47" fillId="0" borderId="0"/>
    <xf numFmtId="0" fontId="44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99" fillId="0" borderId="0" applyNumberFormat="0" applyFill="0" applyBorder="0" applyAlignment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5" fillId="0" borderId="0"/>
    <xf numFmtId="0" fontId="47" fillId="0" borderId="0"/>
    <xf numFmtId="166" fontId="47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4" fillId="0" borderId="0"/>
    <xf numFmtId="166" fontId="9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64" fillId="0" borderId="0"/>
    <xf numFmtId="0" fontId="47" fillId="0" borderId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5" fillId="0" borderId="0"/>
    <xf numFmtId="166" fontId="4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7" fillId="0" borderId="0"/>
    <xf numFmtId="0" fontId="17" fillId="0" borderId="0">
      <alignment vertical="top"/>
    </xf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" fillId="0" borderId="0"/>
    <xf numFmtId="166" fontId="17" fillId="0" borderId="0" applyFont="0" applyFill="0" applyBorder="0" applyAlignment="0" applyProtection="0"/>
    <xf numFmtId="0" fontId="59" fillId="0" borderId="19" applyNumberFormat="0" applyFill="0" applyAlignment="0">
      <alignment wrapText="1"/>
      <protection locked="0"/>
    </xf>
    <xf numFmtId="166" fontId="52" fillId="0" borderId="0" applyFont="0" applyFill="0" applyBorder="0" applyAlignment="0" applyProtection="0"/>
    <xf numFmtId="0" fontId="17" fillId="0" borderId="0">
      <alignment vertical="top"/>
    </xf>
    <xf numFmtId="166" fontId="52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1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35" borderId="0" applyNumberFormat="0" applyBorder="0" applyAlignment="0" applyProtection="0"/>
    <xf numFmtId="0" fontId="166" fillId="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66" fillId="3" borderId="0" applyNumberFormat="0" applyBorder="0" applyAlignment="0" applyProtection="0"/>
    <xf numFmtId="0" fontId="52" fillId="35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9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1" fillId="39" borderId="0" applyNumberFormat="0" applyBorder="0" applyAlignment="0" applyProtection="0"/>
    <xf numFmtId="0" fontId="52" fillId="39" borderId="0" applyNumberFormat="0" applyBorder="0" applyAlignment="0" applyProtection="0"/>
    <xf numFmtId="0" fontId="1" fillId="39" borderId="0" applyNumberFormat="0" applyBorder="0" applyAlignment="0" applyProtection="0"/>
    <xf numFmtId="0" fontId="52" fillId="39" borderId="0" applyNumberFormat="0" applyBorder="0" applyAlignment="0" applyProtection="0"/>
    <xf numFmtId="0" fontId="166" fillId="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66" fillId="5" borderId="0" applyNumberFormat="0" applyBorder="0" applyAlignment="0" applyProtection="0"/>
    <xf numFmtId="0" fontId="52" fillId="39" borderId="0" applyNumberFormat="0" applyBorder="0" applyAlignment="0" applyProtection="0"/>
    <xf numFmtId="0" fontId="166" fillId="5" borderId="0" applyNumberFormat="0" applyBorder="0" applyAlignment="0" applyProtection="0"/>
    <xf numFmtId="0" fontId="166" fillId="5" borderId="0" applyNumberFormat="0" applyBorder="0" applyAlignment="0" applyProtection="0"/>
    <xf numFmtId="0" fontId="97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1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" fillId="43" borderId="0" applyNumberFormat="0" applyBorder="0" applyAlignment="0" applyProtection="0"/>
    <xf numFmtId="0" fontId="52" fillId="43" borderId="0" applyNumberFormat="0" applyBorder="0" applyAlignment="0" applyProtection="0"/>
    <xf numFmtId="0" fontId="1" fillId="43" borderId="0" applyNumberFormat="0" applyBorder="0" applyAlignment="0" applyProtection="0"/>
    <xf numFmtId="0" fontId="52" fillId="43" borderId="0" applyNumberFormat="0" applyBorder="0" applyAlignment="0" applyProtection="0"/>
    <xf numFmtId="0" fontId="166" fillId="6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66" fillId="6" borderId="0" applyNumberFormat="0" applyBorder="0" applyAlignment="0" applyProtection="0"/>
    <xf numFmtId="0" fontId="52" fillId="43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97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" fillId="47" borderId="0" applyNumberFormat="0" applyBorder="0" applyAlignment="0" applyProtection="0"/>
    <xf numFmtId="0" fontId="52" fillId="47" borderId="0" applyNumberFormat="0" applyBorder="0" applyAlignment="0" applyProtection="0"/>
    <xf numFmtId="0" fontId="1" fillId="47" borderId="0" applyNumberFormat="0" applyBorder="0" applyAlignment="0" applyProtection="0"/>
    <xf numFmtId="0" fontId="52" fillId="47" borderId="0" applyNumberFormat="0" applyBorder="0" applyAlignment="0" applyProtection="0"/>
    <xf numFmtId="0" fontId="166" fillId="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6" fillId="8" borderId="0" applyNumberFormat="0" applyBorder="0" applyAlignment="0" applyProtection="0"/>
    <xf numFmtId="0" fontId="52" fillId="47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97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1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1" fillId="51" borderId="0" applyNumberFormat="0" applyBorder="0" applyAlignment="0" applyProtection="0"/>
    <xf numFmtId="0" fontId="52" fillId="51" borderId="0" applyNumberFormat="0" applyBorder="0" applyAlignment="0" applyProtection="0"/>
    <xf numFmtId="0" fontId="1" fillId="51" borderId="0" applyNumberFormat="0" applyBorder="0" applyAlignment="0" applyProtection="0"/>
    <xf numFmtId="0" fontId="52" fillId="51" borderId="0" applyNumberFormat="0" applyBorder="0" applyAlignment="0" applyProtection="0"/>
    <xf numFmtId="0" fontId="16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66" fillId="51" borderId="0" applyNumberFormat="0" applyBorder="0" applyAlignment="0" applyProtection="0"/>
    <xf numFmtId="0" fontId="52" fillId="51" borderId="0" applyNumberFormat="0" applyBorder="0" applyAlignment="0" applyProtection="0"/>
    <xf numFmtId="0" fontId="166" fillId="51" borderId="0" applyNumberFormat="0" applyBorder="0" applyAlignment="0" applyProtection="0"/>
    <xf numFmtId="0" fontId="166" fillId="51" borderId="0" applyNumberFormat="0" applyBorder="0" applyAlignment="0" applyProtection="0"/>
    <xf numFmtId="0" fontId="97" fillId="2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1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1" fillId="55" borderId="0" applyNumberFormat="0" applyBorder="0" applyAlignment="0" applyProtection="0"/>
    <xf numFmtId="0" fontId="52" fillId="55" borderId="0" applyNumberFormat="0" applyBorder="0" applyAlignment="0" applyProtection="0"/>
    <xf numFmtId="0" fontId="1" fillId="55" borderId="0" applyNumberFormat="0" applyBorder="0" applyAlignment="0" applyProtection="0"/>
    <xf numFmtId="0" fontId="52" fillId="55" borderId="0" applyNumberFormat="0" applyBorder="0" applyAlignment="0" applyProtection="0"/>
    <xf numFmtId="0" fontId="166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66" fillId="55" borderId="0" applyNumberFormat="0" applyBorder="0" applyAlignment="0" applyProtection="0"/>
    <xf numFmtId="0" fontId="52" fillId="55" borderId="0" applyNumberFormat="0" applyBorder="0" applyAlignment="0" applyProtection="0"/>
    <xf numFmtId="0" fontId="166" fillId="55" borderId="0" applyNumberFormat="0" applyBorder="0" applyAlignment="0" applyProtection="0"/>
    <xf numFmtId="0" fontId="166" fillId="55" borderId="0" applyNumberFormat="0" applyBorder="0" applyAlignment="0" applyProtection="0"/>
    <xf numFmtId="0" fontId="97" fillId="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" fillId="36" borderId="0" applyNumberFormat="0" applyBorder="0" applyAlignment="0" applyProtection="0"/>
    <xf numFmtId="0" fontId="52" fillId="36" borderId="0" applyNumberFormat="0" applyBorder="0" applyAlignment="0" applyProtection="0"/>
    <xf numFmtId="0" fontId="1" fillId="36" borderId="0" applyNumberFormat="0" applyBorder="0" applyAlignment="0" applyProtection="0"/>
    <xf numFmtId="0" fontId="52" fillId="36" borderId="0" applyNumberFormat="0" applyBorder="0" applyAlignment="0" applyProtection="0"/>
    <xf numFmtId="0" fontId="166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66" fillId="36" borderId="0" applyNumberFormat="0" applyBorder="0" applyAlignment="0" applyProtection="0"/>
    <xf numFmtId="0" fontId="52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97" fillId="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" fillId="40" borderId="0" applyNumberFormat="0" applyBorder="0" applyAlignment="0" applyProtection="0"/>
    <xf numFmtId="0" fontId="52" fillId="40" borderId="0" applyNumberFormat="0" applyBorder="0" applyAlignment="0" applyProtection="0"/>
    <xf numFmtId="0" fontId="1" fillId="40" borderId="0" applyNumberFormat="0" applyBorder="0" applyAlignment="0" applyProtection="0"/>
    <xf numFmtId="0" fontId="52" fillId="40" borderId="0" applyNumberFormat="0" applyBorder="0" applyAlignment="0" applyProtection="0"/>
    <xf numFmtId="0" fontId="166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66" fillId="40" borderId="0" applyNumberFormat="0" applyBorder="0" applyAlignment="0" applyProtection="0"/>
    <xf numFmtId="0" fontId="52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97" fillId="1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1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" fillId="44" borderId="0" applyNumberFormat="0" applyBorder="0" applyAlignment="0" applyProtection="0"/>
    <xf numFmtId="0" fontId="52" fillId="44" borderId="0" applyNumberFormat="0" applyBorder="0" applyAlignment="0" applyProtection="0"/>
    <xf numFmtId="0" fontId="1" fillId="44" borderId="0" applyNumberFormat="0" applyBorder="0" applyAlignment="0" applyProtection="0"/>
    <xf numFmtId="0" fontId="52" fillId="44" borderId="0" applyNumberFormat="0" applyBorder="0" applyAlignment="0" applyProtection="0"/>
    <xf numFmtId="0" fontId="166" fillId="1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66" fillId="12" borderId="0" applyNumberFormat="0" applyBorder="0" applyAlignment="0" applyProtection="0"/>
    <xf numFmtId="0" fontId="52" fillId="44" borderId="0" applyNumberFormat="0" applyBorder="0" applyAlignment="0" applyProtection="0"/>
    <xf numFmtId="0" fontId="166" fillId="12" borderId="0" applyNumberFormat="0" applyBorder="0" applyAlignment="0" applyProtection="0"/>
    <xf numFmtId="0" fontId="166" fillId="12" borderId="0" applyNumberFormat="0" applyBorder="0" applyAlignment="0" applyProtection="0"/>
    <xf numFmtId="0" fontId="97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" fillId="48" borderId="0" applyNumberFormat="0" applyBorder="0" applyAlignment="0" applyProtection="0"/>
    <xf numFmtId="0" fontId="52" fillId="48" borderId="0" applyNumberFormat="0" applyBorder="0" applyAlignment="0" applyProtection="0"/>
    <xf numFmtId="0" fontId="1" fillId="48" borderId="0" applyNumberFormat="0" applyBorder="0" applyAlignment="0" applyProtection="0"/>
    <xf numFmtId="0" fontId="52" fillId="48" borderId="0" applyNumberFormat="0" applyBorder="0" applyAlignment="0" applyProtection="0"/>
    <xf numFmtId="0" fontId="166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66" fillId="48" borderId="0" applyNumberFormat="0" applyBorder="0" applyAlignment="0" applyProtection="0"/>
    <xf numFmtId="0" fontId="52" fillId="48" borderId="0" applyNumberFormat="0" applyBorder="0" applyAlignment="0" applyProtection="0"/>
    <xf numFmtId="0" fontId="166" fillId="48" borderId="0" applyNumberFormat="0" applyBorder="0" applyAlignment="0" applyProtection="0"/>
    <xf numFmtId="0" fontId="166" fillId="48" borderId="0" applyNumberFormat="0" applyBorder="0" applyAlignment="0" applyProtection="0"/>
    <xf numFmtId="0" fontId="97" fillId="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" fillId="52" borderId="0" applyNumberFormat="0" applyBorder="0" applyAlignment="0" applyProtection="0"/>
    <xf numFmtId="0" fontId="52" fillId="52" borderId="0" applyNumberFormat="0" applyBorder="0" applyAlignment="0" applyProtection="0"/>
    <xf numFmtId="0" fontId="1" fillId="52" borderId="0" applyNumberFormat="0" applyBorder="0" applyAlignment="0" applyProtection="0"/>
    <xf numFmtId="0" fontId="52" fillId="52" borderId="0" applyNumberFormat="0" applyBorder="0" applyAlignment="0" applyProtection="0"/>
    <xf numFmtId="0" fontId="166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66" fillId="52" borderId="0" applyNumberFormat="0" applyBorder="0" applyAlignment="0" applyProtection="0"/>
    <xf numFmtId="0" fontId="52" fillId="52" borderId="0" applyNumberFormat="0" applyBorder="0" applyAlignment="0" applyProtection="0"/>
    <xf numFmtId="0" fontId="166" fillId="52" borderId="0" applyNumberFormat="0" applyBorder="0" applyAlignment="0" applyProtection="0"/>
    <xf numFmtId="0" fontId="166" fillId="52" borderId="0" applyNumberFormat="0" applyBorder="0" applyAlignment="0" applyProtection="0"/>
    <xf numFmtId="0" fontId="97" fillId="9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" fillId="56" borderId="0" applyNumberFormat="0" applyBorder="0" applyAlignment="0" applyProtection="0"/>
    <xf numFmtId="0" fontId="52" fillId="56" borderId="0" applyNumberFormat="0" applyBorder="0" applyAlignment="0" applyProtection="0"/>
    <xf numFmtId="0" fontId="1" fillId="56" borderId="0" applyNumberFormat="0" applyBorder="0" applyAlignment="0" applyProtection="0"/>
    <xf numFmtId="0" fontId="52" fillId="56" borderId="0" applyNumberFormat="0" applyBorder="0" applyAlignment="0" applyProtection="0"/>
    <xf numFmtId="0" fontId="166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66" fillId="56" borderId="0" applyNumberFormat="0" applyBorder="0" applyAlignment="0" applyProtection="0"/>
    <xf numFmtId="0" fontId="52" fillId="56" borderId="0" applyNumberFormat="0" applyBorder="0" applyAlignment="0" applyProtection="0"/>
    <xf numFmtId="0" fontId="166" fillId="56" borderId="0" applyNumberFormat="0" applyBorder="0" applyAlignment="0" applyProtection="0"/>
    <xf numFmtId="0" fontId="166" fillId="56" borderId="0" applyNumberFormat="0" applyBorder="0" applyAlignment="0" applyProtection="0"/>
    <xf numFmtId="0" fontId="97" fillId="14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79" fillId="37" borderId="0" applyNumberFormat="0" applyBorder="0" applyAlignment="0" applyProtection="0"/>
    <xf numFmtId="0" fontId="102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167" fillId="37" borderId="0" applyNumberFormat="0" applyBorder="0" applyAlignment="0" applyProtection="0"/>
    <xf numFmtId="0" fontId="79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50" fillId="15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79" fillId="41" borderId="0" applyNumberFormat="0" applyBorder="0" applyAlignment="0" applyProtection="0"/>
    <xf numFmtId="0" fontId="102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67" fillId="41" borderId="0" applyNumberFormat="0" applyBorder="0" applyAlignment="0" applyProtection="0"/>
    <xf numFmtId="0" fontId="79" fillId="41" borderId="0" applyNumberFormat="0" applyBorder="0" applyAlignment="0" applyProtection="0"/>
    <xf numFmtId="0" fontId="167" fillId="41" borderId="0" applyNumberFormat="0" applyBorder="0" applyAlignment="0" applyProtection="0"/>
    <xf numFmtId="0" fontId="167" fillId="41" borderId="0" applyNumberFormat="0" applyBorder="0" applyAlignment="0" applyProtection="0"/>
    <xf numFmtId="0" fontId="150" fillId="10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79" fillId="45" borderId="0" applyNumberFormat="0" applyBorder="0" applyAlignment="0" applyProtection="0"/>
    <xf numFmtId="0" fontId="102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67" fillId="12" borderId="0" applyNumberFormat="0" applyBorder="0" applyAlignment="0" applyProtection="0"/>
    <xf numFmtId="0" fontId="79" fillId="45" borderId="0" applyNumberFormat="0" applyBorder="0" applyAlignment="0" applyProtection="0"/>
    <xf numFmtId="0" fontId="167" fillId="12" borderId="0" applyNumberFormat="0" applyBorder="0" applyAlignment="0" applyProtection="0"/>
    <xf numFmtId="0" fontId="167" fillId="12" borderId="0" applyNumberFormat="0" applyBorder="0" applyAlignment="0" applyProtection="0"/>
    <xf numFmtId="0" fontId="150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79" fillId="49" borderId="0" applyNumberFormat="0" applyBorder="0" applyAlignment="0" applyProtection="0"/>
    <xf numFmtId="0" fontId="102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167" fillId="16" borderId="0" applyNumberFormat="0" applyBorder="0" applyAlignment="0" applyProtection="0"/>
    <xf numFmtId="0" fontId="79" fillId="49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50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79" fillId="53" borderId="0" applyNumberFormat="0" applyBorder="0" applyAlignment="0" applyProtection="0"/>
    <xf numFmtId="0" fontId="102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67" fillId="53" borderId="0" applyNumberFormat="0" applyBorder="0" applyAlignment="0" applyProtection="0"/>
    <xf numFmtId="0" fontId="79" fillId="53" borderId="0" applyNumberFormat="0" applyBorder="0" applyAlignment="0" applyProtection="0"/>
    <xf numFmtId="0" fontId="167" fillId="53" borderId="0" applyNumberFormat="0" applyBorder="0" applyAlignment="0" applyProtection="0"/>
    <xf numFmtId="0" fontId="167" fillId="53" borderId="0" applyNumberFormat="0" applyBorder="0" applyAlignment="0" applyProtection="0"/>
    <xf numFmtId="0" fontId="150" fillId="17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79" fillId="57" borderId="0" applyNumberFormat="0" applyBorder="0" applyAlignment="0" applyProtection="0"/>
    <xf numFmtId="0" fontId="102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167" fillId="19" borderId="0" applyNumberFormat="0" applyBorder="0" applyAlignment="0" applyProtection="0"/>
    <xf numFmtId="0" fontId="79" fillId="57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0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79" fillId="34" borderId="0" applyNumberFormat="0" applyBorder="0" applyAlignment="0" applyProtection="0"/>
    <xf numFmtId="0" fontId="102" fillId="34" borderId="0" applyNumberFormat="0" applyBorder="0" applyAlignment="0" applyProtection="0"/>
    <xf numFmtId="0" fontId="79" fillId="34" borderId="0" applyNumberFormat="0" applyBorder="0" applyAlignment="0" applyProtection="0"/>
    <xf numFmtId="0" fontId="79" fillId="34" borderId="0" applyNumberFormat="0" applyBorder="0" applyAlignment="0" applyProtection="0"/>
    <xf numFmtId="0" fontId="167" fillId="34" borderId="0" applyNumberFormat="0" applyBorder="0" applyAlignment="0" applyProtection="0"/>
    <xf numFmtId="0" fontId="79" fillId="34" borderId="0" applyNumberFormat="0" applyBorder="0" applyAlignment="0" applyProtection="0"/>
    <xf numFmtId="0" fontId="167" fillId="34" borderId="0" applyNumberFormat="0" applyBorder="0" applyAlignment="0" applyProtection="0"/>
    <xf numFmtId="0" fontId="167" fillId="34" borderId="0" applyNumberFormat="0" applyBorder="0" applyAlignment="0" applyProtection="0"/>
    <xf numFmtId="0" fontId="150" fillId="20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79" fillId="38" borderId="0" applyNumberFormat="0" applyBorder="0" applyAlignment="0" applyProtection="0"/>
    <xf numFmtId="0" fontId="102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167" fillId="38" borderId="0" applyNumberFormat="0" applyBorder="0" applyAlignment="0" applyProtection="0"/>
    <xf numFmtId="0" fontId="79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50" fillId="22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79" fillId="42" borderId="0" applyNumberFormat="0" applyBorder="0" applyAlignment="0" applyProtection="0"/>
    <xf numFmtId="0" fontId="102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67" fillId="42" borderId="0" applyNumberFormat="0" applyBorder="0" applyAlignment="0" applyProtection="0"/>
    <xf numFmtId="0" fontId="79" fillId="42" borderId="0" applyNumberFormat="0" applyBorder="0" applyAlignment="0" applyProtection="0"/>
    <xf numFmtId="0" fontId="167" fillId="42" borderId="0" applyNumberFormat="0" applyBorder="0" applyAlignment="0" applyProtection="0"/>
    <xf numFmtId="0" fontId="167" fillId="42" borderId="0" applyNumberFormat="0" applyBorder="0" applyAlignment="0" applyProtection="0"/>
    <xf numFmtId="0" fontId="150" fillId="18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79" fillId="46" borderId="0" applyNumberFormat="0" applyBorder="0" applyAlignment="0" applyProtection="0"/>
    <xf numFmtId="0" fontId="102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67" fillId="46" borderId="0" applyNumberFormat="0" applyBorder="0" applyAlignment="0" applyProtection="0"/>
    <xf numFmtId="0" fontId="79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50" fillId="1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79" fillId="50" borderId="0" applyNumberFormat="0" applyBorder="0" applyAlignment="0" applyProtection="0"/>
    <xf numFmtId="0" fontId="102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167" fillId="50" borderId="0" applyNumberFormat="0" applyBorder="0" applyAlignment="0" applyProtection="0"/>
    <xf numFmtId="0" fontId="79" fillId="50" borderId="0" applyNumberFormat="0" applyBorder="0" applyAlignment="0" applyProtection="0"/>
    <xf numFmtId="0" fontId="167" fillId="50" borderId="0" applyNumberFormat="0" applyBorder="0" applyAlignment="0" applyProtection="0"/>
    <xf numFmtId="0" fontId="167" fillId="50" borderId="0" applyNumberFormat="0" applyBorder="0" applyAlignment="0" applyProtection="0"/>
    <xf numFmtId="0" fontId="150" fillId="17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79" fillId="54" borderId="0" applyNumberFormat="0" applyBorder="0" applyAlignment="0" applyProtection="0"/>
    <xf numFmtId="0" fontId="102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67" fillId="54" borderId="0" applyNumberFormat="0" applyBorder="0" applyAlignment="0" applyProtection="0"/>
    <xf numFmtId="0" fontId="79" fillId="54" borderId="0" applyNumberFormat="0" applyBorder="0" applyAlignment="0" applyProtection="0"/>
    <xf numFmtId="0" fontId="167" fillId="54" borderId="0" applyNumberFormat="0" applyBorder="0" applyAlignment="0" applyProtection="0"/>
    <xf numFmtId="0" fontId="167" fillId="54" borderId="0" applyNumberFormat="0" applyBorder="0" applyAlignment="0" applyProtection="0"/>
    <xf numFmtId="0" fontId="150" fillId="21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70" fillId="26" borderId="0" applyNumberFormat="0" applyBorder="0" applyAlignment="0" applyProtection="0"/>
    <xf numFmtId="0" fontId="133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168" fillId="26" borderId="0" applyNumberFormat="0" applyBorder="0" applyAlignment="0" applyProtection="0"/>
    <xf numFmtId="0" fontId="70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1" fillId="5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73" fillId="31" borderId="23" applyNumberFormat="0" applyAlignment="0" applyProtection="0"/>
    <xf numFmtId="0" fontId="137" fillId="31" borderId="23" applyNumberFormat="0" applyAlignment="0" applyProtection="0"/>
    <xf numFmtId="0" fontId="73" fillId="31" borderId="23" applyNumberFormat="0" applyAlignment="0" applyProtection="0"/>
    <xf numFmtId="0" fontId="73" fillId="31" borderId="23" applyNumberFormat="0" applyAlignment="0" applyProtection="0"/>
    <xf numFmtId="0" fontId="169" fillId="31" borderId="23" applyNumberFormat="0" applyAlignment="0" applyProtection="0"/>
    <xf numFmtId="0" fontId="73" fillId="31" borderId="23" applyNumberFormat="0" applyAlignment="0" applyProtection="0"/>
    <xf numFmtId="0" fontId="169" fillId="31" borderId="23" applyNumberFormat="0" applyAlignment="0" applyProtection="0"/>
    <xf numFmtId="0" fontId="169" fillId="31" borderId="23" applyNumberFormat="0" applyAlignment="0" applyProtection="0"/>
    <xf numFmtId="0" fontId="152" fillId="11" borderId="1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7" fillId="31" borderId="23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75" fillId="32" borderId="26" applyNumberFormat="0" applyAlignment="0" applyProtection="0"/>
    <xf numFmtId="0" fontId="139" fillId="32" borderId="26" applyNumberFormat="0" applyAlignment="0" applyProtection="0"/>
    <xf numFmtId="0" fontId="75" fillId="32" borderId="26" applyNumberFormat="0" applyAlignment="0" applyProtection="0"/>
    <xf numFmtId="0" fontId="75" fillId="32" borderId="26" applyNumberFormat="0" applyAlignment="0" applyProtection="0"/>
    <xf numFmtId="0" fontId="170" fillId="32" borderId="26" applyNumberFormat="0" applyAlignment="0" applyProtection="0"/>
    <xf numFmtId="0" fontId="75" fillId="32" borderId="26" applyNumberFormat="0" applyAlignment="0" applyProtection="0"/>
    <xf numFmtId="0" fontId="170" fillId="32" borderId="26" applyNumberFormat="0" applyAlignment="0" applyProtection="0"/>
    <xf numFmtId="0" fontId="170" fillId="32" borderId="26" applyNumberFormat="0" applyAlignment="0" applyProtection="0"/>
    <xf numFmtId="0" fontId="153" fillId="23" borderId="2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0" fontId="139" fillId="32" borderId="26" applyNumberFormat="0" applyAlignment="0" applyProtection="0"/>
    <xf numFmtId="166" fontId="1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99" fontId="52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69" fillId="27" borderId="0" applyNumberFormat="0" applyBorder="0" applyAlignment="0" applyProtection="0"/>
    <xf numFmtId="0" fontId="105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172" fillId="27" borderId="0" applyNumberFormat="0" applyBorder="0" applyAlignment="0" applyProtection="0"/>
    <xf numFmtId="0" fontId="69" fillId="27" borderId="0" applyNumberFormat="0" applyBorder="0" applyAlignment="0" applyProtection="0"/>
    <xf numFmtId="0" fontId="172" fillId="27" borderId="0" applyNumberFormat="0" applyBorder="0" applyAlignment="0" applyProtection="0"/>
    <xf numFmtId="0" fontId="172" fillId="27" borderId="0" applyNumberFormat="0" applyBorder="0" applyAlignment="0" applyProtection="0"/>
    <xf numFmtId="0" fontId="155" fillId="6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66" fillId="0" borderId="20" applyNumberFormat="0" applyFill="0" applyAlignment="0" applyProtection="0"/>
    <xf numFmtId="0" fontId="130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73" fillId="0" borderId="20" applyNumberFormat="0" applyFill="0" applyAlignment="0" applyProtection="0"/>
    <xf numFmtId="0" fontId="66" fillId="0" borderId="20" applyNumberFormat="0" applyFill="0" applyAlignment="0" applyProtection="0"/>
    <xf numFmtId="0" fontId="173" fillId="0" borderId="20" applyNumberFormat="0" applyFill="0" applyAlignment="0" applyProtection="0"/>
    <xf numFmtId="0" fontId="173" fillId="0" borderId="20" applyNumberFormat="0" applyFill="0" applyAlignment="0" applyProtection="0"/>
    <xf numFmtId="0" fontId="156" fillId="0" borderId="5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67" fillId="0" borderId="21" applyNumberFormat="0" applyFill="0" applyAlignment="0" applyProtection="0"/>
    <xf numFmtId="0" fontId="131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74" fillId="0" borderId="21" applyNumberFormat="0" applyFill="0" applyAlignment="0" applyProtection="0"/>
    <xf numFmtId="0" fontId="67" fillId="0" borderId="21" applyNumberFormat="0" applyFill="0" applyAlignment="0" applyProtection="0"/>
    <xf numFmtId="0" fontId="174" fillId="0" borderId="21" applyNumberFormat="0" applyFill="0" applyAlignment="0" applyProtection="0"/>
    <xf numFmtId="0" fontId="174" fillId="0" borderId="21" applyNumberFormat="0" applyFill="0" applyAlignment="0" applyProtection="0"/>
    <xf numFmtId="0" fontId="157" fillId="0" borderId="6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68" fillId="0" borderId="22" applyNumberFormat="0" applyFill="0" applyAlignment="0" applyProtection="0"/>
    <xf numFmtId="0" fontId="132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175" fillId="0" borderId="22" applyNumberFormat="0" applyFill="0" applyAlignment="0" applyProtection="0"/>
    <xf numFmtId="0" fontId="68" fillId="0" borderId="22" applyNumberFormat="0" applyFill="0" applyAlignment="0" applyProtection="0"/>
    <xf numFmtId="0" fontId="175" fillId="0" borderId="22" applyNumberFormat="0" applyFill="0" applyAlignment="0" applyProtection="0"/>
    <xf numFmtId="0" fontId="175" fillId="0" borderId="22" applyNumberFormat="0" applyFill="0" applyAlignment="0" applyProtection="0"/>
    <xf numFmtId="0" fontId="158" fillId="0" borderId="7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71" fillId="30" borderId="23" applyNumberFormat="0" applyAlignment="0" applyProtection="0"/>
    <xf numFmtId="0" fontId="135" fillId="30" borderId="23" applyNumberFormat="0" applyAlignment="0" applyProtection="0"/>
    <xf numFmtId="0" fontId="71" fillId="30" borderId="23" applyNumberFormat="0" applyAlignment="0" applyProtection="0"/>
    <xf numFmtId="0" fontId="71" fillId="30" borderId="23" applyNumberFormat="0" applyAlignment="0" applyProtection="0"/>
    <xf numFmtId="0" fontId="176" fillId="30" borderId="23" applyNumberFormat="0" applyAlignment="0" applyProtection="0"/>
    <xf numFmtId="0" fontId="71" fillId="30" borderId="23" applyNumberFormat="0" applyAlignment="0" applyProtection="0"/>
    <xf numFmtId="0" fontId="176" fillId="30" borderId="23" applyNumberFormat="0" applyAlignment="0" applyProtection="0"/>
    <xf numFmtId="0" fontId="176" fillId="30" borderId="23" applyNumberFormat="0" applyAlignment="0" applyProtection="0"/>
    <xf numFmtId="0" fontId="159" fillId="4" borderId="1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74" fillId="0" borderId="25" applyNumberFormat="0" applyFill="0" applyAlignment="0" applyProtection="0"/>
    <xf numFmtId="0" fontId="138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177" fillId="0" borderId="25" applyNumberFormat="0" applyFill="0" applyAlignment="0" applyProtection="0"/>
    <xf numFmtId="0" fontId="74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60" fillId="0" borderId="12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04" fillId="28" borderId="0" applyNumberFormat="0" applyBorder="0" applyAlignment="0" applyProtection="0"/>
    <xf numFmtId="0" fontId="13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78" fillId="28" borderId="0" applyNumberFormat="0" applyBorder="0" applyAlignment="0" applyProtection="0"/>
    <xf numFmtId="0" fontId="104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61" fillId="13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41" fillId="0" borderId="0"/>
    <xf numFmtId="0" fontId="52" fillId="0" borderId="0"/>
    <xf numFmtId="0" fontId="97" fillId="0" borderId="0"/>
    <xf numFmtId="0" fontId="97" fillId="0" borderId="0"/>
    <xf numFmtId="0" fontId="166" fillId="0" borderId="0"/>
    <xf numFmtId="0" fontId="52" fillId="0" borderId="0"/>
    <xf numFmtId="0" fontId="52" fillId="0" borderId="0"/>
    <xf numFmtId="0" fontId="97" fillId="0" borderId="0"/>
    <xf numFmtId="0" fontId="52" fillId="0" borderId="0"/>
    <xf numFmtId="0" fontId="52" fillId="0" borderId="0"/>
    <xf numFmtId="0" fontId="97" fillId="0" borderId="0"/>
    <xf numFmtId="0" fontId="165" fillId="0" borderId="0"/>
    <xf numFmtId="0" fontId="149" fillId="0" borderId="0"/>
    <xf numFmtId="0" fontId="147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166" fillId="0" borderId="0"/>
    <xf numFmtId="0" fontId="149" fillId="0" borderId="0"/>
    <xf numFmtId="0" fontId="166" fillId="0" borderId="0"/>
    <xf numFmtId="0" fontId="166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166" fillId="0" borderId="0"/>
    <xf numFmtId="0" fontId="5" fillId="0" borderId="0"/>
    <xf numFmtId="0" fontId="5" fillId="0" borderId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1" fillId="33" borderId="27" applyNumberFormat="0" applyFont="0" applyAlignment="0" applyProtection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0" fontId="1" fillId="33" borderId="27" applyNumberFormat="0" applyFont="0" applyAlignment="0" applyProtection="0"/>
    <xf numFmtId="0" fontId="52" fillId="33" borderId="27" applyNumberFormat="0" applyFont="0" applyAlignment="0" applyProtection="0"/>
    <xf numFmtId="0" fontId="1" fillId="33" borderId="27" applyNumberFormat="0" applyFont="0" applyAlignment="0" applyProtection="0"/>
    <xf numFmtId="0" fontId="52" fillId="33" borderId="27" applyNumberFormat="0" applyFont="0" applyAlignment="0" applyProtection="0"/>
    <xf numFmtId="0" fontId="146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46" fillId="33" borderId="27" applyNumberFormat="0" applyFont="0" applyAlignment="0" applyProtection="0"/>
    <xf numFmtId="0" fontId="52" fillId="33" borderId="27" applyNumberFormat="0" applyFont="0" applyAlignment="0" applyProtection="0"/>
    <xf numFmtId="0" fontId="146" fillId="33" borderId="27" applyNumberFormat="0" applyFont="0" applyAlignment="0" applyProtection="0"/>
    <xf numFmtId="0" fontId="146" fillId="33" borderId="27" applyNumberFormat="0" applyFont="0" applyAlignment="0" applyProtection="0"/>
    <xf numFmtId="0" fontId="41" fillId="7" borderId="13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97" fillId="33" borderId="27" applyNumberFormat="0" applyFon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72" fillId="31" borderId="24" applyNumberFormat="0" applyAlignment="0" applyProtection="0"/>
    <xf numFmtId="0" fontId="136" fillId="31" borderId="24" applyNumberFormat="0" applyAlignment="0" applyProtection="0"/>
    <xf numFmtId="0" fontId="72" fillId="31" borderId="24" applyNumberFormat="0" applyAlignment="0" applyProtection="0"/>
    <xf numFmtId="0" fontId="72" fillId="31" borderId="24" applyNumberFormat="0" applyAlignment="0" applyProtection="0"/>
    <xf numFmtId="0" fontId="179" fillId="31" borderId="24" applyNumberFormat="0" applyAlignment="0" applyProtection="0"/>
    <xf numFmtId="0" fontId="72" fillId="31" borderId="24" applyNumberFormat="0" applyAlignment="0" applyProtection="0"/>
    <xf numFmtId="0" fontId="179" fillId="31" borderId="24" applyNumberFormat="0" applyAlignment="0" applyProtection="0"/>
    <xf numFmtId="0" fontId="179" fillId="31" borderId="24" applyNumberFormat="0" applyAlignment="0" applyProtection="0"/>
    <xf numFmtId="0" fontId="162" fillId="11" borderId="1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0" fontId="136" fillId="31" borderId="24" applyNumberFormat="0" applyAlignment="0" applyProtection="0"/>
    <xf numFmtId="9" fontId="41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7" fillId="0" borderId="0"/>
    <xf numFmtId="0" fontId="1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78" fillId="0" borderId="28" applyNumberFormat="0" applyFill="0" applyAlignment="0" applyProtection="0"/>
    <xf numFmtId="0" fontId="94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82" fillId="0" borderId="28" applyNumberFormat="0" applyFill="0" applyAlignment="0" applyProtection="0"/>
    <xf numFmtId="0" fontId="78" fillId="0" borderId="28" applyNumberFormat="0" applyFill="0" applyAlignment="0" applyProtection="0"/>
    <xf numFmtId="0" fontId="182" fillId="0" borderId="28" applyNumberFormat="0" applyFill="0" applyAlignment="0" applyProtection="0"/>
    <xf numFmtId="0" fontId="182" fillId="0" borderId="28" applyNumberFormat="0" applyFill="0" applyAlignment="0" applyProtection="0"/>
    <xf numFmtId="0" fontId="164" fillId="0" borderId="15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6" fontId="17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44" fillId="0" borderId="0"/>
    <xf numFmtId="166" fontId="1" fillId="0" borderId="0" applyFont="0" applyFill="0" applyBorder="0" applyAlignment="0" applyProtection="0"/>
    <xf numFmtId="0" fontId="1" fillId="0" borderId="0"/>
    <xf numFmtId="0" fontId="52" fillId="0" borderId="0"/>
    <xf numFmtId="0" fontId="47" fillId="0" borderId="0">
      <protection locked="0"/>
    </xf>
    <xf numFmtId="166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0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7" fillId="0" borderId="0"/>
    <xf numFmtId="166" fontId="17" fillId="0" borderId="0" applyFont="0" applyFill="0" applyBorder="0" applyAlignment="0" applyProtection="0"/>
    <xf numFmtId="0" fontId="52" fillId="0" borderId="0"/>
    <xf numFmtId="166" fontId="1" fillId="0" borderId="0" applyFont="0" applyFill="0" applyBorder="0" applyAlignment="0" applyProtection="0"/>
    <xf numFmtId="0" fontId="1" fillId="0" borderId="0"/>
    <xf numFmtId="0" fontId="47" fillId="0" borderId="0">
      <protection locked="0"/>
    </xf>
    <xf numFmtId="0" fontId="99" fillId="0" borderId="0" applyNumberFormat="0" applyFill="0" applyBorder="0" applyAlignment="0">
      <alignment vertical="top"/>
      <protection locked="0"/>
    </xf>
    <xf numFmtId="0" fontId="52" fillId="0" borderId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>
      <protection locked="0"/>
    </xf>
    <xf numFmtId="166" fontId="5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58" fillId="0" borderId="0" applyNumberFormat="0" applyFill="0" applyBorder="0" applyAlignment="0" applyProtection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1" fillId="0" borderId="0"/>
    <xf numFmtId="0" fontId="57" fillId="0" borderId="0" applyNumberForma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4" fillId="0" borderId="0"/>
    <xf numFmtId="0" fontId="69" fillId="27" borderId="0" applyNumberFormat="0" applyBorder="0" applyAlignment="0" applyProtection="0"/>
    <xf numFmtId="0" fontId="24" fillId="0" borderId="0"/>
    <xf numFmtId="0" fontId="5" fillId="0" borderId="0"/>
    <xf numFmtId="9" fontId="2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1" fillId="0" borderId="0"/>
    <xf numFmtId="166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45" fillId="0" borderId="0"/>
    <xf numFmtId="0" fontId="47" fillId="0" borderId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5" fillId="0" borderId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6" fontId="45" fillId="0" borderId="0" applyFont="0" applyFill="0" applyBorder="0" applyAlignment="0" applyProtection="0"/>
    <xf numFmtId="0" fontId="45" fillId="0" borderId="0"/>
    <xf numFmtId="166" fontId="4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/>
    <xf numFmtId="166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58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" fillId="0" borderId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>
      <protection locked="0"/>
    </xf>
    <xf numFmtId="166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0" fontId="1" fillId="0" borderId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27" applyNumberFormat="0" applyFont="0" applyAlignment="0" applyProtection="0"/>
    <xf numFmtId="0" fontId="47" fillId="0" borderId="0">
      <protection locked="0"/>
    </xf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4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58" fillId="0" borderId="7" applyNumberFormat="0" applyFill="0" applyAlignment="0" applyProtection="0"/>
    <xf numFmtId="0" fontId="162" fillId="11" borderId="1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166" fontId="17" fillId="0" borderId="0" applyFont="0" applyFill="0" applyBorder="0" applyAlignment="0" applyProtection="0"/>
    <xf numFmtId="0" fontId="52" fillId="0" borderId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5" fillId="0" borderId="0"/>
    <xf numFmtId="0" fontId="57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0" fontId="44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0" fontId="47" fillId="0" borderId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>
      <alignment vertical="top"/>
    </xf>
    <xf numFmtId="0" fontId="51" fillId="0" borderId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2" fillId="0" borderId="0"/>
    <xf numFmtId="166" fontId="17" fillId="0" borderId="0" applyFont="0" applyFill="0" applyBorder="0" applyAlignment="0" applyProtection="0"/>
    <xf numFmtId="0" fontId="45" fillId="0" borderId="0"/>
    <xf numFmtId="0" fontId="164" fillId="0" borderId="15" applyNumberFormat="0" applyFill="0" applyAlignment="0" applyProtection="0"/>
    <xf numFmtId="0" fontId="1" fillId="0" borderId="0"/>
    <xf numFmtId="166" fontId="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7" fillId="0" borderId="0">
      <protection locked="0"/>
    </xf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0" fontId="5" fillId="0" borderId="0"/>
    <xf numFmtId="0" fontId="45" fillId="0" borderId="0"/>
    <xf numFmtId="16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9" fillId="0" borderId="19" applyNumberFormat="0" applyFill="0" applyAlignment="0">
      <protection locked="0"/>
    </xf>
    <xf numFmtId="166" fontId="166" fillId="0" borderId="0" applyFont="0" applyFill="0" applyBorder="0" applyAlignment="0" applyProtection="0"/>
    <xf numFmtId="0" fontId="16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41" fillId="0" borderId="0"/>
    <xf numFmtId="205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205" fontId="41" fillId="0" borderId="0" applyFont="0" applyFill="0" applyBorder="0" applyAlignment="0" applyProtection="0"/>
    <xf numFmtId="0" fontId="97" fillId="3" borderId="0" applyNumberFormat="0" applyBorder="0" applyAlignment="0" applyProtection="0"/>
    <xf numFmtId="0" fontId="97" fillId="5" borderId="0" applyNumberFormat="0" applyBorder="0" applyAlignment="0" applyProtection="0"/>
    <xf numFmtId="0" fontId="97" fillId="6" borderId="0" applyNumberFormat="0" applyBorder="0" applyAlignment="0" applyProtection="0"/>
    <xf numFmtId="0" fontId="97" fillId="8" borderId="0" applyNumberFormat="0" applyBorder="0" applyAlignment="0" applyProtection="0"/>
    <xf numFmtId="0" fontId="97" fillId="2" borderId="0" applyNumberFormat="0" applyBorder="0" applyAlignment="0" applyProtection="0"/>
    <xf numFmtId="0" fontId="97" fillId="4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2" borderId="0" applyNumberFormat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14" borderId="0" applyNumberFormat="0" applyBorder="0" applyAlignment="0" applyProtection="0"/>
    <xf numFmtId="0" fontId="150" fillId="15" borderId="0" applyNumberFormat="0" applyBorder="0" applyAlignment="0" applyProtection="0"/>
    <xf numFmtId="0" fontId="150" fillId="10" borderId="0" applyNumberFormat="0" applyBorder="0" applyAlignment="0" applyProtection="0"/>
    <xf numFmtId="0" fontId="150" fillId="12" borderId="0" applyNumberFormat="0" applyBorder="0" applyAlignment="0" applyProtection="0"/>
    <xf numFmtId="0" fontId="150" fillId="16" borderId="0" applyNumberFormat="0" applyBorder="0" applyAlignment="0" applyProtection="0"/>
    <xf numFmtId="0" fontId="150" fillId="17" borderId="0" applyNumberFormat="0" applyBorder="0" applyAlignment="0" applyProtection="0"/>
    <xf numFmtId="0" fontId="150" fillId="19" borderId="0" applyNumberFormat="0" applyBorder="0" applyAlignment="0" applyProtection="0"/>
    <xf numFmtId="4" fontId="19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94" fontId="192" fillId="0" borderId="0"/>
    <xf numFmtId="0" fontId="100" fillId="0" borderId="0"/>
    <xf numFmtId="0" fontId="1" fillId="0" borderId="0"/>
    <xf numFmtId="0" fontId="41" fillId="0" borderId="0"/>
    <xf numFmtId="0" fontId="5" fillId="0" borderId="0"/>
    <xf numFmtId="0" fontId="5" fillId="0" borderId="0"/>
    <xf numFmtId="0" fontId="191" fillId="0" borderId="0"/>
    <xf numFmtId="0" fontId="97" fillId="7" borderId="13" applyNumberFormat="0" applyFont="0" applyAlignment="0" applyProtection="0"/>
    <xf numFmtId="0" fontId="153" fillId="23" borderId="2" applyNumberFormat="0" applyAlignment="0" applyProtection="0"/>
    <xf numFmtId="0" fontId="160" fillId="0" borderId="12" applyNumberFormat="0" applyFill="0" applyAlignment="0" applyProtection="0"/>
    <xf numFmtId="0" fontId="151" fillId="5" borderId="0" applyNumberFormat="0" applyBorder="0" applyAlignment="0" applyProtection="0"/>
    <xf numFmtId="0" fontId="162" fillId="11" borderId="14" applyNumberFormat="0" applyAlignment="0" applyProtection="0"/>
    <xf numFmtId="0" fontId="152" fillId="11" borderId="1" applyNumberFormat="0" applyAlignment="0" applyProtection="0"/>
    <xf numFmtId="0" fontId="14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5" fillId="6" borderId="0" applyNumberFormat="0" applyBorder="0" applyAlignment="0" applyProtection="0"/>
    <xf numFmtId="0" fontId="159" fillId="4" borderId="1" applyNumberFormat="0" applyAlignment="0" applyProtection="0"/>
    <xf numFmtId="0" fontId="161" fillId="13" borderId="0" applyNumberFormat="0" applyBorder="0" applyAlignment="0" applyProtection="0"/>
    <xf numFmtId="0" fontId="164" fillId="0" borderId="15" applyNumberFormat="0" applyFill="0" applyAlignment="0" applyProtection="0"/>
    <xf numFmtId="0" fontId="150" fillId="20" borderId="0" applyNumberFormat="0" applyBorder="0" applyAlignment="0" applyProtection="0"/>
    <xf numFmtId="0" fontId="150" fillId="22" borderId="0" applyNumberFormat="0" applyBorder="0" applyAlignment="0" applyProtection="0"/>
    <xf numFmtId="0" fontId="150" fillId="18" borderId="0" applyNumberFormat="0" applyBorder="0" applyAlignment="0" applyProtection="0"/>
    <xf numFmtId="0" fontId="150" fillId="16" borderId="0" applyNumberFormat="0" applyBorder="0" applyAlignment="0" applyProtection="0"/>
    <xf numFmtId="0" fontId="150" fillId="17" borderId="0" applyNumberFormat="0" applyBorder="0" applyAlignment="0" applyProtection="0"/>
    <xf numFmtId="0" fontId="150" fillId="21" borderId="0" applyNumberFormat="0" applyBorder="0" applyAlignment="0" applyProtection="0"/>
    <xf numFmtId="0" fontId="5" fillId="7" borderId="13" applyNumberFormat="0" applyFont="0" applyAlignment="0" applyProtection="0"/>
    <xf numFmtId="0" fontId="156" fillId="0" borderId="5" applyNumberFormat="0" applyFill="0" applyAlignment="0" applyProtection="0"/>
    <xf numFmtId="0" fontId="157" fillId="0" borderId="6" applyNumberFormat="0" applyFill="0" applyAlignment="0" applyProtection="0"/>
    <xf numFmtId="0" fontId="158" fillId="0" borderId="7" applyNumberFormat="0" applyFill="0" applyAlignment="0" applyProtection="0"/>
    <xf numFmtId="0" fontId="158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4" fillId="0" borderId="0"/>
    <xf numFmtId="0" fontId="93" fillId="0" borderId="0" applyFont="0" applyFill="0" applyBorder="0" applyAlignment="0" applyProtection="0"/>
    <xf numFmtId="0" fontId="97" fillId="10" borderId="0" applyNumberFormat="0" applyBorder="0" applyAlignment="0" applyProtection="0"/>
    <xf numFmtId="166" fontId="47" fillId="0" borderId="0" applyFont="0" applyFill="0" applyBorder="0" applyAlignment="0" applyProtection="0"/>
    <xf numFmtId="0" fontId="5" fillId="0" borderId="0"/>
    <xf numFmtId="0" fontId="52" fillId="0" borderId="0"/>
    <xf numFmtId="0" fontId="5" fillId="0" borderId="0"/>
    <xf numFmtId="4" fontId="193" fillId="0" borderId="0">
      <alignment vertical="justify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209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18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64" fillId="0" borderId="0"/>
    <xf numFmtId="0" fontId="5" fillId="0" borderId="0"/>
    <xf numFmtId="0" fontId="64" fillId="0" borderId="0"/>
    <xf numFmtId="0" fontId="41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1" fillId="0" borderId="0"/>
    <xf numFmtId="0" fontId="5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3" fillId="0" borderId="0" applyFont="0" applyFill="0" applyBorder="0" applyAlignment="0" applyProtection="0"/>
    <xf numFmtId="4" fontId="193" fillId="0" borderId="0">
      <alignment vertical="justify"/>
    </xf>
    <xf numFmtId="0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38" fontId="194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47" fillId="0" borderId="0"/>
    <xf numFmtId="166" fontId="1" fillId="0" borderId="0" applyFont="0" applyFill="0" applyBorder="0" applyAlignment="0" applyProtection="0"/>
    <xf numFmtId="0" fontId="201" fillId="30" borderId="23" applyNumberFormat="0" applyAlignment="0" applyProtection="0"/>
    <xf numFmtId="0" fontId="203" fillId="31" borderId="23" applyNumberFormat="0" applyAlignment="0" applyProtection="0"/>
    <xf numFmtId="0" fontId="52" fillId="0" borderId="0"/>
    <xf numFmtId="0" fontId="52" fillId="43" borderId="0" applyNumberFormat="0" applyBorder="0" applyAlignment="0" applyProtection="0"/>
    <xf numFmtId="0" fontId="86" fillId="37" borderId="0" applyNumberFormat="0" applyBorder="0" applyAlignment="0" applyProtection="0"/>
    <xf numFmtId="0" fontId="198" fillId="27" borderId="0" applyNumberFormat="0" applyBorder="0" applyAlignment="0" applyProtection="0"/>
    <xf numFmtId="0" fontId="52" fillId="35" borderId="0" applyNumberFormat="0" applyBorder="0" applyAlignment="0" applyProtection="0"/>
    <xf numFmtId="0" fontId="52" fillId="0" borderId="0"/>
    <xf numFmtId="0" fontId="52" fillId="47" borderId="0" applyNumberFormat="0" applyBorder="0" applyAlignment="0" applyProtection="0"/>
    <xf numFmtId="0" fontId="205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52" fillId="40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86" fillId="50" borderId="0" applyNumberFormat="0" applyBorder="0" applyAlignment="0" applyProtection="0"/>
    <xf numFmtId="0" fontId="86" fillId="53" borderId="0" applyNumberFormat="0" applyBorder="0" applyAlignment="0" applyProtection="0"/>
    <xf numFmtId="0" fontId="52" fillId="0" borderId="0"/>
    <xf numFmtId="0" fontId="52" fillId="33" borderId="27" applyNumberFormat="0" applyFont="0" applyAlignment="0" applyProtection="0"/>
    <xf numFmtId="0" fontId="47" fillId="47" borderId="0" applyNumberFormat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47" fillId="48" borderId="0" applyNumberFormat="0" applyBorder="0" applyAlignment="0" applyProtection="0"/>
    <xf numFmtId="0" fontId="52" fillId="0" borderId="0"/>
    <xf numFmtId="0" fontId="52" fillId="43" borderId="0" applyNumberFormat="0" applyBorder="0" applyAlignment="0" applyProtection="0"/>
    <xf numFmtId="0" fontId="47" fillId="51" borderId="0" applyNumberFormat="0" applyBorder="0" applyAlignment="0" applyProtection="0"/>
    <xf numFmtId="0" fontId="52" fillId="35" borderId="0" applyNumberFormat="0" applyBorder="0" applyAlignment="0" applyProtection="0"/>
    <xf numFmtId="0" fontId="52" fillId="39" borderId="0" applyNumberFormat="0" applyBorder="0" applyAlignment="0" applyProtection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166" fontId="47" fillId="0" borderId="0" applyFont="0" applyFill="0" applyBorder="0" applyAlignment="0" applyProtection="0"/>
    <xf numFmtId="0" fontId="52" fillId="0" borderId="0"/>
    <xf numFmtId="0" fontId="180" fillId="0" borderId="0" applyNumberFormat="0" applyFill="0" applyBorder="0" applyAlignment="0" applyProtection="0"/>
    <xf numFmtId="0" fontId="195" fillId="0" borderId="20" applyNumberFormat="0" applyFill="0" applyAlignment="0" applyProtection="0"/>
    <xf numFmtId="0" fontId="196" fillId="0" borderId="21" applyNumberFormat="0" applyFill="0" applyAlignment="0" applyProtection="0"/>
    <xf numFmtId="0" fontId="19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47" fillId="0" borderId="0"/>
    <xf numFmtId="9" fontId="52" fillId="0" borderId="0" applyFont="0" applyFill="0" applyBorder="0" applyAlignment="0" applyProtection="0"/>
    <xf numFmtId="0" fontId="197" fillId="0" borderId="22" applyNumberFormat="0" applyFill="0" applyAlignment="0" applyProtection="0"/>
    <xf numFmtId="0" fontId="204" fillId="0" borderId="25" applyNumberFormat="0" applyFill="0" applyAlignment="0" applyProtection="0"/>
    <xf numFmtId="0" fontId="199" fillId="26" borderId="0" applyNumberFormat="0" applyBorder="0" applyAlignment="0" applyProtection="0"/>
    <xf numFmtId="0" fontId="87" fillId="32" borderId="26" applyNumberFormat="0" applyAlignment="0" applyProtection="0"/>
    <xf numFmtId="0" fontId="47" fillId="33" borderId="27" applyNumberFormat="0" applyFont="0" applyAlignment="0" applyProtection="0"/>
    <xf numFmtId="0" fontId="88" fillId="0" borderId="28" applyNumberFormat="0" applyFill="0" applyAlignment="0" applyProtection="0"/>
    <xf numFmtId="0" fontId="86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86" fillId="38" borderId="0" applyNumberFormat="0" applyBorder="0" applyAlignment="0" applyProtection="0"/>
    <xf numFmtId="0" fontId="47" fillId="39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47" fillId="43" borderId="0" applyNumberFormat="0" applyBorder="0" applyAlignment="0" applyProtection="0"/>
    <xf numFmtId="0" fontId="86" fillId="45" borderId="0" applyNumberFormat="0" applyBorder="0" applyAlignment="0" applyProtection="0"/>
    <xf numFmtId="0" fontId="86" fillId="46" borderId="0" applyNumberFormat="0" applyBorder="0" applyAlignment="0" applyProtection="0"/>
    <xf numFmtId="9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2" fillId="47" borderId="0" applyNumberFormat="0" applyBorder="0" applyAlignment="0" applyProtection="0"/>
    <xf numFmtId="0" fontId="86" fillId="49" borderId="0" applyNumberFormat="0" applyBorder="0" applyAlignment="0" applyProtection="0"/>
    <xf numFmtId="0" fontId="47" fillId="40" borderId="0" applyNumberFormat="0" applyBorder="0" applyAlignment="0" applyProtection="0"/>
    <xf numFmtId="0" fontId="200" fillId="28" borderId="0" applyNumberFormat="0" applyBorder="0" applyAlignment="0" applyProtection="0"/>
    <xf numFmtId="166" fontId="5" fillId="0" borderId="0" applyFont="0" applyFill="0" applyBorder="0" applyAlignment="0" applyProtection="0"/>
    <xf numFmtId="0" fontId="52" fillId="39" borderId="0" applyNumberFormat="0" applyBorder="0" applyAlignment="0" applyProtection="0"/>
    <xf numFmtId="0" fontId="47" fillId="52" borderId="0" applyNumberFormat="0" applyBorder="0" applyAlignment="0" applyProtection="0"/>
    <xf numFmtId="0" fontId="47" fillId="44" borderId="0" applyNumberFormat="0" applyBorder="0" applyAlignment="0" applyProtection="0"/>
    <xf numFmtId="0" fontId="202" fillId="31" borderId="24" applyNumberFormat="0" applyAlignment="0" applyProtection="0"/>
    <xf numFmtId="0" fontId="8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86" fillId="57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2" fillId="0" borderId="0"/>
    <xf numFmtId="166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01" fillId="30" borderId="23" applyNumberFormat="0" applyAlignment="0" applyProtection="0"/>
    <xf numFmtId="166" fontId="1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6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41" fillId="0" borderId="0"/>
    <xf numFmtId="205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205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0" fontId="41" fillId="0" borderId="0"/>
    <xf numFmtId="166" fontId="1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0" fontId="52" fillId="0" borderId="0"/>
    <xf numFmtId="0" fontId="102" fillId="45" borderId="0" applyNumberFormat="0" applyBorder="0" applyAlignment="0" applyProtection="0"/>
    <xf numFmtId="0" fontId="102" fillId="49" borderId="0" applyNumberFormat="0" applyBorder="0" applyAlignment="0" applyProtection="0"/>
    <xf numFmtId="0" fontId="102" fillId="57" borderId="0" applyNumberFormat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37" fontId="24" fillId="0" borderId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0" fontId="1" fillId="0" borderId="0"/>
    <xf numFmtId="166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4" fillId="0" borderId="0"/>
    <xf numFmtId="166" fontId="52" fillId="0" borderId="0" applyFont="0" applyFill="0" applyBorder="0" applyAlignment="0" applyProtection="0"/>
    <xf numFmtId="0" fontId="1" fillId="0" borderId="0"/>
    <xf numFmtId="0" fontId="47" fillId="0" borderId="0"/>
    <xf numFmtId="166" fontId="47" fillId="0" borderId="0" applyFont="0" applyFill="0" applyBorder="0" applyAlignment="0" applyProtection="0"/>
    <xf numFmtId="0" fontId="1" fillId="0" borderId="0"/>
    <xf numFmtId="0" fontId="1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60" fillId="0" borderId="0" applyNumberFormat="0" applyFill="0" applyBorder="0" applyAlignment="0" applyProtection="0">
      <alignment vertical="top"/>
      <protection locked="0"/>
    </xf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0"/>
    <xf numFmtId="0" fontId="47" fillId="0" borderId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9" fillId="0" borderId="19" applyNumberFormat="0" applyFill="0" applyAlignment="0">
      <protection locked="0"/>
    </xf>
    <xf numFmtId="0" fontId="47" fillId="0" borderId="0"/>
    <xf numFmtId="0" fontId="82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9" fillId="0" borderId="19" applyNumberFormat="0" applyFill="0" applyAlignment="0">
      <alignment wrapText="1"/>
      <protection locked="0"/>
    </xf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57" fillId="0" borderId="0" applyNumberFormat="0" applyFill="0" applyBorder="0" applyProtection="0">
      <alignment wrapText="1"/>
    </xf>
    <xf numFmtId="0" fontId="82" fillId="0" borderId="0" applyNumberFormat="0" applyFill="0" applyBorder="0" applyProtection="0">
      <alignment vertical="top" wrapText="1"/>
      <protection locked="0"/>
    </xf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1" fillId="0" borderId="0"/>
    <xf numFmtId="0" fontId="52" fillId="0" borderId="0"/>
    <xf numFmtId="9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6" fontId="47" fillId="0" borderId="0" applyFont="0" applyFill="0" applyBorder="0" applyAlignment="0" applyProtection="0"/>
    <xf numFmtId="0" fontId="46" fillId="0" borderId="0"/>
    <xf numFmtId="0" fontId="5" fillId="0" borderId="0"/>
    <xf numFmtId="0" fontId="44" fillId="0" borderId="0"/>
    <xf numFmtId="0" fontId="5" fillId="0" borderId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46" fillId="80" borderId="0"/>
    <xf numFmtId="0" fontId="4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46" fillId="81" borderId="0"/>
    <xf numFmtId="0" fontId="4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46" fillId="82" borderId="0"/>
    <xf numFmtId="0" fontId="46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46" fillId="83" borderId="0"/>
    <xf numFmtId="0" fontId="46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46" fillId="84" borderId="0"/>
    <xf numFmtId="0" fontId="4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46" fillId="85" borderId="0"/>
    <xf numFmtId="0" fontId="46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46" fillId="86" borderId="0"/>
    <xf numFmtId="0" fontId="46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46" fillId="87" borderId="0"/>
    <xf numFmtId="0" fontId="46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46" fillId="88" borderId="0"/>
    <xf numFmtId="0" fontId="46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46" fillId="89" borderId="0"/>
    <xf numFmtId="0" fontId="46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46" fillId="90" borderId="0"/>
    <xf numFmtId="0" fontId="46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46" fillId="91" borderId="0"/>
    <xf numFmtId="0" fontId="46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79" fillId="61" borderId="0"/>
    <xf numFmtId="0" fontId="79" fillId="61" borderId="0"/>
    <xf numFmtId="0" fontId="102" fillId="37" borderId="0" applyNumberFormat="0" applyBorder="0" applyAlignment="0" applyProtection="0"/>
    <xf numFmtId="0" fontId="185" fillId="61" borderId="0"/>
    <xf numFmtId="0" fontId="185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71" borderId="0"/>
    <xf numFmtId="0" fontId="79" fillId="71" borderId="0"/>
    <xf numFmtId="0" fontId="102" fillId="41" borderId="0" applyNumberFormat="0" applyBorder="0" applyAlignment="0" applyProtection="0"/>
    <xf numFmtId="0" fontId="185" fillId="71" borderId="0"/>
    <xf numFmtId="0" fontId="185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66" borderId="0"/>
    <xf numFmtId="0" fontId="79" fillId="66" borderId="0"/>
    <xf numFmtId="0" fontId="102" fillId="45" borderId="0" applyNumberFormat="0" applyBorder="0" applyAlignment="0" applyProtection="0"/>
    <xf numFmtId="0" fontId="185" fillId="66" borderId="0"/>
    <xf numFmtId="0" fontId="185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67" borderId="0"/>
    <xf numFmtId="0" fontId="79" fillId="67" borderId="0"/>
    <xf numFmtId="0" fontId="102" fillId="49" borderId="0" applyNumberFormat="0" applyBorder="0" applyAlignment="0" applyProtection="0"/>
    <xf numFmtId="0" fontId="185" fillId="67" borderId="0"/>
    <xf numFmtId="0" fontId="185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59" borderId="0"/>
    <xf numFmtId="0" fontId="79" fillId="59" borderId="0"/>
    <xf numFmtId="0" fontId="102" fillId="53" borderId="0" applyNumberFormat="0" applyBorder="0" applyAlignment="0" applyProtection="0"/>
    <xf numFmtId="0" fontId="185" fillId="59" borderId="0"/>
    <xf numFmtId="0" fontId="185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60" borderId="0"/>
    <xf numFmtId="0" fontId="79" fillId="60" borderId="0"/>
    <xf numFmtId="0" fontId="102" fillId="57" borderId="0" applyNumberFormat="0" applyBorder="0" applyAlignment="0" applyProtection="0"/>
    <xf numFmtId="0" fontId="185" fillId="60" borderId="0"/>
    <xf numFmtId="0" fontId="185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69" borderId="0"/>
    <xf numFmtId="0" fontId="79" fillId="69" borderId="0"/>
    <xf numFmtId="0" fontId="102" fillId="34" borderId="0" applyNumberFormat="0" applyBorder="0" applyAlignment="0" applyProtection="0"/>
    <xf numFmtId="0" fontId="185" fillId="69" borderId="0"/>
    <xf numFmtId="0" fontId="185" fillId="34" borderId="0" applyNumberFormat="0" applyBorder="0" applyAlignment="0" applyProtection="0"/>
    <xf numFmtId="0" fontId="79" fillId="34" borderId="0" applyNumberFormat="0" applyBorder="0" applyAlignment="0" applyProtection="0"/>
    <xf numFmtId="0" fontId="79" fillId="92" borderId="0"/>
    <xf numFmtId="0" fontId="79" fillId="92" borderId="0"/>
    <xf numFmtId="0" fontId="102" fillId="38" borderId="0" applyNumberFormat="0" applyBorder="0" applyAlignment="0" applyProtection="0"/>
    <xf numFmtId="0" fontId="185" fillId="92" borderId="0"/>
    <xf numFmtId="0" fontId="185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79" borderId="0"/>
    <xf numFmtId="0" fontId="79" fillId="79" borderId="0"/>
    <xf numFmtId="0" fontId="102" fillId="42" borderId="0" applyNumberFormat="0" applyBorder="0" applyAlignment="0" applyProtection="0"/>
    <xf numFmtId="0" fontId="185" fillId="79" borderId="0"/>
    <xf numFmtId="0" fontId="185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93" borderId="0"/>
    <xf numFmtId="0" fontId="79" fillId="93" borderId="0"/>
    <xf numFmtId="0" fontId="102" fillId="46" borderId="0" applyNumberFormat="0" applyBorder="0" applyAlignment="0" applyProtection="0"/>
    <xf numFmtId="0" fontId="185" fillId="93" borderId="0"/>
    <xf numFmtId="0" fontId="185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58" borderId="0"/>
    <xf numFmtId="0" fontId="79" fillId="58" borderId="0"/>
    <xf numFmtId="0" fontId="102" fillId="50" borderId="0" applyNumberFormat="0" applyBorder="0" applyAlignment="0" applyProtection="0"/>
    <xf numFmtId="0" fontId="185" fillId="58" borderId="0"/>
    <xf numFmtId="0" fontId="185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78" borderId="0"/>
    <xf numFmtId="0" fontId="79" fillId="78" borderId="0"/>
    <xf numFmtId="0" fontId="102" fillId="54" borderId="0" applyNumberFormat="0" applyBorder="0" applyAlignment="0" applyProtection="0"/>
    <xf numFmtId="0" fontId="185" fillId="78" borderId="0"/>
    <xf numFmtId="0" fontId="185" fillId="54" borderId="0" applyNumberFormat="0" applyBorder="0" applyAlignment="0" applyProtection="0"/>
    <xf numFmtId="0" fontId="79" fillId="54" borderId="0" applyNumberFormat="0" applyBorder="0" applyAlignment="0" applyProtection="0"/>
    <xf numFmtId="0" fontId="70" fillId="94" borderId="0"/>
    <xf numFmtId="0" fontId="70" fillId="94" borderId="0"/>
    <xf numFmtId="0" fontId="133" fillId="26" borderId="0" applyNumberFormat="0" applyBorder="0" applyAlignment="0" applyProtection="0"/>
    <xf numFmtId="0" fontId="208" fillId="94" borderId="0"/>
    <xf numFmtId="0" fontId="208" fillId="26" borderId="0" applyNumberFormat="0" applyBorder="0" applyAlignment="0" applyProtection="0"/>
    <xf numFmtId="0" fontId="70" fillId="26" borderId="0" applyNumberFormat="0" applyBorder="0" applyAlignment="0" applyProtection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73" fillId="95" borderId="23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7" fillId="31" borderId="23" applyNumberFormat="0" applyAlignment="0" applyProtection="0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73" fillId="95" borderId="23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209" fillId="95" borderId="23"/>
    <xf numFmtId="0" fontId="209" fillId="31" borderId="23" applyNumberFormat="0" applyAlignment="0" applyProtection="0"/>
    <xf numFmtId="0" fontId="73" fillId="31" borderId="23" applyNumberFormat="0" applyAlignment="0" applyProtection="0"/>
    <xf numFmtId="0" fontId="75" fillId="96" borderId="26"/>
    <xf numFmtId="0" fontId="75" fillId="96" borderId="26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4" fillId="97" borderId="2"/>
    <xf numFmtId="0" fontId="139" fillId="32" borderId="26" applyNumberFormat="0" applyAlignment="0" applyProtection="0"/>
    <xf numFmtId="0" fontId="14" fillId="97" borderId="2"/>
    <xf numFmtId="0" fontId="14" fillId="97" borderId="2"/>
    <xf numFmtId="0" fontId="14" fillId="97" borderId="2"/>
    <xf numFmtId="0" fontId="187" fillId="96" borderId="26"/>
    <xf numFmtId="0" fontId="187" fillId="32" borderId="26" applyNumberFormat="0" applyAlignment="0" applyProtection="0"/>
    <xf numFmtId="0" fontId="75" fillId="32" borderId="26" applyNumberFormat="0" applyAlignment="0" applyProtection="0"/>
    <xf numFmtId="164" fontId="5" fillId="0" borderId="0"/>
    <xf numFmtId="164" fontId="5" fillId="0" borderId="0"/>
    <xf numFmtId="164" fontId="5" fillId="0" borderId="0"/>
    <xf numFmtId="164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/>
    <xf numFmtId="166" fontId="41" fillId="0" borderId="0"/>
    <xf numFmtId="166" fontId="44" fillId="0" borderId="0"/>
    <xf numFmtId="166" fontId="44" fillId="0" borderId="0"/>
    <xf numFmtId="166" fontId="44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07" fillId="0" borderId="0"/>
    <xf numFmtId="166" fontId="207" fillId="0" borderId="0"/>
    <xf numFmtId="166" fontId="207" fillId="0" borderId="0"/>
    <xf numFmtId="166" fontId="207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/>
    <xf numFmtId="166" fontId="47" fillId="0" borderId="0"/>
    <xf numFmtId="166" fontId="47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/>
    <xf numFmtId="166" fontId="44" fillId="0" borderId="0"/>
    <xf numFmtId="166" fontId="4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210" fillId="0" borderId="0" applyFont="0" applyFill="0" applyBorder="0" applyAlignment="0" applyProtection="0"/>
    <xf numFmtId="166" fontId="2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7" fillId="0" borderId="0"/>
    <xf numFmtId="166" fontId="207" fillId="0" borderId="0"/>
    <xf numFmtId="166" fontId="207" fillId="0" borderId="0"/>
    <xf numFmtId="166" fontId="207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7" fillId="0" borderId="0"/>
    <xf numFmtId="166" fontId="207" fillId="0" borderId="0"/>
    <xf numFmtId="166" fontId="207" fillId="0" borderId="0"/>
    <xf numFmtId="166" fontId="1" fillId="0" borderId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6" fillId="0" borderId="0"/>
    <xf numFmtId="3" fontId="16" fillId="0" borderId="0" applyFont="0" applyFill="0" applyBorder="0" applyAlignment="0" applyProtection="0"/>
    <xf numFmtId="207" fontId="5" fillId="0" borderId="0"/>
    <xf numFmtId="207" fontId="5" fillId="0" borderId="0"/>
    <xf numFmtId="0" fontId="5" fillId="0" borderId="0"/>
    <xf numFmtId="0" fontId="5" fillId="0" borderId="0" applyFont="0" applyFill="0" applyBorder="0" applyAlignment="0" applyProtection="0"/>
    <xf numFmtId="208" fontId="5" fillId="0" borderId="0"/>
    <xf numFmtId="208" fontId="5" fillId="0" borderId="0"/>
    <xf numFmtId="208" fontId="5" fillId="0" borderId="0"/>
    <xf numFmtId="208" fontId="5" fillId="0" borderId="0"/>
    <xf numFmtId="208" fontId="5" fillId="0" borderId="0"/>
    <xf numFmtId="208" fontId="5" fillId="0" borderId="0"/>
    <xf numFmtId="208" fontId="5" fillId="0" borderId="0"/>
    <xf numFmtId="0" fontId="16" fillId="0" borderId="0"/>
    <xf numFmtId="0" fontId="16" fillId="0" borderId="0" applyFont="0" applyFill="0" applyBorder="0" applyAlignment="0" applyProtection="0"/>
    <xf numFmtId="14" fontId="17" fillId="0" borderId="0"/>
    <xf numFmtId="14" fontId="17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77" fillId="0" borderId="0"/>
    <xf numFmtId="0" fontId="77" fillId="0" borderId="0"/>
    <xf numFmtId="0" fontId="140" fillId="0" borderId="0" applyNumberFormat="0" applyFill="0" applyBorder="0" applyAlignment="0" applyProtection="0"/>
    <xf numFmtId="0" fontId="212" fillId="0" borderId="0"/>
    <xf numFmtId="0" fontId="2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9" fillId="98" borderId="0"/>
    <xf numFmtId="0" fontId="69" fillId="98" borderId="0"/>
    <xf numFmtId="0" fontId="105" fillId="27" borderId="0" applyNumberFormat="0" applyBorder="0" applyAlignment="0" applyProtection="0"/>
    <xf numFmtId="0" fontId="213" fillId="98" borderId="0"/>
    <xf numFmtId="0" fontId="213" fillId="27" borderId="0" applyNumberFormat="0" applyBorder="0" applyAlignment="0" applyProtection="0"/>
    <xf numFmtId="0" fontId="69" fillId="27" borderId="0" applyNumberFormat="0" applyBorder="0" applyAlignment="0" applyProtection="0"/>
    <xf numFmtId="38" fontId="15" fillId="24" borderId="0"/>
    <xf numFmtId="38" fontId="15" fillId="24" borderId="0" applyNumberFormat="0" applyBorder="0" applyAlignment="0" applyProtection="0"/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 applyNumberFormat="0" applyAlignment="0" applyProtection="0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3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66" fillId="0" borderId="20"/>
    <xf numFmtId="0" fontId="66" fillId="0" borderId="20"/>
    <xf numFmtId="0" fontId="130" fillId="0" borderId="20" applyNumberFormat="0" applyFill="0" applyAlignment="0" applyProtection="0"/>
    <xf numFmtId="0" fontId="214" fillId="0" borderId="20" applyNumberFormat="0" applyFill="0" applyAlignment="0" applyProtection="0"/>
    <xf numFmtId="0" fontId="67" fillId="0" borderId="45"/>
    <xf numFmtId="0" fontId="67" fillId="0" borderId="45"/>
    <xf numFmtId="0" fontId="131" fillId="0" borderId="21" applyNumberFormat="0" applyFill="0" applyAlignment="0" applyProtection="0"/>
    <xf numFmtId="0" fontId="215" fillId="0" borderId="21" applyNumberFormat="0" applyFill="0" applyAlignment="0" applyProtection="0"/>
    <xf numFmtId="0" fontId="68" fillId="0" borderId="22"/>
    <xf numFmtId="0" fontId="68" fillId="0" borderId="22"/>
    <xf numFmtId="0" fontId="132" fillId="0" borderId="22" applyNumberFormat="0" applyFill="0" applyAlignment="0" applyProtection="0"/>
    <xf numFmtId="0" fontId="216" fillId="0" borderId="22" applyNumberFormat="0" applyFill="0" applyAlignment="0" applyProtection="0"/>
    <xf numFmtId="0" fontId="68" fillId="0" borderId="0"/>
    <xf numFmtId="0" fontId="68" fillId="0" borderId="0"/>
    <xf numFmtId="0" fontId="13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1" fontId="26" fillId="0" borderId="8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5" fillId="0" borderId="10">
      <alignment horizontal="righ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06" fillId="0" borderId="0">
      <alignment vertical="top"/>
      <protection locked="0"/>
    </xf>
    <xf numFmtId="0" fontId="190" fillId="0" borderId="0">
      <alignment vertical="top"/>
      <protection locked="0"/>
    </xf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0" fontId="71" fillId="30" borderId="23" applyNumberFormat="0" applyAlignment="0" applyProtection="0"/>
    <xf numFmtId="0" fontId="71" fillId="30" borderId="23" applyNumberFormat="0" applyAlignment="0" applyProtection="0"/>
    <xf numFmtId="0" fontId="71" fillId="30" borderId="23" applyNumberFormat="0" applyAlignment="0" applyProtection="0"/>
    <xf numFmtId="0" fontId="71" fillId="30" borderId="23" applyNumberFormat="0" applyAlignment="0" applyProtection="0"/>
    <xf numFmtId="0" fontId="71" fillId="30" borderId="23" applyNumberFormat="0" applyAlignment="0" applyProtection="0"/>
    <xf numFmtId="0" fontId="71" fillId="30" borderId="23" applyNumberFormat="0" applyAlignment="0" applyProtection="0"/>
    <xf numFmtId="0" fontId="71" fillId="30" borderId="23" applyNumberFormat="0" applyAlignment="0" applyProtection="0"/>
    <xf numFmtId="0" fontId="71" fillId="30" borderId="23" applyNumberFormat="0" applyAlignment="0" applyProtection="0"/>
    <xf numFmtId="0" fontId="71" fillId="30" borderId="23" applyNumberFormat="0" applyAlignment="0" applyProtection="0"/>
    <xf numFmtId="0" fontId="218" fillId="30" borderId="23" applyNumberFormat="0" applyAlignment="0" applyProtection="0"/>
    <xf numFmtId="0" fontId="71" fillId="77" borderId="23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135" fillId="30" borderId="23" applyNumberFormat="0" applyAlignment="0" applyProtection="0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71" fillId="77" borderId="23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71" fillId="77" borderId="23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71" fillId="77" borderId="23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18" fillId="77" borderId="23"/>
    <xf numFmtId="0" fontId="218" fillId="77" borderId="23"/>
    <xf numFmtId="0" fontId="218" fillId="30" borderId="23" applyNumberFormat="0" applyAlignment="0" applyProtection="0"/>
    <xf numFmtId="0" fontId="218" fillId="30" borderId="23" applyNumberFormat="0" applyAlignment="0" applyProtection="0"/>
    <xf numFmtId="0" fontId="218" fillId="30" borderId="23" applyNumberFormat="0" applyAlignment="0" applyProtection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74" fillId="0" borderId="25"/>
    <xf numFmtId="0" fontId="74" fillId="0" borderId="25"/>
    <xf numFmtId="0" fontId="138" fillId="0" borderId="25" applyNumberFormat="0" applyFill="0" applyAlignment="0" applyProtection="0"/>
    <xf numFmtId="0" fontId="219" fillId="0" borderId="25"/>
    <xf numFmtId="0" fontId="219" fillId="0" borderId="25" applyNumberFormat="0" applyFill="0" applyAlignment="0" applyProtection="0"/>
    <xf numFmtId="0" fontId="74" fillId="0" borderId="25" applyNumberFormat="0" applyFill="0" applyAlignment="0" applyProtection="0"/>
    <xf numFmtId="0" fontId="104" fillId="100" borderId="0"/>
    <xf numFmtId="0" fontId="104" fillId="100" borderId="0"/>
    <xf numFmtId="0" fontId="134" fillId="28" borderId="0" applyNumberFormat="0" applyBorder="0" applyAlignment="0" applyProtection="0"/>
    <xf numFmtId="0" fontId="220" fillId="100" borderId="0"/>
    <xf numFmtId="0" fontId="220" fillId="28" borderId="0" applyNumberFormat="0" applyBorder="0" applyAlignment="0" applyProtection="0"/>
    <xf numFmtId="0" fontId="104" fillId="28" borderId="0" applyNumberFormat="0" applyBorder="0" applyAlignment="0" applyProtection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4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1" fillId="0" borderId="0"/>
    <xf numFmtId="0" fontId="46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7" fillId="0" borderId="0"/>
    <xf numFmtId="0" fontId="211" fillId="0" borderId="0"/>
    <xf numFmtId="0" fontId="5" fillId="0" borderId="0"/>
    <xf numFmtId="0" fontId="5" fillId="0" borderId="0"/>
    <xf numFmtId="0" fontId="5" fillId="0" borderId="0"/>
    <xf numFmtId="0" fontId="2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0" borderId="0"/>
    <xf numFmtId="0" fontId="221" fillId="0" borderId="0"/>
    <xf numFmtId="0" fontId="207" fillId="0" borderId="0"/>
    <xf numFmtId="0" fontId="221" fillId="0" borderId="0"/>
    <xf numFmtId="0" fontId="1" fillId="0" borderId="0"/>
    <xf numFmtId="0" fontId="207" fillId="0" borderId="0"/>
    <xf numFmtId="0" fontId="46" fillId="0" borderId="0"/>
    <xf numFmtId="0" fontId="1" fillId="0" borderId="0"/>
    <xf numFmtId="0" fontId="1" fillId="0" borderId="0"/>
    <xf numFmtId="0" fontId="1" fillId="62" borderId="27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52" fillId="33" borderId="27" applyNumberFormat="0" applyFont="0" applyAlignment="0" applyProtection="0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" fillId="62" borderId="27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1" fillId="33" borderId="27" applyNumberFormat="0" applyFont="0" applyAlignment="0" applyProtection="0"/>
    <xf numFmtId="0" fontId="72" fillId="95" borderId="2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136" fillId="31" borderId="24" applyNumberFormat="0" applyAlignment="0" applyProtection="0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72" fillId="95" borderId="2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222" fillId="95" borderId="24"/>
    <xf numFmtId="0" fontId="222" fillId="31" borderId="24" applyNumberFormat="0" applyAlignment="0" applyProtection="0"/>
    <xf numFmtId="0" fontId="72" fillId="31" borderId="24" applyNumberFormat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0" fontId="5" fillId="0" borderId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/>
    <xf numFmtId="49" fontId="17" fillId="0" borderId="0"/>
    <xf numFmtId="49" fontId="17" fillId="0" borderId="0" applyFill="0" applyBorder="0" applyAlignment="0"/>
    <xf numFmtId="0" fontId="5" fillId="0" borderId="0"/>
    <xf numFmtId="0" fontId="5" fillId="0" borderId="0" applyFill="0" applyBorder="0" applyAlignment="0"/>
    <xf numFmtId="177" fontId="5" fillId="0" borderId="0"/>
    <xf numFmtId="177" fontId="5" fillId="0" borderId="0" applyFill="0" applyBorder="0" applyAlignment="0"/>
    <xf numFmtId="0" fontId="223" fillId="0" borderId="0"/>
    <xf numFmtId="0" fontId="223" fillId="0" borderId="0"/>
    <xf numFmtId="0" fontId="129" fillId="0" borderId="0" applyNumberFormat="0" applyFill="0" applyBorder="0" applyAlignment="0" applyProtection="0"/>
    <xf numFmtId="0" fontId="78" fillId="0" borderId="28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94" fillId="0" borderId="28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78" fillId="0" borderId="28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184" fillId="0" borderId="28"/>
    <xf numFmtId="0" fontId="184" fillId="0" borderId="28" applyNumberFormat="0" applyFill="0" applyAlignment="0" applyProtection="0"/>
    <xf numFmtId="0" fontId="78" fillId="0" borderId="28" applyNumberFormat="0" applyFill="0" applyAlignment="0" applyProtection="0"/>
    <xf numFmtId="0" fontId="76" fillId="0" borderId="0"/>
    <xf numFmtId="0" fontId="76" fillId="0" borderId="0"/>
    <xf numFmtId="0" fontId="95" fillId="0" borderId="0" applyNumberFormat="0" applyFill="0" applyBorder="0" applyAlignment="0" applyProtection="0"/>
    <xf numFmtId="0" fontId="188" fillId="0" borderId="0"/>
    <xf numFmtId="0" fontId="18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49" fillId="0" borderId="0" applyNumberFormat="0" applyFill="0" applyBorder="0" applyAlignment="0" applyProtection="0">
      <alignment vertical="top"/>
      <protection locked="0"/>
    </xf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49" fillId="0" borderId="0">
      <alignment vertical="top"/>
      <protection locked="0"/>
    </xf>
    <xf numFmtId="10" fontId="15" fillId="25" borderId="11" applyNumberFormat="0" applyBorder="0" applyAlignment="0" applyProtection="0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5" fillId="0" borderId="0"/>
    <xf numFmtId="166" fontId="5" fillId="0" borderId="0" applyFont="0" applyFill="0" applyBorder="0" applyAlignment="0" applyProtection="0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166" fontId="2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166" fontId="5" fillId="0" borderId="0" applyFont="0" applyFill="0" applyBorder="0" applyAlignment="0" applyProtection="0"/>
    <xf numFmtId="0" fontId="5" fillId="0" borderId="0"/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24" fillId="0" borderId="0">
      <alignment vertical="top"/>
      <protection locked="0"/>
    </xf>
    <xf numFmtId="10" fontId="15" fillId="25" borderId="11" applyNumberFormat="0" applyBorder="0" applyAlignment="0" applyProtection="0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47" fillId="0" borderId="0"/>
    <xf numFmtId="0" fontId="41" fillId="0" borderId="0"/>
    <xf numFmtId="0" fontId="211" fillId="0" borderId="0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5" fillId="0" borderId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166" fontId="5" fillId="0" borderId="0" applyFont="0" applyFill="0" applyBorder="0" applyAlignment="0" applyProtection="0"/>
    <xf numFmtId="0" fontId="5" fillId="0" borderId="0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13" fillId="24" borderId="1"/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212" fontId="217" fillId="0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0" fontId="26" fillId="1" borderId="9">
      <alignment horizontal="left"/>
    </xf>
    <xf numFmtId="10" fontId="15" fillId="25" borderId="11" applyNumberFormat="0" applyBorder="0" applyAlignment="0" applyProtection="0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10" fontId="15" fillId="25" borderId="1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27" fillId="99" borderId="1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17" fillId="25" borderId="13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1" fillId="24" borderId="14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52" fillId="0" borderId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2" fillId="0" borderId="0"/>
    <xf numFmtId="0" fontId="97" fillId="0" borderId="0"/>
    <xf numFmtId="0" fontId="97" fillId="0" borderId="0"/>
    <xf numFmtId="0" fontId="97" fillId="0" borderId="0"/>
    <xf numFmtId="0" fontId="24" fillId="0" borderId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82" fillId="0" borderId="0" applyNumberFormat="0" applyFill="0" applyBorder="0" applyAlignment="0" applyProtection="0">
      <alignment vertical="top"/>
      <protection locked="0"/>
    </xf>
    <xf numFmtId="166" fontId="45" fillId="0" borderId="0" applyFont="0" applyFill="0" applyBorder="0" applyAlignment="0" applyProtection="0"/>
    <xf numFmtId="0" fontId="1" fillId="0" borderId="0"/>
    <xf numFmtId="0" fontId="52" fillId="0" borderId="0"/>
    <xf numFmtId="0" fontId="135" fillId="30" borderId="23" applyNumberFormat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35" fillId="30" borderId="23" applyNumberFormat="0" applyAlignment="0" applyProtection="0"/>
    <xf numFmtId="0" fontId="135" fillId="30" borderId="23" applyNumberFormat="0" applyAlignment="0" applyProtection="0"/>
    <xf numFmtId="0" fontId="226" fillId="0" borderId="0" applyNumberFormat="0" applyFill="0" applyBorder="0" applyAlignment="0" applyProtection="0"/>
    <xf numFmtId="0" fontId="52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NumberFormat="0" applyFill="0" applyBorder="0" applyAlignment="0" applyProtection="0"/>
    <xf numFmtId="0" fontId="5" fillId="0" borderId="0"/>
    <xf numFmtId="166" fontId="5" fillId="0" borderId="0" applyNumberFormat="0" applyFill="0" applyBorder="0" applyAlignment="0" applyProtection="0"/>
    <xf numFmtId="0" fontId="5" fillId="0" borderId="0"/>
    <xf numFmtId="166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2" fillId="0" borderId="0"/>
    <xf numFmtId="0" fontId="135" fillId="30" borderId="23" applyNumberFormat="0" applyAlignment="0" applyProtection="0"/>
    <xf numFmtId="0" fontId="52" fillId="0" borderId="0"/>
    <xf numFmtId="0" fontId="5" fillId="0" borderId="0"/>
    <xf numFmtId="0" fontId="5" fillId="0" borderId="0"/>
    <xf numFmtId="0" fontId="135" fillId="30" borderId="23" applyNumberFormat="0" applyAlignment="0" applyProtection="0"/>
    <xf numFmtId="0" fontId="52" fillId="0" borderId="0"/>
    <xf numFmtId="0" fontId="5" fillId="0" borderId="0"/>
    <xf numFmtId="0" fontId="135" fillId="30" borderId="23" applyNumberFormat="0" applyAlignment="0" applyProtection="0"/>
    <xf numFmtId="0" fontId="52" fillId="0" borderId="0"/>
    <xf numFmtId="0" fontId="135" fillId="30" borderId="23" applyNumberFormat="0" applyAlignment="0" applyProtection="0"/>
    <xf numFmtId="0" fontId="52" fillId="0" borderId="0"/>
    <xf numFmtId="0" fontId="5" fillId="0" borderId="0"/>
    <xf numFmtId="0" fontId="135" fillId="30" borderId="23" applyNumberFormat="0" applyAlignment="0" applyProtection="0"/>
    <xf numFmtId="0" fontId="5" fillId="0" borderId="0"/>
    <xf numFmtId="0" fontId="5" fillId="0" borderId="0"/>
    <xf numFmtId="0" fontId="135" fillId="30" borderId="23" applyNumberFormat="0" applyAlignment="0" applyProtection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135" fillId="30" borderId="23" applyNumberFormat="0" applyAlignment="0" applyProtection="0"/>
    <xf numFmtId="0" fontId="5" fillId="0" borderId="0"/>
    <xf numFmtId="0" fontId="135" fillId="30" borderId="23" applyNumberFormat="0" applyAlignment="0" applyProtection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1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NumberFormat="0" applyFill="0" applyBorder="0" applyAlignment="0" applyProtection="0"/>
    <xf numFmtId="0" fontId="5" fillId="0" borderId="0"/>
    <xf numFmtId="166" fontId="5" fillId="0" borderId="0" applyNumberFormat="0" applyFill="0" applyBorder="0" applyAlignment="0" applyProtection="0"/>
    <xf numFmtId="0" fontId="5" fillId="0" borderId="0"/>
    <xf numFmtId="166" fontId="5" fillId="0" borderId="0" applyNumberFormat="0" applyFill="0" applyBorder="0" applyAlignment="0" applyProtection="0"/>
    <xf numFmtId="0" fontId="5" fillId="0" borderId="0"/>
    <xf numFmtId="0" fontId="5" fillId="0" borderId="0"/>
    <xf numFmtId="166" fontId="5" fillId="0" borderId="0" applyNumberForma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47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47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5" fillId="30" borderId="2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52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0" fontId="40" fillId="0" borderId="0"/>
    <xf numFmtId="0" fontId="52" fillId="0" borderId="0"/>
    <xf numFmtId="9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/>
    <xf numFmtId="0" fontId="186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1" fillId="0" borderId="0"/>
    <xf numFmtId="166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6" fontId="9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46" fillId="0" borderId="0"/>
    <xf numFmtId="0" fontId="41" fillId="0" borderId="0"/>
    <xf numFmtId="0" fontId="1" fillId="0" borderId="0"/>
    <xf numFmtId="0" fontId="1" fillId="0" borderId="0"/>
    <xf numFmtId="0" fontId="1" fillId="0" borderId="0"/>
    <xf numFmtId="9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1" fillId="0" borderId="0"/>
    <xf numFmtId="166" fontId="44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1" fillId="0" borderId="0"/>
    <xf numFmtId="166" fontId="44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166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9" fillId="0" borderId="19" applyNumberFormat="0" applyFill="0" applyAlignment="0">
      <alignment wrapText="1"/>
      <protection locked="0"/>
    </xf>
    <xf numFmtId="0" fontId="141" fillId="0" borderId="0" applyNumberFormat="0" applyFill="0" applyBorder="0" applyProtection="0">
      <alignment wrapText="1"/>
    </xf>
    <xf numFmtId="166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0" fontId="5" fillId="0" borderId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0" fontId="44" fillId="0" borderId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66" fontId="52" fillId="0" borderId="0" applyFont="0" applyFill="0" applyBorder="0" applyAlignment="0" applyProtection="0"/>
    <xf numFmtId="0" fontId="17" fillId="0" borderId="0">
      <alignment vertical="top"/>
    </xf>
    <xf numFmtId="9" fontId="47" fillId="0" borderId="0" applyFont="0" applyFill="0" applyBorder="0" applyAlignment="0" applyProtection="0"/>
    <xf numFmtId="0" fontId="1" fillId="0" borderId="0"/>
    <xf numFmtId="0" fontId="52" fillId="0" borderId="0"/>
    <xf numFmtId="0" fontId="135" fillId="30" borderId="23" applyNumberFormat="0" applyAlignment="0" applyProtection="0"/>
    <xf numFmtId="166" fontId="52" fillId="0" borderId="0" applyFont="0" applyFill="0" applyBorder="0" applyAlignment="0" applyProtection="0"/>
    <xf numFmtId="0" fontId="1" fillId="0" borderId="0"/>
    <xf numFmtId="0" fontId="52" fillId="0" borderId="0"/>
    <xf numFmtId="0" fontId="135" fillId="30" borderId="23" applyNumberFormat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" fillId="0" borderId="0">
      <protection locked="0"/>
    </xf>
    <xf numFmtId="0" fontId="227" fillId="0" borderId="0"/>
    <xf numFmtId="0" fontId="5" fillId="0" borderId="0"/>
    <xf numFmtId="213" fontId="228" fillId="0" borderId="0" applyFont="0" applyFill="0" applyBorder="0" applyAlignment="0" applyProtection="0">
      <protection locked="0"/>
    </xf>
    <xf numFmtId="214" fontId="228" fillId="0" borderId="0" applyFont="0" applyFill="0" applyBorder="0" applyAlignment="0" applyProtection="0">
      <protection locked="0"/>
    </xf>
    <xf numFmtId="0" fontId="229" fillId="0" borderId="36"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177" fontId="231" fillId="0" borderId="0" applyFont="0" applyFill="0" applyBorder="0" applyAlignment="0" applyProtection="0"/>
    <xf numFmtId="0" fontId="232" fillId="0" borderId="0"/>
    <xf numFmtId="0" fontId="233" fillId="0" borderId="0">
      <alignment vertical="center"/>
    </xf>
    <xf numFmtId="0" fontId="233" fillId="0" borderId="0"/>
    <xf numFmtId="0" fontId="233" fillId="0" borderId="0"/>
    <xf numFmtId="0" fontId="233" fillId="0" borderId="0">
      <alignment vertical="center"/>
    </xf>
    <xf numFmtId="0" fontId="233" fillId="0" borderId="0">
      <alignment vertical="center"/>
    </xf>
    <xf numFmtId="0" fontId="233" fillId="0" borderId="0"/>
    <xf numFmtId="0" fontId="233" fillId="0" borderId="0"/>
    <xf numFmtId="0" fontId="233" fillId="0" borderId="0"/>
    <xf numFmtId="0" fontId="3" fillId="0" borderId="0">
      <alignment vertical="center"/>
    </xf>
    <xf numFmtId="0" fontId="233" fillId="0" borderId="0">
      <alignment vertical="center"/>
    </xf>
    <xf numFmtId="0" fontId="233" fillId="0" borderId="0"/>
    <xf numFmtId="0" fontId="233" fillId="0" borderId="0">
      <alignment vertical="center"/>
    </xf>
    <xf numFmtId="0" fontId="233" fillId="0" borderId="0"/>
    <xf numFmtId="0" fontId="233" fillId="0" borderId="0"/>
    <xf numFmtId="0" fontId="233" fillId="0" borderId="0">
      <alignment vertical="center"/>
    </xf>
    <xf numFmtId="215" fontId="234" fillId="0" borderId="0">
      <alignment vertical="center"/>
    </xf>
    <xf numFmtId="188" fontId="235" fillId="0" borderId="0">
      <protection locked="0"/>
    </xf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>
      <alignment vertical="center"/>
    </xf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>
      <alignment vertical="center"/>
    </xf>
    <xf numFmtId="166" fontId="235" fillId="0" borderId="0">
      <protection locked="0"/>
    </xf>
    <xf numFmtId="0" fontId="236" fillId="0" borderId="0"/>
    <xf numFmtId="178" fontId="233" fillId="0" borderId="0" applyFont="0" applyFill="0" applyBorder="0" applyAlignment="0" applyProtection="0"/>
    <xf numFmtId="178" fontId="233" fillId="0" borderId="0" applyFont="0" applyFill="0" applyBorder="0" applyAlignment="0" applyProtection="0">
      <alignment vertical="center"/>
    </xf>
    <xf numFmtId="178" fontId="233" fillId="0" borderId="0" applyFont="0" applyFill="0" applyBorder="0" applyAlignment="0" applyProtection="0"/>
    <xf numFmtId="178" fontId="233" fillId="0" borderId="0" applyFont="0" applyFill="0" applyBorder="0" applyAlignment="0" applyProtection="0">
      <alignment vertical="center"/>
    </xf>
    <xf numFmtId="178" fontId="233" fillId="0" borderId="0" applyFont="0" applyFill="0" applyBorder="0" applyAlignment="0" applyProtection="0">
      <alignment vertical="center"/>
    </xf>
    <xf numFmtId="178" fontId="233" fillId="0" borderId="0" applyFont="0" applyFill="0" applyBorder="0" applyAlignment="0" applyProtection="0"/>
    <xf numFmtId="178" fontId="233" fillId="0" borderId="0" applyFont="0" applyFill="0" applyBorder="0" applyAlignment="0" applyProtection="0"/>
    <xf numFmtId="178" fontId="237" fillId="0" borderId="0" applyFont="0" applyFill="0" applyBorder="0" applyAlignment="0" applyProtection="0">
      <alignment vertical="center"/>
    </xf>
    <xf numFmtId="178" fontId="233" fillId="0" borderId="0" applyFont="0" applyFill="0" applyBorder="0" applyAlignment="0" applyProtection="0"/>
    <xf numFmtId="178" fontId="233" fillId="0" borderId="0" applyFont="0" applyFill="0" applyBorder="0" applyAlignment="0" applyProtection="0"/>
    <xf numFmtId="178" fontId="233" fillId="0" borderId="0" applyFont="0" applyFill="0" applyBorder="0" applyAlignment="0" applyProtection="0"/>
    <xf numFmtId="178" fontId="233" fillId="0" borderId="0" applyFont="0" applyFill="0" applyBorder="0" applyAlignment="0" applyProtection="0">
      <alignment vertical="center"/>
    </xf>
    <xf numFmtId="178" fontId="233" fillId="0" borderId="0" applyFont="0" applyFill="0" applyBorder="0" applyAlignment="0" applyProtection="0"/>
    <xf numFmtId="216" fontId="235" fillId="0" borderId="0">
      <protection locked="0"/>
    </xf>
    <xf numFmtId="0" fontId="235" fillId="0" borderId="0">
      <protection locked="0"/>
    </xf>
    <xf numFmtId="0" fontId="238" fillId="0" borderId="0">
      <protection locked="0"/>
    </xf>
    <xf numFmtId="0" fontId="238" fillId="0" borderId="0">
      <protection locked="0"/>
    </xf>
    <xf numFmtId="200" fontId="235" fillId="0" borderId="0">
      <protection locked="0"/>
    </xf>
    <xf numFmtId="0" fontId="40" fillId="0" borderId="0" applyFont="0" applyFill="0" applyBorder="0" applyAlignment="0" applyProtection="0"/>
    <xf numFmtId="0" fontId="231" fillId="0" borderId="0"/>
    <xf numFmtId="49" fontId="228" fillId="0" borderId="0" applyProtection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228" fillId="0" borderId="0" applyFill="0" applyBorder="0" applyProtection="0">
      <alignment horizontal="right"/>
    </xf>
    <xf numFmtId="218" fontId="228" fillId="0" borderId="0" applyFill="0" applyBorder="0" applyProtection="0">
      <alignment horizontal="right"/>
    </xf>
    <xf numFmtId="219" fontId="239" fillId="0" borderId="0" applyFill="0" applyBorder="0" applyProtection="0">
      <alignment horizontal="center"/>
    </xf>
    <xf numFmtId="220" fontId="239" fillId="0" borderId="0" applyFill="0" applyBorder="0" applyProtection="0">
      <alignment horizontal="center"/>
    </xf>
    <xf numFmtId="221" fontId="240" fillId="0" borderId="0" applyFill="0" applyBorder="0" applyProtection="0">
      <alignment horizontal="right"/>
    </xf>
    <xf numFmtId="222" fontId="228" fillId="0" borderId="0" applyFill="0" applyBorder="0" applyProtection="0">
      <alignment horizontal="right"/>
    </xf>
    <xf numFmtId="223" fontId="228" fillId="0" borderId="0" applyFill="0" applyBorder="0" applyProtection="0">
      <alignment horizontal="right"/>
    </xf>
    <xf numFmtId="224" fontId="228" fillId="0" borderId="0" applyFill="0" applyBorder="0" applyProtection="0">
      <alignment horizontal="right"/>
    </xf>
    <xf numFmtId="225" fontId="228" fillId="0" borderId="0" applyFill="0" applyBorder="0" applyProtection="0">
      <alignment horizontal="right"/>
    </xf>
    <xf numFmtId="0" fontId="5" fillId="0" borderId="0"/>
    <xf numFmtId="0" fontId="24" fillId="0" borderId="0"/>
    <xf numFmtId="191" fontId="241" fillId="0" borderId="0" applyFont="0" applyFill="0" applyBorder="0" applyAlignment="0" applyProtection="0">
      <protection locked="0"/>
    </xf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227" fontId="52" fillId="35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227" fontId="52" fillId="39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227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27" fontId="52" fillId="47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227" fontId="52" fillId="51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227" fontId="52" fillId="5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27" fontId="52" fillId="36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227" fontId="52" fillId="40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227" fontId="52" fillId="44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227" fontId="52" fillId="48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227" fontId="52" fillId="52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227" fontId="52" fillId="56" borderId="0" applyNumberFormat="0" applyBorder="0" applyAlignment="0" applyProtection="0"/>
    <xf numFmtId="227" fontId="102" fillId="37" borderId="0" applyNumberFormat="0" applyBorder="0" applyAlignment="0" applyProtection="0"/>
    <xf numFmtId="227" fontId="102" fillId="41" borderId="0" applyNumberFormat="0" applyBorder="0" applyAlignment="0" applyProtection="0"/>
    <xf numFmtId="227" fontId="102" fillId="45" borderId="0" applyNumberFormat="0" applyBorder="0" applyAlignment="0" applyProtection="0"/>
    <xf numFmtId="227" fontId="102" fillId="49" borderId="0" applyNumberFormat="0" applyBorder="0" applyAlignment="0" applyProtection="0"/>
    <xf numFmtId="227" fontId="102" fillId="53" borderId="0" applyNumberFormat="0" applyBorder="0" applyAlignment="0" applyProtection="0"/>
    <xf numFmtId="227" fontId="102" fillId="57" borderId="0" applyNumberFormat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227" fontId="102" fillId="34" borderId="0" applyNumberFormat="0" applyBorder="0" applyAlignment="0" applyProtection="0"/>
    <xf numFmtId="227" fontId="102" fillId="38" borderId="0" applyNumberFormat="0" applyBorder="0" applyAlignment="0" applyProtection="0"/>
    <xf numFmtId="227" fontId="102" fillId="42" borderId="0" applyNumberFormat="0" applyBorder="0" applyAlignment="0" applyProtection="0"/>
    <xf numFmtId="227" fontId="102" fillId="46" borderId="0" applyNumberFormat="0" applyBorder="0" applyAlignment="0" applyProtection="0"/>
    <xf numFmtId="227" fontId="102" fillId="50" borderId="0" applyNumberFormat="0" applyBorder="0" applyAlignment="0" applyProtection="0"/>
    <xf numFmtId="227" fontId="102" fillId="54" borderId="0" applyNumberFormat="0" applyBorder="0" applyAlignment="0" applyProtection="0"/>
    <xf numFmtId="0" fontId="243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4" fillId="0" borderId="0">
      <alignment horizontal="center" wrapText="1"/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227" fontId="133" fillId="26" borderId="0" applyNumberFormat="0" applyBorder="0" applyAlignment="0" applyProtection="0"/>
    <xf numFmtId="228" fontId="84" fillId="0" borderId="0" applyFont="0" applyFill="0" applyBorder="0" applyAlignment="0" applyProtection="0">
      <alignment horizontal="right"/>
    </xf>
    <xf numFmtId="0" fontId="245" fillId="0" borderId="0"/>
    <xf numFmtId="228" fontId="84" fillId="0" borderId="0" applyFont="0" applyFill="0" applyBorder="0" applyAlignment="0" applyProtection="0">
      <alignment horizontal="right"/>
    </xf>
    <xf numFmtId="49" fontId="242" fillId="0" borderId="0" applyBorder="0"/>
    <xf numFmtId="49" fontId="243" fillId="0" borderId="0" applyBorder="0"/>
    <xf numFmtId="229" fontId="5" fillId="0" borderId="0" applyFill="0" applyBorder="0" applyAlignment="0"/>
    <xf numFmtId="230" fontId="5" fillId="0" borderId="0" applyFill="0" applyBorder="0" applyAlignment="0"/>
    <xf numFmtId="226" fontId="246" fillId="0" borderId="0" applyFill="0" applyBorder="0" applyAlignment="0"/>
    <xf numFmtId="188" fontId="246" fillId="0" borderId="0" applyFill="0" applyBorder="0" applyAlignment="0"/>
    <xf numFmtId="231" fontId="5" fillId="0" borderId="0" applyFill="0" applyBorder="0" applyAlignment="0"/>
    <xf numFmtId="232" fontId="5" fillId="0" borderId="0" applyFill="0" applyBorder="0" applyAlignment="0"/>
    <xf numFmtId="185" fontId="5" fillId="0" borderId="0" applyFill="0" applyBorder="0" applyAlignment="0"/>
    <xf numFmtId="233" fontId="5" fillId="0" borderId="0" applyFill="0" applyBorder="0" applyAlignment="0"/>
    <xf numFmtId="229" fontId="5" fillId="0" borderId="0" applyFill="0" applyBorder="0" applyAlignment="0"/>
    <xf numFmtId="230" fontId="5" fillId="0" borderId="0" applyFill="0" applyBorder="0" applyAlignment="0"/>
    <xf numFmtId="234" fontId="5" fillId="0" borderId="0" applyFill="0" applyBorder="0" applyAlignment="0"/>
    <xf numFmtId="235" fontId="5" fillId="0" borderId="0" applyFill="0" applyBorder="0" applyAlignment="0"/>
    <xf numFmtId="226" fontId="246" fillId="0" borderId="0" applyFill="0" applyBorder="0" applyAlignment="0"/>
    <xf numFmtId="227" fontId="137" fillId="31" borderId="23" applyNumberFormat="0" applyAlignment="0" applyProtection="0"/>
    <xf numFmtId="227" fontId="139" fillId="32" borderId="26" applyNumberFormat="0" applyAlignment="0" applyProtection="0"/>
    <xf numFmtId="38" fontId="247" fillId="0" borderId="0" applyNumberFormat="0" applyFill="0" applyBorder="0" applyAlignment="0" applyProtection="0">
      <protection locked="0"/>
    </xf>
    <xf numFmtId="38" fontId="248" fillId="0" borderId="0" applyNumberFormat="0" applyFill="0" applyBorder="0" applyAlignment="0" applyProtection="0">
      <protection locked="0"/>
    </xf>
    <xf numFmtId="0" fontId="249" fillId="0" borderId="0" applyNumberFormat="0" applyFill="0" applyBorder="0" applyAlignment="0" applyProtection="0"/>
    <xf numFmtId="38" fontId="250" fillId="0" borderId="0" applyNumberFormat="0" applyFill="0" applyBorder="0" applyAlignment="0" applyProtection="0">
      <protection locked="0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36" fontId="228" fillId="0" borderId="0" applyFont="0" applyFill="0" applyBorder="0" applyAlignment="0" applyProtection="0">
      <protection locked="0"/>
    </xf>
    <xf numFmtId="40" fontId="228" fillId="0" borderId="0" applyFont="0" applyFill="0" applyBorder="0" applyAlignment="0" applyProtection="0">
      <protection locked="0"/>
    </xf>
    <xf numFmtId="229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166" fontId="45" fillId="0" borderId="0" applyFont="0" applyFill="0" applyBorder="0" applyAlignment="0" applyProtection="0"/>
    <xf numFmtId="166" fontId="146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0" fillId="0" borderId="0"/>
    <xf numFmtId="3" fontId="5" fillId="0" borderId="0" applyFont="0" applyFill="0" applyBorder="0" applyAlignment="0" applyProtection="0"/>
    <xf numFmtId="0" fontId="253" fillId="0" borderId="0" applyNumberFormat="0" applyAlignment="0">
      <alignment horizontal="left"/>
    </xf>
    <xf numFmtId="204" fontId="228" fillId="0" borderId="0" applyFont="0" applyFill="0" applyBorder="0" applyAlignment="0" applyProtection="0">
      <protection locked="0"/>
    </xf>
    <xf numFmtId="6" fontId="228" fillId="0" borderId="0" applyFont="0" applyFill="0" applyBorder="0" applyAlignment="0" applyProtection="0">
      <protection locked="0"/>
    </xf>
    <xf numFmtId="206" fontId="228" fillId="0" borderId="0" applyFont="0" applyFill="0" applyBorder="0" applyAlignment="0" applyProtection="0">
      <protection locked="0"/>
    </xf>
    <xf numFmtId="8" fontId="228" fillId="0" borderId="0" applyFont="0" applyFill="0" applyBorder="0" applyAlignment="0" applyProtection="0">
      <protection locked="0"/>
    </xf>
    <xf numFmtId="226" fontId="246" fillId="0" borderId="0" applyFont="0" applyFill="0" applyBorder="0" applyAlignment="0" applyProtection="0"/>
    <xf numFmtId="20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37" fontId="41" fillId="0" borderId="0"/>
    <xf numFmtId="238" fontId="41" fillId="0" borderId="0"/>
    <xf numFmtId="14" fontId="5" fillId="0" borderId="0" applyFont="0" applyFill="0" applyBorder="0" applyAlignment="0" applyProtection="0"/>
    <xf numFmtId="202" fontId="5" fillId="0" borderId="43">
      <alignment vertical="center"/>
    </xf>
    <xf numFmtId="38" fontId="147" fillId="0" borderId="43">
      <alignment vertical="center"/>
    </xf>
    <xf numFmtId="164" fontId="5" fillId="0" borderId="0" applyFont="0" applyFill="0" applyBorder="0" applyAlignment="0" applyProtection="0"/>
    <xf numFmtId="0" fontId="100" fillId="0" borderId="0"/>
    <xf numFmtId="229" fontId="5" fillId="0" borderId="0" applyFill="0" applyBorder="0" applyAlignment="0"/>
    <xf numFmtId="230" fontId="5" fillId="0" borderId="0" applyFill="0" applyBorder="0" applyAlignment="0"/>
    <xf numFmtId="226" fontId="246" fillId="0" borderId="0" applyFill="0" applyBorder="0" applyAlignment="0"/>
    <xf numFmtId="229" fontId="5" fillId="0" borderId="0" applyFill="0" applyBorder="0" applyAlignment="0"/>
    <xf numFmtId="230" fontId="5" fillId="0" borderId="0" applyFill="0" applyBorder="0" applyAlignment="0"/>
    <xf numFmtId="234" fontId="5" fillId="0" borderId="0" applyFill="0" applyBorder="0" applyAlignment="0"/>
    <xf numFmtId="235" fontId="5" fillId="0" borderId="0" applyFill="0" applyBorder="0" applyAlignment="0"/>
    <xf numFmtId="226" fontId="246" fillId="0" borderId="0" applyFill="0" applyBorder="0" applyAlignment="0"/>
    <xf numFmtId="0" fontId="254" fillId="0" borderId="0" applyNumberFormat="0" applyAlignment="0">
      <alignment horizontal="left"/>
    </xf>
    <xf numFmtId="227" fontId="228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228" fillId="0" borderId="0" applyFont="0" applyFill="0" applyBorder="0" applyAlignment="0" applyProtection="0"/>
    <xf numFmtId="227" fontId="140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232" fillId="0" borderId="0">
      <alignment horizontal="left"/>
    </xf>
    <xf numFmtId="227" fontId="105" fillId="27" borderId="0" applyNumberFormat="0" applyBorder="0" applyAlignment="0" applyProtection="0"/>
    <xf numFmtId="239" fontId="84" fillId="0" borderId="0" applyNumberFormat="0" applyFill="0" applyBorder="0" applyProtection="0">
      <alignment horizontal="right"/>
    </xf>
    <xf numFmtId="240" fontId="84" fillId="0" borderId="0" applyNumberFormat="0" applyFill="0" applyBorder="0" applyProtection="0">
      <alignment horizontal="right"/>
    </xf>
    <xf numFmtId="0" fontId="20" fillId="0" borderId="4">
      <alignment horizontal="left" vertical="center"/>
    </xf>
    <xf numFmtId="0" fontId="20" fillId="0" borderId="4">
      <alignment horizontal="left" vertical="center"/>
    </xf>
    <xf numFmtId="227" fontId="130" fillId="0" borderId="20" applyNumberFormat="0" applyFill="0" applyAlignment="0" applyProtection="0"/>
    <xf numFmtId="227" fontId="131" fillId="0" borderId="21" applyNumberFormat="0" applyFill="0" applyAlignment="0" applyProtection="0"/>
    <xf numFmtId="227" fontId="132" fillId="0" borderId="22" applyNumberFormat="0" applyFill="0" applyAlignment="0" applyProtection="0"/>
    <xf numFmtId="227" fontId="132" fillId="0" borderId="0" applyNumberFormat="0" applyFill="0" applyBorder="0" applyAlignment="0" applyProtection="0"/>
    <xf numFmtId="0" fontId="255" fillId="0" borderId="32">
      <alignment horizontal="center"/>
    </xf>
    <xf numFmtId="0" fontId="255" fillId="0" borderId="0">
      <alignment horizontal="center"/>
    </xf>
    <xf numFmtId="0" fontId="256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227" fontId="135" fillId="30" borderId="23" applyNumberFormat="0" applyAlignment="0" applyProtection="0"/>
    <xf numFmtId="38" fontId="257" fillId="63" borderId="11" applyFont="0"/>
    <xf numFmtId="38" fontId="257" fillId="63" borderId="11" applyFont="0"/>
    <xf numFmtId="17" fontId="5" fillId="25" borderId="46" applyNumberFormat="0" applyFont="0" applyAlignment="0" applyProtection="0"/>
    <xf numFmtId="17" fontId="5" fillId="25" borderId="46" applyNumberFormat="0" applyFont="0" applyAlignment="0" applyProtection="0"/>
    <xf numFmtId="229" fontId="5" fillId="0" borderId="0" applyFill="0" applyBorder="0" applyAlignment="0"/>
    <xf numFmtId="230" fontId="5" fillId="0" borderId="0" applyFill="0" applyBorder="0" applyAlignment="0"/>
    <xf numFmtId="226" fontId="246" fillId="0" borderId="0" applyFill="0" applyBorder="0" applyAlignment="0"/>
    <xf numFmtId="229" fontId="5" fillId="0" borderId="0" applyFill="0" applyBorder="0" applyAlignment="0"/>
    <xf numFmtId="230" fontId="5" fillId="0" borderId="0" applyFill="0" applyBorder="0" applyAlignment="0"/>
    <xf numFmtId="234" fontId="5" fillId="0" borderId="0" applyFill="0" applyBorder="0" applyAlignment="0"/>
    <xf numFmtId="235" fontId="5" fillId="0" borderId="0" applyFill="0" applyBorder="0" applyAlignment="0"/>
    <xf numFmtId="226" fontId="246" fillId="0" borderId="0" applyFill="0" applyBorder="0" applyAlignment="0"/>
    <xf numFmtId="227" fontId="138" fillId="0" borderId="25" applyNumberFormat="0" applyFill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27" fontId="134" fillId="28" borderId="0" applyNumberFormat="0" applyBorder="0" applyAlignment="0" applyProtection="0"/>
    <xf numFmtId="194" fontId="258" fillId="0" borderId="0"/>
    <xf numFmtId="245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2" fillId="0" borderId="0"/>
    <xf numFmtId="0" fontId="252" fillId="0" borderId="0"/>
    <xf numFmtId="0" fontId="52" fillId="0" borderId="0"/>
    <xf numFmtId="0" fontId="52" fillId="0" borderId="0"/>
    <xf numFmtId="0" fontId="41" fillId="0" borderId="0"/>
    <xf numFmtId="0" fontId="52" fillId="0" borderId="0"/>
    <xf numFmtId="0" fontId="52" fillId="0" borderId="0"/>
    <xf numFmtId="0" fontId="252" fillId="0" borderId="0"/>
    <xf numFmtId="0" fontId="252" fillId="0" borderId="0"/>
    <xf numFmtId="0" fontId="52" fillId="0" borderId="0"/>
    <xf numFmtId="0" fontId="52" fillId="0" borderId="0"/>
    <xf numFmtId="0" fontId="252" fillId="0" borderId="0"/>
    <xf numFmtId="0" fontId="52" fillId="0" borderId="0"/>
    <xf numFmtId="0" fontId="52" fillId="0" borderId="0"/>
    <xf numFmtId="0" fontId="252" fillId="0" borderId="0"/>
    <xf numFmtId="0" fontId="52" fillId="0" borderId="0"/>
    <xf numFmtId="0" fontId="52" fillId="0" borderId="0"/>
    <xf numFmtId="0" fontId="252" fillId="0" borderId="0"/>
    <xf numFmtId="0" fontId="252" fillId="0" borderId="0"/>
    <xf numFmtId="0" fontId="252" fillId="0" borderId="0"/>
    <xf numFmtId="0" fontId="52" fillId="0" borderId="0"/>
    <xf numFmtId="0" fontId="2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9" fillId="0" borderId="0"/>
    <xf numFmtId="0" fontId="259" fillId="0" borderId="0"/>
    <xf numFmtId="0" fontId="52" fillId="0" borderId="0"/>
    <xf numFmtId="0" fontId="52" fillId="0" borderId="0"/>
    <xf numFmtId="0" fontId="52" fillId="0" borderId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227" fontId="136" fillId="31" borderId="24" applyNumberFormat="0" applyAlignment="0" applyProtection="0"/>
    <xf numFmtId="14" fontId="244" fillId="0" borderId="0">
      <alignment horizontal="center" wrapText="1"/>
      <protection locked="0"/>
    </xf>
    <xf numFmtId="184" fontId="5" fillId="0" borderId="0" applyFont="0" applyFill="0" applyBorder="0" applyAlignment="0" applyProtection="0"/>
    <xf numFmtId="184" fontId="228" fillId="0" borderId="0" applyFont="0" applyFill="0" applyBorder="0" applyAlignment="0" applyProtection="0">
      <protection locked="0"/>
    </xf>
    <xf numFmtId="10" fontId="228" fillId="0" borderId="0" applyFont="0" applyFill="0" applyBorder="0" applyAlignment="0" applyProtection="0">
      <protection locked="0"/>
    </xf>
    <xf numFmtId="185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10" fontId="260" fillId="64" borderId="0"/>
    <xf numFmtId="229" fontId="5" fillId="0" borderId="0" applyFill="0" applyBorder="0" applyAlignment="0"/>
    <xf numFmtId="230" fontId="5" fillId="0" borderId="0" applyFill="0" applyBorder="0" applyAlignment="0"/>
    <xf numFmtId="226" fontId="246" fillId="0" borderId="0" applyFill="0" applyBorder="0" applyAlignment="0"/>
    <xf numFmtId="229" fontId="5" fillId="0" borderId="0" applyFill="0" applyBorder="0" applyAlignment="0"/>
    <xf numFmtId="230" fontId="5" fillId="0" borderId="0" applyFill="0" applyBorder="0" applyAlignment="0"/>
    <xf numFmtId="234" fontId="5" fillId="0" borderId="0" applyFill="0" applyBorder="0" applyAlignment="0"/>
    <xf numFmtId="235" fontId="5" fillId="0" borderId="0" applyFill="0" applyBorder="0" applyAlignment="0"/>
    <xf numFmtId="226" fontId="246" fillId="0" borderId="0" applyFill="0" applyBorder="0" applyAlignment="0"/>
    <xf numFmtId="37" fontId="261" fillId="0" borderId="0"/>
    <xf numFmtId="0" fontId="262" fillId="101" borderId="0" applyNumberFormat="0" applyFont="0" applyBorder="0" applyAlignment="0">
      <alignment horizontal="center"/>
    </xf>
    <xf numFmtId="198" fontId="5" fillId="0" borderId="0" applyNumberFormat="0" applyFill="0" applyBorder="0" applyAlignment="0" applyProtection="0">
      <alignment horizontal="left"/>
    </xf>
    <xf numFmtId="0" fontId="262" fillId="1" borderId="4" applyNumberFormat="0" applyFont="0" applyAlignment="0">
      <alignment horizontal="center"/>
    </xf>
    <xf numFmtId="0" fontId="263" fillId="0" borderId="0" applyNumberFormat="0" applyFill="0" applyBorder="0" applyAlignment="0">
      <alignment horizontal="center"/>
    </xf>
    <xf numFmtId="0" fontId="232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40" fontId="266" fillId="0" borderId="0" applyBorder="0">
      <alignment horizontal="right"/>
    </xf>
    <xf numFmtId="248" fontId="5" fillId="0" borderId="0" applyFill="0" applyBorder="0" applyAlignment="0"/>
    <xf numFmtId="249" fontId="5" fillId="0" borderId="0" applyFill="0" applyBorder="0" applyAlignment="0"/>
    <xf numFmtId="250" fontId="5" fillId="0" borderId="0" applyFill="0" applyBorder="0" applyAlignment="0"/>
    <xf numFmtId="251" fontId="5" fillId="0" borderId="0" applyFill="0" applyBorder="0" applyAlignment="0"/>
    <xf numFmtId="227" fontId="129" fillId="0" borderId="0" applyNumberFormat="0" applyFill="0" applyBorder="0" applyAlignment="0" applyProtection="0"/>
    <xf numFmtId="227" fontId="94" fillId="0" borderId="28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52" fontId="264" fillId="0" borderId="0" applyFont="0" applyFill="0" applyBorder="0" applyAlignment="0" applyProtection="0"/>
    <xf numFmtId="253" fontId="264" fillId="0" borderId="0" applyFont="0" applyFill="0" applyBorder="0" applyAlignment="0" applyProtection="0"/>
    <xf numFmtId="254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27" fontId="95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21" fillId="0" borderId="0"/>
    <xf numFmtId="216" fontId="264" fillId="0" borderId="0">
      <protection locked="0"/>
    </xf>
    <xf numFmtId="0" fontId="238" fillId="0" borderId="0">
      <protection locked="0"/>
    </xf>
    <xf numFmtId="0" fontId="238" fillId="0" borderId="0">
      <protection locked="0"/>
    </xf>
    <xf numFmtId="0" fontId="229" fillId="0" borderId="0">
      <protection locked="0"/>
    </xf>
    <xf numFmtId="0" fontId="229" fillId="0" borderId="0">
      <protection locked="0"/>
    </xf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9" fillId="0" borderId="0"/>
    <xf numFmtId="215" fontId="270" fillId="0" borderId="0">
      <alignment vertical="center"/>
    </xf>
    <xf numFmtId="164" fontId="5" fillId="0" borderId="0" applyFont="0" applyFill="0" applyBorder="0" applyAlignment="0" applyProtection="0"/>
    <xf numFmtId="166" fontId="264" fillId="0" borderId="0" applyFont="0" applyFill="0" applyBorder="0" applyAlignment="0" applyProtection="0"/>
    <xf numFmtId="4" fontId="229" fillId="0" borderId="0">
      <protection locked="0"/>
    </xf>
    <xf numFmtId="200" fontId="264" fillId="0" borderId="0">
      <protection locked="0"/>
    </xf>
    <xf numFmtId="0" fontId="271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56" fontId="271" fillId="0" borderId="0" applyFont="0" applyFill="0" applyBorder="0" applyAlignment="0" applyProtection="0"/>
    <xf numFmtId="257" fontId="271" fillId="0" borderId="0" applyFont="0" applyFill="0" applyBorder="0" applyAlignment="0" applyProtection="0"/>
    <xf numFmtId="188" fontId="264" fillId="0" borderId="0">
      <protection locked="0"/>
    </xf>
    <xf numFmtId="0" fontId="272" fillId="0" borderId="0"/>
    <xf numFmtId="0" fontId="229" fillId="0" borderId="36">
      <protection locked="0"/>
    </xf>
    <xf numFmtId="166" fontId="264" fillId="0" borderId="0">
      <protection locked="0"/>
    </xf>
    <xf numFmtId="0" fontId="264" fillId="0" borderId="0">
      <protection locked="0"/>
    </xf>
    <xf numFmtId="0" fontId="103" fillId="0" borderId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37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>
      <alignment vertical="center"/>
    </xf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2" fillId="0" borderId="0" applyFont="0" applyFill="0" applyBorder="0" applyAlignment="0" applyProtection="0">
      <alignment vertical="center"/>
    </xf>
    <xf numFmtId="0" fontId="252" fillId="0" borderId="0">
      <alignment vertical="center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126" fillId="0" borderId="0">
      <alignment vertical="center"/>
    </xf>
    <xf numFmtId="0" fontId="252" fillId="0" borderId="0">
      <alignment vertical="center"/>
    </xf>
    <xf numFmtId="0" fontId="252" fillId="0" borderId="0"/>
    <xf numFmtId="0" fontId="252" fillId="0" borderId="0"/>
    <xf numFmtId="0" fontId="252" fillId="0" borderId="0">
      <alignment vertical="center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>
      <alignment vertical="center"/>
    </xf>
    <xf numFmtId="0" fontId="252" fillId="0" borderId="0">
      <alignment vertical="center"/>
    </xf>
    <xf numFmtId="0" fontId="24" fillId="0" borderId="0"/>
    <xf numFmtId="0" fontId="232" fillId="0" borderId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>
      <alignment vertical="center"/>
    </xf>
    <xf numFmtId="9" fontId="252" fillId="0" borderId="0" applyFont="0" applyFill="0" applyBorder="0" applyAlignment="0" applyProtection="0">
      <alignment vertical="center"/>
    </xf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>
      <alignment vertical="center"/>
    </xf>
    <xf numFmtId="9" fontId="252" fillId="0" borderId="0" applyFon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52" fillId="35" borderId="0" applyNumberFormat="0" applyBorder="0" applyAlignment="0" applyProtection="0"/>
    <xf numFmtId="0" fontId="52" fillId="39" borderId="0" applyNumberFormat="0" applyBorder="0" applyAlignment="0" applyProtection="0"/>
    <xf numFmtId="0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51" borderId="0" applyNumberFormat="0" applyBorder="0" applyAlignment="0" applyProtection="0"/>
    <xf numFmtId="0" fontId="52" fillId="55" borderId="0" applyNumberFormat="0" applyBorder="0" applyAlignment="0" applyProtection="0"/>
    <xf numFmtId="0" fontId="52" fillId="36" borderId="0" applyNumberFormat="0" applyBorder="0" applyAlignment="0" applyProtection="0"/>
    <xf numFmtId="0" fontId="52" fillId="40" borderId="0" applyNumberFormat="0" applyBorder="0" applyAlignment="0" applyProtection="0"/>
    <xf numFmtId="0" fontId="52" fillId="44" borderId="0" applyNumberFormat="0" applyBorder="0" applyAlignment="0" applyProtection="0"/>
    <xf numFmtId="0" fontId="52" fillId="48" borderId="0" applyNumberFormat="0" applyBorder="0" applyAlignment="0" applyProtection="0"/>
    <xf numFmtId="0" fontId="52" fillId="52" borderId="0" applyNumberFormat="0" applyBorder="0" applyAlignment="0" applyProtection="0"/>
    <xf numFmtId="0" fontId="52" fillId="56" borderId="0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33" borderId="27" applyNumberFormat="0" applyFont="0" applyAlignment="0" applyProtection="0"/>
    <xf numFmtId="0" fontId="52" fillId="33" borderId="27" applyNumberFormat="0" applyFont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38" fontId="257" fillId="63" borderId="11" applyFont="0"/>
    <xf numFmtId="38" fontId="257" fillId="63" borderId="11" applyFont="0"/>
    <xf numFmtId="17" fontId="5" fillId="25" borderId="46" applyNumberFormat="0" applyFont="0" applyAlignment="0" applyProtection="0"/>
    <xf numFmtId="17" fontId="5" fillId="25" borderId="46" applyNumberFormat="0" applyFont="0" applyAlignment="0" applyProtection="0"/>
    <xf numFmtId="0" fontId="262" fillId="1" borderId="4" applyNumberFormat="0" applyFont="0" applyAlignment="0">
      <alignment horizontal="center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0" fillId="13" borderId="0" applyNumberFormat="0" applyBorder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1" fillId="5" borderId="0" applyNumberFormat="0" applyBorder="0" applyAlignment="0" applyProtection="0"/>
    <xf numFmtId="0" fontId="275" fillId="5" borderId="0" applyNumberFormat="0" applyBorder="0" applyAlignment="0" applyProtection="0"/>
    <xf numFmtId="0" fontId="19" fillId="6" borderId="0" applyNumberFormat="0" applyBorder="0" applyAlignment="0" applyProtection="0"/>
    <xf numFmtId="0" fontId="276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3" borderId="2" applyNumberFormat="0" applyAlignment="0" applyProtection="0"/>
    <xf numFmtId="0" fontId="13" fillId="11" borderId="1" applyNumberFormat="0" applyAlignment="0" applyProtection="0"/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8" fillId="0" borderId="12" applyNumberFormat="0" applyFill="0" applyAlignment="0" applyProtection="0"/>
    <xf numFmtId="0" fontId="36" fillId="0" borderId="15" applyNumberFormat="0" applyFill="0" applyAlignment="0" applyProtection="0"/>
    <xf numFmtId="0" fontId="102" fillId="37" borderId="0" applyNumberFormat="0" applyBorder="0" applyAlignment="0" applyProtection="0"/>
    <xf numFmtId="0" fontId="102" fillId="41" borderId="0" applyNumberFormat="0" applyBorder="0" applyAlignment="0" applyProtection="0"/>
    <xf numFmtId="0" fontId="102" fillId="45" borderId="0" applyNumberFormat="0" applyBorder="0" applyAlignment="0" applyProtection="0"/>
    <xf numFmtId="0" fontId="102" fillId="49" borderId="0" applyNumberFormat="0" applyBorder="0" applyAlignment="0" applyProtection="0"/>
    <xf numFmtId="0" fontId="102" fillId="53" borderId="0" applyNumberFormat="0" applyBorder="0" applyAlignment="0" applyProtection="0"/>
    <xf numFmtId="0" fontId="102" fillId="57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102" fillId="54" borderId="0" applyNumberFormat="0" applyBorder="0" applyAlignment="0" applyProtection="0"/>
    <xf numFmtId="0" fontId="133" fillId="26" borderId="0" applyNumberFormat="0" applyBorder="0" applyAlignment="0" applyProtection="0"/>
    <xf numFmtId="0" fontId="137" fillId="31" borderId="23" applyNumberFormat="0" applyAlignment="0" applyProtection="0"/>
    <xf numFmtId="0" fontId="139" fillId="32" borderId="26" applyNumberFormat="0" applyAlignment="0" applyProtection="0"/>
    <xf numFmtId="0" fontId="140" fillId="0" borderId="0" applyNumberFormat="0" applyFill="0" applyBorder="0" applyAlignment="0" applyProtection="0"/>
    <xf numFmtId="0" fontId="105" fillId="27" borderId="0" applyNumberFormat="0" applyBorder="0" applyAlignment="0" applyProtection="0"/>
    <xf numFmtId="0" fontId="130" fillId="0" borderId="20" applyNumberFormat="0" applyFill="0" applyAlignment="0" applyProtection="0"/>
    <xf numFmtId="0" fontId="131" fillId="0" borderId="21" applyNumberFormat="0" applyFill="0" applyAlignment="0" applyProtection="0"/>
    <xf numFmtId="0" fontId="132" fillId="0" borderId="22" applyNumberFormat="0" applyFill="0" applyAlignment="0" applyProtection="0"/>
    <xf numFmtId="0" fontId="132" fillId="0" borderId="0" applyNumberFormat="0" applyFill="0" applyBorder="0" applyAlignment="0" applyProtection="0"/>
    <xf numFmtId="0" fontId="135" fillId="30" borderId="23" applyNumberFormat="0" applyAlignment="0" applyProtection="0"/>
    <xf numFmtId="0" fontId="138" fillId="0" borderId="25" applyNumberFormat="0" applyFill="0" applyAlignment="0" applyProtection="0"/>
    <xf numFmtId="0" fontId="134" fillId="28" borderId="0" applyNumberFormat="0" applyBorder="0" applyAlignment="0" applyProtection="0"/>
    <xf numFmtId="0" fontId="136" fillId="31" borderId="24" applyNumberFormat="0" applyAlignment="0" applyProtection="0"/>
    <xf numFmtId="0" fontId="129" fillId="0" borderId="0" applyNumberFormat="0" applyFill="0" applyBorder="0" applyAlignment="0" applyProtection="0"/>
    <xf numFmtId="0" fontId="94" fillId="0" borderId="28" applyNumberFormat="0" applyFill="0" applyAlignment="0" applyProtection="0"/>
    <xf numFmtId="0" fontId="9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/>
    <xf numFmtId="0" fontId="46" fillId="0" borderId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13" fillId="11" borderId="1" applyNumberFormat="0" applyAlignment="0" applyProtection="0"/>
    <xf numFmtId="0" fontId="5" fillId="7" borderId="13" applyNumberFormat="0" applyFon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13" fillId="11" borderId="1" applyNumberFormat="0" applyAlignment="0" applyProtection="0"/>
    <xf numFmtId="0" fontId="1" fillId="0" borderId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1" fillId="0" borderId="0"/>
    <xf numFmtId="0" fontId="1" fillId="0" borderId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10" fontId="15" fillId="25" borderId="11" applyNumberFormat="0" applyBorder="0" applyAlignment="0" applyProtection="0"/>
    <xf numFmtId="38" fontId="257" fillId="63" borderId="11" applyFont="0"/>
    <xf numFmtId="38" fontId="257" fillId="63" borderId="11" applyFont="0"/>
    <xf numFmtId="17" fontId="5" fillId="25" borderId="46" applyNumberFormat="0" applyFont="0" applyAlignment="0" applyProtection="0"/>
    <xf numFmtId="17" fontId="5" fillId="25" borderId="46" applyNumberFormat="0" applyFont="0" applyAlignment="0" applyProtection="0"/>
    <xf numFmtId="0" fontId="262" fillId="1" borderId="4" applyNumberFormat="0" applyFont="0" applyAlignment="0">
      <alignment horizontal="center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38" fontId="257" fillId="63" borderId="11" applyFont="0"/>
    <xf numFmtId="38" fontId="257" fillId="63" borderId="11" applyFont="0"/>
    <xf numFmtId="17" fontId="5" fillId="25" borderId="46" applyNumberFormat="0" applyFont="0" applyAlignment="0" applyProtection="0"/>
    <xf numFmtId="17" fontId="5" fillId="25" borderId="46" applyNumberFormat="0" applyFont="0" applyAlignment="0" applyProtection="0"/>
    <xf numFmtId="0" fontId="262" fillId="1" borderId="4" applyNumberFormat="0" applyFont="0" applyAlignment="0">
      <alignment horizontal="center"/>
    </xf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13" fillId="11" borderId="1" applyNumberFormat="0" applyAlignment="0" applyProtection="0"/>
    <xf numFmtId="0" fontId="5" fillId="7" borderId="13" applyNumberFormat="0" applyFon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13" fillId="11" borderId="1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166" fontId="47" fillId="0" borderId="0" applyFont="0" applyFill="0" applyBorder="0" applyAlignment="0" applyProtection="0"/>
    <xf numFmtId="166" fontId="235" fillId="0" borderId="0"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0" fillId="0" borderId="4">
      <alignment horizontal="left" vertical="center"/>
    </xf>
    <xf numFmtId="0" fontId="20" fillId="0" borderId="4">
      <alignment horizontal="left" vertical="center"/>
    </xf>
    <xf numFmtId="17" fontId="5" fillId="25" borderId="46" applyNumberFormat="0" applyFont="0" applyAlignment="0" applyProtection="0"/>
    <xf numFmtId="17" fontId="5" fillId="25" borderId="46" applyNumberFormat="0" applyFont="0" applyAlignment="0" applyProtection="0"/>
    <xf numFmtId="0" fontId="262" fillId="1" borderId="4" applyNumberFormat="0" applyFont="0" applyAlignment="0">
      <alignment horizontal="center"/>
    </xf>
    <xf numFmtId="166" fontId="264" fillId="0" borderId="0"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38" fontId="257" fillId="63" borderId="11" applyFont="0"/>
    <xf numFmtId="38" fontId="257" fillId="63" borderId="11" applyFont="0"/>
    <xf numFmtId="17" fontId="5" fillId="25" borderId="46" applyNumberFormat="0" applyFont="0" applyAlignment="0" applyProtection="0"/>
    <xf numFmtId="17" fontId="5" fillId="25" borderId="46" applyNumberFormat="0" applyFont="0" applyAlignment="0" applyProtection="0"/>
    <xf numFmtId="0" fontId="262" fillId="1" borderId="4" applyNumberFormat="0" applyFont="0" applyAlignment="0">
      <alignment horizontal="center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166" fontId="5" fillId="0" borderId="0" applyFont="0" applyFill="0" applyBorder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13" fillId="11" borderId="1" applyNumberFormat="0" applyAlignment="0" applyProtection="0"/>
    <xf numFmtId="0" fontId="5" fillId="7" borderId="13" applyNumberFormat="0" applyFon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13" fillId="11" borderId="1" applyNumberFormat="0" applyAlignment="0" applyProtection="0"/>
    <xf numFmtId="166" fontId="1" fillId="0" borderId="0" applyFont="0" applyFill="0" applyBorder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2" fillId="0" borderId="0"/>
    <xf numFmtId="166" fontId="52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35" fillId="0" borderId="0"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0" fillId="0" borderId="4">
      <alignment horizontal="left" vertical="center"/>
    </xf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38" fontId="257" fillId="63" borderId="11" applyFont="0"/>
    <xf numFmtId="38" fontId="257" fillId="63" borderId="11" applyFont="0"/>
    <xf numFmtId="17" fontId="5" fillId="25" borderId="46" applyNumberFormat="0" applyFont="0" applyAlignment="0" applyProtection="0"/>
    <xf numFmtId="17" fontId="5" fillId="25" borderId="46" applyNumberFormat="0" applyFont="0" applyAlignment="0" applyProtection="0"/>
    <xf numFmtId="166" fontId="264" fillId="0" borderId="0"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38" fontId="257" fillId="63" borderId="11" applyFont="0"/>
    <xf numFmtId="38" fontId="257" fillId="63" borderId="11" applyFont="0"/>
    <xf numFmtId="17" fontId="5" fillId="25" borderId="46" applyNumberFormat="0" applyFont="0" applyAlignment="0" applyProtection="0"/>
    <xf numFmtId="17" fontId="5" fillId="25" borderId="46" applyNumberFormat="0" applyFont="0" applyAlignment="0" applyProtection="0"/>
    <xf numFmtId="0" fontId="262" fillId="1" borderId="4" applyNumberFormat="0" applyFont="0" applyAlignment="0">
      <alignment horizontal="center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166" fontId="5" fillId="0" borderId="0" applyFont="0" applyFill="0" applyBorder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13" fillId="11" borderId="1" applyNumberFormat="0" applyAlignment="0" applyProtection="0"/>
    <xf numFmtId="0" fontId="5" fillId="7" borderId="13" applyNumberFormat="0" applyFon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13" fillId="11" borderId="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27" fillId="4" borderId="1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0" fontId="36" fillId="0" borderId="15" applyNumberFormat="0" applyFill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" fillId="7" borderId="13" applyNumberFormat="0" applyFon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1" fillId="11" borderId="14" applyNumberFormat="0" applyAlignment="0" applyProtection="0"/>
    <xf numFmtId="0" fontId="52" fillId="0" borderId="0"/>
    <xf numFmtId="166" fontId="52" fillId="0" borderId="0" applyFont="0" applyFill="0" applyBorder="0" applyAlignment="0" applyProtection="0"/>
    <xf numFmtId="0" fontId="135" fillId="30" borderId="23" applyNumberFormat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9" fillId="0" borderId="0" applyNumberFormat="0" applyFill="0" applyBorder="0" applyAlignment="0">
      <protection locked="0"/>
    </xf>
    <xf numFmtId="0" fontId="277" fillId="0" borderId="0"/>
    <xf numFmtId="166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64" fillId="0" borderId="0"/>
    <xf numFmtId="9" fontId="93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64" fillId="0" borderId="0"/>
    <xf numFmtId="0" fontId="47" fillId="0" borderId="0"/>
    <xf numFmtId="166" fontId="4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7" fillId="0" borderId="0"/>
    <xf numFmtId="0" fontId="1" fillId="33" borderId="27" applyNumberFormat="0" applyFont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27" borderId="0" applyNumberFormat="0" applyBorder="0" applyAlignment="0" applyProtection="0"/>
    <xf numFmtId="0" fontId="104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1" fillId="0" borderId="0"/>
    <xf numFmtId="0" fontId="1" fillId="33" borderId="27" applyNumberFormat="0" applyFont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2" fillId="0" borderId="0"/>
    <xf numFmtId="0" fontId="24" fillId="0" borderId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27" borderId="0" applyNumberFormat="0" applyBorder="0" applyAlignment="0" applyProtection="0"/>
    <xf numFmtId="0" fontId="70" fillId="26" borderId="0" applyNumberFormat="0" applyBorder="0" applyAlignment="0" applyProtection="0"/>
    <xf numFmtId="0" fontId="104" fillId="28" borderId="0" applyNumberFormat="0" applyBorder="0" applyAlignment="0" applyProtection="0"/>
    <xf numFmtId="0" fontId="71" fillId="30" borderId="23" applyNumberFormat="0" applyAlignment="0" applyProtection="0"/>
    <xf numFmtId="0" fontId="72" fillId="31" borderId="24" applyNumberFormat="0" applyAlignment="0" applyProtection="0"/>
    <xf numFmtId="0" fontId="73" fillId="31" borderId="23" applyNumberFormat="0" applyAlignment="0" applyProtection="0"/>
    <xf numFmtId="0" fontId="74" fillId="0" borderId="25" applyNumberFormat="0" applyFill="0" applyAlignment="0" applyProtection="0"/>
    <xf numFmtId="0" fontId="75" fillId="32" borderId="2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8" applyNumberFormat="0" applyFill="0" applyAlignment="0" applyProtection="0"/>
    <xf numFmtId="0" fontId="7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79" fillId="57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27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1" fillId="33" borderId="27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27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27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0" fontId="1" fillId="0" borderId="0"/>
    <xf numFmtId="0" fontId="1" fillId="33" borderId="27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27" borderId="0" applyNumberFormat="0" applyBorder="0" applyAlignment="0" applyProtection="0"/>
    <xf numFmtId="0" fontId="70" fillId="26" borderId="0" applyNumberFormat="0" applyBorder="0" applyAlignment="0" applyProtection="0"/>
    <xf numFmtId="0" fontId="104" fillId="28" borderId="0" applyNumberFormat="0" applyBorder="0" applyAlignment="0" applyProtection="0"/>
    <xf numFmtId="0" fontId="71" fillId="30" borderId="23" applyNumberFormat="0" applyAlignment="0" applyProtection="0"/>
    <xf numFmtId="0" fontId="72" fillId="31" borderId="24" applyNumberFormat="0" applyAlignment="0" applyProtection="0"/>
    <xf numFmtId="0" fontId="73" fillId="31" borderId="23" applyNumberFormat="0" applyAlignment="0" applyProtection="0"/>
    <xf numFmtId="0" fontId="74" fillId="0" borderId="25" applyNumberFormat="0" applyFill="0" applyAlignment="0" applyProtection="0"/>
    <xf numFmtId="0" fontId="75" fillId="32" borderId="26" applyNumberFormat="0" applyAlignment="0" applyProtection="0"/>
    <xf numFmtId="0" fontId="76" fillId="0" borderId="0" applyNumberFormat="0" applyFill="0" applyBorder="0" applyAlignment="0" applyProtection="0"/>
    <xf numFmtId="0" fontId="1" fillId="33" borderId="27" applyNumberFormat="0" applyFont="0" applyAlignment="0" applyProtection="0"/>
    <xf numFmtId="0" fontId="77" fillId="0" borderId="0" applyNumberFormat="0" applyFill="0" applyBorder="0" applyAlignment="0" applyProtection="0"/>
    <xf numFmtId="0" fontId="78" fillId="0" borderId="28" applyNumberFormat="0" applyFill="0" applyAlignment="0" applyProtection="0"/>
    <xf numFmtId="0" fontId="7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79" fillId="57" borderId="0" applyNumberFormat="0" applyBorder="0" applyAlignment="0" applyProtection="0"/>
    <xf numFmtId="0" fontId="1" fillId="0" borderId="0"/>
    <xf numFmtId="0" fontId="1" fillId="33" borderId="27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64" fillId="0" borderId="0"/>
    <xf numFmtId="0" fontId="64" fillId="0" borderId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0" fontId="64" fillId="0" borderId="0"/>
    <xf numFmtId="9" fontId="93" fillId="0" borderId="0" applyFont="0" applyFill="0" applyBorder="0" applyAlignment="0" applyProtection="0"/>
    <xf numFmtId="0" fontId="64" fillId="0" borderId="0"/>
    <xf numFmtId="9" fontId="93" fillId="0" borderId="0" applyFont="0" applyFill="0" applyBorder="0" applyAlignment="0" applyProtection="0"/>
    <xf numFmtId="0" fontId="1" fillId="0" borderId="0"/>
    <xf numFmtId="0" fontId="64" fillId="0" borderId="0"/>
    <xf numFmtId="0" fontId="1" fillId="33" borderId="27" applyNumberFormat="0" applyFont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" fillId="0" borderId="0"/>
    <xf numFmtId="0" fontId="1" fillId="0" borderId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0" fontId="346" fillId="105" borderId="11">
      <alignment horizontal="centerContinuous" vertical="center"/>
    </xf>
    <xf numFmtId="166" fontId="5" fillId="0" borderId="0" applyFont="0" applyFill="0" applyBorder="0" applyAlignment="0" applyProtection="0"/>
    <xf numFmtId="0" fontId="57" fillId="0" borderId="0" applyNumberFormat="0" applyFill="0" applyBorder="0" applyProtection="0">
      <alignment wrapText="1"/>
    </xf>
    <xf numFmtId="166" fontId="1" fillId="0" borderId="0" applyFont="0" applyFill="0" applyBorder="0" applyAlignment="0" applyProtection="0"/>
    <xf numFmtId="0" fontId="319" fillId="102" borderId="11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376" fillId="65" borderId="11">
      <alignment vertical="center"/>
    </xf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376" fillId="65" borderId="11">
      <alignment vertical="center"/>
    </xf>
    <xf numFmtId="0" fontId="57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7" fillId="0" borderId="0" applyNumberFormat="0" applyFill="0" applyBorder="0" applyProtection="0">
      <alignment wrapText="1"/>
    </xf>
    <xf numFmtId="0" fontId="278" fillId="0" borderId="0"/>
    <xf numFmtId="9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44" fillId="0" borderId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5" fillId="0" borderId="0"/>
    <xf numFmtId="0" fontId="1" fillId="0" borderId="0"/>
    <xf numFmtId="0" fontId="280" fillId="0" borderId="0"/>
    <xf numFmtId="9" fontId="280" fillId="0" borderId="0" applyFont="0" applyFill="0" applyBorder="0" applyAlignment="0" applyProtection="0"/>
    <xf numFmtId="40" fontId="281" fillId="0" borderId="0" applyFont="0" applyFill="0" applyBorder="0" applyAlignment="0" applyProtection="0"/>
    <xf numFmtId="0" fontId="282" fillId="0" borderId="0"/>
    <xf numFmtId="201" fontId="28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41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4" fillId="104" borderId="11">
      <alignment vertical="center"/>
    </xf>
    <xf numFmtId="166" fontId="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0" fontId="285" fillId="0" borderId="0"/>
    <xf numFmtId="0" fontId="286" fillId="0" borderId="0"/>
    <xf numFmtId="244" fontId="5" fillId="0" borderId="0" applyFont="0" applyFill="0" applyBorder="0" applyAlignment="0" applyProtection="0"/>
    <xf numFmtId="0" fontId="271" fillId="0" borderId="0"/>
    <xf numFmtId="0" fontId="271" fillId="0" borderId="0"/>
    <xf numFmtId="0" fontId="271" fillId="0" borderId="0"/>
    <xf numFmtId="166" fontId="24" fillId="0" borderId="0" applyFont="0" applyFill="0" applyBorder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9" fontId="299" fillId="0" borderId="0" applyFont="0" applyFill="0" applyBorder="0" applyAlignment="0" applyProtection="0"/>
    <xf numFmtId="0" fontId="299" fillId="0" borderId="0"/>
    <xf numFmtId="258" fontId="299" fillId="0" borderId="0" applyFont="0" applyFill="0" applyBorder="0" applyAlignment="0" applyProtection="0"/>
    <xf numFmtId="242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40" fontId="301" fillId="0" borderId="0" applyFont="0" applyFill="0" applyBorder="0" applyAlignment="0" applyProtection="0"/>
    <xf numFmtId="38" fontId="301" fillId="0" borderId="0" applyFont="0" applyFill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259" fontId="301" fillId="0" borderId="0" applyFont="0" applyFill="0" applyBorder="0" applyAlignment="0" applyProtection="0"/>
    <xf numFmtId="260" fontId="301" fillId="0" borderId="0" applyFont="0" applyFill="0" applyBorder="0" applyAlignment="0" applyProtection="0"/>
    <xf numFmtId="261" fontId="303" fillId="0" borderId="0" applyFont="0" applyFill="0" applyBorder="0" applyAlignment="0" applyProtection="0"/>
    <xf numFmtId="258" fontId="303" fillId="0" borderId="0" applyFont="0" applyFill="0" applyBorder="0" applyAlignment="0" applyProtection="0"/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301" fillId="0" borderId="0"/>
    <xf numFmtId="0" fontId="5" fillId="0" borderId="0"/>
    <xf numFmtId="0" fontId="300" fillId="0" borderId="0"/>
    <xf numFmtId="0" fontId="304" fillId="0" borderId="0"/>
    <xf numFmtId="40" fontId="301" fillId="0" borderId="0" applyFont="0" applyFill="0" applyBorder="0" applyAlignment="0" applyProtection="0"/>
    <xf numFmtId="38" fontId="30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07" fillId="0" borderId="0" applyNumberFormat="0" applyFill="0" applyBorder="0" applyAlignment="0" applyProtection="0">
      <alignment vertical="top"/>
      <protection locked="0"/>
    </xf>
    <xf numFmtId="242" fontId="228" fillId="0" borderId="0" applyFont="0" applyFill="0" applyBorder="0" applyAlignment="0" applyProtection="0"/>
    <xf numFmtId="241" fontId="228" fillId="0" borderId="0" applyFont="0" applyFill="0" applyBorder="0" applyAlignment="0" applyProtection="0"/>
    <xf numFmtId="244" fontId="228" fillId="0" borderId="0" applyFont="0" applyFill="0" applyBorder="0" applyAlignment="0" applyProtection="0"/>
    <xf numFmtId="44" fontId="5" fillId="0" borderId="0" applyFont="0" applyFill="0" applyBorder="0" applyAlignment="0" applyProtection="0"/>
    <xf numFmtId="243" fontId="228" fillId="0" borderId="0" applyFont="0" applyFill="0" applyBorder="0" applyAlignment="0" applyProtection="0"/>
    <xf numFmtId="42" fontId="5" fillId="0" borderId="0" applyFont="0" applyFill="0" applyBorder="0" applyAlignment="0" applyProtection="0"/>
    <xf numFmtId="262" fontId="308" fillId="0" borderId="0" applyFont="0" applyFill="0" applyBorder="0" applyAlignment="0" applyProtection="0"/>
    <xf numFmtId="228" fontId="308" fillId="0" borderId="0" applyFon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10" fillId="0" borderId="0"/>
    <xf numFmtId="0" fontId="285" fillId="0" borderId="0"/>
    <xf numFmtId="9" fontId="299" fillId="0" borderId="0" applyFont="0" applyFill="0" applyBorder="0" applyAlignment="0" applyProtection="0"/>
    <xf numFmtId="0" fontId="311" fillId="35" borderId="0" applyNumberFormat="0" applyBorder="0" applyAlignment="0" applyProtection="0"/>
    <xf numFmtId="0" fontId="311" fillId="39" borderId="0" applyNumberFormat="0" applyBorder="0" applyAlignment="0" applyProtection="0"/>
    <xf numFmtId="0" fontId="311" fillId="43" borderId="0" applyNumberFormat="0" applyBorder="0" applyAlignment="0" applyProtection="0"/>
    <xf numFmtId="0" fontId="311" fillId="47" borderId="0" applyNumberFormat="0" applyBorder="0" applyAlignment="0" applyProtection="0"/>
    <xf numFmtId="0" fontId="311" fillId="51" borderId="0" applyNumberFormat="0" applyBorder="0" applyAlignment="0" applyProtection="0"/>
    <xf numFmtId="0" fontId="311" fillId="55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12" fillId="3" borderId="0" applyNumberFormat="0" applyBorder="0" applyAlignment="0" applyProtection="0">
      <alignment vertical="center"/>
    </xf>
    <xf numFmtId="0" fontId="312" fillId="5" borderId="0" applyNumberFormat="0" applyBorder="0" applyAlignment="0" applyProtection="0">
      <alignment vertical="center"/>
    </xf>
    <xf numFmtId="0" fontId="312" fillId="6" borderId="0" applyNumberFormat="0" applyBorder="0" applyAlignment="0" applyProtection="0">
      <alignment vertical="center"/>
    </xf>
    <xf numFmtId="0" fontId="312" fillId="8" borderId="0" applyNumberFormat="0" applyBorder="0" applyAlignment="0" applyProtection="0">
      <alignment vertical="center"/>
    </xf>
    <xf numFmtId="0" fontId="312" fillId="2" borderId="0" applyNumberFormat="0" applyBorder="0" applyAlignment="0" applyProtection="0">
      <alignment vertical="center"/>
    </xf>
    <xf numFmtId="0" fontId="312" fillId="4" borderId="0" applyNumberFormat="0" applyBorder="0" applyAlignment="0" applyProtection="0">
      <alignment vertical="center"/>
    </xf>
    <xf numFmtId="0" fontId="311" fillId="36" borderId="0" applyNumberFormat="0" applyBorder="0" applyAlignment="0" applyProtection="0"/>
    <xf numFmtId="0" fontId="311" fillId="40" borderId="0" applyNumberFormat="0" applyBorder="0" applyAlignment="0" applyProtection="0"/>
    <xf numFmtId="0" fontId="311" fillId="44" borderId="0" applyNumberFormat="0" applyBorder="0" applyAlignment="0" applyProtection="0"/>
    <xf numFmtId="0" fontId="311" fillId="48" borderId="0" applyNumberFormat="0" applyBorder="0" applyAlignment="0" applyProtection="0"/>
    <xf numFmtId="0" fontId="311" fillId="52" borderId="0" applyNumberFormat="0" applyBorder="0" applyAlignment="0" applyProtection="0"/>
    <xf numFmtId="0" fontId="311" fillId="5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312" fillId="9" borderId="0" applyNumberFormat="0" applyBorder="0" applyAlignment="0" applyProtection="0">
      <alignment vertical="center"/>
    </xf>
    <xf numFmtId="0" fontId="312" fillId="10" borderId="0" applyNumberFormat="0" applyBorder="0" applyAlignment="0" applyProtection="0">
      <alignment vertical="center"/>
    </xf>
    <xf numFmtId="0" fontId="312" fillId="12" borderId="0" applyNumberFormat="0" applyBorder="0" applyAlignment="0" applyProtection="0">
      <alignment vertical="center"/>
    </xf>
    <xf numFmtId="0" fontId="312" fillId="8" borderId="0" applyNumberFormat="0" applyBorder="0" applyAlignment="0" applyProtection="0">
      <alignment vertical="center"/>
    </xf>
    <xf numFmtId="0" fontId="312" fillId="9" borderId="0" applyNumberFormat="0" applyBorder="0" applyAlignment="0" applyProtection="0">
      <alignment vertical="center"/>
    </xf>
    <xf numFmtId="0" fontId="312" fillId="14" borderId="0" applyNumberFormat="0" applyBorder="0" applyAlignment="0" applyProtection="0">
      <alignment vertical="center"/>
    </xf>
    <xf numFmtId="0" fontId="313" fillId="37" borderId="0" applyNumberFormat="0" applyBorder="0" applyAlignment="0" applyProtection="0"/>
    <xf numFmtId="0" fontId="313" fillId="41" borderId="0" applyNumberFormat="0" applyBorder="0" applyAlignment="0" applyProtection="0"/>
    <xf numFmtId="0" fontId="313" fillId="45" borderId="0" applyNumberFormat="0" applyBorder="0" applyAlignment="0" applyProtection="0"/>
    <xf numFmtId="0" fontId="313" fillId="49" borderId="0" applyNumberFormat="0" applyBorder="0" applyAlignment="0" applyProtection="0"/>
    <xf numFmtId="0" fontId="313" fillId="53" borderId="0" applyNumberFormat="0" applyBorder="0" applyAlignment="0" applyProtection="0"/>
    <xf numFmtId="0" fontId="313" fillId="57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314" fillId="15" borderId="0" applyNumberFormat="0" applyBorder="0" applyAlignment="0" applyProtection="0">
      <alignment vertical="center"/>
    </xf>
    <xf numFmtId="0" fontId="314" fillId="10" borderId="0" applyNumberFormat="0" applyBorder="0" applyAlignment="0" applyProtection="0">
      <alignment vertical="center"/>
    </xf>
    <xf numFmtId="0" fontId="314" fillId="12" borderId="0" applyNumberFormat="0" applyBorder="0" applyAlignment="0" applyProtection="0">
      <alignment vertical="center"/>
    </xf>
    <xf numFmtId="0" fontId="314" fillId="16" borderId="0" applyNumberFormat="0" applyBorder="0" applyAlignment="0" applyProtection="0">
      <alignment vertical="center"/>
    </xf>
    <xf numFmtId="0" fontId="314" fillId="17" borderId="0" applyNumberFormat="0" applyBorder="0" applyAlignment="0" applyProtection="0">
      <alignment vertical="center"/>
    </xf>
    <xf numFmtId="0" fontId="314" fillId="19" borderId="0" applyNumberFormat="0" applyBorder="0" applyAlignment="0" applyProtection="0">
      <alignment vertical="center"/>
    </xf>
    <xf numFmtId="0" fontId="315" fillId="0" borderId="0" applyNumberFormat="0" applyFill="0" applyBorder="0" applyAlignment="0"/>
    <xf numFmtId="261" fontId="316" fillId="0" borderId="0" applyFont="0" applyFill="0" applyBorder="0" applyAlignment="0" applyProtection="0"/>
    <xf numFmtId="258" fontId="316" fillId="0" borderId="0" applyFont="0" applyFill="0" applyBorder="0" applyAlignment="0" applyProtection="0"/>
    <xf numFmtId="0" fontId="313" fillId="34" borderId="0" applyNumberFormat="0" applyBorder="0" applyAlignment="0" applyProtection="0"/>
    <xf numFmtId="0" fontId="313" fillId="38" borderId="0" applyNumberFormat="0" applyBorder="0" applyAlignment="0" applyProtection="0"/>
    <xf numFmtId="0" fontId="313" fillId="42" borderId="0" applyNumberFormat="0" applyBorder="0" applyAlignment="0" applyProtection="0"/>
    <xf numFmtId="0" fontId="15" fillId="106" borderId="11">
      <alignment horizontal="center"/>
    </xf>
    <xf numFmtId="0" fontId="313" fillId="46" borderId="0" applyNumberFormat="0" applyBorder="0" applyAlignment="0" applyProtection="0"/>
    <xf numFmtId="0" fontId="313" fillId="50" borderId="0" applyNumberFormat="0" applyBorder="0" applyAlignment="0" applyProtection="0"/>
    <xf numFmtId="0" fontId="313" fillId="54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177" fontId="316" fillId="0" borderId="0" applyFont="0" applyFill="0" applyBorder="0" applyAlignment="0" applyProtection="0"/>
    <xf numFmtId="178" fontId="316" fillId="0" borderId="0" applyFont="0" applyFill="0" applyBorder="0" applyAlignment="0" applyProtection="0"/>
    <xf numFmtId="0" fontId="31" fillId="11" borderId="14" applyNumberFormat="0" applyAlignment="0" applyProtection="0"/>
    <xf numFmtId="0" fontId="317" fillId="26" borderId="0" applyNumberFormat="0" applyBorder="0" applyAlignment="0" applyProtection="0"/>
    <xf numFmtId="0" fontId="13" fillId="11" borderId="1" applyNumberFormat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241" fillId="0" borderId="11"/>
    <xf numFmtId="0" fontId="241" fillId="0" borderId="11"/>
    <xf numFmtId="0" fontId="319" fillId="102" borderId="11"/>
    <xf numFmtId="0" fontId="319" fillId="102" borderId="11"/>
    <xf numFmtId="0" fontId="319" fillId="103" borderId="11"/>
    <xf numFmtId="0" fontId="319" fillId="103" borderId="11"/>
    <xf numFmtId="0" fontId="320" fillId="0" borderId="0" applyNumberFormat="0" applyFill="0" applyBorder="0" applyProtection="0">
      <alignment horizontal="left"/>
    </xf>
    <xf numFmtId="0" fontId="316" fillId="0" borderId="0"/>
    <xf numFmtId="263" fontId="281" fillId="0" borderId="0" applyFill="0" applyBorder="0" applyAlignment="0"/>
    <xf numFmtId="0" fontId="321" fillId="31" borderId="23" applyNumberFormat="0" applyAlignment="0" applyProtection="0"/>
    <xf numFmtId="0" fontId="322" fillId="32" borderId="26" applyNumberFormat="0" applyAlignment="0" applyProtection="0"/>
    <xf numFmtId="0" fontId="308" fillId="0" borderId="0" applyNumberFormat="0" applyBorder="0">
      <alignment vertical="center"/>
    </xf>
    <xf numFmtId="0" fontId="323" fillId="0" borderId="0" applyNumberFormat="0" applyFill="0" applyBorder="0" applyProtection="0">
      <alignment horizontal="right"/>
    </xf>
    <xf numFmtId="38" fontId="194" fillId="0" borderId="0" applyFont="0" applyFill="0" applyBorder="0" applyAlignment="0" applyProtection="0"/>
    <xf numFmtId="165" fontId="5" fillId="0" borderId="0" applyFont="0" applyFill="0" applyBorder="0" applyAlignment="0" applyProtection="0"/>
    <xf numFmtId="38" fontId="281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265" fontId="324" fillId="0" borderId="0" applyFont="0" applyFill="0" applyBorder="0" applyAlignment="0" applyProtection="0"/>
    <xf numFmtId="40" fontId="19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2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194" fillId="0" borderId="0" applyFont="0" applyFill="0" applyBorder="0" applyAlignment="0" applyProtection="0"/>
    <xf numFmtId="166" fontId="47" fillId="0" borderId="0" applyFont="0" applyFill="0" applyBorder="0" applyAlignment="0" applyProtection="0"/>
    <xf numFmtId="181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0" fontId="325" fillId="0" borderId="0" applyFont="0" applyFill="0" applyBorder="0" applyAlignment="0" applyProtection="0">
      <alignment vertical="center"/>
    </xf>
    <xf numFmtId="40" fontId="325" fillId="0" borderId="0" applyFont="0" applyFill="0" applyBorder="0" applyAlignment="0" applyProtection="0">
      <alignment vertical="center"/>
    </xf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19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265" fontId="324" fillId="0" borderId="0" applyFont="0" applyFill="0" applyBorder="0" applyAlignment="0" applyProtection="0"/>
    <xf numFmtId="166" fontId="52" fillId="0" borderId="0" applyFont="0" applyFill="0" applyBorder="0" applyAlignment="0" applyProtection="0"/>
    <xf numFmtId="256" fontId="325" fillId="0" borderId="0" applyFont="0" applyFill="0" applyBorder="0" applyAlignment="0" applyProtection="0">
      <alignment vertical="center"/>
    </xf>
    <xf numFmtId="265" fontId="5" fillId="0" borderId="0" applyFont="0" applyFill="0" applyBorder="0" applyAlignment="0" applyProtection="0"/>
    <xf numFmtId="0" fontId="327" fillId="0" borderId="0" applyNumberFormat="0" applyFill="0" applyBorder="0" applyProtection="0">
      <alignment horizontal="left"/>
    </xf>
    <xf numFmtId="0" fontId="27" fillId="4" borderId="1" applyNumberFormat="0" applyAlignment="0" applyProtection="0"/>
    <xf numFmtId="0" fontId="271" fillId="0" borderId="0"/>
    <xf numFmtId="0" fontId="36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328" fillId="0" borderId="0" applyNumberFormat="0" applyFill="0" applyBorder="0" applyProtection="0">
      <alignment horizontal="right"/>
    </xf>
    <xf numFmtId="0" fontId="5" fillId="0" borderId="0" applyFont="0" applyFill="0" applyBorder="0" applyAlignment="0" applyProtection="0"/>
    <xf numFmtId="0" fontId="329" fillId="0" borderId="0" applyNumberFormat="0" applyFill="0" applyBorder="0" applyAlignment="0" applyProtection="0"/>
    <xf numFmtId="0" fontId="330" fillId="0" borderId="0" applyNumberFormat="0" applyFill="0" applyBorder="0" applyAlignment="0" applyProtection="0">
      <alignment vertical="top"/>
      <protection locked="0"/>
    </xf>
    <xf numFmtId="0" fontId="331" fillId="0" borderId="0" applyNumberFormat="0" applyFill="0" applyBorder="0" applyProtection="0">
      <alignment horizontal="right"/>
    </xf>
    <xf numFmtId="0" fontId="332" fillId="0" borderId="0"/>
    <xf numFmtId="0" fontId="333" fillId="27" borderId="0" applyNumberFormat="0" applyBorder="0" applyAlignment="0" applyProtection="0"/>
    <xf numFmtId="0" fontId="19" fillId="6" borderId="0" applyNumberFormat="0" applyBorder="0" applyAlignment="0" applyProtection="0"/>
    <xf numFmtId="0" fontId="20" fillId="0" borderId="4">
      <alignment horizontal="left" vertical="center"/>
    </xf>
    <xf numFmtId="0" fontId="20" fillId="0" borderId="4">
      <alignment horizontal="left" vertical="center"/>
    </xf>
    <xf numFmtId="0" fontId="334" fillId="0" borderId="20" applyNumberFormat="0" applyFill="0" applyAlignment="0" applyProtection="0"/>
    <xf numFmtId="0" fontId="335" fillId="0" borderId="21" applyNumberFormat="0" applyFill="0" applyAlignment="0" applyProtection="0"/>
    <xf numFmtId="0" fontId="336" fillId="0" borderId="22" applyNumberFormat="0" applyFill="0" applyAlignment="0" applyProtection="0"/>
    <xf numFmtId="0" fontId="336" fillId="0" borderId="0" applyNumberFormat="0" applyFill="0" applyBorder="0" applyAlignment="0" applyProtection="0"/>
    <xf numFmtId="0" fontId="337" fillId="0" borderId="0"/>
    <xf numFmtId="0" fontId="338" fillId="0" borderId="0"/>
    <xf numFmtId="0" fontId="339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340" fillId="30" borderId="23" applyNumberFormat="0" applyAlignment="0" applyProtection="0"/>
    <xf numFmtId="0" fontId="17" fillId="0" borderId="0" applyNumberFormat="0" applyFill="0" applyBorder="0" applyProtection="0">
      <alignment horizontal="left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344" fillId="0" borderId="25" applyNumberFormat="0" applyFill="0" applyAlignment="0" applyProtection="0"/>
    <xf numFmtId="0" fontId="284" fillId="104" borderId="11">
      <alignment vertical="center"/>
    </xf>
    <xf numFmtId="0" fontId="284" fillId="104" borderId="11">
      <alignment vertical="center"/>
    </xf>
    <xf numFmtId="0" fontId="15" fillId="24" borderId="30">
      <alignment horizontal="left"/>
    </xf>
    <xf numFmtId="0" fontId="284" fillId="70" borderId="30">
      <alignment horizontal="left"/>
    </xf>
    <xf numFmtId="0" fontId="345" fillId="105" borderId="48">
      <alignment horizontal="centerContinuous" vertical="center"/>
    </xf>
    <xf numFmtId="0" fontId="346" fillId="105" borderId="11">
      <alignment horizontal="centerContinuous" vertical="center"/>
    </xf>
    <xf numFmtId="0" fontId="346" fillId="105" borderId="11">
      <alignment horizontal="centerContinuous" vertical="center"/>
    </xf>
    <xf numFmtId="0" fontId="284" fillId="104" borderId="30">
      <alignment vertical="center"/>
    </xf>
    <xf numFmtId="0" fontId="15" fillId="106" borderId="11">
      <alignment horizontal="center"/>
    </xf>
    <xf numFmtId="0" fontId="15" fillId="106" borderId="11">
      <alignment horizontal="center"/>
    </xf>
    <xf numFmtId="38" fontId="286" fillId="0" borderId="0" applyFont="0" applyFill="0" applyBorder="0" applyAlignment="0" applyProtection="0"/>
    <xf numFmtId="241" fontId="5" fillId="0" borderId="0" applyFont="0" applyFill="0" applyBorder="0" applyAlignment="0" applyProtection="0"/>
    <xf numFmtId="40" fontId="347" fillId="0" borderId="0" applyFont="0" applyFill="0" applyBorder="0" applyAlignment="0" applyProtection="0"/>
    <xf numFmtId="186" fontId="281" fillId="0" borderId="0" applyFont="0" applyFill="0" applyBorder="0" applyAlignment="0" applyProtection="0"/>
    <xf numFmtId="266" fontId="281" fillId="0" borderId="0" applyFont="0" applyFill="0" applyBorder="0" applyAlignment="0" applyProtection="0"/>
    <xf numFmtId="2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67" fontId="347" fillId="0" borderId="0" applyFont="0" applyFill="0" applyBorder="0" applyAlignment="0" applyProtection="0"/>
    <xf numFmtId="268" fontId="347" fillId="0" borderId="0" applyFont="0" applyFill="0" applyBorder="0" applyAlignment="0" applyProtection="0"/>
    <xf numFmtId="0" fontId="348" fillId="0" borderId="0"/>
    <xf numFmtId="0" fontId="271" fillId="0" borderId="0"/>
    <xf numFmtId="0" fontId="349" fillId="28" borderId="0" applyNumberFormat="0" applyBorder="0" applyAlignment="0" applyProtection="0"/>
    <xf numFmtId="0" fontId="30" fillId="13" borderId="0" applyNumberFormat="0" applyBorder="0" applyAlignment="0" applyProtection="0"/>
    <xf numFmtId="0" fontId="9" fillId="0" borderId="0"/>
    <xf numFmtId="0" fontId="221" fillId="0" borderId="0"/>
    <xf numFmtId="0" fontId="22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324" fillId="0" borderId="0"/>
    <xf numFmtId="0" fontId="41" fillId="0" borderId="0"/>
    <xf numFmtId="0" fontId="41" fillId="0" borderId="0"/>
    <xf numFmtId="0" fontId="311" fillId="0" borderId="0"/>
    <xf numFmtId="0" fontId="52" fillId="0" borderId="0"/>
    <xf numFmtId="0" fontId="80" fillId="0" borderId="0"/>
    <xf numFmtId="0" fontId="325" fillId="0" borderId="0">
      <alignment vertical="center"/>
    </xf>
    <xf numFmtId="0" fontId="52" fillId="0" borderId="0"/>
    <xf numFmtId="0" fontId="350" fillId="0" borderId="0"/>
    <xf numFmtId="0" fontId="41" fillId="0" borderId="0"/>
    <xf numFmtId="0" fontId="221" fillId="0" borderId="0"/>
    <xf numFmtId="0" fontId="41" fillId="0" borderId="0"/>
    <xf numFmtId="0" fontId="194" fillId="0" borderId="0"/>
    <xf numFmtId="0" fontId="5" fillId="0" borderId="0"/>
    <xf numFmtId="0" fontId="281" fillId="0" borderId="0"/>
    <xf numFmtId="0" fontId="41" fillId="0" borderId="0"/>
    <xf numFmtId="0" fontId="41" fillId="0" borderId="0"/>
    <xf numFmtId="0" fontId="5" fillId="0" borderId="0"/>
    <xf numFmtId="0" fontId="80" fillId="0" borderId="0"/>
    <xf numFmtId="0" fontId="5" fillId="0" borderId="0"/>
    <xf numFmtId="0" fontId="194" fillId="0" borderId="0"/>
    <xf numFmtId="0" fontId="41" fillId="0" borderId="0"/>
    <xf numFmtId="0" fontId="210" fillId="0" borderId="0"/>
    <xf numFmtId="0" fontId="52" fillId="0" borderId="0"/>
    <xf numFmtId="0" fontId="52" fillId="0" borderId="0"/>
    <xf numFmtId="0" fontId="40" fillId="0" borderId="0"/>
    <xf numFmtId="0" fontId="194" fillId="0" borderId="0"/>
    <xf numFmtId="0" fontId="52" fillId="0" borderId="0"/>
    <xf numFmtId="0" fontId="52" fillId="0" borderId="0"/>
    <xf numFmtId="0" fontId="325" fillId="0" borderId="0">
      <alignment vertical="center"/>
    </xf>
    <xf numFmtId="0" fontId="325" fillId="0" borderId="0">
      <alignment vertical="center"/>
    </xf>
    <xf numFmtId="0" fontId="311" fillId="0" borderId="0"/>
    <xf numFmtId="0" fontId="221" fillId="0" borderId="0"/>
    <xf numFmtId="0" fontId="9" fillId="0" borderId="0"/>
    <xf numFmtId="0" fontId="41" fillId="0" borderId="0"/>
    <xf numFmtId="0" fontId="41" fillId="0" borderId="0"/>
    <xf numFmtId="0" fontId="52" fillId="0" borderId="0"/>
    <xf numFmtId="0" fontId="351" fillId="0" borderId="0"/>
    <xf numFmtId="0" fontId="52" fillId="0" borderId="0"/>
    <xf numFmtId="0" fontId="352" fillId="0" borderId="0"/>
    <xf numFmtId="0" fontId="41" fillId="0" borderId="0"/>
    <xf numFmtId="0" fontId="41" fillId="0" borderId="0"/>
    <xf numFmtId="0" fontId="351" fillId="0" borderId="0"/>
    <xf numFmtId="0" fontId="5" fillId="0" borderId="0"/>
    <xf numFmtId="0" fontId="311" fillId="33" borderId="27" applyNumberFormat="0" applyFont="0" applyAlignment="0" applyProtection="0"/>
    <xf numFmtId="0" fontId="1" fillId="33" borderId="27" applyNumberFormat="0" applyFont="0" applyAlignment="0" applyProtection="0"/>
    <xf numFmtId="0" fontId="3" fillId="7" borderId="13" applyNumberFormat="0" applyFont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7" fillId="0" borderId="0" applyNumberFormat="0" applyFill="0" applyBorder="0" applyProtection="0">
      <alignment horizontal="left"/>
    </xf>
    <xf numFmtId="0" fontId="353" fillId="31" borderId="24" applyNumberFormat="0" applyAlignment="0" applyProtection="0"/>
    <xf numFmtId="9" fontId="325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2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1" fillId="0" borderId="0" applyFont="0" applyFill="0" applyBorder="0" applyAlignment="0" applyProtection="0"/>
    <xf numFmtId="9" fontId="325" fillId="0" borderId="0" applyFont="0" applyFill="0" applyBorder="0" applyAlignment="0" applyProtection="0">
      <alignment vertical="center"/>
    </xf>
    <xf numFmtId="0" fontId="354" fillId="0" borderId="0" applyNumberFormat="0" applyFill="0" applyBorder="0" applyProtection="0">
      <alignment horizontal="right"/>
    </xf>
    <xf numFmtId="4" fontId="5" fillId="0" borderId="0" applyFont="0" applyFill="0" applyBorder="0" applyProtection="0">
      <alignment horizontal="right"/>
    </xf>
    <xf numFmtId="4" fontId="355" fillId="65" borderId="49" applyNumberFormat="0" applyProtection="0">
      <alignment vertical="center"/>
    </xf>
    <xf numFmtId="4" fontId="356" fillId="65" borderId="49" applyNumberFormat="0" applyProtection="0">
      <alignment vertical="center"/>
    </xf>
    <xf numFmtId="4" fontId="357" fillId="65" borderId="49" applyNumberFormat="0" applyProtection="0">
      <alignment horizontal="left" vertical="center" indent="1"/>
    </xf>
    <xf numFmtId="4" fontId="358" fillId="107" borderId="49" applyNumberFormat="0" applyProtection="0">
      <alignment horizontal="left" vertical="center" indent="1"/>
    </xf>
    <xf numFmtId="4" fontId="359" fillId="108" borderId="49" applyNumberFormat="0" applyProtection="0">
      <alignment vertical="center"/>
    </xf>
    <xf numFmtId="4" fontId="12" fillId="99" borderId="49" applyNumberFormat="0" applyProtection="0">
      <alignment vertical="center"/>
    </xf>
    <xf numFmtId="4" fontId="359" fillId="106" borderId="49" applyNumberFormat="0" applyProtection="0">
      <alignment vertical="center"/>
    </xf>
    <xf numFmtId="4" fontId="360" fillId="108" borderId="49" applyNumberFormat="0" applyProtection="0">
      <alignment vertical="center"/>
    </xf>
    <xf numFmtId="4" fontId="361" fillId="109" borderId="49" applyNumberFormat="0" applyProtection="0">
      <alignment horizontal="left" vertical="center" indent="1"/>
    </xf>
    <xf numFmtId="4" fontId="361" fillId="76" borderId="49" applyNumberFormat="0" applyProtection="0">
      <alignment horizontal="left" vertical="center" indent="1"/>
    </xf>
    <xf numFmtId="4" fontId="362" fillId="107" borderId="49" applyNumberFormat="0" applyProtection="0">
      <alignment horizontal="left" vertical="center" indent="1"/>
    </xf>
    <xf numFmtId="4" fontId="363" fillId="110" borderId="49" applyNumberFormat="0" applyProtection="0">
      <alignment vertical="center"/>
    </xf>
    <xf numFmtId="4" fontId="364" fillId="64" borderId="49" applyNumberFormat="0" applyProtection="0">
      <alignment horizontal="left" vertical="center" indent="1"/>
    </xf>
    <xf numFmtId="4" fontId="365" fillId="76" borderId="49" applyNumberFormat="0" applyProtection="0">
      <alignment horizontal="left" vertical="center" indent="1"/>
    </xf>
    <xf numFmtId="4" fontId="110" fillId="107" borderId="49" applyNumberFormat="0" applyProtection="0">
      <alignment horizontal="left" vertical="center" indent="1"/>
    </xf>
    <xf numFmtId="4" fontId="366" fillId="64" borderId="49" applyNumberFormat="0" applyProtection="0">
      <alignment vertical="center"/>
    </xf>
    <xf numFmtId="4" fontId="367" fillId="64" borderId="49" applyNumberFormat="0" applyProtection="0">
      <alignment vertical="center"/>
    </xf>
    <xf numFmtId="4" fontId="361" fillId="76" borderId="49" applyNumberFormat="0" applyProtection="0">
      <alignment horizontal="left" vertical="center" indent="1"/>
    </xf>
    <xf numFmtId="4" fontId="368" fillId="64" borderId="49" applyNumberFormat="0" applyProtection="0">
      <alignment vertical="center"/>
    </xf>
    <xf numFmtId="4" fontId="369" fillId="64" borderId="49" applyNumberFormat="0" applyProtection="0">
      <alignment vertical="center"/>
    </xf>
    <xf numFmtId="4" fontId="361" fillId="76" borderId="49" applyNumberFormat="0" applyProtection="0">
      <alignment horizontal="left" vertical="center" indent="1"/>
    </xf>
    <xf numFmtId="4" fontId="370" fillId="64" borderId="49" applyNumberFormat="0" applyProtection="0">
      <alignment vertical="center"/>
    </xf>
    <xf numFmtId="4" fontId="371" fillId="64" borderId="49" applyNumberFormat="0" applyProtection="0">
      <alignment vertical="center"/>
    </xf>
    <xf numFmtId="4" fontId="361" fillId="25" borderId="49" applyNumberFormat="0" applyProtection="0">
      <alignment horizontal="left" vertical="center" indent="1"/>
    </xf>
    <xf numFmtId="4" fontId="372" fillId="110" borderId="49" applyNumberFormat="0" applyProtection="0">
      <alignment horizontal="left" indent="1"/>
    </xf>
    <xf numFmtId="4" fontId="373" fillId="64" borderId="49" applyNumberFormat="0" applyProtection="0">
      <alignment vertical="center"/>
    </xf>
    <xf numFmtId="0" fontId="11" fillId="5" borderId="0" applyNumberFormat="0" applyBorder="0" applyAlignment="0" applyProtection="0"/>
    <xf numFmtId="183" fontId="281" fillId="0" borderId="0" applyFont="0" applyFill="0" applyBorder="0" applyAlignment="0" applyProtection="0"/>
    <xf numFmtId="269" fontId="281" fillId="0" borderId="0" applyFont="0" applyFill="0" applyBorder="0" applyAlignment="0" applyProtection="0"/>
    <xf numFmtId="0" fontId="15" fillId="111" borderId="0"/>
    <xf numFmtId="0" fontId="15" fillId="24" borderId="0"/>
    <xf numFmtId="0" fontId="147" fillId="0" borderId="0"/>
    <xf numFmtId="0" fontId="374" fillId="24" borderId="35">
      <alignment horizontal="right" vertical="center"/>
    </xf>
    <xf numFmtId="0" fontId="284" fillId="112" borderId="0">
      <alignment vertical="center"/>
    </xf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375" fillId="0" borderId="0"/>
    <xf numFmtId="270" fontId="194" fillId="106" borderId="50">
      <alignment horizontal="right" vertical="center"/>
    </xf>
    <xf numFmtId="0" fontId="376" fillId="25" borderId="11">
      <alignment vertical="center"/>
    </xf>
    <xf numFmtId="0" fontId="376" fillId="25" borderId="11">
      <alignment vertical="center"/>
    </xf>
    <xf numFmtId="0" fontId="90" fillId="64" borderId="0">
      <alignment vertical="center"/>
    </xf>
    <xf numFmtId="0" fontId="376" fillId="65" borderId="11">
      <alignment vertical="center"/>
    </xf>
    <xf numFmtId="0" fontId="376" fillId="65" borderId="11">
      <alignment vertical="center"/>
    </xf>
    <xf numFmtId="49" fontId="376" fillId="113" borderId="30">
      <alignment vertical="center"/>
    </xf>
    <xf numFmtId="0" fontId="377" fillId="114" borderId="33">
      <alignment horizontal="centerContinuous" vertical="center"/>
    </xf>
    <xf numFmtId="0" fontId="378" fillId="115" borderId="44">
      <alignment horizontal="centerContinuous" vertical="center"/>
    </xf>
    <xf numFmtId="271" fontId="379" fillId="0" borderId="29" applyFont="0" applyFill="0" applyBorder="0" applyAlignment="0" applyProtection="0">
      <alignment horizontal="right"/>
    </xf>
    <xf numFmtId="0" fontId="283" fillId="0" borderId="0" applyFill="0" applyBorder="0" applyProtection="0">
      <alignment horizontal="left" vertical="top"/>
    </xf>
    <xf numFmtId="0" fontId="380" fillId="116" borderId="44">
      <alignment horizontal="centerContinuous" vertical="center"/>
    </xf>
    <xf numFmtId="0" fontId="381" fillId="0" borderId="28" applyNumberFormat="0" applyFill="0" applyAlignment="0" applyProtection="0"/>
    <xf numFmtId="0" fontId="382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9" fillId="0" borderId="47"/>
    <xf numFmtId="0" fontId="365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383" fillId="117" borderId="51" applyNumberFormat="0" applyAlignment="0" applyProtection="0"/>
    <xf numFmtId="0" fontId="109" fillId="0" borderId="0" applyNumberFormat="0" applyFill="0" applyBorder="0" applyProtection="0">
      <alignment horizontal="right"/>
    </xf>
    <xf numFmtId="272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4" fontId="194" fillId="24" borderId="52">
      <alignment horizontal="right" vertical="center"/>
      <protection locked="0"/>
    </xf>
    <xf numFmtId="274" fontId="194" fillId="64" borderId="52">
      <alignment horizontal="right" vertical="center"/>
      <protection locked="0"/>
    </xf>
    <xf numFmtId="270" fontId="194" fillId="24" borderId="50">
      <alignment horizontal="right" vertical="center"/>
    </xf>
    <xf numFmtId="275" fontId="194" fillId="24" borderId="50">
      <alignment horizontal="right" vertical="center"/>
    </xf>
    <xf numFmtId="276" fontId="385" fillId="24" borderId="50">
      <alignment horizontal="right" vertical="center"/>
    </xf>
    <xf numFmtId="270" fontId="194" fillId="24" borderId="52">
      <alignment horizontal="right" vertical="center"/>
      <protection locked="0"/>
    </xf>
    <xf numFmtId="270" fontId="194" fillId="64" borderId="52">
      <alignment horizontal="right" vertical="center"/>
      <protection locked="0"/>
    </xf>
    <xf numFmtId="270" fontId="194" fillId="64" borderId="30">
      <alignment horizontal="right" vertical="center"/>
    </xf>
    <xf numFmtId="275" fontId="194" fillId="64" borderId="30">
      <alignment horizontal="right" vertical="center"/>
    </xf>
    <xf numFmtId="276" fontId="386" fillId="64" borderId="30">
      <alignment horizontal="right" vertical="center"/>
    </xf>
    <xf numFmtId="270" fontId="194" fillId="64" borderId="30">
      <alignment horizontal="right" vertical="center"/>
    </xf>
    <xf numFmtId="275" fontId="194" fillId="64" borderId="30">
      <alignment horizontal="right" vertical="center"/>
    </xf>
    <xf numFmtId="276" fontId="385" fillId="64" borderId="30">
      <alignment horizontal="right" vertical="center"/>
    </xf>
    <xf numFmtId="270" fontId="194" fillId="64" borderId="34">
      <alignment horizontal="right" vertical="center"/>
    </xf>
    <xf numFmtId="275" fontId="194" fillId="64" borderId="34">
      <alignment horizontal="right" vertical="center"/>
    </xf>
    <xf numFmtId="276" fontId="386" fillId="64" borderId="34">
      <alignment horizontal="right" vertical="center"/>
    </xf>
    <xf numFmtId="270" fontId="194" fillId="64" borderId="50">
      <alignment horizontal="right" vertical="center"/>
    </xf>
    <xf numFmtId="275" fontId="194" fillId="64" borderId="50">
      <alignment horizontal="right" vertical="center"/>
    </xf>
    <xf numFmtId="276" fontId="385" fillId="64" borderId="50">
      <alignment horizontal="right" vertical="center"/>
    </xf>
    <xf numFmtId="270" fontId="194" fillId="64" borderId="52">
      <alignment horizontal="right" vertical="center"/>
    </xf>
    <xf numFmtId="275" fontId="194" fillId="64" borderId="52">
      <alignment horizontal="right" vertical="center"/>
    </xf>
    <xf numFmtId="276" fontId="385" fillId="64" borderId="52">
      <alignment horizontal="right" vertical="center"/>
    </xf>
    <xf numFmtId="0" fontId="387" fillId="0" borderId="0"/>
    <xf numFmtId="0" fontId="14" fillId="23" borderId="2" applyNumberFormat="0" applyAlignment="0" applyProtection="0"/>
    <xf numFmtId="0" fontId="89" fillId="111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15" fillId="70" borderId="0">
      <alignment vertical="center"/>
    </xf>
    <xf numFmtId="0" fontId="15" fillId="24" borderId="0">
      <alignment vertical="center"/>
    </xf>
    <xf numFmtId="0" fontId="388" fillId="24" borderId="0">
      <alignment horizontal="right" vertical="center"/>
    </xf>
    <xf numFmtId="0" fontId="314" fillId="20" borderId="0" applyNumberFormat="0" applyBorder="0" applyAlignment="0" applyProtection="0">
      <alignment vertical="center"/>
    </xf>
    <xf numFmtId="0" fontId="314" fillId="22" borderId="0" applyNumberFormat="0" applyBorder="0" applyAlignment="0" applyProtection="0">
      <alignment vertical="center"/>
    </xf>
    <xf numFmtId="0" fontId="314" fillId="18" borderId="0" applyNumberFormat="0" applyBorder="0" applyAlignment="0" applyProtection="0">
      <alignment vertical="center"/>
    </xf>
    <xf numFmtId="0" fontId="314" fillId="16" borderId="0" applyNumberFormat="0" applyBorder="0" applyAlignment="0" applyProtection="0">
      <alignment vertical="center"/>
    </xf>
    <xf numFmtId="0" fontId="314" fillId="17" borderId="0" applyNumberFormat="0" applyBorder="0" applyAlignment="0" applyProtection="0">
      <alignment vertical="center"/>
    </xf>
    <xf numFmtId="0" fontId="314" fillId="21" borderId="0" applyNumberFormat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top"/>
      <protection locked="0"/>
    </xf>
    <xf numFmtId="9" fontId="390" fillId="0" borderId="0" applyFon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392" fillId="0" borderId="0" applyNumberFormat="0" applyFill="0" applyBorder="0" applyAlignment="0" applyProtection="0">
      <alignment vertical="center"/>
    </xf>
    <xf numFmtId="0" fontId="393" fillId="23" borderId="2" applyNumberFormat="0" applyAlignment="0" applyProtection="0">
      <alignment vertical="center"/>
    </xf>
    <xf numFmtId="177" fontId="394" fillId="0" borderId="0" applyFont="0" applyFill="0" applyBorder="0" applyAlignment="0" applyProtection="0"/>
    <xf numFmtId="178" fontId="394" fillId="0" borderId="0" applyFont="0" applyFill="0" applyBorder="0" applyAlignment="0" applyProtection="0"/>
    <xf numFmtId="0" fontId="395" fillId="13" borderId="0" applyNumberFormat="0" applyBorder="0" applyAlignment="0" applyProtection="0">
      <alignment vertical="center"/>
    </xf>
    <xf numFmtId="261" fontId="394" fillId="0" borderId="0" applyFont="0" applyFill="0" applyBorder="0" applyAlignment="0" applyProtection="0"/>
    <xf numFmtId="258" fontId="394" fillId="0" borderId="0" applyFont="0" applyFill="0" applyBorder="0" applyAlignment="0" applyProtection="0"/>
    <xf numFmtId="0" fontId="394" fillId="0" borderId="0"/>
    <xf numFmtId="0" fontId="396" fillId="0" borderId="0" applyNumberFormat="0" applyFill="0" applyBorder="0" applyAlignment="0" applyProtection="0">
      <alignment vertical="top"/>
      <protection locked="0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97" fillId="0" borderId="12" applyNumberFormat="0" applyFill="0" applyAlignment="0" applyProtection="0">
      <alignment vertical="center"/>
    </xf>
    <xf numFmtId="164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207" fontId="189" fillId="0" borderId="0" applyFont="0" applyFill="0" applyBorder="0" applyAlignment="0" applyProtection="0"/>
    <xf numFmtId="208" fontId="189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77" fontId="398" fillId="0" borderId="0" applyFont="0" applyFill="0" applyBorder="0" applyAlignment="0" applyProtection="0"/>
    <xf numFmtId="278" fontId="398" fillId="0" borderId="0" applyFont="0" applyFill="0" applyBorder="0" applyAlignment="0" applyProtection="0"/>
    <xf numFmtId="0" fontId="399" fillId="0" borderId="0"/>
    <xf numFmtId="0" fontId="400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0" fontId="402" fillId="0" borderId="0"/>
    <xf numFmtId="278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0" fontId="403" fillId="0" borderId="0" applyNumberFormat="0" applyFill="0" applyBorder="0" applyAlignment="0" applyProtection="0"/>
    <xf numFmtId="190" fontId="264" fillId="0" borderId="0" applyFont="0" applyFill="0" applyBorder="0" applyAlignment="0" applyProtection="0"/>
    <xf numFmtId="0" fontId="271" fillId="0" borderId="0" applyFont="0" applyFill="0" applyBorder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6" fillId="0" borderId="0"/>
    <xf numFmtId="0" fontId="407" fillId="5" borderId="0" applyNumberFormat="0" applyBorder="0" applyAlignment="0" applyProtection="0">
      <alignment vertical="center"/>
    </xf>
    <xf numFmtId="0" fontId="408" fillId="0" borderId="0"/>
    <xf numFmtId="265" fontId="80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09" fillId="0" borderId="0"/>
    <xf numFmtId="0" fontId="410" fillId="0" borderId="0"/>
    <xf numFmtId="10" fontId="411" fillId="118" borderId="0" applyFill="0"/>
    <xf numFmtId="259" fontId="304" fillId="0" borderId="0" applyFont="0" applyFill="0" applyBorder="0" applyAlignment="0" applyProtection="0"/>
    <xf numFmtId="260" fontId="304" fillId="0" borderId="0" applyFont="0" applyFill="0" applyBorder="0" applyAlignment="0" applyProtection="0"/>
    <xf numFmtId="260" fontId="281" fillId="0" borderId="0" applyFont="0" applyFill="0" applyBorder="0" applyAlignment="0" applyProtection="0"/>
    <xf numFmtId="259" fontId="281" fillId="0" borderId="0" applyFont="0" applyFill="0" applyBorder="0" applyAlignment="0" applyProtection="0"/>
    <xf numFmtId="260" fontId="281" fillId="0" borderId="0" applyFont="0" applyFill="0" applyBorder="0" applyAlignment="0" applyProtection="0"/>
    <xf numFmtId="0" fontId="412" fillId="6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5" fillId="0" borderId="5" applyNumberFormat="0" applyFill="0" applyAlignment="0" applyProtection="0">
      <alignment vertical="center"/>
    </xf>
    <xf numFmtId="0" fontId="416" fillId="0" borderId="6" applyNumberFormat="0" applyFill="0" applyAlignment="0" applyProtection="0">
      <alignment vertical="center"/>
    </xf>
    <xf numFmtId="0" fontId="417" fillId="0" borderId="7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" fillId="0" borderId="0"/>
    <xf numFmtId="0" fontId="5" fillId="0" borderId="0"/>
    <xf numFmtId="166" fontId="1" fillId="0" borderId="0" applyFont="0" applyFill="0" applyBorder="0" applyAlignment="0" applyProtection="0"/>
    <xf numFmtId="0" fontId="89" fillId="70" borderId="4">
      <alignment vertical="center"/>
    </xf>
    <xf numFmtId="0" fontId="89" fillId="111" borderId="4">
      <alignment vertical="center"/>
    </xf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65" fillId="0" borderId="0" applyNumberFormat="0" applyFont="0" applyFill="0" applyBorder="0" applyProtection="0">
      <alignment vertical="center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279" fontId="228" fillId="0" borderId="0">
      <alignment horizontal="left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8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2" fillId="0" borderId="0"/>
    <xf numFmtId="0" fontId="52" fillId="0" borderId="0"/>
    <xf numFmtId="0" fontId="52" fillId="0" borderId="0"/>
    <xf numFmtId="0" fontId="376" fillId="25" borderId="11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0" fontId="15" fillId="25" borderId="11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2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2" fillId="0" borderId="0"/>
    <xf numFmtId="0" fontId="52" fillId="0" borderId="0"/>
    <xf numFmtId="0" fontId="143" fillId="0" borderId="0"/>
    <xf numFmtId="0" fontId="52" fillId="0" borderId="0"/>
    <xf numFmtId="0" fontId="41" fillId="0" borderId="0"/>
    <xf numFmtId="0" fontId="52" fillId="0" borderId="0"/>
    <xf numFmtId="0" fontId="52" fillId="0" borderId="0"/>
    <xf numFmtId="0" fontId="165" fillId="0" borderId="0"/>
    <xf numFmtId="0" fontId="4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228" fillId="0" borderId="0">
      <alignment horizontal="center"/>
    </xf>
    <xf numFmtId="0" fontId="147" fillId="0" borderId="0" applyNumberFormat="0" applyFont="0" applyFill="0" applyBorder="0" applyAlignment="0" applyProtection="0">
      <alignment horizontal="left"/>
    </xf>
    <xf numFmtId="0" fontId="422" fillId="0" borderId="32">
      <alignment horizontal="center"/>
    </xf>
    <xf numFmtId="0" fontId="351" fillId="0" borderId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77" fontId="423" fillId="0" borderId="0" applyFont="0" applyFill="0" applyBorder="0" applyAlignment="0" applyProtection="0"/>
    <xf numFmtId="0" fontId="194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24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9" fontId="47" fillId="0" borderId="0" applyFont="0" applyFill="0" applyBorder="0" applyAlignment="0" applyProtection="0"/>
    <xf numFmtId="0" fontId="20" fillId="0" borderId="4">
      <alignment horizontal="left" vertical="center"/>
    </xf>
    <xf numFmtId="9" fontId="47" fillId="0" borderId="0" applyFont="0" applyFill="0" applyBorder="0" applyAlignment="0" applyProtection="0"/>
    <xf numFmtId="0" fontId="319" fillId="102" borderId="11"/>
    <xf numFmtId="166" fontId="47" fillId="0" borderId="0" applyFont="0" applyFill="0" applyBorder="0" applyAlignment="0" applyProtection="0"/>
    <xf numFmtId="0" fontId="47" fillId="0" borderId="0"/>
    <xf numFmtId="0" fontId="376" fillId="25" borderId="11">
      <alignment vertical="center"/>
    </xf>
    <xf numFmtId="270" fontId="194" fillId="106" borderId="50">
      <alignment horizontal="right" vertical="center"/>
    </xf>
    <xf numFmtId="0" fontId="376" fillId="25" borderId="11">
      <alignment vertical="center"/>
    </xf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1" fillId="0" borderId="0"/>
    <xf numFmtId="0" fontId="1" fillId="33" borderId="27" applyNumberFormat="0" applyFont="0" applyAlignment="0" applyProtection="0"/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41" fillId="0" borderId="11"/>
    <xf numFmtId="275" fontId="194" fillId="64" borderId="50">
      <alignment horizontal="right" vertical="center"/>
    </xf>
    <xf numFmtId="166" fontId="1" fillId="0" borderId="0" applyFont="0" applyFill="0" applyBorder="0" applyAlignment="0" applyProtection="0"/>
    <xf numFmtId="0" fontId="194" fillId="7" borderId="13" applyNumberFormat="0" applyFont="0" applyAlignment="0" applyProtection="0">
      <alignment vertical="center"/>
    </xf>
    <xf numFmtId="0" fontId="1" fillId="0" borderId="0"/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284" fillId="104" borderId="11">
      <alignment vertical="center"/>
    </xf>
    <xf numFmtId="0" fontId="405" fillId="11" borderId="14" applyNumberFormat="0" applyAlignment="0" applyProtection="0">
      <alignment vertical="center"/>
    </xf>
    <xf numFmtId="271" fontId="379" fillId="0" borderId="29" applyFont="0" applyFill="0" applyBorder="0" applyAlignment="0" applyProtection="0">
      <alignment horizontal="right"/>
    </xf>
    <xf numFmtId="0" fontId="194" fillId="7" borderId="13" applyNumberFormat="0" applyFont="0" applyAlignment="0" applyProtection="0">
      <alignment vertical="center"/>
    </xf>
    <xf numFmtId="270" fontId="194" fillId="64" borderId="50">
      <alignment horizontal="right"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270" fontId="194" fillId="24" borderId="50">
      <alignment horizontal="right" vertical="center"/>
    </xf>
    <xf numFmtId="0" fontId="20" fillId="0" borderId="4">
      <alignment horizontal="left" vertical="center"/>
    </xf>
    <xf numFmtId="0" fontId="319" fillId="103" borderId="11"/>
    <xf numFmtId="0" fontId="319" fillId="102" borderId="11"/>
    <xf numFmtId="0" fontId="241" fillId="0" borderId="11"/>
    <xf numFmtId="270" fontId="194" fillId="106" borderId="50">
      <alignment horizontal="right" vertical="center"/>
    </xf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5" fontId="194" fillId="24" borderId="50">
      <alignment horizontal="right" vertic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0" fontId="194" fillId="106" borderId="50">
      <alignment horizontal="right" vertical="center"/>
    </xf>
    <xf numFmtId="0" fontId="376" fillId="25" borderId="11">
      <alignment vertical="center"/>
    </xf>
    <xf numFmtId="0" fontId="376" fillId="65" borderId="11">
      <alignment vertical="center"/>
    </xf>
    <xf numFmtId="270" fontId="194" fillId="24" borderId="50">
      <alignment horizontal="right" vertical="center"/>
    </xf>
    <xf numFmtId="275" fontId="194" fillId="24" borderId="50">
      <alignment horizontal="right" vertical="center"/>
    </xf>
    <xf numFmtId="270" fontId="194" fillId="64" borderId="50">
      <alignment horizontal="right" vertical="center"/>
    </xf>
    <xf numFmtId="275" fontId="194" fillId="64" borderId="50">
      <alignment horizontal="right"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7" fillId="0" borderId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270" fontId="194" fillId="64" borderId="50">
      <alignment horizontal="right" vertical="center"/>
    </xf>
    <xf numFmtId="275" fontId="194" fillId="24" borderId="50">
      <alignment horizontal="right" vertical="center"/>
    </xf>
    <xf numFmtId="0" fontId="376" fillId="25" borderId="11">
      <alignment vertical="center"/>
    </xf>
    <xf numFmtId="270" fontId="194" fillId="106" borderId="50">
      <alignment horizontal="right" vertical="center"/>
    </xf>
    <xf numFmtId="0" fontId="13" fillId="11" borderId="1" applyNumberFormat="0" applyAlignment="0" applyProtection="0"/>
    <xf numFmtId="0" fontId="319" fillId="102" borderId="11"/>
    <xf numFmtId="0" fontId="319" fillId="103" borderId="11"/>
    <xf numFmtId="0" fontId="319" fillId="103" borderId="11"/>
    <xf numFmtId="0" fontId="3" fillId="7" borderId="13" applyNumberFormat="0" applyFont="0" applyAlignment="0" applyProtection="0"/>
    <xf numFmtId="0" fontId="15" fillId="106" borderId="11">
      <alignment horizontal="center"/>
    </xf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20" fillId="0" borderId="4">
      <alignment horizontal="left"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76" fillId="65" borderId="11">
      <alignment vertical="center"/>
    </xf>
    <xf numFmtId="0" fontId="376" fillId="65" borderId="11">
      <alignment vertical="center"/>
    </xf>
    <xf numFmtId="270" fontId="194" fillId="24" borderId="50">
      <alignment horizontal="right" vertical="center"/>
    </xf>
    <xf numFmtId="275" fontId="194" fillId="24" borderId="50">
      <alignment horizontal="right" vertical="center"/>
    </xf>
    <xf numFmtId="270" fontId="194" fillId="64" borderId="50">
      <alignment horizontal="right" vertical="center"/>
    </xf>
    <xf numFmtId="275" fontId="194" fillId="64" borderId="50">
      <alignment horizontal="right"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3" borderId="11"/>
    <xf numFmtId="0" fontId="319" fillId="103" borderId="11"/>
    <xf numFmtId="0" fontId="31" fillId="11" borderId="14" applyNumberFormat="0" applyAlignment="0" applyProtection="0"/>
    <xf numFmtId="166" fontId="47" fillId="0" borderId="0" applyFont="0" applyFill="0" applyBorder="0" applyAlignment="0" applyProtection="0"/>
    <xf numFmtId="271" fontId="379" fillId="0" borderId="29" applyFont="0" applyFill="0" applyBorder="0" applyAlignment="0" applyProtection="0">
      <alignment horizontal="right"/>
    </xf>
    <xf numFmtId="166" fontId="47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" fillId="11" borderId="14" applyNumberFormat="0" applyAlignment="0" applyProtection="0"/>
    <xf numFmtId="0" fontId="241" fillId="0" borderId="11"/>
    <xf numFmtId="0" fontId="241" fillId="0" borderId="11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9" fontId="47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275" fontId="194" fillId="64" borderId="50">
      <alignment horizontal="right"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270" fontId="194" fillId="24" borderId="50">
      <alignment horizontal="right"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7" fillId="0" borderId="0"/>
    <xf numFmtId="0" fontId="20" fillId="0" borderId="4">
      <alignment horizontal="left"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20" fillId="0" borderId="4">
      <alignment horizontal="left"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41" fillId="0" borderId="11"/>
    <xf numFmtId="275" fontId="194" fillId="64" borderId="50">
      <alignment horizontal="right" vertical="center"/>
    </xf>
    <xf numFmtId="0" fontId="194" fillId="7" borderId="13" applyNumberFormat="0" applyFon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284" fillId="104" borderId="11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270" fontId="194" fillId="64" borderId="50">
      <alignment horizontal="right"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270" fontId="194" fillId="24" borderId="50">
      <alignment horizontal="right" vertical="center"/>
    </xf>
    <xf numFmtId="0" fontId="319" fillId="103" borderId="11"/>
    <xf numFmtId="0" fontId="319" fillId="102" borderId="11"/>
    <xf numFmtId="0" fontId="241" fillId="0" borderId="11"/>
    <xf numFmtId="270" fontId="194" fillId="106" borderId="50">
      <alignment horizontal="right" vertical="center"/>
    </xf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5" fontId="194" fillId="24" borderId="50">
      <alignment horizontal="right" vertic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0" fontId="194" fillId="106" borderId="50">
      <alignment horizontal="right" vertical="center"/>
    </xf>
    <xf numFmtId="0" fontId="376" fillId="25" borderId="11">
      <alignment vertical="center"/>
    </xf>
    <xf numFmtId="0" fontId="376" fillId="65" borderId="11">
      <alignment vertical="center"/>
    </xf>
    <xf numFmtId="270" fontId="194" fillId="24" borderId="50">
      <alignment horizontal="right" vertical="center"/>
    </xf>
    <xf numFmtId="275" fontId="194" fillId="24" borderId="50">
      <alignment horizontal="right" vertical="center"/>
    </xf>
    <xf numFmtId="270" fontId="194" fillId="64" borderId="50">
      <alignment horizontal="right" vertical="center"/>
    </xf>
    <xf numFmtId="275" fontId="194" fillId="64" borderId="50">
      <alignment horizontal="right"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41" fillId="0" borderId="11"/>
    <xf numFmtId="275" fontId="194" fillId="64" borderId="50">
      <alignment horizontal="right" vertical="center"/>
    </xf>
    <xf numFmtId="0" fontId="194" fillId="7" borderId="13" applyNumberFormat="0" applyFon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284" fillId="104" borderId="11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270" fontId="194" fillId="64" borderId="50">
      <alignment horizontal="right"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270" fontId="194" fillId="24" borderId="50">
      <alignment horizontal="right" vertical="center"/>
    </xf>
    <xf numFmtId="0" fontId="319" fillId="103" borderId="11"/>
    <xf numFmtId="0" fontId="319" fillId="102" borderId="11"/>
    <xf numFmtId="0" fontId="241" fillId="0" borderId="11"/>
    <xf numFmtId="270" fontId="194" fillId="106" borderId="50">
      <alignment horizontal="right" vertical="center"/>
    </xf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5" fontId="194" fillId="24" borderId="50">
      <alignment horizontal="right" vertic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0" fontId="194" fillId="106" borderId="50">
      <alignment horizontal="right" vertical="center"/>
    </xf>
    <xf numFmtId="0" fontId="376" fillId="25" borderId="11">
      <alignment vertical="center"/>
    </xf>
    <xf numFmtId="0" fontId="376" fillId="65" borderId="11">
      <alignment vertical="center"/>
    </xf>
    <xf numFmtId="270" fontId="194" fillId="24" borderId="50">
      <alignment horizontal="right" vertical="center"/>
    </xf>
    <xf numFmtId="275" fontId="194" fillId="24" borderId="50">
      <alignment horizontal="right" vertical="center"/>
    </xf>
    <xf numFmtId="270" fontId="194" fillId="64" borderId="50">
      <alignment horizontal="right" vertical="center"/>
    </xf>
    <xf numFmtId="275" fontId="194" fillId="64" borderId="50">
      <alignment horizontal="right" vertical="center"/>
    </xf>
    <xf numFmtId="0" fontId="241" fillId="0" borderId="11"/>
    <xf numFmtId="0" fontId="319" fillId="102" borderId="11"/>
    <xf numFmtId="0" fontId="319" fillId="103" borderId="11"/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1" fillId="0" borderId="11"/>
    <xf numFmtId="0" fontId="89" fillId="70" borderId="4">
      <alignment vertical="center"/>
    </xf>
    <xf numFmtId="0" fontId="319" fillId="103" borderId="11"/>
    <xf numFmtId="0" fontId="15" fillId="106" borderId="11">
      <alignment horizontal="center"/>
    </xf>
    <xf numFmtId="0" fontId="346" fillId="105" borderId="11">
      <alignment horizontal="centerContinuous" vertical="center"/>
    </xf>
    <xf numFmtId="10" fontId="15" fillId="25" borderId="11" applyNumberFormat="0" applyBorder="0" applyAlignment="0" applyProtection="0"/>
    <xf numFmtId="0" fontId="241" fillId="0" borderId="11"/>
    <xf numFmtId="0" fontId="319" fillId="102" borderId="11"/>
    <xf numFmtId="0" fontId="319" fillId="102" borderId="11"/>
    <xf numFmtId="10" fontId="15" fillId="25" borderId="11" applyNumberFormat="0" applyBorder="0" applyAlignment="0" applyProtection="0"/>
    <xf numFmtId="0" fontId="376" fillId="25" borderId="11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65" borderId="11">
      <alignment vertical="center"/>
    </xf>
    <xf numFmtId="0" fontId="319" fillId="103" borderId="11"/>
    <xf numFmtId="0" fontId="89" fillId="111" borderId="4">
      <alignment vertical="center"/>
    </xf>
    <xf numFmtId="0" fontId="89" fillId="70" borderId="4">
      <alignment vertical="center"/>
    </xf>
    <xf numFmtId="0" fontId="284" fillId="104" borderId="11">
      <alignment vertical="center"/>
    </xf>
    <xf numFmtId="0" fontId="20" fillId="0" borderId="4">
      <alignment horizontal="left" vertical="center"/>
    </xf>
    <xf numFmtId="0" fontId="52" fillId="0" borderId="0"/>
    <xf numFmtId="166" fontId="52" fillId="0" borderId="0" applyFont="0" applyFill="0" applyBorder="0" applyAlignment="0" applyProtection="0"/>
    <xf numFmtId="0" fontId="281" fillId="0" borderId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244" fontId="52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>
      <alignment vertical="center"/>
    </xf>
    <xf numFmtId="9" fontId="280" fillId="0" borderId="0" applyFont="0" applyFill="0" applyBorder="0" applyAlignment="0" applyProtection="0">
      <alignment vertical="center"/>
    </xf>
    <xf numFmtId="164" fontId="280" fillId="0" borderId="0" applyFont="0" applyFill="0" applyBorder="0" applyAlignment="0" applyProtection="0"/>
    <xf numFmtId="38" fontId="280" fillId="0" borderId="0" applyFont="0" applyFill="0" applyBorder="0" applyAlignment="0" applyProtection="0">
      <alignment vertical="center"/>
    </xf>
    <xf numFmtId="38" fontId="280" fillId="0" borderId="0" applyFont="0" applyFill="0" applyBorder="0" applyAlignment="0" applyProtection="0">
      <alignment vertical="center"/>
    </xf>
    <xf numFmtId="0" fontId="280" fillId="0" borderId="0"/>
    <xf numFmtId="0" fontId="280" fillId="0" borderId="0">
      <alignment vertical="center"/>
    </xf>
    <xf numFmtId="0" fontId="280" fillId="0" borderId="0">
      <alignment vertical="center"/>
    </xf>
    <xf numFmtId="0" fontId="425" fillId="0" borderId="0">
      <alignment vertical="center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4" fillId="104" borderId="11">
      <alignment vertical="center"/>
    </xf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0" fontId="376" fillId="65" borderId="11">
      <alignment vertical="center"/>
    </xf>
    <xf numFmtId="166" fontId="47" fillId="0" borderId="0" applyFont="0" applyFill="0" applyBorder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13" fillId="11" borderId="1" applyNumberFormat="0" applyAlignment="0" applyProtection="0"/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3" borderId="11"/>
    <xf numFmtId="0" fontId="319" fillId="103" borderId="11"/>
    <xf numFmtId="0" fontId="31" fillId="11" borderId="14" applyNumberFormat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4" fillId="104" borderId="11">
      <alignment vertical="center"/>
    </xf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41" fillId="0" borderId="11"/>
    <xf numFmtId="166" fontId="1" fillId="0" borderId="0" applyFont="0" applyFill="0" applyBorder="0" applyAlignment="0" applyProtection="0"/>
    <xf numFmtId="0" fontId="194" fillId="7" borderId="13" applyNumberFormat="0" applyFon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284" fillId="104" borderId="11">
      <alignment vertical="center"/>
    </xf>
    <xf numFmtId="0" fontId="284" fillId="104" borderId="11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319" fillId="103" borderId="11"/>
    <xf numFmtId="0" fontId="319" fillId="102" borderId="11"/>
    <xf numFmtId="0" fontId="241" fillId="0" borderId="11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6" fillId="25" borderId="11">
      <alignment vertical="center"/>
    </xf>
    <xf numFmtId="0" fontId="376" fillId="65" borderId="11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9" fillId="103" borderId="11"/>
    <xf numFmtId="0" fontId="319" fillId="103" borderId="11"/>
    <xf numFmtId="0" fontId="31" fillId="11" borderId="14" applyNumberFormat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7" fillId="42" borderId="0" applyNumberFormat="0" applyBorder="0" applyAlignment="0" applyProtection="0"/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89" fillId="111" borderId="4">
      <alignment vertical="center"/>
    </xf>
    <xf numFmtId="0" fontId="284" fillId="104" borderId="11">
      <alignment vertical="center"/>
    </xf>
    <xf numFmtId="0" fontId="376" fillId="25" borderId="11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166" fontId="52" fillId="0" borderId="0" applyFont="0" applyFill="0" applyBorder="0" applyAlignment="0" applyProtection="0"/>
    <xf numFmtId="0" fontId="404" fillId="4" borderId="1" applyNumberFormat="0" applyAlignment="0" applyProtection="0">
      <alignment vertical="center"/>
    </xf>
    <xf numFmtId="0" fontId="426" fillId="47" borderId="0" applyNumberFormat="0" applyBorder="0" applyAlignment="0" applyProtection="0"/>
    <xf numFmtId="0" fontId="31" fillId="11" borderId="14" applyNumberFormat="0" applyAlignment="0" applyProtection="0"/>
    <xf numFmtId="0" fontId="17" fillId="0" borderId="0">
      <alignment vertical="top"/>
    </xf>
    <xf numFmtId="0" fontId="346" fillId="105" borderId="11">
      <alignment horizontal="centerContinuous" vertical="center"/>
    </xf>
    <xf numFmtId="166" fontId="17" fillId="0" borderId="0" applyFont="0" applyFill="0" applyBorder="0" applyAlignment="0" applyProtection="0">
      <alignment vertical="top"/>
    </xf>
    <xf numFmtId="0" fontId="13" fillId="11" borderId="1" applyNumberFormat="0" applyAlignment="0" applyProtection="0"/>
    <xf numFmtId="0" fontId="138" fillId="0" borderId="25" applyNumberFormat="0" applyFill="0" applyAlignment="0" applyProtection="0"/>
    <xf numFmtId="0" fontId="281" fillId="7" borderId="13" applyNumberFormat="0" applyFont="0" applyAlignment="0" applyProtection="0">
      <alignment vertical="center"/>
    </xf>
    <xf numFmtId="0" fontId="105" fillId="27" borderId="0" applyNumberFormat="0" applyBorder="0" applyAlignment="0" applyProtection="0"/>
    <xf numFmtId="0" fontId="319" fillId="103" borderId="11"/>
    <xf numFmtId="0" fontId="89" fillId="111" borderId="4">
      <alignment vertical="center"/>
    </xf>
    <xf numFmtId="0" fontId="319" fillId="102" borderId="11"/>
    <xf numFmtId="0" fontId="319" fillId="103" borderId="11"/>
    <xf numFmtId="0" fontId="89" fillId="70" borderId="4">
      <alignment vertical="center"/>
    </xf>
    <xf numFmtId="166" fontId="52" fillId="0" borderId="0" applyFont="0" applyFill="0" applyBorder="0" applyAlignment="0" applyProtection="0"/>
    <xf numFmtId="0" fontId="426" fillId="35" borderId="0" applyNumberFormat="0" applyBorder="0" applyAlignment="0" applyProtection="0"/>
    <xf numFmtId="166" fontId="5" fillId="0" borderId="0" applyFont="0" applyFill="0" applyBorder="0" applyAlignment="0" applyProtection="0"/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27" fillId="4" borderId="1" applyNumberFormat="0" applyAlignment="0" applyProtection="0"/>
    <xf numFmtId="0" fontId="31" fillId="11" borderId="14" applyNumberFormat="0" applyAlignment="0" applyProtection="0"/>
    <xf numFmtId="0" fontId="421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/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" fillId="0" borderId="0"/>
    <xf numFmtId="0" fontId="426" fillId="39" borderId="0" applyNumberFormat="0" applyBorder="0" applyAlignment="0" applyProtection="0"/>
    <xf numFmtId="0" fontId="89" fillId="70" borderId="4">
      <alignment vertical="center"/>
    </xf>
    <xf numFmtId="0" fontId="89" fillId="111" borderId="4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" fillId="11" borderId="14" applyNumberFormat="0" applyAlignment="0" applyProtection="0"/>
    <xf numFmtId="0" fontId="405" fillId="11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6" fillId="55" borderId="0" applyNumberFormat="0" applyBorder="0" applyAlignment="0" applyProtection="0"/>
    <xf numFmtId="0" fontId="52" fillId="0" borderId="0"/>
    <xf numFmtId="0" fontId="426" fillId="0" borderId="0"/>
    <xf numFmtId="0" fontId="284" fillId="104" borderId="11">
      <alignment vertical="center"/>
    </xf>
    <xf numFmtId="0" fontId="439" fillId="31" borderId="24" applyNumberFormat="0" applyAlignment="0" applyProtection="0"/>
    <xf numFmtId="0" fontId="405" fillId="11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166" fontId="52" fillId="0" borderId="0" applyFont="0" applyFill="0" applyBorder="0" applyAlignment="0" applyProtection="0"/>
    <xf numFmtId="0" fontId="426" fillId="51" borderId="0" applyNumberFormat="0" applyBorder="0" applyAlignment="0" applyProtection="0"/>
    <xf numFmtId="0" fontId="52" fillId="35" borderId="0" applyNumberFormat="0" applyBorder="0" applyAlignment="0" applyProtection="0"/>
    <xf numFmtId="0" fontId="52" fillId="39" borderId="0" applyNumberFormat="0" applyBorder="0" applyAlignment="0" applyProtection="0"/>
    <xf numFmtId="0" fontId="376" fillId="25" borderId="11">
      <alignment vertical="center"/>
    </xf>
    <xf numFmtId="0" fontId="426" fillId="40" borderId="0" applyNumberFormat="0" applyBorder="0" applyAlignment="0" applyProtection="0"/>
    <xf numFmtId="0" fontId="52" fillId="36" borderId="0" applyNumberFormat="0" applyBorder="0" applyAlignment="0" applyProtection="0"/>
    <xf numFmtId="0" fontId="52" fillId="56" borderId="0" applyNumberFormat="0" applyBorder="0" applyAlignment="0" applyProtection="0"/>
    <xf numFmtId="0" fontId="102" fillId="53" borderId="0" applyNumberFormat="0" applyBorder="0" applyAlignment="0" applyProtection="0"/>
    <xf numFmtId="0" fontId="427" fillId="46" borderId="0" applyNumberFormat="0" applyBorder="0" applyAlignment="0" applyProtection="0"/>
    <xf numFmtId="0" fontId="427" fillId="50" borderId="0" applyNumberFormat="0" applyBorder="0" applyAlignment="0" applyProtection="0"/>
    <xf numFmtId="0" fontId="427" fillId="54" borderId="0" applyNumberFormat="0" applyBorder="0" applyAlignment="0" applyProtection="0"/>
    <xf numFmtId="0" fontId="428" fillId="26" borderId="0" applyNumberFormat="0" applyBorder="0" applyAlignment="0" applyProtection="0"/>
    <xf numFmtId="0" fontId="430" fillId="32" borderId="26" applyNumberFormat="0" applyAlignment="0" applyProtection="0"/>
    <xf numFmtId="166" fontId="42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0" fontId="52" fillId="0" borderId="0"/>
    <xf numFmtId="0" fontId="52" fillId="0" borderId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15" fillId="119" borderId="0" applyNumberFormat="0" applyBorder="0" applyAlignment="0" applyProtection="0"/>
    <xf numFmtId="0" fontId="433" fillId="0" borderId="20" applyNumberFormat="0" applyFill="0" applyAlignment="0" applyProtection="0"/>
    <xf numFmtId="166" fontId="5" fillId="0" borderId="0" applyFont="0" applyFill="0" applyBorder="0" applyAlignment="0" applyProtection="0"/>
    <xf numFmtId="0" fontId="429" fillId="31" borderId="23" applyNumberFormat="0" applyAlignment="0" applyProtection="0"/>
    <xf numFmtId="0" fontId="31" fillId="11" borderId="14" applyNumberFormat="0" applyAlignment="0" applyProtection="0"/>
    <xf numFmtId="0" fontId="284" fillId="104" borderId="11">
      <alignment vertical="center"/>
    </xf>
    <xf numFmtId="0" fontId="376" fillId="65" borderId="11">
      <alignment vertical="center"/>
    </xf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19" fillId="102" borderId="11"/>
    <xf numFmtId="0" fontId="241" fillId="0" borderId="11"/>
    <xf numFmtId="10" fontId="15" fillId="25" borderId="11" applyNumberFormat="0" applyBorder="0" applyAlignment="0" applyProtection="0"/>
    <xf numFmtId="0" fontId="241" fillId="0" borderId="11"/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3" fillId="11" borderId="1" applyNumberFormat="0" applyAlignment="0" applyProtection="0"/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3" fillId="11" borderId="1" applyNumberForma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6" fillId="43" borderId="0" applyNumberFormat="0" applyBorder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7" fillId="4" borderId="1" applyNumberFormat="0" applyAlignment="0" applyProtection="0"/>
    <xf numFmtId="0" fontId="129" fillId="0" borderId="0" applyNumberFormat="0" applyFill="0" applyBorder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51" borderId="0" applyNumberFormat="0" applyBorder="0" applyAlignment="0" applyProtection="0"/>
    <xf numFmtId="0" fontId="52" fillId="55" borderId="0" applyNumberFormat="0" applyBorder="0" applyAlignment="0" applyProtection="0"/>
    <xf numFmtId="0" fontId="426" fillId="36" borderId="0" applyNumberFormat="0" applyBorder="0" applyAlignment="0" applyProtection="0"/>
    <xf numFmtId="0" fontId="426" fillId="44" borderId="0" applyNumberFormat="0" applyBorder="0" applyAlignment="0" applyProtection="0"/>
    <xf numFmtId="0" fontId="426" fillId="48" borderId="0" applyNumberFormat="0" applyBorder="0" applyAlignment="0" applyProtection="0"/>
    <xf numFmtId="0" fontId="426" fillId="52" borderId="0" applyNumberFormat="0" applyBorder="0" applyAlignment="0" applyProtection="0"/>
    <xf numFmtId="0" fontId="426" fillId="56" borderId="0" applyNumberFormat="0" applyBorder="0" applyAlignment="0" applyProtection="0"/>
    <xf numFmtId="0" fontId="52" fillId="40" borderId="0" applyNumberFormat="0" applyBorder="0" applyAlignment="0" applyProtection="0"/>
    <xf numFmtId="0" fontId="52" fillId="44" borderId="0" applyNumberFormat="0" applyBorder="0" applyAlignment="0" applyProtection="0"/>
    <xf numFmtId="0" fontId="52" fillId="48" borderId="0" applyNumberFormat="0" applyBorder="0" applyAlignment="0" applyProtection="0"/>
    <xf numFmtId="0" fontId="52" fillId="52" borderId="0" applyNumberFormat="0" applyBorder="0" applyAlignment="0" applyProtection="0"/>
    <xf numFmtId="0" fontId="427" fillId="37" borderId="0" applyNumberFormat="0" applyBorder="0" applyAlignment="0" applyProtection="0"/>
    <xf numFmtId="0" fontId="427" fillId="41" borderId="0" applyNumberFormat="0" applyBorder="0" applyAlignment="0" applyProtection="0"/>
    <xf numFmtId="0" fontId="427" fillId="45" borderId="0" applyNumberFormat="0" applyBorder="0" applyAlignment="0" applyProtection="0"/>
    <xf numFmtId="0" fontId="427" fillId="49" borderId="0" applyNumberFormat="0" applyBorder="0" applyAlignment="0" applyProtection="0"/>
    <xf numFmtId="0" fontId="427" fillId="53" borderId="0" applyNumberFormat="0" applyBorder="0" applyAlignment="0" applyProtection="0"/>
    <xf numFmtId="0" fontId="427" fillId="57" borderId="0" applyNumberFormat="0" applyBorder="0" applyAlignment="0" applyProtection="0"/>
    <xf numFmtId="0" fontId="102" fillId="37" borderId="0" applyNumberFormat="0" applyBorder="0" applyAlignment="0" applyProtection="0"/>
    <xf numFmtId="0" fontId="102" fillId="41" borderId="0" applyNumberFormat="0" applyBorder="0" applyAlignment="0" applyProtection="0"/>
    <xf numFmtId="0" fontId="102" fillId="45" borderId="0" applyNumberFormat="0" applyBorder="0" applyAlignment="0" applyProtection="0"/>
    <xf numFmtId="0" fontId="102" fillId="57" borderId="0" applyNumberFormat="0" applyBorder="0" applyAlignment="0" applyProtection="0"/>
    <xf numFmtId="0" fontId="427" fillId="34" borderId="0" applyNumberFormat="0" applyBorder="0" applyAlignment="0" applyProtection="0"/>
    <xf numFmtId="0" fontId="427" fillId="38" borderId="0" applyNumberFormat="0" applyBorder="0" applyAlignment="0" applyProtection="0"/>
    <xf numFmtId="166" fontId="52" fillId="0" borderId="0" applyFont="0" applyFill="0" applyBorder="0" applyAlignment="0" applyProtection="0"/>
    <xf numFmtId="0" fontId="431" fillId="0" borderId="0" applyNumberFormat="0" applyFill="0" applyBorder="0" applyAlignment="0" applyProtection="0"/>
    <xf numFmtId="0" fontId="432" fillId="27" borderId="0" applyNumberFormat="0" applyBorder="0" applyAlignment="0" applyProtection="0"/>
    <xf numFmtId="0" fontId="3" fillId="7" borderId="13" applyNumberFormat="0" applyFont="0" applyAlignment="0" applyProtection="0"/>
    <xf numFmtId="0" fontId="52" fillId="0" borderId="0"/>
    <xf numFmtId="0" fontId="440" fillId="0" borderId="28" applyNumberFormat="0" applyFill="0" applyAlignment="0" applyProtection="0"/>
    <xf numFmtId="166" fontId="52" fillId="0" borderId="0" applyFont="0" applyFill="0" applyBorder="0" applyAlignment="0" applyProtection="0"/>
    <xf numFmtId="0" fontId="134" fillId="28" borderId="0" applyNumberFormat="0" applyBorder="0" applyAlignment="0" applyProtection="0"/>
    <xf numFmtId="0" fontId="102" fillId="34" borderId="0" applyNumberFormat="0" applyBorder="0" applyAlignment="0" applyProtection="0"/>
    <xf numFmtId="0" fontId="418" fillId="11" borderId="1" applyNumberFormat="0" applyAlignment="0" applyProtection="0">
      <alignment vertical="center"/>
    </xf>
    <xf numFmtId="0" fontId="139" fillId="32" borderId="26" applyNumberFormat="0" applyAlignment="0" applyProtection="0"/>
    <xf numFmtId="0" fontId="102" fillId="38" borderId="0" applyNumberFormat="0" applyBorder="0" applyAlignment="0" applyProtection="0"/>
    <xf numFmtId="0" fontId="89" fillId="70" borderId="4">
      <alignment vertical="center"/>
    </xf>
    <xf numFmtId="0" fontId="284" fillId="104" borderId="11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346" fillId="105" borderId="11">
      <alignment horizontal="centerContinuous" vertical="center"/>
    </xf>
    <xf numFmtId="0" fontId="319" fillId="102" borderId="11"/>
    <xf numFmtId="0" fontId="102" fillId="42" borderId="0" applyNumberFormat="0" applyBorder="0" applyAlignment="0" applyProtection="0"/>
    <xf numFmtId="0" fontId="376" fillId="25" borderId="11">
      <alignment vertical="center"/>
    </xf>
    <xf numFmtId="0" fontId="376" fillId="25" borderId="11">
      <alignment vertical="center"/>
    </xf>
    <xf numFmtId="0" fontId="319" fillId="102" borderId="11"/>
    <xf numFmtId="0" fontId="319" fillId="103" borderId="11"/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41" fillId="0" borderId="11"/>
    <xf numFmtId="0" fontId="31" fillId="11" borderId="14" applyNumberFormat="0" applyAlignment="0" applyProtection="0"/>
    <xf numFmtId="0" fontId="376" fillId="25" borderId="11">
      <alignment vertical="center"/>
    </xf>
    <xf numFmtId="0" fontId="284" fillId="104" borderId="11">
      <alignment vertical="center"/>
    </xf>
    <xf numFmtId="0" fontId="284" fillId="104" borderId="11">
      <alignment vertical="center"/>
    </xf>
    <xf numFmtId="0" fontId="376" fillId="65" borderId="11">
      <alignment vertical="center"/>
    </xf>
    <xf numFmtId="0" fontId="319" fillId="103" borderId="11"/>
    <xf numFmtId="0" fontId="319" fillId="102" borderId="11"/>
    <xf numFmtId="0" fontId="241" fillId="0" borderId="11"/>
    <xf numFmtId="0" fontId="15" fillId="106" borderId="11">
      <alignment horizont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166" fontId="17" fillId="0" borderId="0" applyFont="0" applyFill="0" applyBorder="0" applyAlignment="0" applyProtection="0"/>
    <xf numFmtId="0" fontId="376" fillId="25" borderId="11">
      <alignment vertical="center"/>
    </xf>
    <xf numFmtId="0" fontId="376" fillId="65" borderId="11">
      <alignment vertical="center"/>
    </xf>
    <xf numFmtId="0" fontId="13" fillId="11" borderId="1" applyNumberFormat="0" applyAlignment="0" applyProtection="0"/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41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3" fillId="11" borderId="1" applyNumberFormat="0" applyAlignment="0" applyProtection="0"/>
    <xf numFmtId="0" fontId="319" fillId="102" borderId="11"/>
    <xf numFmtId="0" fontId="319" fillId="103" borderId="11"/>
    <xf numFmtId="0" fontId="319" fillId="103" borderId="11"/>
    <xf numFmtId="0" fontId="15" fillId="106" borderId="11">
      <alignment horizontal="center"/>
    </xf>
    <xf numFmtId="0" fontId="376" fillId="65" borderId="11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241" fillId="0" borderId="11"/>
    <xf numFmtId="0" fontId="241" fillId="0" borderId="11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3" fillId="11" borderId="1" applyNumberFormat="0" applyAlignment="0" applyProtection="0"/>
    <xf numFmtId="0" fontId="89" fillId="111" borderId="4">
      <alignment vertical="center"/>
    </xf>
    <xf numFmtId="0" fontId="89" fillId="70" borderId="4">
      <alignment vertical="center"/>
    </xf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241" fillId="0" borderId="11"/>
    <xf numFmtId="0" fontId="376" fillId="25" borderId="11">
      <alignment vertical="center"/>
    </xf>
    <xf numFmtId="0" fontId="284" fillId="104" borderId="11">
      <alignment vertical="center"/>
    </xf>
    <xf numFmtId="0" fontId="284" fillId="104" borderId="11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319" fillId="102" borderId="11"/>
    <xf numFmtId="0" fontId="241" fillId="0" borderId="11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6" fillId="25" borderId="11">
      <alignment vertical="center"/>
    </xf>
    <xf numFmtId="0" fontId="376" fillId="65" borderId="11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241" fillId="0" borderId="11"/>
    <xf numFmtId="0" fontId="376" fillId="25" borderId="11">
      <alignment vertical="center"/>
    </xf>
    <xf numFmtId="0" fontId="284" fillId="104" borderId="11">
      <alignment vertical="center"/>
    </xf>
    <xf numFmtId="0" fontId="284" fillId="104" borderId="11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319" fillId="102" borderId="11"/>
    <xf numFmtId="0" fontId="241" fillId="0" borderId="11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6" fillId="25" borderId="11">
      <alignment vertical="center"/>
    </xf>
    <xf numFmtId="0" fontId="376" fillId="65" borderId="11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404" fillId="4" borderId="1" applyNumberFormat="0" applyAlignment="0" applyProtection="0">
      <alignment vertical="center"/>
    </xf>
    <xf numFmtId="0" fontId="241" fillId="0" borderId="11"/>
    <xf numFmtId="0" fontId="89" fillId="70" borderId="4">
      <alignment vertical="center"/>
    </xf>
    <xf numFmtId="0" fontId="319" fillId="103" borderId="11"/>
    <xf numFmtId="0" fontId="15" fillId="106" borderId="11">
      <alignment horizontal="center"/>
    </xf>
    <xf numFmtId="0" fontId="346" fillId="105" borderId="11">
      <alignment horizontal="centerContinuous" vertical="center"/>
    </xf>
    <xf numFmtId="10" fontId="15" fillId="25" borderId="11" applyNumberFormat="0" applyBorder="0" applyAlignment="0" applyProtection="0"/>
    <xf numFmtId="0" fontId="241" fillId="0" borderId="11"/>
    <xf numFmtId="0" fontId="319" fillId="102" borderId="11"/>
    <xf numFmtId="0" fontId="319" fillId="102" borderId="11"/>
    <xf numFmtId="10" fontId="15" fillId="25" borderId="11" applyNumberFormat="0" applyBorder="0" applyAlignment="0" applyProtection="0"/>
    <xf numFmtId="0" fontId="376" fillId="25" borderId="11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65" borderId="11">
      <alignment vertical="center"/>
    </xf>
    <xf numFmtId="0" fontId="319" fillId="103" borderId="11"/>
    <xf numFmtId="0" fontId="89" fillId="111" borderId="4">
      <alignment vertical="center"/>
    </xf>
    <xf numFmtId="0" fontId="89" fillId="70" borderId="4">
      <alignment vertical="center"/>
    </xf>
    <xf numFmtId="0" fontId="284" fillId="104" borderId="11">
      <alignment vertical="center"/>
    </xf>
    <xf numFmtId="0" fontId="132" fillId="0" borderId="22" applyNumberFormat="0" applyFill="0" applyAlignment="0" applyProtection="0"/>
    <xf numFmtId="0" fontId="421" fillId="0" borderId="15" applyNumberFormat="0" applyFill="0" applyAlignment="0" applyProtection="0">
      <alignment vertical="center"/>
    </xf>
    <xf numFmtId="0" fontId="1" fillId="0" borderId="0"/>
    <xf numFmtId="0" fontId="130" fillId="0" borderId="20" applyNumberFormat="0" applyFill="0" applyAlignment="0" applyProtection="0"/>
    <xf numFmtId="166" fontId="52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" fillId="11" borderId="14" applyNumberFormat="0" applyAlignment="0" applyProtection="0"/>
    <xf numFmtId="0" fontId="284" fillId="104" borderId="11">
      <alignment vertical="center"/>
    </xf>
    <xf numFmtId="0" fontId="52" fillId="33" borderId="27" applyNumberFormat="0" applyFont="0" applyAlignment="0" applyProtection="0"/>
    <xf numFmtId="0" fontId="133" fillId="26" borderId="0" applyNumberFormat="0" applyBorder="0" applyAlignment="0" applyProtection="0"/>
    <xf numFmtId="0" fontId="194" fillId="7" borderId="13" applyNumberFormat="0" applyFont="0" applyAlignment="0" applyProtection="0">
      <alignment vertical="center"/>
    </xf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/>
    <xf numFmtId="0" fontId="405" fillId="11" borderId="14" applyNumberFormat="0" applyAlignment="0" applyProtection="0">
      <alignment vertical="center"/>
    </xf>
    <xf numFmtId="0" fontId="3" fillId="7" borderId="13" applyNumberFormat="0" applyFont="0" applyAlignment="0" applyProtection="0"/>
    <xf numFmtId="0" fontId="405" fillId="11" borderId="14" applyNumberFormat="0" applyAlignment="0" applyProtection="0">
      <alignment vertical="center"/>
    </xf>
    <xf numFmtId="0" fontId="3" fillId="7" borderId="13" applyNumberFormat="0" applyFont="0" applyAlignment="0" applyProtection="0"/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27" fillId="4" borderId="1" applyNumberFormat="0" applyAlignment="0" applyProtection="0"/>
    <xf numFmtId="0" fontId="13" fillId="11" borderId="1" applyNumberFormat="0" applyAlignment="0" applyProtection="0"/>
    <xf numFmtId="0" fontId="436" fillId="30" borderId="23" applyNumberFormat="0" applyAlignment="0" applyProtection="0"/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405" fillId="11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37" fillId="0" borderId="25" applyNumberFormat="0" applyFill="0" applyAlignment="0" applyProtection="0"/>
    <xf numFmtId="0" fontId="52" fillId="0" borderId="0"/>
    <xf numFmtId="10" fontId="210" fillId="0" borderId="0" applyFill="0" applyBorder="0" applyAlignment="0" applyProtection="0"/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187" fontId="210" fillId="0" borderId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166" fontId="100" fillId="0" borderId="0" applyFont="0" applyFill="0" applyBorder="0" applyAlignment="0" applyProtection="0"/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38" fillId="28" borderId="0" applyNumberFormat="0" applyBorder="0" applyAlignment="0" applyProtection="0"/>
    <xf numFmtId="0" fontId="159" fillId="4" borderId="1" applyNumberFormat="0" applyAlignment="0" applyProtection="0"/>
    <xf numFmtId="0" fontId="164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52" fillId="11" borderId="1" applyNumberFormat="0" applyAlignment="0" applyProtection="0"/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13" fillId="11" borderId="1" applyNumberFormat="0" applyAlignment="0" applyProtection="0"/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3" borderId="11"/>
    <xf numFmtId="0" fontId="319" fillId="103" borderId="11"/>
    <xf numFmtId="0" fontId="194" fillId="7" borderId="13" applyNumberFormat="0" applyFont="0" applyAlignment="0" applyProtection="0">
      <alignment vertical="center"/>
    </xf>
    <xf numFmtId="0" fontId="102" fillId="50" borderId="0" applyNumberFormat="0" applyBorder="0" applyAlignment="0" applyProtection="0"/>
    <xf numFmtId="0" fontId="162" fillId="11" borderId="14" applyNumberFormat="0" applyAlignment="0" applyProtection="0"/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131" fillId="0" borderId="21" applyNumberFormat="0" applyFill="0" applyAlignment="0" applyProtection="0"/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194" fillId="7" borderId="13" applyNumberFormat="0" applyFont="0" applyAlignment="0" applyProtection="0">
      <alignment vertical="center"/>
    </xf>
    <xf numFmtId="0" fontId="284" fillId="104" borderId="11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/>
    <xf numFmtId="0" fontId="31" fillId="11" borderId="14" applyNumberFormat="0" applyAlignment="0" applyProtection="0"/>
    <xf numFmtId="0" fontId="404" fillId="4" borderId="1" applyNumberFormat="0" applyAlignment="0" applyProtection="0">
      <alignment vertical="center"/>
    </xf>
    <xf numFmtId="166" fontId="52" fillId="0" borderId="0" applyFont="0" applyFill="0" applyBorder="0" applyAlignment="0" applyProtection="0"/>
    <xf numFmtId="0" fontId="102" fillId="49" borderId="0" applyNumberFormat="0" applyBorder="0" applyAlignment="0" applyProtection="0"/>
    <xf numFmtId="0" fontId="441" fillId="0" borderId="0" applyNumberFormat="0" applyFill="0" applyBorder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52" fillId="0" borderId="0"/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6" fillId="0" borderId="15" applyNumberFormat="0" applyFill="0" applyAlignment="0" applyProtection="0"/>
    <xf numFmtId="0" fontId="405" fillId="11" borderId="14" applyNumberFormat="0" applyAlignment="0" applyProtection="0">
      <alignment vertical="center"/>
    </xf>
    <xf numFmtId="0" fontId="52" fillId="0" borderId="0"/>
    <xf numFmtId="0" fontId="194" fillId="7" borderId="13" applyNumberFormat="0" applyFont="0" applyAlignment="0" applyProtection="0">
      <alignment vertical="center"/>
    </xf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421" fillId="0" borderId="15" applyNumberFormat="0" applyFill="0" applyAlignment="0" applyProtection="0">
      <alignment vertical="center"/>
    </xf>
    <xf numFmtId="0" fontId="41" fillId="0" borderId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" fillId="11" borderId="14" applyNumberFormat="0" applyAlignment="0" applyProtection="0"/>
    <xf numFmtId="0" fontId="404" fillId="4" borderId="1" applyNumberFormat="0" applyAlignment="0" applyProtection="0">
      <alignment vertical="center"/>
    </xf>
    <xf numFmtId="0" fontId="135" fillId="30" borderId="23" applyNumberFormat="0" applyAlignment="0" applyProtection="0"/>
    <xf numFmtId="0" fontId="94" fillId="0" borderId="28" applyNumberFormat="0" applyFill="0" applyAlignment="0" applyProtection="0"/>
    <xf numFmtId="10" fontId="15" fillId="25" borderId="11" applyNumberFormat="0" applyBorder="0" applyAlignment="0" applyProtection="0"/>
    <xf numFmtId="0" fontId="102" fillId="46" borderId="0" applyNumberFormat="0" applyBorder="0" applyAlignment="0" applyProtection="0"/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41" fillId="0" borderId="11"/>
    <xf numFmtId="0" fontId="194" fillId="7" borderId="13" applyNumberFormat="0" applyFon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284" fillId="104" borderId="11">
      <alignment vertical="center"/>
    </xf>
    <xf numFmtId="0" fontId="284" fillId="104" borderId="11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319" fillId="103" borderId="11"/>
    <xf numFmtId="0" fontId="319" fillId="102" borderId="11"/>
    <xf numFmtId="0" fontId="241" fillId="0" borderId="11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6" fillId="25" borderId="11">
      <alignment vertical="center"/>
    </xf>
    <xf numFmtId="0" fontId="376" fillId="65" borderId="11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9" fillId="103" borderId="11"/>
    <xf numFmtId="0" fontId="319" fillId="103" borderId="11"/>
    <xf numFmtId="0" fontId="31" fillId="11" borderId="14" applyNumberFormat="0" applyAlignment="0" applyProtection="0"/>
    <xf numFmtId="0" fontId="136" fillId="31" borderId="24" applyNumberFormat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13" fillId="11" borderId="1" applyNumberFormat="0" applyAlignment="0" applyProtection="0"/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3" borderId="11"/>
    <xf numFmtId="0" fontId="319" fillId="103" borderId="11"/>
    <xf numFmtId="0" fontId="31" fillId="11" borderId="14" applyNumberFormat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1" fillId="0" borderId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84" fillId="104" borderId="11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41" fillId="0" borderId="11"/>
    <xf numFmtId="0" fontId="194" fillId="7" borderId="13" applyNumberFormat="0" applyFon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284" fillId="104" borderId="11">
      <alignment vertical="center"/>
    </xf>
    <xf numFmtId="0" fontId="284" fillId="104" borderId="11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319" fillId="103" borderId="11"/>
    <xf numFmtId="0" fontId="319" fillId="102" borderId="11"/>
    <xf numFmtId="0" fontId="241" fillId="0" borderId="11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6" fillId="25" borderId="11">
      <alignment vertical="center"/>
    </xf>
    <xf numFmtId="0" fontId="376" fillId="65" borderId="11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9" fillId="103" borderId="11"/>
    <xf numFmtId="0" fontId="319" fillId="103" borderId="11"/>
    <xf numFmtId="0" fontId="31" fillId="11" borderId="14" applyNumberFormat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166" fontId="41" fillId="0" borderId="0" applyFont="0" applyFill="0" applyBorder="0" applyAlignment="0" applyProtection="0"/>
    <xf numFmtId="0" fontId="15" fillId="120" borderId="0" applyNumberFormat="0" applyBorder="0" applyAlignment="0" applyProtection="0"/>
    <xf numFmtId="0" fontId="41" fillId="0" borderId="0" applyFill="0" applyBorder="0" applyAlignment="0" applyProtection="0"/>
    <xf numFmtId="0" fontId="43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35" fillId="0" borderId="22" applyNumberFormat="0" applyFill="0" applyAlignment="0" applyProtection="0"/>
    <xf numFmtId="0" fontId="434" fillId="0" borderId="21" applyNumberFormat="0" applyFill="0" applyAlignment="0" applyProtection="0"/>
    <xf numFmtId="0" fontId="95" fillId="0" borderId="0" applyNumberFormat="0" applyFill="0" applyBorder="0" applyAlignment="0" applyProtection="0"/>
    <xf numFmtId="166" fontId="52" fillId="0" borderId="0" applyFont="0" applyFill="0" applyBorder="0" applyAlignment="0" applyProtection="0"/>
    <xf numFmtId="0" fontId="89" fillId="111" borderId="4">
      <alignment vertical="center"/>
    </xf>
    <xf numFmtId="166" fontId="41" fillId="0" borderId="0" applyFont="0" applyFill="0" applyBorder="0" applyAlignment="0" applyProtection="0"/>
    <xf numFmtId="0" fontId="137" fillId="31" borderId="23" applyNumberFormat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04" fillId="4" borderId="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04" fillId="4" borderId="1" applyNumberFormat="0" applyAlignment="0" applyProtection="0">
      <alignment vertical="center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166" fontId="5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15" fillId="24" borderId="30">
      <alignment horizontal="left"/>
    </xf>
    <xf numFmtId="0" fontId="15" fillId="106" borderId="11">
      <alignment horizontal="center"/>
    </xf>
    <xf numFmtId="0" fontId="15" fillId="106" borderId="11">
      <alignment horizont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31" fillId="11" borderId="14" applyNumberFormat="0" applyAlignment="0" applyProtection="0"/>
    <xf numFmtId="0" fontId="15" fillId="111" borderId="0"/>
    <xf numFmtId="0" fontId="15" fillId="24" borderId="0"/>
    <xf numFmtId="0" fontId="89" fillId="111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15" fillId="70" borderId="0">
      <alignment vertical="center"/>
    </xf>
    <xf numFmtId="0" fontId="15" fillId="24" borderId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3" fillId="7" borderId="13" applyNumberFormat="0" applyFont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3" fillId="7" borderId="13" applyNumberFormat="0" applyFont="0" applyAlignment="0" applyProtection="0"/>
    <xf numFmtId="0" fontId="15" fillId="106" borderId="11">
      <alignment horizontal="center"/>
    </xf>
    <xf numFmtId="0" fontId="15" fillId="106" borderId="11">
      <alignment horizont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31" fillId="11" borderId="14" applyNumberFormat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" fillId="11" borderId="14" applyNumberFormat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5" fillId="106" borderId="11">
      <alignment horizont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10" fontId="15" fillId="25" borderId="11" applyNumberFormat="0" applyBorder="0" applyAlignment="0" applyProtection="0"/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0" fontId="421" fillId="0" borderId="15" applyNumberFormat="0" applyFill="0" applyAlignment="0" applyProtection="0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1" fillId="0" borderId="11"/>
    <xf numFmtId="0" fontId="89" fillId="70" borderId="4">
      <alignment vertical="center"/>
    </xf>
    <xf numFmtId="0" fontId="319" fillId="103" borderId="11"/>
    <xf numFmtId="0" fontId="15" fillId="106" borderId="11">
      <alignment horizontal="center"/>
    </xf>
    <xf numFmtId="0" fontId="346" fillId="105" borderId="11">
      <alignment horizontal="centerContinuous" vertical="center"/>
    </xf>
    <xf numFmtId="10" fontId="15" fillId="25" borderId="11" applyNumberFormat="0" applyBorder="0" applyAlignment="0" applyProtection="0"/>
    <xf numFmtId="0" fontId="241" fillId="0" borderId="11"/>
    <xf numFmtId="0" fontId="319" fillId="102" borderId="11"/>
    <xf numFmtId="0" fontId="319" fillId="102" borderId="11"/>
    <xf numFmtId="10" fontId="15" fillId="25" borderId="11" applyNumberFormat="0" applyBorder="0" applyAlignment="0" applyProtection="0"/>
    <xf numFmtId="0" fontId="376" fillId="25" borderId="11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65" borderId="11">
      <alignment vertical="center"/>
    </xf>
    <xf numFmtId="0" fontId="319" fillId="103" borderId="11"/>
    <xf numFmtId="0" fontId="89" fillId="111" borderId="4">
      <alignment vertical="center"/>
    </xf>
    <xf numFmtId="0" fontId="89" fillId="70" borderId="4">
      <alignment vertical="center"/>
    </xf>
    <xf numFmtId="0" fontId="284" fillId="104" borderId="11">
      <alignment vertical="center"/>
    </xf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280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4" fillId="104" borderId="11">
      <alignment vertical="center"/>
    </xf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13" fillId="11" borderId="1" applyNumberFormat="0" applyAlignment="0" applyProtection="0"/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3" borderId="11"/>
    <xf numFmtId="0" fontId="319" fillId="103" borderId="11"/>
    <xf numFmtId="0" fontId="31" fillId="11" borderId="14" applyNumberFormat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4" fillId="104" borderId="11">
      <alignment vertical="center"/>
    </xf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" fillId="11" borderId="14" applyNumberFormat="0" applyAlignment="0" applyProtection="0"/>
    <xf numFmtId="0" fontId="13" fillId="11" borderId="1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41" fillId="0" borderId="11"/>
    <xf numFmtId="166" fontId="1" fillId="0" borderId="0" applyFont="0" applyFill="0" applyBorder="0" applyAlignment="0" applyProtection="0"/>
    <xf numFmtId="0" fontId="194" fillId="7" borderId="13" applyNumberFormat="0" applyFon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284" fillId="104" borderId="11">
      <alignment vertical="center"/>
    </xf>
    <xf numFmtId="0" fontId="284" fillId="104" borderId="11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319" fillId="103" borderId="11"/>
    <xf numFmtId="0" fontId="319" fillId="102" borderId="11"/>
    <xf numFmtId="0" fontId="241" fillId="0" borderId="11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6" fillId="25" borderId="11">
      <alignment vertical="center"/>
    </xf>
    <xf numFmtId="0" fontId="376" fillId="65" borderId="11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9" fillId="103" borderId="11"/>
    <xf numFmtId="0" fontId="319" fillId="103" borderId="11"/>
    <xf numFmtId="0" fontId="31" fillId="11" borderId="14" applyNumberFormat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3" fillId="11" borderId="1" applyNumberFormat="0" applyAlignment="0" applyProtection="0"/>
    <xf numFmtId="0" fontId="3" fillId="7" borderId="13" applyNumberFormat="0" applyFont="0" applyAlignment="0" applyProtection="0"/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" fillId="11" borderId="14" applyNumberFormat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284" fillId="104" borderId="11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41" fillId="0" borderId="11"/>
    <xf numFmtId="0" fontId="89" fillId="70" borderId="4">
      <alignment vertical="center"/>
    </xf>
    <xf numFmtId="0" fontId="319" fillId="103" borderId="11"/>
    <xf numFmtId="0" fontId="15" fillId="106" borderId="11">
      <alignment horizontal="center"/>
    </xf>
    <xf numFmtId="0" fontId="346" fillId="105" borderId="11">
      <alignment horizontal="centerContinuous" vertical="center"/>
    </xf>
    <xf numFmtId="10" fontId="15" fillId="25" borderId="11" applyNumberFormat="0" applyBorder="0" applyAlignment="0" applyProtection="0"/>
    <xf numFmtId="0" fontId="241" fillId="0" borderId="11"/>
    <xf numFmtId="0" fontId="319" fillId="102" borderId="11"/>
    <xf numFmtId="0" fontId="319" fillId="102" borderId="11"/>
    <xf numFmtId="10" fontId="15" fillId="25" borderId="11" applyNumberFormat="0" applyBorder="0" applyAlignment="0" applyProtection="0"/>
    <xf numFmtId="0" fontId="376" fillId="25" borderId="11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0" fillId="0" borderId="4">
      <alignment horizontal="left"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65" borderId="11">
      <alignment vertical="center"/>
    </xf>
    <xf numFmtId="0" fontId="319" fillId="103" borderId="11"/>
    <xf numFmtId="0" fontId="20" fillId="0" borderId="4">
      <alignment horizontal="left" vertical="center"/>
    </xf>
    <xf numFmtId="0" fontId="89" fillId="111" borderId="4">
      <alignment vertical="center"/>
    </xf>
    <xf numFmtId="0" fontId="89" fillId="70" borderId="4">
      <alignment vertical="center"/>
    </xf>
    <xf numFmtId="0" fontId="20" fillId="0" borderId="4">
      <alignment horizontal="left" vertical="center"/>
    </xf>
    <xf numFmtId="0" fontId="284" fillId="104" borderId="11">
      <alignment vertical="center"/>
    </xf>
    <xf numFmtId="0" fontId="284" fillId="104" borderId="11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0" fillId="0" borderId="4">
      <alignment horizontal="left"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0" fillId="0" borderId="4">
      <alignment horizontal="left"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13" fillId="11" borderId="1" applyNumberFormat="0" applyAlignment="0" applyProtection="0"/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20" fillId="0" borderId="4">
      <alignment horizontal="left"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3" borderId="11"/>
    <xf numFmtId="0" fontId="319" fillId="103" borderId="11"/>
    <xf numFmtId="0" fontId="31" fillId="11" borderId="14" applyNumberFormat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20" fillId="0" borderId="4">
      <alignment horizontal="left"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20" fillId="0" borderId="4">
      <alignment horizontal="left"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20" fillId="0" borderId="4">
      <alignment horizontal="left" vertical="center"/>
    </xf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418" fillId="11" borderId="1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84" fillId="104" borderId="11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0" fillId="0" borderId="4">
      <alignment horizontal="left" vertical="center"/>
    </xf>
    <xf numFmtId="0" fontId="319" fillId="102" borderId="11"/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3" borderId="11"/>
    <xf numFmtId="0" fontId="404" fillId="4" borderId="1" applyNumberFormat="0" applyAlignment="0" applyProtection="0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3" fillId="11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241" fillId="0" borderId="11"/>
    <xf numFmtId="0" fontId="194" fillId="7" borderId="13" applyNumberFormat="0" applyFon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284" fillId="104" borderId="11">
      <alignment vertical="center"/>
    </xf>
    <xf numFmtId="0" fontId="284" fillId="104" borderId="11">
      <alignment vertical="center"/>
    </xf>
    <xf numFmtId="0" fontId="405" fillId="11" borderId="14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376" fillId="65" borderId="11">
      <alignment vertical="center"/>
    </xf>
    <xf numFmtId="0" fontId="404" fillId="4" borderId="1" applyNumberFormat="0" applyAlignment="0" applyProtection="0">
      <alignment vertical="center"/>
    </xf>
    <xf numFmtId="0" fontId="3" fillId="7" borderId="13" applyNumberFormat="0" applyFont="0" applyAlignment="0" applyProtection="0"/>
    <xf numFmtId="0" fontId="319" fillId="103" borderId="11"/>
    <xf numFmtId="0" fontId="319" fillId="102" borderId="11"/>
    <xf numFmtId="0" fontId="241" fillId="0" borderId="11"/>
    <xf numFmtId="0" fontId="418" fillId="11" borderId="1" applyNumberFormat="0" applyAlignment="0" applyProtection="0">
      <alignment vertical="center"/>
    </xf>
    <xf numFmtId="0" fontId="15" fillId="106" borderId="11">
      <alignment horizontal="center"/>
    </xf>
    <xf numFmtId="0" fontId="405" fillId="11" borderId="14" applyNumberFormat="0" applyAlignment="0" applyProtection="0">
      <alignment vertical="center"/>
    </xf>
    <xf numFmtId="0" fontId="36" fillId="0" borderId="15" applyNumberFormat="0" applyFill="0" applyAlignment="0" applyProtection="0"/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346" fillId="105" borderId="11">
      <alignment horizontal="centerContinuous" vertical="center"/>
    </xf>
    <xf numFmtId="0" fontId="27" fillId="4" borderId="1" applyNumberFormat="0" applyAlignment="0" applyProtection="0"/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6" fillId="25" borderId="11">
      <alignment vertical="center"/>
    </xf>
    <xf numFmtId="0" fontId="376" fillId="65" borderId="11">
      <alignment vertical="center"/>
    </xf>
    <xf numFmtId="0" fontId="241" fillId="0" borderId="11"/>
    <xf numFmtId="0" fontId="319" fillId="102" borderId="11"/>
    <xf numFmtId="0" fontId="319" fillId="103" borderId="11"/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241" fillId="0" borderId="11"/>
    <xf numFmtId="0" fontId="319" fillId="102" borderId="11"/>
    <xf numFmtId="0" fontId="319" fillId="103" borderId="11"/>
    <xf numFmtId="0" fontId="20" fillId="0" borderId="4">
      <alignment horizontal="left" vertical="center"/>
    </xf>
    <xf numFmtId="10" fontId="15" fillId="25" borderId="11" applyNumberFormat="0" applyBorder="0" applyAlignment="0" applyProtection="0"/>
    <xf numFmtId="0" fontId="284" fillId="104" borderId="11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76" fillId="25" borderId="11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3" fillId="7" borderId="13" applyNumberFormat="0" applyFont="0" applyAlignment="0" applyProtection="0"/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284" fillId="104" borderId="11">
      <alignment vertical="center"/>
    </xf>
    <xf numFmtId="10" fontId="15" fillId="25" borderId="11" applyNumberFormat="0" applyBorder="0" applyAlignment="0" applyProtection="0"/>
    <xf numFmtId="0" fontId="20" fillId="0" borderId="4">
      <alignment horizontal="left" vertical="center"/>
    </xf>
    <xf numFmtId="0" fontId="36" fillId="0" borderId="15" applyNumberFormat="0" applyFill="0" applyAlignment="0" applyProtection="0"/>
    <xf numFmtId="0" fontId="27" fillId="4" borderId="1" applyNumberFormat="0" applyAlignment="0" applyProtection="0"/>
    <xf numFmtId="0" fontId="319" fillId="103" borderId="11"/>
    <xf numFmtId="0" fontId="319" fillId="103" borderId="11"/>
    <xf numFmtId="0" fontId="31" fillId="11" borderId="14" applyNumberFormat="0" applyAlignment="0" applyProtection="0"/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19" fillId="102" borderId="11"/>
    <xf numFmtId="0" fontId="319" fillId="102" borderId="11"/>
    <xf numFmtId="0" fontId="241" fillId="0" borderId="11"/>
    <xf numFmtId="0" fontId="241" fillId="0" borderId="11"/>
    <xf numFmtId="0" fontId="13" fillId="11" borderId="1" applyNumberFormat="0" applyAlignment="0" applyProtection="0"/>
    <xf numFmtId="0" fontId="405" fillId="11" borderId="14" applyNumberFormat="0" applyAlignment="0" applyProtection="0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418" fillId="11" borderId="1" applyNumberForma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376" fillId="25" borderId="11">
      <alignment vertical="center"/>
    </xf>
    <xf numFmtId="0" fontId="194" fillId="7" borderId="13" applyNumberFormat="0" applyFon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" fillId="11" borderId="14" applyNumberFormat="0" applyAlignment="0" applyProtection="0"/>
    <xf numFmtId="0" fontId="13" fillId="11" borderId="1" applyNumberFormat="0" applyAlignment="0" applyProtection="0"/>
    <xf numFmtId="0" fontId="27" fillId="4" borderId="1" applyNumberFormat="0" applyAlignment="0" applyProtection="0"/>
    <xf numFmtId="0" fontId="36" fillId="0" borderId="15" applyNumberFormat="0" applyFill="0" applyAlignment="0" applyProtection="0"/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20" fillId="0" borderId="4">
      <alignment horizontal="left" vertical="center"/>
    </xf>
    <xf numFmtId="0" fontId="405" fillId="11" borderId="14" applyNumberFormat="0" applyAlignment="0" applyProtection="0">
      <alignment vertical="center"/>
    </xf>
    <xf numFmtId="0" fontId="15" fillId="106" borderId="11">
      <alignment horizontal="center"/>
    </xf>
    <xf numFmtId="0" fontId="418" fillId="11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4" fillId="4" borderId="1" applyNumberFormat="0" applyAlignment="0" applyProtection="0">
      <alignment vertical="center"/>
    </xf>
    <xf numFmtId="0" fontId="405" fillId="11" borderId="14" applyNumberFormat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11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20" fillId="0" borderId="4">
      <alignment horizontal="left"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20" fillId="0" borderId="4">
      <alignment horizontal="left" vertical="center"/>
    </xf>
    <xf numFmtId="0" fontId="89" fillId="111" borderId="4">
      <alignment vertical="center"/>
    </xf>
    <xf numFmtId="0" fontId="89" fillId="70" borderId="4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194" fillId="7" borderId="13" applyNumberFormat="0" applyFont="0" applyAlignment="0" applyProtection="0">
      <alignment vertical="center"/>
    </xf>
    <xf numFmtId="0" fontId="3" fillId="7" borderId="13" applyNumberFormat="0" applyFont="0" applyAlignment="0" applyProtection="0"/>
    <xf numFmtId="166" fontId="5" fillId="0" borderId="0" applyFont="0" applyFill="0" applyBorder="0" applyAlignment="0" applyProtection="0"/>
    <xf numFmtId="0" fontId="59" fillId="0" borderId="19" applyNumberFormat="0" applyFill="0" applyAlignment="0">
      <protection locked="0"/>
    </xf>
    <xf numFmtId="166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6" fillId="0" borderId="0"/>
    <xf numFmtId="0" fontId="213" fillId="27" borderId="0" applyNumberFormat="0" applyBorder="0" applyAlignment="0" applyProtection="0"/>
    <xf numFmtId="0" fontId="208" fillId="26" borderId="0" applyNumberFormat="0" applyBorder="0" applyAlignment="0" applyProtection="0"/>
    <xf numFmtId="0" fontId="220" fillId="28" borderId="0" applyNumberFormat="0" applyBorder="0" applyAlignment="0" applyProtection="0"/>
    <xf numFmtId="0" fontId="218" fillId="30" borderId="23" applyNumberFormat="0" applyAlignment="0" applyProtection="0"/>
    <xf numFmtId="0" fontId="222" fillId="31" borderId="24" applyNumberFormat="0" applyAlignment="0" applyProtection="0"/>
    <xf numFmtId="0" fontId="209" fillId="31" borderId="23" applyNumberFormat="0" applyAlignment="0" applyProtection="0"/>
    <xf numFmtId="0" fontId="219" fillId="0" borderId="25" applyNumberFormat="0" applyFill="0" applyAlignment="0" applyProtection="0"/>
    <xf numFmtId="0" fontId="187" fillId="32" borderId="26" applyNumberFormat="0" applyAlignment="0" applyProtection="0"/>
    <xf numFmtId="0" fontId="18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5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185" fillId="37" borderId="0" applyNumberFormat="0" applyBorder="0" applyAlignment="0" applyProtection="0"/>
    <xf numFmtId="0" fontId="185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185" fillId="41" borderId="0" applyNumberFormat="0" applyBorder="0" applyAlignment="0" applyProtection="0"/>
    <xf numFmtId="0" fontId="185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185" fillId="45" borderId="0" applyNumberFormat="0" applyBorder="0" applyAlignment="0" applyProtection="0"/>
    <xf numFmtId="0" fontId="185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85" fillId="49" borderId="0" applyNumberFormat="0" applyBorder="0" applyAlignment="0" applyProtection="0"/>
    <xf numFmtId="0" fontId="185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185" fillId="53" borderId="0" applyNumberFormat="0" applyBorder="0" applyAlignment="0" applyProtection="0"/>
    <xf numFmtId="0" fontId="185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185" fillId="57" borderId="0" applyNumberFormat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311" fillId="0" borderId="0"/>
    <xf numFmtId="9" fontId="44" fillId="0" borderId="0" applyFont="0" applyFill="0" applyBorder="0" applyAlignment="0" applyProtection="0"/>
    <xf numFmtId="0" fontId="1" fillId="0" borderId="0"/>
    <xf numFmtId="0" fontId="69" fillId="27" borderId="0" applyNumberFormat="0" applyBorder="0" applyAlignment="0" applyProtection="0"/>
    <xf numFmtId="0" fontId="70" fillId="26" borderId="0" applyNumberFormat="0" applyBorder="0" applyAlignment="0" applyProtection="0"/>
    <xf numFmtId="0" fontId="104" fillId="28" borderId="0" applyNumberFormat="0" applyBorder="0" applyAlignment="0" applyProtection="0"/>
    <xf numFmtId="0" fontId="71" fillId="30" borderId="23" applyNumberFormat="0" applyAlignment="0" applyProtection="0"/>
    <xf numFmtId="0" fontId="72" fillId="31" borderId="24" applyNumberFormat="0" applyAlignment="0" applyProtection="0"/>
    <xf numFmtId="0" fontId="73" fillId="31" borderId="23" applyNumberFormat="0" applyAlignment="0" applyProtection="0"/>
    <xf numFmtId="0" fontId="74" fillId="0" borderId="25" applyNumberFormat="0" applyFill="0" applyAlignment="0" applyProtection="0"/>
    <xf numFmtId="0" fontId="75" fillId="32" borderId="26" applyNumberFormat="0" applyAlignment="0" applyProtection="0"/>
    <xf numFmtId="0" fontId="76" fillId="0" borderId="0" applyNumberFormat="0" applyFill="0" applyBorder="0" applyAlignment="0" applyProtection="0"/>
    <xf numFmtId="0" fontId="1" fillId="33" borderId="27" applyNumberFormat="0" applyFont="0" applyAlignment="0" applyProtection="0"/>
    <xf numFmtId="0" fontId="77" fillId="0" borderId="0" applyNumberFormat="0" applyFill="0" applyBorder="0" applyAlignment="0" applyProtection="0"/>
    <xf numFmtId="0" fontId="78" fillId="0" borderId="28" applyNumberFormat="0" applyFill="0" applyAlignment="0" applyProtection="0"/>
    <xf numFmtId="0" fontId="7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79" fillId="57" borderId="0" applyNumberFormat="0" applyBorder="0" applyAlignment="0" applyProtection="0"/>
    <xf numFmtId="9" fontId="46" fillId="0" borderId="0" applyFont="0" applyFill="0" applyBorder="0" applyAlignment="0" applyProtection="0"/>
    <xf numFmtId="0" fontId="311" fillId="0" borderId="0"/>
    <xf numFmtId="0" fontId="376" fillId="25" borderId="11">
      <alignment vertical="center"/>
    </xf>
    <xf numFmtId="0" fontId="102" fillId="37" borderId="0" applyNumberFormat="0" applyBorder="0" applyAlignment="0" applyProtection="0"/>
    <xf numFmtId="0" fontId="102" fillId="41" borderId="0" applyNumberFormat="0" applyBorder="0" applyAlignment="0" applyProtection="0"/>
    <xf numFmtId="0" fontId="102" fillId="45" borderId="0" applyNumberFormat="0" applyBorder="0" applyAlignment="0" applyProtection="0"/>
    <xf numFmtId="0" fontId="102" fillId="49" borderId="0" applyNumberFormat="0" applyBorder="0" applyAlignment="0" applyProtection="0"/>
    <xf numFmtId="0" fontId="102" fillId="53" borderId="0" applyNumberFormat="0" applyBorder="0" applyAlignment="0" applyProtection="0"/>
    <xf numFmtId="0" fontId="102" fillId="57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102" fillId="54" borderId="0" applyNumberFormat="0" applyBorder="0" applyAlignment="0" applyProtection="0"/>
    <xf numFmtId="0" fontId="133" fillId="26" borderId="0" applyNumberFormat="0" applyBorder="0" applyAlignment="0" applyProtection="0"/>
    <xf numFmtId="0" fontId="137" fillId="31" borderId="23" applyNumberFormat="0" applyAlignment="0" applyProtection="0"/>
    <xf numFmtId="0" fontId="139" fillId="32" borderId="26" applyNumberFormat="0" applyAlignment="0" applyProtection="0"/>
    <xf numFmtId="166" fontId="52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05" fillId="27" borderId="0" applyNumberFormat="0" applyBorder="0" applyAlignment="0" applyProtection="0"/>
    <xf numFmtId="0" fontId="138" fillId="0" borderId="25" applyNumberFormat="0" applyFill="0" applyAlignment="0" applyProtection="0"/>
    <xf numFmtId="0" fontId="134" fillId="28" borderId="0" applyNumberFormat="0" applyBorder="0" applyAlignment="0" applyProtection="0"/>
    <xf numFmtId="0" fontId="136" fillId="31" borderId="24" applyNumberFormat="0" applyAlignment="0" applyProtection="0"/>
    <xf numFmtId="0" fontId="94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1" fillId="0" borderId="0"/>
    <xf numFmtId="0" fontId="1" fillId="33" borderId="27" applyNumberFormat="0" applyFont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25" borderId="11">
      <alignment vertical="center"/>
    </xf>
    <xf numFmtId="0" fontId="15" fillId="106" borderId="11">
      <alignment horizontal="center"/>
    </xf>
    <xf numFmtId="0" fontId="319" fillId="103" borderId="11"/>
    <xf numFmtId="0" fontId="319" fillId="102" borderId="11"/>
    <xf numFmtId="0" fontId="1" fillId="0" borderId="0"/>
    <xf numFmtId="0" fontId="20" fillId="0" borderId="4">
      <alignment horizontal="left" vertical="center"/>
    </xf>
    <xf numFmtId="0" fontId="89" fillId="70" borderId="4">
      <alignment vertical="center"/>
    </xf>
    <xf numFmtId="0" fontId="346" fillId="105" borderId="11">
      <alignment horizontal="centerContinuous" vertical="center"/>
    </xf>
    <xf numFmtId="0" fontId="1" fillId="0" borderId="0"/>
    <xf numFmtId="0" fontId="89" fillId="111" borderId="4">
      <alignment vertical="center"/>
    </xf>
    <xf numFmtId="0" fontId="15" fillId="106" borderId="11">
      <alignment horizontal="center"/>
    </xf>
    <xf numFmtId="0" fontId="89" fillId="70" borderId="4">
      <alignment vertical="center"/>
    </xf>
    <xf numFmtId="0" fontId="89" fillId="70" borderId="4">
      <alignment vertical="center"/>
    </xf>
    <xf numFmtId="0" fontId="286" fillId="0" borderId="0"/>
    <xf numFmtId="0" fontId="284" fillId="104" borderId="11">
      <alignment vertical="center"/>
    </xf>
    <xf numFmtId="0" fontId="284" fillId="104" borderId="11">
      <alignment vertical="center"/>
    </xf>
    <xf numFmtId="0" fontId="286" fillId="0" borderId="0"/>
    <xf numFmtId="0" fontId="376" fillId="65" borderId="11">
      <alignment vertical="center"/>
    </xf>
    <xf numFmtId="0" fontId="241" fillId="0" borderId="11"/>
    <xf numFmtId="0" fontId="376" fillId="25" borderId="11">
      <alignment vertical="center"/>
    </xf>
    <xf numFmtId="0" fontId="241" fillId="0" borderId="11"/>
    <xf numFmtId="0" fontId="1" fillId="0" borderId="0"/>
    <xf numFmtId="0" fontId="376" fillId="65" borderId="11">
      <alignment vertical="center"/>
    </xf>
    <xf numFmtId="0" fontId="15" fillId="106" borderId="11">
      <alignment horizontal="center"/>
    </xf>
    <xf numFmtId="0" fontId="89" fillId="111" borderId="4">
      <alignment vertical="center"/>
    </xf>
    <xf numFmtId="0" fontId="286" fillId="0" borderId="0"/>
    <xf numFmtId="0" fontId="376" fillId="65" borderId="11">
      <alignment vertical="center"/>
    </xf>
    <xf numFmtId="0" fontId="319" fillId="103" borderId="11"/>
    <xf numFmtId="0" fontId="346" fillId="105" borderId="11">
      <alignment horizontal="centerContinuous" vertical="center"/>
    </xf>
    <xf numFmtId="0" fontId="241" fillId="0" borderId="11"/>
    <xf numFmtId="0" fontId="89" fillId="70" borderId="4">
      <alignment vertical="center"/>
    </xf>
    <xf numFmtId="0" fontId="376" fillId="25" borderId="11">
      <alignment vertical="center"/>
    </xf>
    <xf numFmtId="0" fontId="319" fillId="102" borderId="11"/>
    <xf numFmtId="0" fontId="89" fillId="111" borderId="4">
      <alignment vertical="center"/>
    </xf>
    <xf numFmtId="0" fontId="346" fillId="105" borderId="11">
      <alignment horizontal="centerContinuous" vertical="center"/>
    </xf>
    <xf numFmtId="10" fontId="15" fillId="25" borderId="11" applyNumberFormat="0" applyBorder="0" applyAlignment="0" applyProtection="0"/>
    <xf numFmtId="0" fontId="89" fillId="70" borderId="4">
      <alignment vertical="center"/>
    </xf>
    <xf numFmtId="0" fontId="286" fillId="0" borderId="0"/>
    <xf numFmtId="0" fontId="241" fillId="0" borderId="11"/>
    <xf numFmtId="0" fontId="15" fillId="106" borderId="11">
      <alignment horizontal="center"/>
    </xf>
    <xf numFmtId="0" fontId="319" fillId="103" borderId="11"/>
    <xf numFmtId="0" fontId="284" fillId="104" borderId="11">
      <alignment vertical="center"/>
    </xf>
    <xf numFmtId="166" fontId="1" fillId="0" borderId="0" applyFont="0" applyFill="0" applyBorder="0" applyAlignment="0" applyProtection="0"/>
    <xf numFmtId="10" fontId="15" fillId="25" borderId="11" applyNumberFormat="0" applyBorder="0" applyAlignment="0" applyProtection="0"/>
    <xf numFmtId="0" fontId="89" fillId="70" borderId="4">
      <alignment vertical="center"/>
    </xf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1" fillId="0" borderId="0"/>
    <xf numFmtId="0" fontId="89" fillId="70" borderId="4">
      <alignment vertical="center"/>
    </xf>
    <xf numFmtId="0" fontId="284" fillId="104" borderId="11">
      <alignment vertical="center"/>
    </xf>
    <xf numFmtId="0" fontId="376" fillId="65" borderId="11">
      <alignment vertical="center"/>
    </xf>
    <xf numFmtId="0" fontId="376" fillId="65" borderId="11">
      <alignment vertical="center"/>
    </xf>
    <xf numFmtId="0" fontId="1" fillId="0" borderId="0"/>
    <xf numFmtId="0" fontId="20" fillId="0" borderId="4">
      <alignment horizontal="left" vertical="center"/>
    </xf>
    <xf numFmtId="0" fontId="15" fillId="106" borderId="11">
      <alignment horizontal="center"/>
    </xf>
    <xf numFmtId="0" fontId="89" fillId="70" borderId="4">
      <alignment vertic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89" fillId="70" borderId="4">
      <alignment vertical="center"/>
    </xf>
    <xf numFmtId="166" fontId="1" fillId="0" borderId="0" applyFont="0" applyFill="0" applyBorder="0" applyAlignment="0" applyProtection="0"/>
    <xf numFmtId="0" fontId="15" fillId="106" borderId="11">
      <alignment horizontal="center"/>
    </xf>
    <xf numFmtId="0" fontId="241" fillId="0" borderId="11"/>
    <xf numFmtId="0" fontId="284" fillId="104" borderId="11">
      <alignment vertical="center"/>
    </xf>
    <xf numFmtId="0" fontId="286" fillId="0" borderId="0"/>
    <xf numFmtId="0" fontId="346" fillId="105" borderId="11">
      <alignment horizontal="centerContinuous" vertical="center"/>
    </xf>
    <xf numFmtId="0" fontId="376" fillId="65" borderId="11">
      <alignment vertical="center"/>
    </xf>
    <xf numFmtId="0" fontId="319" fillId="103" borderId="11"/>
    <xf numFmtId="10" fontId="15" fillId="25" borderId="11" applyNumberFormat="0" applyBorder="0" applyAlignment="0" applyProtection="0"/>
    <xf numFmtId="0" fontId="284" fillId="104" borderId="11">
      <alignment vertical="center"/>
    </xf>
    <xf numFmtId="10" fontId="15" fillId="25" borderId="11" applyNumberFormat="0" applyBorder="0" applyAlignment="0" applyProtection="0"/>
    <xf numFmtId="0" fontId="89" fillId="70" borderId="4">
      <alignment vertical="center"/>
    </xf>
    <xf numFmtId="0" fontId="15" fillId="106" borderId="11">
      <alignment horizontal="center"/>
    </xf>
    <xf numFmtId="0" fontId="15" fillId="106" borderId="11">
      <alignment horizontal="center"/>
    </xf>
    <xf numFmtId="0" fontId="241" fillId="0" borderId="11"/>
    <xf numFmtId="166" fontId="1" fillId="0" borderId="0" applyFont="0" applyFill="0" applyBorder="0" applyAlignment="0" applyProtection="0"/>
    <xf numFmtId="0" fontId="284" fillId="104" borderId="11">
      <alignment vertical="center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286" fillId="0" borderId="0"/>
    <xf numFmtId="0" fontId="376" fillId="25" borderId="11">
      <alignment vertical="center"/>
    </xf>
    <xf numFmtId="0" fontId="284" fillId="104" borderId="11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376" fillId="25" borderId="11">
      <alignment vertical="center"/>
    </xf>
    <xf numFmtId="0" fontId="15" fillId="106" borderId="11">
      <alignment horizontal="center"/>
    </xf>
    <xf numFmtId="0" fontId="15" fillId="106" borderId="11">
      <alignment horizontal="center"/>
    </xf>
    <xf numFmtId="0" fontId="15" fillId="106" borderId="11">
      <alignment horizontal="center"/>
    </xf>
    <xf numFmtId="0" fontId="20" fillId="0" borderId="4">
      <alignment horizontal="left" vertical="center"/>
    </xf>
    <xf numFmtId="0" fontId="286" fillId="0" borderId="0"/>
    <xf numFmtId="0" fontId="286" fillId="0" borderId="0"/>
    <xf numFmtId="0" fontId="20" fillId="0" borderId="4">
      <alignment horizontal="left" vertical="center"/>
    </xf>
    <xf numFmtId="0" fontId="241" fillId="0" borderId="11"/>
    <xf numFmtId="10" fontId="15" fillId="25" borderId="11" applyNumberFormat="0" applyBorder="0" applyAlignment="0" applyProtection="0"/>
    <xf numFmtId="0" fontId="376" fillId="25" borderId="11">
      <alignment vertical="center"/>
    </xf>
    <xf numFmtId="0" fontId="284" fillId="104" borderId="11">
      <alignment vertical="center"/>
    </xf>
    <xf numFmtId="0" fontId="89" fillId="70" borderId="4">
      <alignment vertical="center"/>
    </xf>
    <xf numFmtId="0" fontId="319" fillId="103" borderId="11"/>
    <xf numFmtId="10" fontId="15" fillId="25" borderId="11" applyNumberFormat="0" applyBorder="0" applyAlignment="0" applyProtection="0"/>
    <xf numFmtId="0" fontId="89" fillId="111" borderId="4">
      <alignment vertical="center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66" fontId="1" fillId="0" borderId="0" applyFont="0" applyFill="0" applyBorder="0" applyAlignment="0" applyProtection="0"/>
    <xf numFmtId="0" fontId="89" fillId="70" borderId="4">
      <alignment vertical="center"/>
    </xf>
    <xf numFmtId="0" fontId="376" fillId="65" borderId="11">
      <alignment vertical="center"/>
    </xf>
    <xf numFmtId="0" fontId="241" fillId="0" borderId="11"/>
    <xf numFmtId="0" fontId="89" fillId="111" borderId="4">
      <alignment vertical="center"/>
    </xf>
    <xf numFmtId="0" fontId="89" fillId="111" borderId="4">
      <alignment vertical="center"/>
    </xf>
    <xf numFmtId="0" fontId="284" fillId="104" borderId="11">
      <alignment vertical="center"/>
    </xf>
    <xf numFmtId="0" fontId="319" fillId="102" borderId="11"/>
    <xf numFmtId="0" fontId="286" fillId="0" borderId="0"/>
    <xf numFmtId="0" fontId="15" fillId="106" borderId="11">
      <alignment horizontal="center"/>
    </xf>
    <xf numFmtId="0" fontId="319" fillId="102" borderId="11"/>
    <xf numFmtId="0" fontId="241" fillId="0" borderId="11"/>
    <xf numFmtId="0" fontId="15" fillId="106" borderId="11">
      <alignment horizontal="center"/>
    </xf>
    <xf numFmtId="0" fontId="376" fillId="25" borderId="11">
      <alignment vertical="center"/>
    </xf>
    <xf numFmtId="0" fontId="89" fillId="111" borderId="4">
      <alignment vertical="center"/>
    </xf>
    <xf numFmtId="0" fontId="376" fillId="25" borderId="11">
      <alignment vertical="center"/>
    </xf>
    <xf numFmtId="0" fontId="376" fillId="25" borderId="11">
      <alignment vertical="center"/>
    </xf>
    <xf numFmtId="0" fontId="15" fillId="106" borderId="11">
      <alignment horizontal="center"/>
    </xf>
    <xf numFmtId="0" fontId="284" fillId="104" borderId="11">
      <alignment vertical="center"/>
    </xf>
    <xf numFmtId="0" fontId="241" fillId="0" borderId="11"/>
    <xf numFmtId="0" fontId="319" fillId="102" borderId="11"/>
    <xf numFmtId="166" fontId="1" fillId="0" borderId="0" applyFont="0" applyFill="0" applyBorder="0" applyAlignment="0" applyProtection="0"/>
    <xf numFmtId="0" fontId="15" fillId="106" borderId="11">
      <alignment horizontal="center"/>
    </xf>
    <xf numFmtId="0" fontId="241" fillId="0" borderId="11"/>
    <xf numFmtId="10" fontId="15" fillId="25" borderId="11" applyNumberFormat="0" applyBorder="0" applyAlignment="0" applyProtection="0"/>
    <xf numFmtId="166" fontId="1" fillId="0" borderId="0" applyFont="0" applyFill="0" applyBorder="0" applyAlignment="0" applyProtection="0"/>
    <xf numFmtId="0" fontId="89" fillId="111" borderId="4">
      <alignment vertical="center"/>
    </xf>
    <xf numFmtId="0" fontId="346" fillId="105" borderId="11">
      <alignment horizontal="centerContinuous" vertical="center"/>
    </xf>
    <xf numFmtId="10" fontId="15" fillId="25" borderId="11" applyNumberFormat="0" applyBorder="0" applyAlignment="0" applyProtection="0"/>
    <xf numFmtId="0" fontId="376" fillId="25" borderId="11">
      <alignment vertical="center"/>
    </xf>
    <xf numFmtId="0" fontId="1" fillId="0" borderId="0"/>
    <xf numFmtId="0" fontId="1" fillId="0" borderId="0"/>
    <xf numFmtId="0" fontId="89" fillId="111" borderId="4">
      <alignment vertical="center"/>
    </xf>
    <xf numFmtId="0" fontId="376" fillId="65" borderId="11">
      <alignment vertical="center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319" fillId="102" borderId="11"/>
    <xf numFmtId="0" fontId="319" fillId="103" borderId="11"/>
    <xf numFmtId="0" fontId="20" fillId="0" borderId="4">
      <alignment horizontal="left" vertical="center"/>
    </xf>
    <xf numFmtId="0" fontId="376" fillId="25" borderId="11">
      <alignment vertical="center"/>
    </xf>
    <xf numFmtId="0" fontId="1" fillId="0" borderId="0"/>
    <xf numFmtId="0" fontId="89" fillId="70" borderId="4">
      <alignment vertical="center"/>
    </xf>
    <xf numFmtId="0" fontId="284" fillId="104" borderId="11">
      <alignment vertical="center"/>
    </xf>
    <xf numFmtId="0" fontId="89" fillId="111" borderId="4">
      <alignment vertical="center"/>
    </xf>
    <xf numFmtId="0" fontId="15" fillId="106" borderId="11">
      <alignment horizontal="center"/>
    </xf>
    <xf numFmtId="0" fontId="1" fillId="0" borderId="0"/>
    <xf numFmtId="0" fontId="1" fillId="0" borderId="0"/>
    <xf numFmtId="0" fontId="89" fillId="111" borderId="4">
      <alignment vertical="center"/>
    </xf>
    <xf numFmtId="0" fontId="15" fillId="106" borderId="11">
      <alignment horizontal="center"/>
    </xf>
    <xf numFmtId="0" fontId="346" fillId="105" borderId="11">
      <alignment horizontal="centerContinuous" vertical="center"/>
    </xf>
    <xf numFmtId="0" fontId="15" fillId="106" borderId="11">
      <alignment horizontal="center"/>
    </xf>
    <xf numFmtId="0" fontId="15" fillId="106" borderId="11">
      <alignment horizontal="center"/>
    </xf>
    <xf numFmtId="0" fontId="319" fillId="103" borderId="11"/>
    <xf numFmtId="0" fontId="15" fillId="106" borderId="11">
      <alignment horizontal="center"/>
    </xf>
    <xf numFmtId="166" fontId="1" fillId="0" borderId="0" applyFont="0" applyFill="0" applyBorder="0" applyAlignment="0" applyProtection="0"/>
    <xf numFmtId="0" fontId="89" fillId="70" borderId="4">
      <alignment vertical="center"/>
    </xf>
    <xf numFmtId="0" fontId="286" fillId="0" borderId="0"/>
    <xf numFmtId="0" fontId="319" fillId="102" borderId="11"/>
    <xf numFmtId="10" fontId="15" fillId="25" borderId="11" applyNumberFormat="0" applyBorder="0" applyAlignment="0" applyProtection="0"/>
    <xf numFmtId="0" fontId="319" fillId="103" borderId="11"/>
    <xf numFmtId="166" fontId="1" fillId="0" borderId="0" applyFont="0" applyFill="0" applyBorder="0" applyAlignment="0" applyProtection="0"/>
    <xf numFmtId="0" fontId="1" fillId="0" borderId="0"/>
    <xf numFmtId="0" fontId="319" fillId="102" borderId="11"/>
    <xf numFmtId="0" fontId="89" fillId="111" borderId="4">
      <alignment vertical="center"/>
    </xf>
    <xf numFmtId="0" fontId="286" fillId="0" borderId="0"/>
    <xf numFmtId="0" fontId="319" fillId="102" borderId="11"/>
    <xf numFmtId="0" fontId="346" fillId="105" borderId="11">
      <alignment horizontal="centerContinuous" vertical="center"/>
    </xf>
    <xf numFmtId="0" fontId="376" fillId="65" borderId="11">
      <alignment vertical="center"/>
    </xf>
    <xf numFmtId="10" fontId="15" fillId="25" borderId="11" applyNumberFormat="0" applyBorder="0" applyAlignment="0" applyProtection="0"/>
    <xf numFmtId="0" fontId="346" fillId="105" borderId="11">
      <alignment horizontal="centerContinuous" vertical="center"/>
    </xf>
    <xf numFmtId="0" fontId="241" fillId="0" borderId="11"/>
    <xf numFmtId="0" fontId="319" fillId="103" borderId="11"/>
    <xf numFmtId="166" fontId="1" fillId="0" borderId="0" applyFont="0" applyFill="0" applyBorder="0" applyAlignment="0" applyProtection="0"/>
    <xf numFmtId="0" fontId="319" fillId="103" borderId="11"/>
    <xf numFmtId="0" fontId="89" fillId="111" borderId="4">
      <alignment vertical="center"/>
    </xf>
    <xf numFmtId="0" fontId="89" fillId="70" borderId="4">
      <alignment vertical="center"/>
    </xf>
    <xf numFmtId="0" fontId="20" fillId="0" borderId="4">
      <alignment horizontal="left" vertical="center"/>
    </xf>
    <xf numFmtId="0" fontId="89" fillId="70" borderId="4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1" fillId="0" borderId="11"/>
    <xf numFmtId="0" fontId="15" fillId="106" borderId="11">
      <alignment horizontal="center"/>
    </xf>
    <xf numFmtId="0" fontId="319" fillId="103" borderId="11"/>
    <xf numFmtId="0" fontId="15" fillId="106" borderId="11">
      <alignment horizontal="center"/>
    </xf>
    <xf numFmtId="0" fontId="319" fillId="102" borderId="11"/>
    <xf numFmtId="0" fontId="89" fillId="111" borderId="4">
      <alignment vertical="center"/>
    </xf>
    <xf numFmtId="0" fontId="15" fillId="106" borderId="11">
      <alignment horizontal="center"/>
    </xf>
    <xf numFmtId="0" fontId="89" fillId="111" borderId="4">
      <alignment vertical="center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15" fillId="106" borderId="11">
      <alignment horizontal="center"/>
    </xf>
    <xf numFmtId="0" fontId="89" fillId="111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10" fontId="15" fillId="25" borderId="11" applyNumberFormat="0" applyBorder="0" applyAlignment="0" applyProtection="0"/>
    <xf numFmtId="0" fontId="89" fillId="70" borderId="4">
      <alignment vertical="center"/>
    </xf>
    <xf numFmtId="0" fontId="89" fillId="111" borderId="4">
      <alignment vertical="center"/>
    </xf>
    <xf numFmtId="0" fontId="15" fillId="106" borderId="11">
      <alignment horizontal="center"/>
    </xf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0" fontId="284" fillId="104" borderId="11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15" fillId="106" borderId="11">
      <alignment horizontal="center"/>
    </xf>
    <xf numFmtId="0" fontId="15" fillId="106" borderId="11">
      <alignment horizontal="center"/>
    </xf>
    <xf numFmtId="10" fontId="15" fillId="25" borderId="11" applyNumberFormat="0" applyBorder="0" applyAlignment="0" applyProtection="0"/>
    <xf numFmtId="0" fontId="376" fillId="65" borderId="11">
      <alignment vertical="center"/>
    </xf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0" fontId="89" fillId="111" borderId="4">
      <alignment vertical="center"/>
    </xf>
    <xf numFmtId="0" fontId="89" fillId="70" borderId="4">
      <alignment vertical="center"/>
    </xf>
    <xf numFmtId="0" fontId="15" fillId="106" borderId="11">
      <alignment horizontal="center"/>
    </xf>
    <xf numFmtId="0" fontId="15" fillId="106" borderId="11">
      <alignment horizont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319" fillId="103" borderId="11"/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15" fillId="106" borderId="11">
      <alignment horizontal="center"/>
    </xf>
    <xf numFmtId="0" fontId="89" fillId="111" borderId="4">
      <alignment vertical="center"/>
    </xf>
    <xf numFmtId="0" fontId="15" fillId="106" borderId="11">
      <alignment horizontal="center"/>
    </xf>
    <xf numFmtId="0" fontId="20" fillId="0" borderId="4">
      <alignment horizontal="left" vertical="center"/>
    </xf>
    <xf numFmtId="0" fontId="319" fillId="103" borderId="11"/>
    <xf numFmtId="0" fontId="15" fillId="106" borderId="11">
      <alignment horizont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15" fillId="106" borderId="11">
      <alignment horizontal="center"/>
    </xf>
    <xf numFmtId="0" fontId="89" fillId="111" borderId="4">
      <alignment vertical="center"/>
    </xf>
    <xf numFmtId="0" fontId="89" fillId="70" borderId="4">
      <alignment vertical="center"/>
    </xf>
    <xf numFmtId="0" fontId="346" fillId="105" borderId="11">
      <alignment horizontal="centerContinuous" vertical="center"/>
    </xf>
    <xf numFmtId="10" fontId="15" fillId="25" borderId="11" applyNumberFormat="0" applyBorder="0" applyAlignment="0" applyProtection="0"/>
    <xf numFmtId="0" fontId="89" fillId="111" borderId="4">
      <alignment vertic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241" fillId="0" borderId="11"/>
    <xf numFmtId="0" fontId="346" fillId="105" borderId="11">
      <alignment horizontal="centerContinuous" vertical="center"/>
    </xf>
    <xf numFmtId="0" fontId="376" fillId="25" borderId="11">
      <alignment vertical="center"/>
    </xf>
    <xf numFmtId="0" fontId="15" fillId="106" borderId="11">
      <alignment horizontal="center"/>
    </xf>
    <xf numFmtId="0" fontId="89" fillId="111" borderId="4">
      <alignment vertical="center"/>
    </xf>
    <xf numFmtId="166" fontId="1" fillId="0" borderId="0" applyFont="0" applyFill="0" applyBorder="0" applyAlignment="0" applyProtection="0"/>
    <xf numFmtId="0" fontId="15" fillId="106" borderId="11">
      <alignment horizontal="center"/>
    </xf>
    <xf numFmtId="0" fontId="284" fillId="104" borderId="11">
      <alignment vertical="center"/>
    </xf>
    <xf numFmtId="0" fontId="286" fillId="0" borderId="0"/>
    <xf numFmtId="0" fontId="89" fillId="70" borderId="4">
      <alignment vertical="center"/>
    </xf>
    <xf numFmtId="0" fontId="241" fillId="0" borderId="11"/>
    <xf numFmtId="0" fontId="284" fillId="104" borderId="11">
      <alignment vertical="center"/>
    </xf>
    <xf numFmtId="0" fontId="284" fillId="104" borderId="11">
      <alignment vertical="center"/>
    </xf>
    <xf numFmtId="0" fontId="89" fillId="70" borderId="4">
      <alignment vertical="center"/>
    </xf>
    <xf numFmtId="0" fontId="89" fillId="70" borderId="4">
      <alignment vertical="center"/>
    </xf>
    <xf numFmtId="0" fontId="376" fillId="65" borderId="11">
      <alignment vertical="center"/>
    </xf>
    <xf numFmtId="0" fontId="89" fillId="111" borderId="4">
      <alignment vertical="center"/>
    </xf>
    <xf numFmtId="0" fontId="89" fillId="111" borderId="4">
      <alignment vertical="center"/>
    </xf>
    <xf numFmtId="0" fontId="15" fillId="106" borderId="11">
      <alignment horizontal="center"/>
    </xf>
    <xf numFmtId="0" fontId="241" fillId="0" borderId="11"/>
    <xf numFmtId="0" fontId="241" fillId="0" borderId="11"/>
    <xf numFmtId="0" fontId="319" fillId="102" borderId="11"/>
    <xf numFmtId="0" fontId="15" fillId="106" borderId="11">
      <alignment horizontal="center"/>
    </xf>
    <xf numFmtId="0" fontId="1" fillId="0" borderId="0"/>
    <xf numFmtId="0" fontId="319" fillId="102" borderId="11"/>
    <xf numFmtId="0" fontId="286" fillId="0" borderId="0"/>
    <xf numFmtId="0" fontId="89" fillId="111" borderId="4">
      <alignment vertical="center"/>
    </xf>
    <xf numFmtId="0" fontId="15" fillId="106" borderId="11">
      <alignment horizontal="center"/>
    </xf>
    <xf numFmtId="0" fontId="89" fillId="70" borderId="4">
      <alignment vertical="center"/>
    </xf>
    <xf numFmtId="10" fontId="15" fillId="25" borderId="11" applyNumberFormat="0" applyBorder="0" applyAlignment="0" applyProtection="0"/>
    <xf numFmtId="0" fontId="319" fillId="102" borderId="11"/>
    <xf numFmtId="0" fontId="376" fillId="65" borderId="11">
      <alignment vertical="center"/>
    </xf>
    <xf numFmtId="0" fontId="376" fillId="25" borderId="11">
      <alignment vertical="center"/>
    </xf>
    <xf numFmtId="0" fontId="20" fillId="0" borderId="4">
      <alignment horizontal="left" vertical="center"/>
    </xf>
    <xf numFmtId="0" fontId="89" fillId="70" borderId="4">
      <alignment vertical="center"/>
    </xf>
    <xf numFmtId="0" fontId="319" fillId="103" borderId="11"/>
    <xf numFmtId="0" fontId="286" fillId="0" borderId="0"/>
    <xf numFmtId="0" fontId="376" fillId="25" borderId="11">
      <alignment vertical="center"/>
    </xf>
    <xf numFmtId="0" fontId="1" fillId="0" borderId="0"/>
    <xf numFmtId="0" fontId="15" fillId="106" borderId="11">
      <alignment horizontal="center"/>
    </xf>
    <xf numFmtId="0" fontId="89" fillId="111" borderId="4">
      <alignment vertical="center"/>
    </xf>
    <xf numFmtId="0" fontId="346" fillId="105" borderId="11">
      <alignment horizontal="centerContinuous" vertical="center"/>
    </xf>
    <xf numFmtId="0" fontId="319" fillId="103" borderId="11"/>
    <xf numFmtId="0" fontId="15" fillId="106" borderId="11">
      <alignment horizontal="center"/>
    </xf>
    <xf numFmtId="0" fontId="89" fillId="70" borderId="4">
      <alignment vertical="center"/>
    </xf>
    <xf numFmtId="0" fontId="20" fillId="0" borderId="4">
      <alignment horizontal="left" vertical="center"/>
    </xf>
    <xf numFmtId="166" fontId="1" fillId="0" borderId="0" applyFont="0" applyFill="0" applyBorder="0" applyAlignment="0" applyProtection="0"/>
    <xf numFmtId="0" fontId="319" fillId="102" borderId="11"/>
    <xf numFmtId="166" fontId="1" fillId="0" borderId="0" applyFont="0" applyFill="0" applyBorder="0" applyAlignment="0" applyProtection="0"/>
    <xf numFmtId="0" fontId="89" fillId="70" borderId="4">
      <alignment vertical="center"/>
    </xf>
    <xf numFmtId="0" fontId="319" fillId="103" borderId="11"/>
    <xf numFmtId="0" fontId="319" fillId="102" borderId="11"/>
    <xf numFmtId="10" fontId="15" fillId="25" borderId="11" applyNumberFormat="0" applyBorder="0" applyAlignment="0" applyProtection="0"/>
    <xf numFmtId="0" fontId="376" fillId="65" borderId="11">
      <alignment vertical="center"/>
    </xf>
    <xf numFmtId="0" fontId="319" fillId="102" borderId="11"/>
    <xf numFmtId="0" fontId="319" fillId="103" borderId="11"/>
    <xf numFmtId="0" fontId="15" fillId="106" borderId="11">
      <alignment horizontal="center"/>
    </xf>
    <xf numFmtId="0" fontId="1" fillId="0" borderId="0"/>
    <xf numFmtId="0" fontId="319" fillId="102" borderId="11"/>
    <xf numFmtId="0" fontId="241" fillId="0" borderId="11"/>
    <xf numFmtId="0" fontId="376" fillId="65" borderId="11">
      <alignment vertical="center"/>
    </xf>
    <xf numFmtId="0" fontId="89" fillId="70" borderId="4">
      <alignment vertical="center"/>
    </xf>
    <xf numFmtId="0" fontId="346" fillId="105" borderId="11">
      <alignment horizontal="centerContinuous" vertical="center"/>
    </xf>
    <xf numFmtId="0" fontId="319" fillId="103" borderId="11"/>
    <xf numFmtId="0" fontId="89" fillId="111" borderId="4">
      <alignment vertical="center"/>
    </xf>
    <xf numFmtId="0" fontId="15" fillId="106" borderId="11">
      <alignment horizontal="center"/>
    </xf>
    <xf numFmtId="10" fontId="15" fillId="25" borderId="11" applyNumberFormat="0" applyBorder="0" applyAlignment="0" applyProtection="0"/>
    <xf numFmtId="0" fontId="286" fillId="0" borderId="0"/>
    <xf numFmtId="0" fontId="376" fillId="25" borderId="11">
      <alignment vertical="center"/>
    </xf>
    <xf numFmtId="0" fontId="89" fillId="111" borderId="4">
      <alignment vertical="center"/>
    </xf>
    <xf numFmtId="0" fontId="346" fillId="105" borderId="11">
      <alignment horizontal="centerContinuous" vertical="center"/>
    </xf>
    <xf numFmtId="0" fontId="89" fillId="111" borderId="4">
      <alignment vertical="center"/>
    </xf>
    <xf numFmtId="166" fontId="1" fillId="0" borderId="0" applyFont="0" applyFill="0" applyBorder="0" applyAlignment="0" applyProtection="0"/>
    <xf numFmtId="0" fontId="1" fillId="0" borderId="0"/>
    <xf numFmtId="0" fontId="286" fillId="0" borderId="0"/>
    <xf numFmtId="0" fontId="286" fillId="0" borderId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0" fontId="286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0" fontId="1" fillId="33" borderId="27" applyNumberFormat="0" applyFont="0" applyAlignment="0" applyProtection="0"/>
    <xf numFmtId="0" fontId="1" fillId="0" borderId="0"/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1" fillId="33" borderId="27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64" fillId="0" borderId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280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2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64" fillId="0" borderId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280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26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4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0" borderId="0"/>
    <xf numFmtId="0" fontId="1" fillId="33" borderId="27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0" fontId="1" fillId="33" borderId="27" applyNumberFormat="0" applyFont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>
      <protection locked="0"/>
    </xf>
    <xf numFmtId="9" fontId="4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9" fillId="0" borderId="19" applyNumberFormat="0" applyFill="0" applyAlignment="0">
      <protection locked="0"/>
    </xf>
    <xf numFmtId="166" fontId="1" fillId="0" borderId="0" applyFont="0" applyFill="0" applyBorder="0" applyAlignment="0" applyProtection="0"/>
    <xf numFmtId="0" fontId="47" fillId="0" borderId="0">
      <protection locked="0"/>
    </xf>
    <xf numFmtId="166" fontId="4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1" fillId="0" borderId="0"/>
    <xf numFmtId="166" fontId="45" fillId="0" borderId="0" applyFont="0" applyFill="0" applyBorder="0" applyAlignment="0" applyProtection="0"/>
    <xf numFmtId="0" fontId="51" fillId="0" borderId="0"/>
    <xf numFmtId="166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52" fillId="0" borderId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0" fontId="45" fillId="0" borderId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6" fontId="45" fillId="0" borderId="0" applyFont="0" applyFill="0" applyBorder="0" applyAlignment="0" applyProtection="0"/>
    <xf numFmtId="0" fontId="45" fillId="0" borderId="0"/>
    <xf numFmtId="0" fontId="17" fillId="0" borderId="0">
      <alignment vertical="top"/>
    </xf>
    <xf numFmtId="166" fontId="47" fillId="0" borderId="0" applyFont="0" applyFill="0" applyBorder="0" applyAlignment="0" applyProtection="0"/>
    <xf numFmtId="0" fontId="5" fillId="0" borderId="0"/>
    <xf numFmtId="166" fontId="51" fillId="0" borderId="0" applyFont="0" applyFill="0" applyBorder="0" applyAlignment="0" applyProtection="0"/>
    <xf numFmtId="0" fontId="51" fillId="0" borderId="0"/>
    <xf numFmtId="166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58" fillId="0" borderId="0" applyNumberForma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0" fontId="1" fillId="0" borderId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7" fillId="0" borderId="0"/>
    <xf numFmtId="18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0" fontId="44" fillId="0" borderId="0"/>
    <xf numFmtId="0" fontId="47" fillId="0" borderId="0"/>
    <xf numFmtId="0" fontId="44" fillId="0" borderId="0"/>
    <xf numFmtId="0" fontId="5" fillId="0" borderId="0"/>
    <xf numFmtId="0" fontId="1" fillId="0" borderId="0"/>
    <xf numFmtId="0" fontId="45" fillId="0" borderId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7" fillId="0" borderId="0"/>
    <xf numFmtId="10" fontId="15" fillId="25" borderId="11" applyNumberFormat="0" applyBorder="0" applyAlignment="0" applyProtection="0"/>
    <xf numFmtId="0" fontId="47" fillId="0" borderId="0"/>
    <xf numFmtId="166" fontId="5" fillId="0" borderId="0" applyFont="0" applyFill="0" applyBorder="0" applyAlignment="0" applyProtection="0"/>
    <xf numFmtId="10" fontId="15" fillId="25" borderId="11" applyNumberFormat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258" fillId="0" borderId="0"/>
    <xf numFmtId="0" fontId="44" fillId="0" borderId="0"/>
    <xf numFmtId="0" fontId="17" fillId="0" borderId="0"/>
    <xf numFmtId="9" fontId="44" fillId="0" borderId="0" applyFont="0" applyFill="0" applyBorder="0" applyAlignment="0" applyProtection="0"/>
    <xf numFmtId="9" fontId="147" fillId="0" borderId="31" applyNumberFormat="0" applyBorder="0"/>
    <xf numFmtId="0" fontId="1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0" fontId="15" fillId="25" borderId="11" applyNumberFormat="0" applyBorder="0" applyAlignment="0" applyProtection="0"/>
    <xf numFmtId="0" fontId="1" fillId="0" borderId="0"/>
    <xf numFmtId="0" fontId="1" fillId="0" borderId="0"/>
    <xf numFmtId="0" fontId="47" fillId="0" borderId="0"/>
    <xf numFmtId="9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7" fillId="0" borderId="0"/>
    <xf numFmtId="0" fontId="277" fillId="0" borderId="0"/>
    <xf numFmtId="166" fontId="277" fillId="0" borderId="0" applyFont="0" applyFill="0" applyBorder="0" applyAlignment="0" applyProtection="0"/>
    <xf numFmtId="166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77" fillId="0" borderId="0"/>
    <xf numFmtId="166" fontId="277" fillId="0" borderId="0" applyFont="0" applyFill="0" applyBorder="0" applyAlignment="0" applyProtection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0" fontId="277" fillId="0" borderId="0"/>
    <xf numFmtId="166" fontId="277" fillId="0" borderId="0" applyFont="0" applyFill="0" applyBorder="0" applyAlignment="0" applyProtection="0"/>
    <xf numFmtId="0" fontId="27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0" fontId="47" fillId="0" borderId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1" fillId="0" borderId="0"/>
    <xf numFmtId="166" fontId="45" fillId="0" borderId="0" applyFont="0" applyFill="0" applyBorder="0" applyAlignment="0" applyProtection="0"/>
    <xf numFmtId="0" fontId="1" fillId="0" borderId="0"/>
    <xf numFmtId="0" fontId="45" fillId="0" borderId="0"/>
    <xf numFmtId="166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7" fillId="0" borderId="0"/>
    <xf numFmtId="166" fontId="45" fillId="0" borderId="0" applyFont="0" applyFill="0" applyBorder="0" applyAlignment="0" applyProtection="0"/>
    <xf numFmtId="0" fontId="1" fillId="0" borderId="0"/>
    <xf numFmtId="0" fontId="45" fillId="0" borderId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9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7" fillId="0" borderId="0">
      <protection locked="0"/>
    </xf>
    <xf numFmtId="9" fontId="5" fillId="0" borderId="0" applyFont="0" applyFill="0" applyBorder="0" applyAlignment="0" applyProtection="0"/>
    <xf numFmtId="0" fontId="5" fillId="0" borderId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0" fontId="444" fillId="0" borderId="0"/>
    <xf numFmtId="0" fontId="47" fillId="0" borderId="0"/>
    <xf numFmtId="0" fontId="47" fillId="0" borderId="0"/>
    <xf numFmtId="0" fontId="47" fillId="0" borderId="0"/>
    <xf numFmtId="0" fontId="99" fillId="0" borderId="0" applyNumberFormat="0" applyFill="0" applyBorder="0" applyAlignment="0">
      <alignment vertical="top"/>
      <protection locked="0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9" fillId="0" borderId="19" applyNumberFormat="0" applyFill="0" applyAlignment="0">
      <alignment wrapText="1"/>
      <protection locked="0"/>
    </xf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2" fillId="0" borderId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7" fillId="0" borderId="0">
      <alignment vertical="top"/>
    </xf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0" fontId="64" fillId="0" borderId="0"/>
    <xf numFmtId="166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62" fillId="0" borderId="0"/>
    <xf numFmtId="0" fontId="45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5" fillId="0" borderId="0"/>
    <xf numFmtId="166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" fillId="0" borderId="0"/>
    <xf numFmtId="0" fontId="13" fillId="11" borderId="1" applyNumberFormat="0" applyAlignment="0" applyProtection="0"/>
    <xf numFmtId="0" fontId="13" fillId="11" borderId="1" applyNumberFormat="0" applyAlignment="0" applyProtection="0"/>
    <xf numFmtId="0" fontId="115" fillId="74" borderId="1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75" borderId="37" applyNumberFormat="0" applyAlignment="0" applyProtection="0"/>
    <xf numFmtId="4" fontId="6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0" fillId="0" borderId="4">
      <alignment horizontal="left" vertical="center"/>
    </xf>
    <xf numFmtId="176" fontId="24" fillId="0" borderId="9">
      <alignment horizontal="left"/>
    </xf>
    <xf numFmtId="0" fontId="26" fillId="1" borderId="9">
      <alignment horizontal="left"/>
    </xf>
    <xf numFmtId="0" fontId="27" fillId="4" borderId="1" applyNumberFormat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10" fontId="111" fillId="25" borderId="11" applyNumberFormat="0" applyBorder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119" fillId="13" borderId="1" applyNumberFormat="0" applyAlignment="0" applyProtection="0"/>
    <xf numFmtId="0" fontId="27" fillId="4" borderId="1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7" borderId="13" applyNumberFormat="0" applyFont="0" applyAlignment="0" applyProtection="0"/>
    <xf numFmtId="0" fontId="5" fillId="7" borderId="13" applyNumberFormat="0" applyFont="0" applyAlignment="0" applyProtection="0"/>
    <xf numFmtId="0" fontId="17" fillId="7" borderId="13" applyNumberFormat="0" applyFont="0" applyAlignment="0" applyProtection="0"/>
    <xf numFmtId="0" fontId="17" fillId="7" borderId="13" applyNumberFormat="0" applyFont="0" applyAlignment="0" applyProtection="0"/>
    <xf numFmtId="0" fontId="31" fillId="11" borderId="14" applyNumberFormat="0" applyAlignment="0" applyProtection="0"/>
    <xf numFmtId="0" fontId="31" fillId="11" borderId="14" applyNumberFormat="0" applyAlignment="0" applyProtection="0"/>
    <xf numFmtId="0" fontId="122" fillId="74" borderId="41" applyNumberForma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42" applyNumberFormat="0" applyFill="0" applyAlignment="0" applyProtection="0"/>
    <xf numFmtId="166" fontId="1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4" fontId="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5" fillId="74" borderId="1" applyNumberFormat="0" applyAlignment="0" applyProtection="0"/>
    <xf numFmtId="0" fontId="13" fillId="11" borderId="1" applyNumberFormat="0" applyAlignment="0" applyProtection="0"/>
    <xf numFmtId="0" fontId="14" fillId="75" borderId="37" applyNumberFormat="0" applyAlignment="0" applyProtection="0"/>
    <xf numFmtId="0" fontId="14" fillId="23" borderId="2" applyNumberFormat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9" fillId="13" borderId="1" applyNumberFormat="0" applyAlignment="0" applyProtection="0"/>
    <xf numFmtId="0" fontId="120" fillId="0" borderId="40" applyNumberFormat="0" applyFill="0" applyAlignment="0" applyProtection="0"/>
    <xf numFmtId="0" fontId="28" fillId="0" borderId="12" applyNumberFormat="0" applyFill="0" applyAlignment="0" applyProtection="0"/>
    <xf numFmtId="0" fontId="5" fillId="7" borderId="13" applyNumberFormat="0" applyFont="0" applyAlignment="0" applyProtection="0"/>
    <xf numFmtId="0" fontId="122" fillId="74" borderId="41" applyNumberFormat="0" applyAlignment="0" applyProtection="0"/>
    <xf numFmtId="0" fontId="31" fillId="11" borderId="14" applyNumberFormat="0" applyAlignment="0" applyProtection="0"/>
    <xf numFmtId="0" fontId="36" fillId="0" borderId="42" applyNumberFormat="0" applyFill="0" applyAlignment="0" applyProtection="0"/>
    <xf numFmtId="0" fontId="36" fillId="0" borderId="15" applyNumberFormat="0" applyFill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0" fontId="62" fillId="0" borderId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9" fontId="44" fillId="0" borderId="0" applyFont="0" applyFill="0" applyBorder="0" applyAlignment="0" applyProtection="0"/>
    <xf numFmtId="166" fontId="445" fillId="0" borderId="0" applyFont="0" applyFill="0" applyBorder="0" applyAlignment="0" applyProtection="0"/>
    <xf numFmtId="0" fontId="445" fillId="0" borderId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0" fontId="17" fillId="0" borderId="0">
      <alignment vertical="top"/>
    </xf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1" fillId="0" borderId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52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5" fillId="0" borderId="0"/>
    <xf numFmtId="16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9" fillId="0" borderId="19" applyNumberFormat="0" applyFill="0" applyAlignment="0">
      <protection locked="0"/>
    </xf>
    <xf numFmtId="166" fontId="93" fillId="0" borderId="0" applyFont="0" applyFill="0" applyBorder="0" applyAlignment="0" applyProtection="0"/>
    <xf numFmtId="166" fontId="5" fillId="0" borderId="0" applyFont="0" applyFill="0" applyBorder="0" applyAlignment="0" applyProtection="0"/>
    <xf numFmtId="280" fontId="1" fillId="0" borderId="0"/>
    <xf numFmtId="166" fontId="1" fillId="0" borderId="0" applyFont="0" applyFill="0" applyBorder="0" applyAlignment="0" applyProtection="0"/>
    <xf numFmtId="280" fontId="1" fillId="0" borderId="0"/>
    <xf numFmtId="0" fontId="1" fillId="0" borderId="0"/>
    <xf numFmtId="166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281" fontId="41" fillId="0" borderId="0"/>
    <xf numFmtId="0" fontId="52" fillId="0" borderId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7" fillId="0" borderId="0"/>
    <xf numFmtId="0" fontId="41" fillId="0" borderId="0"/>
    <xf numFmtId="0" fontId="126" fillId="0" borderId="0"/>
    <xf numFmtId="0" fontId="445" fillId="0" borderId="0"/>
    <xf numFmtId="166" fontId="93" fillId="0" borderId="0" applyFont="0" applyFill="0" applyBorder="0" applyAlignment="0" applyProtection="0"/>
    <xf numFmtId="280" fontId="1" fillId="0" borderId="0"/>
    <xf numFmtId="166" fontId="9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42" fillId="0" borderId="0"/>
    <xf numFmtId="166" fontId="142" fillId="0" borderId="0" applyFont="0" applyFill="0" applyBorder="0" applyAlignment="0" applyProtection="0"/>
    <xf numFmtId="0" fontId="62" fillId="0" borderId="0"/>
    <xf numFmtId="0" fontId="17" fillId="0" borderId="0">
      <alignment vertical="top"/>
    </xf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" fillId="0" borderId="0">
      <alignment vertical="top"/>
    </xf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>
      <alignment vertical="top"/>
    </xf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166" fontId="44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0" fontId="44" fillId="0" borderId="0"/>
    <xf numFmtId="0" fontId="446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4" fillId="0" borderId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5" fillId="0" borderId="0"/>
    <xf numFmtId="0" fontId="4" fillId="0" borderId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22" fillId="74" borderId="41" applyNumberFormat="0" applyAlignment="0" applyProtection="0"/>
    <xf numFmtId="0" fontId="31" fillId="11" borderId="14" applyNumberFormat="0" applyAlignment="0" applyProtection="0"/>
    <xf numFmtId="0" fontId="17" fillId="7" borderId="13" applyNumberFormat="0" applyFont="0" applyAlignment="0" applyProtection="0"/>
    <xf numFmtId="4" fontId="6" fillId="0" borderId="0" applyFont="0" applyFill="0" applyBorder="0" applyAlignment="0" applyProtection="0"/>
    <xf numFmtId="0" fontId="5" fillId="7" borderId="13" applyNumberFormat="0" applyFont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7" fillId="4" borderId="1" applyNumberFormat="0" applyAlignment="0" applyProtection="0"/>
    <xf numFmtId="0" fontId="27" fillId="4" borderId="1" applyNumberFormat="0" applyAlignment="0" applyProtection="0"/>
    <xf numFmtId="0" fontId="119" fillId="13" borderId="1" applyNumberFormat="0" applyAlignment="0" applyProtection="0"/>
    <xf numFmtId="0" fontId="27" fillId="4" borderId="1" applyNumberFormat="0" applyAlignment="0" applyProtection="0"/>
    <xf numFmtId="10" fontId="111" fillId="25" borderId="11" applyNumberFormat="0" applyBorder="0" applyAlignment="0" applyProtection="0"/>
    <xf numFmtId="10" fontId="15" fillId="25" borderId="11" applyNumberFormat="0" applyBorder="0" applyAlignment="0" applyProtection="0"/>
    <xf numFmtId="10" fontId="15" fillId="25" borderId="11" applyNumberFormat="0" applyBorder="0" applyAlignment="0" applyProtection="0"/>
    <xf numFmtId="0" fontId="26" fillId="1" borderId="9">
      <alignment horizontal="left"/>
    </xf>
    <xf numFmtId="176" fontId="24" fillId="0" borderId="9">
      <alignment horizontal="left"/>
    </xf>
    <xf numFmtId="4" fontId="6" fillId="0" borderId="0" applyFont="0" applyFill="0" applyBorder="0" applyAlignment="0" applyProtection="0"/>
    <xf numFmtId="0" fontId="115" fillId="74" borderId="1" applyNumberFormat="0" applyAlignment="0" applyProtection="0"/>
    <xf numFmtId="0" fontId="13" fillId="11" borderId="1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0" fillId="0" borderId="4">
      <alignment horizontal="left" vertical="center"/>
    </xf>
    <xf numFmtId="0" fontId="13" fillId="11" borderId="1" applyNumberFormat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7" borderId="13" applyNumberFormat="0" applyFont="0" applyAlignment="0" applyProtection="0"/>
    <xf numFmtId="0" fontId="36" fillId="0" borderId="42" applyNumberFormat="0" applyFill="0" applyAlignment="0" applyProtection="0"/>
    <xf numFmtId="166" fontId="62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0" fontId="27" fillId="4" borderId="1" applyNumberFormat="0" applyAlignment="0" applyProtection="0"/>
    <xf numFmtId="164" fontId="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11" borderId="14" applyNumberFormat="0" applyAlignment="0" applyProtection="0"/>
    <xf numFmtId="0" fontId="17" fillId="7" borderId="13" applyNumberFormat="0" applyFont="0" applyAlignment="0" applyProtection="0"/>
    <xf numFmtId="166" fontId="4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1" applyNumberFormat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7" fillId="4" borderId="1" applyNumberFormat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7" fillId="4" borderId="1" applyNumberFormat="0" applyAlignment="0" applyProtection="0"/>
    <xf numFmtId="166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7" fillId="4" borderId="1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0" borderId="0"/>
    <xf numFmtId="166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7" fillId="4" borderId="1" applyNumberFormat="0" applyAlignment="0" applyProtection="0"/>
    <xf numFmtId="166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15" fillId="74" borderId="1" applyNumberFormat="0" applyAlignment="0" applyProtection="0"/>
    <xf numFmtId="0" fontId="13" fillId="11" borderId="1" applyNumberFormat="0" applyAlignment="0" applyProtection="0"/>
    <xf numFmtId="0" fontId="119" fillId="13" borderId="1" applyNumberFormat="0" applyAlignment="0" applyProtection="0"/>
    <xf numFmtId="0" fontId="5" fillId="7" borderId="13" applyNumberFormat="0" applyFont="0" applyAlignment="0" applyProtection="0"/>
    <xf numFmtId="0" fontId="122" fillId="74" borderId="41" applyNumberFormat="0" applyAlignment="0" applyProtection="0"/>
    <xf numFmtId="0" fontId="31" fillId="11" borderId="14" applyNumberFormat="0" applyAlignment="0" applyProtection="0"/>
    <xf numFmtId="0" fontId="36" fillId="0" borderId="42" applyNumberFormat="0" applyFill="0" applyAlignment="0" applyProtection="0"/>
    <xf numFmtId="0" fontId="36" fillId="0" borderId="15" applyNumberFormat="0" applyFill="0" applyAlignment="0" applyProtection="0"/>
    <xf numFmtId="0" fontId="44" fillId="0" borderId="0"/>
  </cellStyleXfs>
  <cellXfs count="274">
    <xf numFmtId="0" fontId="0" fillId="0" borderId="0" xfId="0"/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167" fontId="53" fillId="0" borderId="0" xfId="0" applyNumberFormat="1" applyFont="1" applyFill="1" applyAlignment="1">
      <alignment vertical="center"/>
    </xf>
    <xf numFmtId="0" fontId="53" fillId="0" borderId="16" xfId="0" applyFont="1" applyFill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right" vertical="center"/>
    </xf>
    <xf numFmtId="0" fontId="54" fillId="0" borderId="0" xfId="0" applyFont="1" applyFill="1" applyBorder="1" applyAlignment="1">
      <alignment vertical="center"/>
    </xf>
    <xf numFmtId="167" fontId="53" fillId="0" borderId="0" xfId="244" applyNumberFormat="1" applyFont="1" applyFill="1" applyAlignment="1">
      <alignment horizontal="right" vertical="center" wrapText="1"/>
    </xf>
    <xf numFmtId="167" fontId="53" fillId="0" borderId="16" xfId="244" applyNumberFormat="1" applyFont="1" applyFill="1" applyBorder="1" applyAlignment="1">
      <alignment horizontal="right" vertical="center" wrapText="1"/>
    </xf>
    <xf numFmtId="0" fontId="53" fillId="0" borderId="0" xfId="0" applyFont="1" applyFill="1" applyBorder="1" applyAlignment="1">
      <alignment vertical="center"/>
    </xf>
    <xf numFmtId="0" fontId="54" fillId="29" borderId="0" xfId="0" applyFont="1" applyFill="1" applyBorder="1" applyAlignment="1">
      <alignment vertical="center"/>
    </xf>
    <xf numFmtId="0" fontId="53" fillId="0" borderId="0" xfId="244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54" fillId="0" borderId="16" xfId="0" applyFont="1" applyFill="1" applyBorder="1" applyAlignment="1">
      <alignment vertical="center"/>
    </xf>
    <xf numFmtId="0" fontId="54" fillId="0" borderId="16" xfId="0" applyFont="1" applyFill="1" applyBorder="1" applyAlignment="1">
      <alignment horizontal="center" vertical="center"/>
    </xf>
    <xf numFmtId="167" fontId="54" fillId="0" borderId="16" xfId="0" applyNumberFormat="1" applyFont="1" applyFill="1" applyBorder="1" applyAlignment="1">
      <alignment horizontal="right" vertical="center"/>
    </xf>
    <xf numFmtId="0" fontId="54" fillId="0" borderId="0" xfId="244" applyFont="1" applyFill="1" applyBorder="1" applyAlignment="1">
      <alignment vertical="center"/>
    </xf>
    <xf numFmtId="167" fontId="53" fillId="29" borderId="0" xfId="244" applyNumberFormat="1" applyFont="1" applyFill="1" applyBorder="1" applyAlignment="1">
      <alignment horizontal="right" vertical="center" wrapText="1"/>
    </xf>
    <xf numFmtId="167" fontId="53" fillId="0" borderId="0" xfId="244" applyNumberFormat="1" applyFont="1" applyFill="1" applyBorder="1" applyAlignment="1">
      <alignment horizontal="right" vertical="center" wrapText="1"/>
    </xf>
    <xf numFmtId="0" fontId="54" fillId="0" borderId="0" xfId="244" applyFont="1" applyFill="1" applyAlignment="1">
      <alignment vertical="center"/>
    </xf>
    <xf numFmtId="167" fontId="54" fillId="0" borderId="0" xfId="0" applyNumberFormat="1" applyFont="1" applyFill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170" fontId="54" fillId="0" borderId="0" xfId="0" applyNumberFormat="1" applyFont="1" applyFill="1" applyBorder="1" applyAlignment="1">
      <alignment horizontal="centerContinuous" vertical="center"/>
    </xf>
    <xf numFmtId="0" fontId="53" fillId="0" borderId="16" xfId="244" applyFont="1" applyFill="1" applyBorder="1" applyAlignment="1">
      <alignment horizontal="left" vertical="center"/>
    </xf>
    <xf numFmtId="0" fontId="54" fillId="0" borderId="16" xfId="0" applyFont="1" applyFill="1" applyBorder="1" applyAlignment="1">
      <alignment horizontal="centerContinuous" vertical="center"/>
    </xf>
    <xf numFmtId="170" fontId="54" fillId="0" borderId="16" xfId="0" applyNumberFormat="1" applyFont="1" applyFill="1" applyBorder="1" applyAlignment="1">
      <alignment horizontal="centerContinuous" vertical="center"/>
    </xf>
    <xf numFmtId="0" fontId="53" fillId="0" borderId="0" xfId="0" applyFont="1" applyFill="1" applyBorder="1" applyAlignment="1">
      <alignment horizontal="centerContinuous" vertical="center"/>
    </xf>
    <xf numFmtId="167" fontId="53" fillId="0" borderId="0" xfId="0" applyNumberFormat="1" applyFont="1" applyFill="1" applyBorder="1" applyAlignment="1">
      <alignment vertical="center"/>
    </xf>
    <xf numFmtId="170" fontId="54" fillId="0" borderId="0" xfId="0" applyNumberFormat="1" applyFont="1" applyFill="1" applyBorder="1" applyAlignment="1">
      <alignment vertical="center"/>
    </xf>
    <xf numFmtId="0" fontId="53" fillId="0" borderId="0" xfId="244" applyFont="1" applyFill="1" applyAlignment="1">
      <alignment vertical="center"/>
    </xf>
    <xf numFmtId="170" fontId="53" fillId="0" borderId="0" xfId="0" applyNumberFormat="1" applyFont="1" applyFill="1" applyBorder="1" applyAlignment="1">
      <alignment horizontal="left" vertical="center"/>
    </xf>
    <xf numFmtId="170" fontId="54" fillId="0" borderId="0" xfId="0" applyNumberFormat="1" applyFont="1" applyFill="1" applyBorder="1" applyAlignment="1">
      <alignment horizontal="right" vertical="center"/>
    </xf>
    <xf numFmtId="0" fontId="54" fillId="0" borderId="0" xfId="0" applyFont="1" applyFill="1"/>
    <xf numFmtId="170" fontId="54" fillId="0" borderId="16" xfId="0" applyNumberFormat="1" applyFont="1" applyFill="1" applyBorder="1" applyAlignment="1">
      <alignment horizontal="right" vertical="center"/>
    </xf>
    <xf numFmtId="170" fontId="53" fillId="29" borderId="0" xfId="0" applyNumberFormat="1" applyFont="1" applyFill="1" applyBorder="1" applyAlignment="1">
      <alignment horizontal="right" vertical="center"/>
    </xf>
    <xf numFmtId="170" fontId="53" fillId="0" borderId="0" xfId="0" applyNumberFormat="1" applyFont="1" applyFill="1" applyBorder="1" applyAlignment="1">
      <alignment horizontal="right" vertical="center"/>
    </xf>
    <xf numFmtId="170" fontId="54" fillId="29" borderId="0" xfId="87" applyNumberFormat="1" applyFont="1" applyFill="1" applyBorder="1" applyAlignment="1">
      <alignment horizontal="right" vertical="center"/>
    </xf>
    <xf numFmtId="170" fontId="54" fillId="0" borderId="0" xfId="87" applyNumberFormat="1" applyFont="1" applyFill="1" applyBorder="1" applyAlignment="1">
      <alignment vertical="center"/>
    </xf>
    <xf numFmtId="170" fontId="54" fillId="0" borderId="0" xfId="87" applyNumberFormat="1" applyFont="1" applyFill="1" applyBorder="1" applyAlignment="1">
      <alignment horizontal="right" vertical="center"/>
    </xf>
    <xf numFmtId="170" fontId="54" fillId="29" borderId="0" xfId="87" applyNumberFormat="1" applyFont="1" applyFill="1" applyBorder="1" applyAlignment="1">
      <alignment vertical="center"/>
    </xf>
    <xf numFmtId="170" fontId="54" fillId="29" borderId="0" xfId="87" applyNumberFormat="1" applyFont="1" applyFill="1" applyAlignment="1">
      <alignment vertical="center"/>
    </xf>
    <xf numFmtId="170" fontId="54" fillId="0" borderId="0" xfId="87" applyNumberFormat="1" applyFont="1" applyFill="1" applyAlignment="1">
      <alignment vertical="center"/>
    </xf>
    <xf numFmtId="170" fontId="54" fillId="29" borderId="0" xfId="0" applyNumberFormat="1" applyFont="1" applyFill="1" applyBorder="1" applyAlignment="1">
      <alignment horizontal="right" vertical="center"/>
    </xf>
    <xf numFmtId="0" fontId="54" fillId="0" borderId="0" xfId="244" quotePrefix="1" applyFont="1" applyFill="1" applyAlignment="1">
      <alignment vertical="center"/>
    </xf>
    <xf numFmtId="170" fontId="54" fillId="0" borderId="0" xfId="149" applyNumberFormat="1" applyFont="1" applyFill="1" applyBorder="1" applyAlignment="1">
      <alignment horizontal="right" vertical="center"/>
    </xf>
    <xf numFmtId="170" fontId="54" fillId="29" borderId="16" xfId="87" applyNumberFormat="1" applyFont="1" applyFill="1" applyBorder="1" applyAlignment="1">
      <alignment vertical="center"/>
    </xf>
    <xf numFmtId="170" fontId="54" fillId="0" borderId="16" xfId="87" applyNumberFormat="1" applyFont="1" applyFill="1" applyBorder="1" applyAlignment="1">
      <alignment vertical="center"/>
    </xf>
    <xf numFmtId="170" fontId="54" fillId="29" borderId="0" xfId="149" applyNumberFormat="1" applyFont="1" applyFill="1" applyBorder="1" applyAlignment="1">
      <alignment horizontal="right" vertical="center"/>
    </xf>
    <xf numFmtId="167" fontId="54" fillId="0" borderId="0" xfId="0" quotePrefix="1" applyNumberFormat="1" applyFont="1" applyFill="1" applyAlignment="1">
      <alignment vertical="center"/>
    </xf>
    <xf numFmtId="0" fontId="54" fillId="0" borderId="0" xfId="0" applyFont="1" applyFill="1" applyAlignment="1">
      <alignment horizontal="left" vertical="center"/>
    </xf>
    <xf numFmtId="0" fontId="54" fillId="0" borderId="0" xfId="0" quotePrefix="1" applyFont="1" applyFill="1" applyAlignment="1">
      <alignment horizontal="left" vertical="center"/>
    </xf>
    <xf numFmtId="170" fontId="54" fillId="29" borderId="16" xfId="149" applyNumberFormat="1" applyFont="1" applyFill="1" applyBorder="1" applyAlignment="1">
      <alignment horizontal="right" vertical="center"/>
    </xf>
    <xf numFmtId="170" fontId="54" fillId="0" borderId="16" xfId="149" applyNumberFormat="1" applyFont="1" applyFill="1" applyBorder="1" applyAlignment="1">
      <alignment horizontal="right" vertical="center"/>
    </xf>
    <xf numFmtId="0" fontId="54" fillId="0" borderId="16" xfId="0" applyFont="1" applyFill="1" applyBorder="1" applyAlignment="1">
      <alignment horizontal="left" vertical="center"/>
    </xf>
    <xf numFmtId="0" fontId="54" fillId="0" borderId="0" xfId="0" quotePrefix="1" applyFont="1" applyFill="1" applyAlignment="1">
      <alignment horizontal="center" vertical="center"/>
    </xf>
    <xf numFmtId="167" fontId="54" fillId="0" borderId="0" xfId="221" applyNumberFormat="1" applyFont="1" applyFill="1" applyAlignment="1">
      <alignment vertical="center"/>
    </xf>
    <xf numFmtId="170" fontId="54" fillId="29" borderId="18" xfId="149" applyNumberFormat="1" applyFont="1" applyFill="1" applyBorder="1" applyAlignment="1">
      <alignment horizontal="right" vertical="center"/>
    </xf>
    <xf numFmtId="170" fontId="54" fillId="0" borderId="18" xfId="149" applyNumberFormat="1" applyFont="1" applyFill="1" applyBorder="1" applyAlignment="1">
      <alignment horizontal="right" vertical="center"/>
    </xf>
    <xf numFmtId="170" fontId="54" fillId="0" borderId="0" xfId="0" applyNumberFormat="1" applyFont="1" applyFill="1" applyBorder="1" applyAlignment="1">
      <alignment horizontal="center" vertical="center"/>
    </xf>
    <xf numFmtId="170" fontId="54" fillId="29" borderId="16" xfId="0" applyNumberFormat="1" applyFont="1" applyFill="1" applyBorder="1" applyAlignment="1">
      <alignment horizontal="right" vertical="center"/>
    </xf>
    <xf numFmtId="170" fontId="54" fillId="29" borderId="18" xfId="0" applyNumberFormat="1" applyFont="1" applyFill="1" applyBorder="1" applyAlignment="1">
      <alignment horizontal="right" vertical="center"/>
    </xf>
    <xf numFmtId="170" fontId="54" fillId="0" borderId="18" xfId="0" applyNumberFormat="1" applyFont="1" applyFill="1" applyBorder="1" applyAlignment="1">
      <alignment horizontal="right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55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167" fontId="55" fillId="0" borderId="0" xfId="0" applyNumberFormat="1" applyFont="1" applyFill="1" applyAlignment="1">
      <alignment vertical="center"/>
    </xf>
    <xf numFmtId="167" fontId="55" fillId="0" borderId="16" xfId="0" applyNumberFormat="1" applyFont="1" applyFill="1" applyBorder="1" applyAlignment="1">
      <alignment vertical="center"/>
    </xf>
    <xf numFmtId="0" fontId="55" fillId="0" borderId="16" xfId="0" applyFont="1" applyFill="1" applyBorder="1" applyAlignment="1">
      <alignment horizontal="left" vertical="center"/>
    </xf>
    <xf numFmtId="0" fontId="55" fillId="0" borderId="16" xfId="0" applyFont="1" applyFill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right" vertical="center"/>
    </xf>
    <xf numFmtId="167" fontId="55" fillId="0" borderId="0" xfId="0" quotePrefix="1" applyNumberFormat="1" applyFont="1" applyFill="1" applyBorder="1" applyAlignment="1">
      <alignment horizontal="right" vertical="center"/>
    </xf>
    <xf numFmtId="0" fontId="56" fillId="0" borderId="0" xfId="0" applyFont="1" applyFill="1" applyBorder="1" applyAlignment="1">
      <alignment vertical="center"/>
    </xf>
    <xf numFmtId="167" fontId="55" fillId="0" borderId="0" xfId="244" applyNumberFormat="1" applyFont="1" applyFill="1" applyAlignment="1">
      <alignment horizontal="right" vertical="center" wrapText="1"/>
    </xf>
    <xf numFmtId="167" fontId="55" fillId="0" borderId="0" xfId="244" applyNumberFormat="1" applyFont="1" applyFill="1" applyBorder="1" applyAlignment="1">
      <alignment horizontal="center" vertical="center"/>
    </xf>
    <xf numFmtId="167" fontId="55" fillId="0" borderId="16" xfId="244" applyNumberFormat="1" applyFont="1" applyFill="1" applyBorder="1" applyAlignment="1">
      <alignment horizontal="right" vertical="center" wrapText="1"/>
    </xf>
    <xf numFmtId="0" fontId="56" fillId="0" borderId="0" xfId="244" applyFont="1" applyFill="1" applyBorder="1" applyAlignment="1">
      <alignment horizontal="left" vertical="center"/>
    </xf>
    <xf numFmtId="0" fontId="55" fillId="0" borderId="0" xfId="0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vertical="center"/>
    </xf>
    <xf numFmtId="167" fontId="56" fillId="29" borderId="0" xfId="0" applyNumberFormat="1" applyFont="1" applyFill="1" applyBorder="1" applyAlignment="1">
      <alignment vertical="center"/>
    </xf>
    <xf numFmtId="0" fontId="55" fillId="0" borderId="0" xfId="244" applyFont="1" applyFill="1" applyBorder="1" applyAlignment="1">
      <alignment horizontal="left" vertical="center"/>
    </xf>
    <xf numFmtId="167" fontId="56" fillId="0" borderId="0" xfId="242" applyNumberFormat="1" applyFont="1" applyFill="1" applyAlignment="1">
      <alignment horizontal="center" vertical="center"/>
    </xf>
    <xf numFmtId="168" fontId="56" fillId="29" borderId="0" xfId="147" applyNumberFormat="1" applyFont="1" applyFill="1" applyAlignment="1">
      <alignment horizontal="right" vertical="center"/>
    </xf>
    <xf numFmtId="168" fontId="56" fillId="0" borderId="0" xfId="147" applyNumberFormat="1" applyFont="1" applyFill="1" applyAlignment="1">
      <alignment horizontal="right" vertical="center"/>
    </xf>
    <xf numFmtId="168" fontId="56" fillId="29" borderId="17" xfId="147" applyNumberFormat="1" applyFont="1" applyFill="1" applyBorder="1" applyAlignment="1">
      <alignment horizontal="right" vertical="center"/>
    </xf>
    <xf numFmtId="168" fontId="56" fillId="0" borderId="0" xfId="147" applyNumberFormat="1" applyFont="1" applyFill="1" applyBorder="1" applyAlignment="1">
      <alignment horizontal="right" vertical="center"/>
    </xf>
    <xf numFmtId="168" fontId="56" fillId="0" borderId="17" xfId="147" applyNumberFormat="1" applyFont="1" applyFill="1" applyBorder="1" applyAlignment="1">
      <alignment horizontal="right" vertical="center"/>
    </xf>
    <xf numFmtId="168" fontId="56" fillId="29" borderId="16" xfId="147" applyNumberFormat="1" applyFont="1" applyFill="1" applyBorder="1" applyAlignment="1">
      <alignment horizontal="right" vertical="center"/>
    </xf>
    <xf numFmtId="168" fontId="56" fillId="0" borderId="16" xfId="147" applyNumberFormat="1" applyFont="1" applyFill="1" applyBorder="1" applyAlignment="1">
      <alignment horizontal="right" vertical="center"/>
    </xf>
    <xf numFmtId="0" fontId="56" fillId="0" borderId="0" xfId="243" applyFont="1" applyFill="1" applyBorder="1" applyAlignment="1">
      <alignment horizontal="left" vertical="center"/>
    </xf>
    <xf numFmtId="168" fontId="56" fillId="29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0" fontId="56" fillId="0" borderId="0" xfId="0" applyFont="1" applyFill="1" applyAlignment="1">
      <alignment horizontal="center" vertical="center"/>
    </xf>
    <xf numFmtId="167" fontId="56" fillId="0" borderId="0" xfId="242" applyNumberFormat="1" applyFont="1" applyFill="1" applyAlignment="1">
      <alignment vertical="center"/>
    </xf>
    <xf numFmtId="167" fontId="56" fillId="0" borderId="0" xfId="0" applyNumberFormat="1" applyFont="1" applyFill="1" applyAlignment="1">
      <alignment horizontal="right" vertical="center"/>
    </xf>
    <xf numFmtId="168" fontId="56" fillId="29" borderId="18" xfId="147" applyNumberFormat="1" applyFont="1" applyFill="1" applyBorder="1" applyAlignment="1">
      <alignment horizontal="right" vertical="center"/>
    </xf>
    <xf numFmtId="168" fontId="56" fillId="0" borderId="18" xfId="147" applyNumberFormat="1" applyFont="1" applyFill="1" applyBorder="1" applyAlignment="1">
      <alignment horizontal="right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16" xfId="0" applyFont="1" applyFill="1" applyBorder="1" applyAlignment="1">
      <alignment vertical="center"/>
    </xf>
    <xf numFmtId="0" fontId="56" fillId="0" borderId="16" xfId="0" applyFont="1" applyFill="1" applyBorder="1" applyAlignment="1">
      <alignment horizontal="center" vertical="center"/>
    </xf>
    <xf numFmtId="167" fontId="56" fillId="0" borderId="16" xfId="0" applyNumberFormat="1" applyFont="1" applyFill="1" applyBorder="1" applyAlignment="1">
      <alignment horizontal="right" vertical="center"/>
    </xf>
    <xf numFmtId="167" fontId="56" fillId="0" borderId="16" xfId="87" applyNumberFormat="1" applyFont="1" applyFill="1" applyBorder="1" applyAlignment="1">
      <alignment horizontal="right" vertical="center"/>
    </xf>
    <xf numFmtId="0" fontId="56" fillId="0" borderId="0" xfId="244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horizontal="center" vertical="center"/>
    </xf>
    <xf numFmtId="0" fontId="56" fillId="0" borderId="0" xfId="244" applyFont="1" applyFill="1" applyBorder="1" applyAlignment="1">
      <alignment horizontal="center" vertical="center"/>
    </xf>
    <xf numFmtId="168" fontId="55" fillId="0" borderId="0" xfId="0" applyNumberFormat="1" applyFont="1" applyFill="1" applyBorder="1" applyAlignment="1">
      <alignment horizontal="center" vertical="center"/>
    </xf>
    <xf numFmtId="168" fontId="55" fillId="29" borderId="0" xfId="0" applyNumberFormat="1" applyFont="1" applyFill="1" applyBorder="1" applyAlignment="1">
      <alignment horizontal="center" vertical="center"/>
    </xf>
    <xf numFmtId="168" fontId="55" fillId="29" borderId="0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Border="1" applyAlignment="1">
      <alignment horizontal="right" vertical="center"/>
    </xf>
    <xf numFmtId="168" fontId="56" fillId="0" borderId="0" xfId="242" applyNumberFormat="1" applyFont="1" applyFill="1" applyAlignment="1">
      <alignment horizontal="center" vertical="center"/>
    </xf>
    <xf numFmtId="168" fontId="56" fillId="0" borderId="0" xfId="148" applyNumberFormat="1" applyFont="1" applyFill="1" applyAlignment="1">
      <alignment horizontal="right" vertical="center"/>
    </xf>
    <xf numFmtId="0" fontId="56" fillId="0" borderId="0" xfId="242" applyNumberFormat="1" applyFont="1" applyFill="1" applyAlignment="1">
      <alignment horizontal="center" vertical="center"/>
    </xf>
    <xf numFmtId="167" fontId="56" fillId="0" borderId="0" xfId="242" quotePrefix="1" applyNumberFormat="1" applyFont="1" applyFill="1" applyAlignment="1">
      <alignment horizontal="center" vertical="center"/>
    </xf>
    <xf numFmtId="169" fontId="56" fillId="0" borderId="0" xfId="242" applyNumberFormat="1" applyFont="1" applyFill="1" applyAlignment="1">
      <alignment horizontal="center" vertical="center"/>
    </xf>
    <xf numFmtId="168" fontId="56" fillId="0" borderId="0" xfId="87" quotePrefix="1" applyNumberFormat="1" applyFont="1" applyFill="1" applyBorder="1" applyAlignment="1">
      <alignment horizontal="right" vertical="center"/>
    </xf>
    <xf numFmtId="168" fontId="56" fillId="29" borderId="0" xfId="87" applyNumberFormat="1" applyFont="1" applyFill="1" applyBorder="1" applyAlignment="1">
      <alignment horizontal="right" vertical="center"/>
    </xf>
    <xf numFmtId="168" fontId="56" fillId="0" borderId="0" xfId="87" applyNumberFormat="1" applyFont="1" applyFill="1" applyBorder="1" applyAlignment="1">
      <alignment horizontal="right" vertical="center"/>
    </xf>
    <xf numFmtId="168" fontId="56" fillId="0" borderId="16" xfId="0" applyNumberFormat="1" applyFont="1" applyFill="1" applyBorder="1" applyAlignment="1">
      <alignment vertical="center"/>
    </xf>
    <xf numFmtId="168" fontId="56" fillId="29" borderId="16" xfId="87" applyNumberFormat="1" applyFont="1" applyFill="1" applyBorder="1" applyAlignment="1">
      <alignment horizontal="right" vertical="center"/>
    </xf>
    <xf numFmtId="168" fontId="56" fillId="0" borderId="16" xfId="87" applyNumberFormat="1" applyFont="1" applyFill="1" applyBorder="1" applyAlignment="1">
      <alignment horizontal="right" vertical="center"/>
    </xf>
    <xf numFmtId="168" fontId="56" fillId="29" borderId="16" xfId="0" quotePrefix="1" applyNumberFormat="1" applyFont="1" applyFill="1" applyBorder="1" applyAlignment="1">
      <alignment horizontal="right" vertical="center"/>
    </xf>
    <xf numFmtId="168" fontId="56" fillId="0" borderId="16" xfId="0" quotePrefix="1" applyNumberFormat="1" applyFont="1" applyFill="1" applyBorder="1" applyAlignment="1">
      <alignment horizontal="right" vertical="center"/>
    </xf>
    <xf numFmtId="168" fontId="56" fillId="0" borderId="0" xfId="0" quotePrefix="1" applyNumberFormat="1" applyFont="1" applyFill="1" applyBorder="1" applyAlignment="1">
      <alignment horizontal="right" vertical="center"/>
    </xf>
    <xf numFmtId="168" fontId="56" fillId="29" borderId="0" xfId="147" applyNumberFormat="1" applyFont="1" applyFill="1" applyBorder="1" applyAlignment="1">
      <alignment horizontal="right" vertical="center"/>
    </xf>
    <xf numFmtId="168" fontId="56" fillId="29" borderId="0" xfId="148" applyNumberFormat="1" applyFont="1" applyFill="1" applyBorder="1" applyAlignment="1">
      <alignment horizontal="right" vertical="center"/>
    </xf>
    <xf numFmtId="168" fontId="56" fillId="0" borderId="0" xfId="148" applyNumberFormat="1" applyFont="1" applyFill="1" applyBorder="1" applyAlignment="1">
      <alignment horizontal="right" vertical="center"/>
    </xf>
    <xf numFmtId="0" fontId="56" fillId="0" borderId="16" xfId="244" applyFont="1" applyFill="1" applyBorder="1" applyAlignment="1">
      <alignment vertical="center"/>
    </xf>
    <xf numFmtId="168" fontId="56" fillId="0" borderId="16" xfId="242" applyNumberFormat="1" applyFont="1" applyFill="1" applyBorder="1" applyAlignment="1">
      <alignment horizontal="center" vertical="center"/>
    </xf>
    <xf numFmtId="168" fontId="55" fillId="0" borderId="16" xfId="0" applyNumberFormat="1" applyFont="1" applyFill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left" vertical="center"/>
    </xf>
    <xf numFmtId="167" fontId="55" fillId="0" borderId="16" xfId="0" applyNumberFormat="1" applyFont="1" applyFill="1" applyBorder="1" applyAlignment="1">
      <alignment horizontal="left" vertical="center"/>
    </xf>
    <xf numFmtId="167" fontId="55" fillId="29" borderId="0" xfId="244" applyNumberFormat="1" applyFont="1" applyFill="1" applyBorder="1" applyAlignment="1">
      <alignment horizontal="right" vertical="center" wrapText="1"/>
    </xf>
    <xf numFmtId="167" fontId="55" fillId="0" borderId="0" xfId="244" applyNumberFormat="1" applyFont="1" applyFill="1" applyBorder="1" applyAlignment="1">
      <alignment horizontal="right" vertical="center" wrapText="1"/>
    </xf>
    <xf numFmtId="0" fontId="56" fillId="0" borderId="0" xfId="244" applyFont="1" applyFill="1" applyAlignment="1">
      <alignment vertical="center"/>
    </xf>
    <xf numFmtId="168" fontId="56" fillId="29" borderId="18" xfId="148" applyNumberFormat="1" applyFont="1" applyFill="1" applyBorder="1" applyAlignment="1">
      <alignment horizontal="right" vertical="center"/>
    </xf>
    <xf numFmtId="168" fontId="56" fillId="0" borderId="18" xfId="148" applyNumberFormat="1" applyFont="1" applyFill="1" applyBorder="1" applyAlignment="1">
      <alignment horizontal="right" vertical="center"/>
    </xf>
    <xf numFmtId="168" fontId="56" fillId="0" borderId="0" xfId="87" applyNumberFormat="1" applyFont="1" applyFill="1" applyBorder="1" applyAlignment="1">
      <alignment horizontal="center" vertical="center"/>
    </xf>
    <xf numFmtId="168" fontId="56" fillId="29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vertical="center"/>
    </xf>
    <xf numFmtId="167" fontId="56" fillId="29" borderId="0" xfId="0" applyNumberFormat="1" applyFont="1" applyFill="1" applyAlignment="1">
      <alignment horizontal="right" vertical="center"/>
    </xf>
    <xf numFmtId="168" fontId="56" fillId="29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horizontal="right" vertical="center"/>
    </xf>
    <xf numFmtId="0" fontId="55" fillId="0" borderId="0" xfId="244" applyFont="1" applyFill="1" applyBorder="1" applyAlignment="1">
      <alignment vertical="center"/>
    </xf>
    <xf numFmtId="168" fontId="56" fillId="29" borderId="0" xfId="0" applyNumberFormat="1" applyFont="1" applyFill="1" applyBorder="1" applyAlignment="1">
      <alignment horizontal="right" vertical="center"/>
    </xf>
    <xf numFmtId="168" fontId="56" fillId="0" borderId="0" xfId="0" applyNumberFormat="1" applyFont="1" applyFill="1" applyBorder="1" applyAlignment="1">
      <alignment horizontal="right" vertical="center"/>
    </xf>
    <xf numFmtId="168" fontId="56" fillId="29" borderId="16" xfId="0" applyNumberFormat="1" applyFont="1" applyFill="1" applyBorder="1" applyAlignment="1">
      <alignment horizontal="right" vertical="center"/>
    </xf>
    <xf numFmtId="168" fontId="56" fillId="0" borderId="16" xfId="0" applyNumberFormat="1" applyFont="1" applyFill="1" applyBorder="1" applyAlignment="1">
      <alignment horizontal="right" vertical="center"/>
    </xf>
    <xf numFmtId="168" fontId="56" fillId="0" borderId="0" xfId="87" applyNumberFormat="1" applyFont="1" applyFill="1" applyBorder="1" applyAlignment="1">
      <alignment vertical="center"/>
    </xf>
    <xf numFmtId="43" fontId="56" fillId="0" borderId="0" xfId="87" applyNumberFormat="1" applyFont="1" applyFill="1" applyBorder="1" applyAlignment="1">
      <alignment horizontal="right" vertical="center"/>
    </xf>
    <xf numFmtId="168" fontId="55" fillId="0" borderId="16" xfId="242" applyNumberFormat="1" applyFont="1" applyFill="1" applyBorder="1" applyAlignment="1">
      <alignment vertical="center"/>
    </xf>
    <xf numFmtId="168" fontId="55" fillId="0" borderId="16" xfId="242" applyNumberFormat="1" applyFont="1" applyFill="1" applyBorder="1" applyAlignment="1">
      <alignment horizontal="center" vertical="center"/>
    </xf>
    <xf numFmtId="168" fontId="55" fillId="0" borderId="16" xfId="147" applyNumberFormat="1" applyFont="1" applyFill="1" applyBorder="1" applyAlignment="1">
      <alignment horizontal="right" vertical="center"/>
    </xf>
    <xf numFmtId="168" fontId="56" fillId="0" borderId="16" xfId="87" applyNumberFormat="1" applyFont="1" applyFill="1" applyBorder="1" applyAlignment="1">
      <alignment vertical="center"/>
    </xf>
    <xf numFmtId="167" fontId="56" fillId="0" borderId="0" xfId="0" applyNumberFormat="1" applyFont="1" applyFill="1" applyAlignment="1">
      <alignment vertical="center"/>
    </xf>
    <xf numFmtId="0" fontId="56" fillId="0" borderId="0" xfId="0" applyFont="1" applyFill="1" applyBorder="1" applyAlignment="1">
      <alignment horizontal="centerContinuous" vertical="center"/>
    </xf>
    <xf numFmtId="170" fontId="56" fillId="0" borderId="0" xfId="0" applyNumberFormat="1" applyFont="1" applyFill="1" applyBorder="1" applyAlignment="1">
      <alignment horizontal="centerContinuous" vertical="center"/>
    </xf>
    <xf numFmtId="0" fontId="55" fillId="0" borderId="16" xfId="244" applyFont="1" applyFill="1" applyBorder="1" applyAlignment="1">
      <alignment horizontal="left" vertical="center"/>
    </xf>
    <xf numFmtId="0" fontId="56" fillId="0" borderId="16" xfId="0" applyFont="1" applyFill="1" applyBorder="1" applyAlignment="1">
      <alignment horizontal="centerContinuous" vertical="center"/>
    </xf>
    <xf numFmtId="170" fontId="56" fillId="0" borderId="16" xfId="0" applyNumberFormat="1" applyFont="1" applyFill="1" applyBorder="1" applyAlignment="1">
      <alignment horizontal="centerContinuous" vertical="center"/>
    </xf>
    <xf numFmtId="0" fontId="55" fillId="0" borderId="0" xfId="0" applyFont="1" applyFill="1" applyBorder="1" applyAlignment="1">
      <alignment horizontal="centerContinuous" vertical="center"/>
    </xf>
    <xf numFmtId="167" fontId="55" fillId="0" borderId="0" xfId="0" applyNumberFormat="1" applyFont="1" applyFill="1" applyBorder="1" applyAlignment="1">
      <alignment vertical="center"/>
    </xf>
    <xf numFmtId="167" fontId="55" fillId="0" borderId="0" xfId="244" applyNumberFormat="1" applyFont="1" applyFill="1" applyAlignment="1">
      <alignment horizontal="right" vertical="center"/>
    </xf>
    <xf numFmtId="0" fontId="55" fillId="0" borderId="0" xfId="0" applyFont="1" applyFill="1" applyBorder="1" applyAlignment="1">
      <alignment horizontal="right" vertical="center"/>
    </xf>
    <xf numFmtId="167" fontId="55" fillId="29" borderId="0" xfId="0" applyNumberFormat="1" applyFont="1" applyFill="1" applyBorder="1" applyAlignment="1">
      <alignment horizontal="right" vertical="center" wrapText="1"/>
    </xf>
    <xf numFmtId="167" fontId="55" fillId="0" borderId="0" xfId="0" applyNumberFormat="1" applyFont="1" applyFill="1" applyBorder="1" applyAlignment="1">
      <alignment horizontal="right" vertical="center" wrapText="1"/>
    </xf>
    <xf numFmtId="167" fontId="56" fillId="29" borderId="0" xfId="244" applyNumberFormat="1" applyFont="1" applyFill="1" applyBorder="1" applyAlignment="1">
      <alignment horizontal="right" vertical="center" wrapText="1"/>
    </xf>
    <xf numFmtId="167" fontId="56" fillId="0" borderId="0" xfId="244" applyNumberFormat="1" applyFont="1" applyFill="1" applyBorder="1" applyAlignment="1">
      <alignment horizontal="right" vertical="center" wrapText="1"/>
    </xf>
    <xf numFmtId="168" fontId="56" fillId="0" borderId="0" xfId="243" applyNumberFormat="1" applyFont="1" applyFill="1" applyBorder="1" applyAlignment="1">
      <alignment horizontal="right" vertical="center"/>
    </xf>
    <xf numFmtId="167" fontId="56" fillId="29" borderId="0" xfId="0" applyNumberFormat="1" applyFont="1" applyFill="1" applyBorder="1" applyAlignment="1">
      <alignment horizontal="right" vertical="center" wrapText="1"/>
    </xf>
    <xf numFmtId="167" fontId="56" fillId="0" borderId="0" xfId="0" applyNumberFormat="1" applyFont="1" applyFill="1" applyBorder="1" applyAlignment="1">
      <alignment horizontal="center" vertical="center"/>
    </xf>
    <xf numFmtId="168" fontId="56" fillId="29" borderId="0" xfId="243" applyNumberFormat="1" applyFont="1" applyFill="1" applyBorder="1" applyAlignment="1">
      <alignment horizontal="right" vertical="center"/>
    </xf>
    <xf numFmtId="168" fontId="56" fillId="29" borderId="16" xfId="243" applyNumberFormat="1" applyFont="1" applyFill="1" applyBorder="1" applyAlignment="1">
      <alignment horizontal="right" vertical="center"/>
    </xf>
    <xf numFmtId="168" fontId="56" fillId="0" borderId="16" xfId="243" applyNumberFormat="1" applyFont="1" applyFill="1" applyBorder="1" applyAlignment="1">
      <alignment horizontal="right" vertical="center"/>
    </xf>
    <xf numFmtId="171" fontId="56" fillId="0" borderId="0" xfId="0" applyNumberFormat="1" applyFont="1" applyFill="1" applyBorder="1" applyAlignment="1">
      <alignment horizontal="center" vertical="center"/>
    </xf>
    <xf numFmtId="168" fontId="56" fillId="29" borderId="0" xfId="245" applyNumberFormat="1" applyFont="1" applyFill="1" applyBorder="1" applyAlignment="1">
      <alignment horizontal="right" vertical="center"/>
    </xf>
    <xf numFmtId="168" fontId="56" fillId="0" borderId="0" xfId="245" applyNumberFormat="1" applyFont="1" applyFill="1" applyBorder="1" applyAlignment="1">
      <alignment horizontal="right" vertical="center"/>
    </xf>
    <xf numFmtId="168" fontId="56" fillId="29" borderId="16" xfId="245" applyNumberFormat="1" applyFont="1" applyFill="1" applyBorder="1" applyAlignment="1">
      <alignment horizontal="right" vertical="center"/>
    </xf>
    <xf numFmtId="168" fontId="56" fillId="0" borderId="16" xfId="245" applyNumberFormat="1" applyFont="1" applyFill="1" applyBorder="1" applyAlignment="1">
      <alignment horizontal="right" vertical="center"/>
    </xf>
    <xf numFmtId="168" fontId="56" fillId="29" borderId="18" xfId="245" applyNumberFormat="1" applyFont="1" applyFill="1" applyBorder="1" applyAlignment="1">
      <alignment horizontal="right" vertical="center"/>
    </xf>
    <xf numFmtId="168" fontId="56" fillId="0" borderId="18" xfId="245" applyNumberFormat="1" applyFont="1" applyFill="1" applyBorder="1" applyAlignment="1">
      <alignment horizontal="right" vertical="center"/>
    </xf>
    <xf numFmtId="0" fontId="56" fillId="0" borderId="16" xfId="0" applyNumberFormat="1" applyFont="1" applyFill="1" applyBorder="1" applyAlignment="1">
      <alignment vertical="center"/>
    </xf>
    <xf numFmtId="0" fontId="55" fillId="0" borderId="16" xfId="244" applyFont="1" applyFill="1" applyBorder="1" applyAlignment="1">
      <alignment vertical="center"/>
    </xf>
    <xf numFmtId="0" fontId="56" fillId="0" borderId="0" xfId="0" applyFont="1" applyFill="1" applyBorder="1" applyAlignment="1"/>
    <xf numFmtId="0" fontId="55" fillId="0" borderId="0" xfId="0" applyFont="1" applyFill="1" applyAlignment="1">
      <alignment horizontal="left" vertical="center"/>
    </xf>
    <xf numFmtId="168" fontId="55" fillId="29" borderId="0" xfId="0" applyNumberFormat="1" applyFont="1" applyFill="1" applyBorder="1" applyAlignment="1">
      <alignment vertical="center"/>
    </xf>
    <xf numFmtId="172" fontId="56" fillId="29" borderId="18" xfId="0" applyNumberFormat="1" applyFont="1" applyFill="1" applyBorder="1" applyAlignment="1">
      <alignment vertical="center"/>
    </xf>
    <xf numFmtId="172" fontId="56" fillId="0" borderId="0" xfId="0" applyNumberFormat="1" applyFont="1" applyFill="1" applyBorder="1" applyAlignment="1">
      <alignment vertical="center"/>
    </xf>
    <xf numFmtId="172" fontId="56" fillId="0" borderId="18" xfId="0" applyNumberFormat="1" applyFont="1" applyFill="1" applyBorder="1" applyAlignment="1">
      <alignment vertical="center"/>
    </xf>
    <xf numFmtId="0" fontId="56" fillId="0" borderId="16" xfId="244" applyFont="1" applyFill="1" applyBorder="1" applyAlignment="1">
      <alignment horizontal="left" vertical="center"/>
    </xf>
    <xf numFmtId="173" fontId="56" fillId="0" borderId="16" xfId="0" applyNumberFormat="1" applyFont="1" applyFill="1" applyBorder="1" applyAlignment="1">
      <alignment vertical="center"/>
    </xf>
    <xf numFmtId="170" fontId="56" fillId="0" borderId="16" xfId="0" applyNumberFormat="1" applyFont="1" applyFill="1" applyBorder="1" applyAlignment="1">
      <alignment vertical="center"/>
    </xf>
    <xf numFmtId="170" fontId="56" fillId="0" borderId="0" xfId="0" applyNumberFormat="1" applyFont="1" applyFill="1" applyBorder="1" applyAlignment="1">
      <alignment vertical="center"/>
    </xf>
    <xf numFmtId="0" fontId="55" fillId="0" borderId="0" xfId="244" applyFont="1" applyFill="1" applyAlignment="1">
      <alignment vertical="center"/>
    </xf>
    <xf numFmtId="167" fontId="56" fillId="0" borderId="16" xfId="0" applyNumberFormat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horizontal="right" vertical="center"/>
    </xf>
    <xf numFmtId="15" fontId="55" fillId="0" borderId="0" xfId="0" quotePrefix="1" applyNumberFormat="1" applyFont="1" applyFill="1" applyBorder="1" applyAlignment="1">
      <alignment vertical="center"/>
    </xf>
    <xf numFmtId="167" fontId="55" fillId="0" borderId="0" xfId="244" applyNumberFormat="1" applyFont="1" applyFill="1" applyBorder="1" applyAlignment="1">
      <alignment horizontal="right" vertical="center"/>
    </xf>
    <xf numFmtId="167" fontId="55" fillId="0" borderId="0" xfId="0" applyNumberFormat="1" applyFont="1" applyFill="1" applyBorder="1" applyAlignment="1">
      <alignment horizontal="center" vertical="top"/>
    </xf>
    <xf numFmtId="167" fontId="55" fillId="0" borderId="0" xfId="244" applyNumberFormat="1" applyFont="1" applyFill="1" applyBorder="1" applyAlignment="1">
      <alignment vertical="center" wrapText="1"/>
    </xf>
    <xf numFmtId="167" fontId="56" fillId="0" borderId="0" xfId="244" applyNumberFormat="1" applyFont="1" applyFill="1" applyBorder="1" applyAlignment="1">
      <alignment vertical="center" wrapText="1"/>
    </xf>
    <xf numFmtId="167" fontId="55" fillId="0" borderId="0" xfId="244" applyNumberFormat="1" applyFont="1" applyFill="1" applyBorder="1" applyAlignment="1">
      <alignment horizontal="right" vertical="top"/>
    </xf>
    <xf numFmtId="0" fontId="55" fillId="0" borderId="0" xfId="0" applyFont="1" applyFill="1" applyBorder="1" applyAlignment="1">
      <alignment horizontal="right" vertical="top"/>
    </xf>
    <xf numFmtId="167" fontId="55" fillId="0" borderId="0" xfId="244" applyNumberFormat="1" applyFont="1" applyFill="1" applyBorder="1" applyAlignment="1">
      <alignment vertical="top" wrapText="1"/>
    </xf>
    <xf numFmtId="168" fontId="55" fillId="0" borderId="0" xfId="244" applyNumberFormat="1" applyFont="1" applyFill="1" applyAlignment="1">
      <alignment horizontal="right" vertical="top"/>
    </xf>
    <xf numFmtId="167" fontId="56" fillId="0" borderId="0" xfId="244" applyNumberFormat="1" applyFont="1" applyFill="1" applyBorder="1" applyAlignment="1">
      <alignment horizontal="center" vertical="top" wrapText="1"/>
    </xf>
    <xf numFmtId="168" fontId="55" fillId="0" borderId="0" xfId="244" applyNumberFormat="1" applyFont="1" applyFill="1" applyAlignment="1">
      <alignment horizontal="right" vertical="center"/>
    </xf>
    <xf numFmtId="168" fontId="55" fillId="0" borderId="16" xfId="244" applyNumberFormat="1" applyFont="1" applyFill="1" applyBorder="1" applyAlignment="1">
      <alignment horizontal="right" vertical="center" wrapText="1"/>
    </xf>
    <xf numFmtId="168" fontId="55" fillId="0" borderId="16" xfId="244" applyNumberFormat="1" applyFont="1" applyFill="1" applyBorder="1" applyAlignment="1">
      <alignment horizontal="right" vertical="top" wrapText="1"/>
    </xf>
    <xf numFmtId="168" fontId="56" fillId="0" borderId="0" xfId="0" applyNumberFormat="1" applyFont="1" applyFill="1" applyBorder="1" applyAlignment="1">
      <alignment horizontal="right" vertical="top"/>
    </xf>
    <xf numFmtId="15" fontId="55" fillId="0" borderId="0" xfId="244" quotePrefix="1" applyNumberFormat="1" applyFont="1" applyFill="1" applyBorder="1" applyAlignment="1">
      <alignment vertical="center"/>
    </xf>
    <xf numFmtId="170" fontId="56" fillId="0" borderId="0" xfId="243" applyNumberFormat="1" applyFont="1" applyFill="1" applyBorder="1" applyAlignment="1">
      <alignment horizontal="right" vertical="center"/>
    </xf>
    <xf numFmtId="167" fontId="56" fillId="0" borderId="0" xfId="87" applyNumberFormat="1" applyFont="1" applyFill="1" applyBorder="1" applyAlignment="1">
      <alignment vertical="center"/>
    </xf>
    <xf numFmtId="167" fontId="56" fillId="0" borderId="0" xfId="87" applyNumberFormat="1" applyFont="1" applyFill="1" applyBorder="1" applyAlignment="1">
      <alignment horizontal="right" vertical="center"/>
    </xf>
    <xf numFmtId="170" fontId="56" fillId="0" borderId="16" xfId="243" applyNumberFormat="1" applyFont="1" applyFill="1" applyBorder="1" applyAlignment="1">
      <alignment horizontal="right" vertical="center"/>
    </xf>
    <xf numFmtId="168" fontId="56" fillId="0" borderId="18" xfId="0" applyNumberFormat="1" applyFont="1" applyFill="1" applyBorder="1" applyAlignment="1">
      <alignment horizontal="right" vertical="center"/>
    </xf>
    <xf numFmtId="170" fontId="56" fillId="29" borderId="0" xfId="243" applyNumberFormat="1" applyFont="1" applyFill="1" applyBorder="1" applyAlignment="1">
      <alignment horizontal="right" vertical="center"/>
    </xf>
    <xf numFmtId="167" fontId="56" fillId="29" borderId="16" xfId="87" applyNumberFormat="1" applyFont="1" applyFill="1" applyBorder="1" applyAlignment="1">
      <alignment horizontal="right" vertical="center"/>
    </xf>
    <xf numFmtId="168" fontId="56" fillId="29" borderId="18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Border="1" applyAlignment="1">
      <alignment vertical="center"/>
    </xf>
    <xf numFmtId="170" fontId="55" fillId="0" borderId="0" xfId="243" applyNumberFormat="1" applyFont="1" applyFill="1" applyBorder="1" applyAlignment="1">
      <alignment horizontal="right" vertical="center"/>
    </xf>
    <xf numFmtId="170" fontId="55" fillId="0" borderId="0" xfId="0" applyNumberFormat="1" applyFont="1" applyFill="1" applyBorder="1" applyAlignment="1">
      <alignment vertical="center"/>
    </xf>
    <xf numFmtId="15" fontId="56" fillId="0" borderId="0" xfId="0" quotePrefix="1" applyNumberFormat="1" applyFont="1" applyFill="1" applyBorder="1" applyAlignment="1">
      <alignment horizontal="center" vertical="center"/>
    </xf>
    <xf numFmtId="170" fontId="56" fillId="29" borderId="16" xfId="243" applyNumberFormat="1" applyFont="1" applyFill="1" applyBorder="1" applyAlignment="1">
      <alignment horizontal="right" vertical="center"/>
    </xf>
    <xf numFmtId="0" fontId="56" fillId="0" borderId="0" xfId="0" applyFont="1" applyFill="1" applyBorder="1" applyAlignment="1">
      <alignment horizontal="center" vertical="center"/>
    </xf>
    <xf numFmtId="170" fontId="56" fillId="29" borderId="0" xfId="243" applyNumberFormat="1" applyFont="1" applyFill="1" applyAlignment="1">
      <alignment horizontal="right" vertical="center"/>
    </xf>
    <xf numFmtId="168" fontId="56" fillId="29" borderId="0" xfId="245" applyNumberFormat="1" applyFont="1" applyFill="1" applyAlignment="1">
      <alignment horizontal="right" vertical="center"/>
    </xf>
    <xf numFmtId="167" fontId="56" fillId="29" borderId="0" xfId="147" applyNumberFormat="1" applyFont="1" applyFill="1" applyAlignment="1">
      <alignment horizontal="right" vertical="center"/>
    </xf>
    <xf numFmtId="167" fontId="56" fillId="29" borderId="17" xfId="147" applyNumberFormat="1" applyFont="1" applyFill="1" applyBorder="1" applyAlignment="1">
      <alignment horizontal="right" vertical="center"/>
    </xf>
    <xf numFmtId="167" fontId="56" fillId="29" borderId="16" xfId="147" applyNumberFormat="1" applyFont="1" applyFill="1" applyBorder="1" applyAlignment="1">
      <alignment horizontal="right" vertical="center"/>
    </xf>
    <xf numFmtId="167" fontId="56" fillId="29" borderId="0" xfId="0" applyNumberFormat="1" applyFont="1" applyFill="1" applyBorder="1" applyAlignment="1">
      <alignment horizontal="right" vertical="center"/>
    </xf>
    <xf numFmtId="167" fontId="56" fillId="29" borderId="18" xfId="147" applyNumberFormat="1" applyFont="1" applyFill="1" applyBorder="1" applyAlignment="1">
      <alignment horizontal="right" vertical="center"/>
    </xf>
    <xf numFmtId="167" fontId="56" fillId="0" borderId="0" xfId="147" applyNumberFormat="1" applyFont="1" applyFill="1" applyBorder="1" applyAlignment="1">
      <alignment horizontal="right" vertical="center"/>
    </xf>
    <xf numFmtId="167" fontId="56" fillId="0" borderId="16" xfId="0" applyNumberFormat="1" applyFont="1" applyFill="1" applyBorder="1" applyAlignment="1">
      <alignment horizontal="center" vertical="center"/>
    </xf>
    <xf numFmtId="167" fontId="55" fillId="29" borderId="0" xfId="0" applyNumberFormat="1" applyFont="1" applyFill="1" applyBorder="1" applyAlignment="1">
      <alignment horizontal="center" vertical="center"/>
    </xf>
    <xf numFmtId="167" fontId="56" fillId="29" borderId="0" xfId="0" applyNumberFormat="1" applyFont="1" applyFill="1" applyBorder="1" applyAlignment="1">
      <alignment horizontal="center" vertical="center"/>
    </xf>
    <xf numFmtId="167" fontId="56" fillId="29" borderId="16" xfId="0" applyNumberFormat="1" applyFont="1" applyFill="1" applyBorder="1" applyAlignment="1">
      <alignment vertical="center"/>
    </xf>
    <xf numFmtId="167" fontId="56" fillId="29" borderId="16" xfId="0" quotePrefix="1" applyNumberFormat="1" applyFont="1" applyFill="1" applyBorder="1" applyAlignment="1">
      <alignment horizontal="right" vertical="center"/>
    </xf>
    <xf numFmtId="167" fontId="56" fillId="0" borderId="16" xfId="147" applyNumberFormat="1" applyFont="1" applyFill="1" applyBorder="1" applyAlignment="1">
      <alignment horizontal="right" vertical="center"/>
    </xf>
    <xf numFmtId="167" fontId="56" fillId="29" borderId="0" xfId="147" applyNumberFormat="1" applyFont="1" applyFill="1" applyBorder="1" applyAlignment="1">
      <alignment horizontal="right" vertical="center"/>
    </xf>
    <xf numFmtId="167" fontId="56" fillId="29" borderId="0" xfId="0" applyNumberFormat="1" applyFont="1" applyFill="1" applyAlignment="1">
      <alignment vertical="center"/>
    </xf>
    <xf numFmtId="167" fontId="56" fillId="29" borderId="18" xfId="148" applyNumberFormat="1" applyFont="1" applyFill="1" applyBorder="1" applyAlignment="1">
      <alignment horizontal="right" vertical="center"/>
    </xf>
    <xf numFmtId="167" fontId="56" fillId="29" borderId="0" xfId="87" applyNumberFormat="1" applyFont="1" applyFill="1" applyBorder="1" applyAlignment="1">
      <alignment horizontal="right" vertical="center"/>
    </xf>
    <xf numFmtId="167" fontId="56" fillId="0" borderId="0" xfId="148" applyNumberFormat="1" applyFont="1" applyFill="1" applyBorder="1" applyAlignment="1">
      <alignment horizontal="right" vertical="center"/>
    </xf>
    <xf numFmtId="167" fontId="55" fillId="0" borderId="16" xfId="147" applyNumberFormat="1" applyFont="1" applyFill="1" applyBorder="1" applyAlignment="1">
      <alignment horizontal="right" vertical="center"/>
    </xf>
    <xf numFmtId="168" fontId="55" fillId="0" borderId="0" xfId="0" quotePrefix="1" applyNumberFormat="1" applyFont="1" applyFill="1" applyBorder="1" applyAlignment="1">
      <alignment horizontal="right" vertical="center"/>
    </xf>
    <xf numFmtId="168" fontId="55" fillId="0" borderId="0" xfId="244" applyNumberFormat="1" applyFont="1" applyFill="1" applyAlignment="1">
      <alignment horizontal="right" vertical="center" wrapText="1"/>
    </xf>
    <xf numFmtId="168" fontId="55" fillId="29" borderId="0" xfId="244" applyNumberFormat="1" applyFont="1" applyFill="1" applyBorder="1" applyAlignment="1">
      <alignment horizontal="right" vertical="center" wrapText="1"/>
    </xf>
    <xf numFmtId="0" fontId="56" fillId="0" borderId="0" xfId="0" applyFont="1" applyFill="1" applyBorder="1" applyAlignment="1">
      <alignment horizontal="center" vertical="center"/>
    </xf>
    <xf numFmtId="170" fontId="54" fillId="0" borderId="0" xfId="0" applyNumberFormat="1" applyFont="1" applyFill="1"/>
    <xf numFmtId="170" fontId="56" fillId="0" borderId="0" xfId="243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70" fontId="54" fillId="0" borderId="16" xfId="87" applyNumberFormat="1" applyFont="1" applyFill="1" applyBorder="1" applyAlignment="1">
      <alignment horizontal="right" vertical="center"/>
    </xf>
    <xf numFmtId="170" fontId="54" fillId="29" borderId="16" xfId="87" applyNumberFormat="1" applyFont="1" applyFill="1" applyBorder="1" applyAlignment="1">
      <alignment horizontal="right" vertical="center"/>
    </xf>
    <xf numFmtId="167" fontId="55" fillId="0" borderId="16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8" fontId="56" fillId="0" borderId="0" xfId="242" applyNumberFormat="1" applyFont="1" applyFill="1" applyAlignment="1">
      <alignment horizontal="right" vertical="center"/>
    </xf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7" fontId="55" fillId="0" borderId="16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7" fontId="55" fillId="0" borderId="4" xfId="0" applyNumberFormat="1" applyFont="1" applyFill="1" applyBorder="1" applyAlignment="1">
      <alignment horizontal="center" vertical="top"/>
    </xf>
    <xf numFmtId="167" fontId="55" fillId="0" borderId="16" xfId="244" applyNumberFormat="1" applyFont="1" applyFill="1" applyBorder="1" applyAlignment="1">
      <alignment horizontal="center" vertical="center" wrapText="1"/>
    </xf>
    <xf numFmtId="167" fontId="56" fillId="0" borderId="16" xfId="244" applyNumberFormat="1" applyFont="1" applyFill="1" applyBorder="1" applyAlignment="1">
      <alignment horizontal="center" vertical="center" wrapText="1"/>
    </xf>
    <xf numFmtId="0" fontId="55" fillId="0" borderId="16" xfId="0" applyFont="1" applyFill="1" applyBorder="1" applyAlignment="1">
      <alignment horizontal="center" vertical="top"/>
    </xf>
    <xf numFmtId="167" fontId="55" fillId="0" borderId="4" xfId="244" applyNumberFormat="1" applyFont="1" applyFill="1" applyBorder="1" applyAlignment="1">
      <alignment horizontal="center" vertical="center" wrapText="1"/>
    </xf>
    <xf numFmtId="167" fontId="56" fillId="0" borderId="4" xfId="244" applyNumberFormat="1" applyFont="1" applyFill="1" applyBorder="1" applyAlignment="1">
      <alignment horizontal="center" vertical="center" wrapText="1"/>
    </xf>
    <xf numFmtId="167" fontId="53" fillId="0" borderId="16" xfId="0" applyNumberFormat="1" applyFont="1" applyFill="1" applyBorder="1" applyAlignment="1">
      <alignment horizontal="center" vertical="center"/>
    </xf>
  </cellXfs>
  <cellStyles count="51923">
    <cellStyle name="_x0004_" xfId="40226" xr:uid="{35F8D0C1-99FC-4A04-81AC-3E74060839D9}"/>
    <cellStyle name="          _x000d__x000a_386grabber=GSV7VGA.3" xfId="40227" xr:uid="{85F68690-D358-4C45-9255-357B14BCAC8E}"/>
    <cellStyle name="_x0004_ 2" xfId="40228" xr:uid="{35769E76-B641-4D00-AF1D-DBCA0B781889}"/>
    <cellStyle name="$1000s (0)" xfId="40229" xr:uid="{2A8E3510-AE26-405D-B6EE-974FB6AE63AB}"/>
    <cellStyle name="$1000s (0) 2" xfId="40230" xr:uid="{231E5805-0425-4CA7-974A-9E4815D31716}"/>
    <cellStyle name=".0." xfId="42346" xr:uid="{06967A45-27D2-4736-9809-25BD99DC727B}"/>
    <cellStyle name="??" xfId="40231" xr:uid="{80BFA87A-1ECD-46AC-9995-DDB6114569B9}"/>
    <cellStyle name="?? ?? ?????_PurSav(Q4 ??)" xfId="40232" xr:uid="{0D5B230A-8394-4C92-918C-7577E588C6DB}"/>
    <cellStyle name="?? [0.00]_~0034010_a" xfId="42348" xr:uid="{B043180B-7A7D-4C7E-A580-A9066AEC66FA}"/>
    <cellStyle name="?? [0]_ T.J.V-100 ????(????)" xfId="40233" xr:uid="{6D38769A-53DE-4D50-8387-D1D788DC114F}"/>
    <cellStyle name="?? 1" xfId="40234" xr:uid="{09FD3A34-91E7-44E8-9FA1-5F3B2C4322FB}"/>
    <cellStyle name="?? 10" xfId="40235" xr:uid="{75729617-D68A-4426-A183-BFE9E66A15C1}"/>
    <cellStyle name="?? 11" xfId="40236" xr:uid="{59A20FAC-1CFE-449F-A604-CE904CD07F66}"/>
    <cellStyle name="?? 12" xfId="40237" xr:uid="{9D63FC3F-CB4C-4E19-B029-1FDD9ACEE5CE}"/>
    <cellStyle name="?? 13" xfId="40238" xr:uid="{709D6326-CDD2-4B5F-8848-9F41EEFA215A}"/>
    <cellStyle name="?? 14" xfId="40239" xr:uid="{FC0F02C6-6072-4BA5-96F3-9BC98B69D2B2}"/>
    <cellStyle name="?? 15" xfId="42347" xr:uid="{35B4CCF7-A125-498B-A053-9FDE26D5C693}"/>
    <cellStyle name="?? 16" xfId="43004" xr:uid="{B25EAA9B-81FC-4495-8A9C-A792F2F04734}"/>
    <cellStyle name="?? 17" xfId="48130" xr:uid="{F76B8641-0C84-4CCE-94F8-D86DEC884E33}"/>
    <cellStyle name="?? 18" xfId="48151" xr:uid="{005EFA20-4684-460F-916E-BA57D8CF1E32}"/>
    <cellStyle name="?? 19" xfId="48066" xr:uid="{3317A753-7AE4-4420-8673-22813E941084}"/>
    <cellStyle name="?? 2" xfId="40240" xr:uid="{6570F1EE-FAA8-4057-9F1F-805427A1FB66}"/>
    <cellStyle name="?? 2 2" xfId="40241" xr:uid="{C5C3C7CD-FC53-44B9-96F1-1AEA747414B2}"/>
    <cellStyle name="?? 2 2 2" xfId="40242" xr:uid="{26E7923C-CB39-4F04-A453-29D1DF162794}"/>
    <cellStyle name="?? 20" xfId="48078" xr:uid="{4B52684C-8EB8-4E5A-9007-6A1AAB792670}"/>
    <cellStyle name="?? 21" xfId="48373" xr:uid="{5E62E2B8-829C-460E-A9E5-1653959A6DCA}"/>
    <cellStyle name="?? 22" xfId="48131" xr:uid="{6370F5A8-0230-4993-8A21-612E1A8CFEA9}"/>
    <cellStyle name="?? 23" xfId="48207" xr:uid="{60618BCE-C3EF-443F-ACAC-E5F20BDBDBD5}"/>
    <cellStyle name="?? 24" xfId="48380" xr:uid="{D9A99FD3-D040-4268-99D2-6902E6A2BA7F}"/>
    <cellStyle name="?? 25" xfId="48120" xr:uid="{BB906BA8-BE8F-43E1-860B-156A3BBB8BBF}"/>
    <cellStyle name="?? 26" xfId="48057" xr:uid="{329D7C7E-7B84-4D12-8920-D4D6089F11C3}"/>
    <cellStyle name="?? 27" xfId="48342" xr:uid="{632C41F8-3926-48CB-A25E-7D4CA2D1C7A6}"/>
    <cellStyle name="?? 28" xfId="48199" xr:uid="{BA948607-A77E-418A-956F-13F9EFBBD7E3}"/>
    <cellStyle name="?? 29" xfId="48331" xr:uid="{71ABCDED-06B3-4C17-9B7A-608F44D361EB}"/>
    <cellStyle name="?? 3" xfId="40243" xr:uid="{0B4F4859-6FF4-4677-9010-64FA7518EE18}"/>
    <cellStyle name="?? 30" xfId="48381" xr:uid="{6F0F3E29-00B4-45D3-8FAD-68223CC69A9B}"/>
    <cellStyle name="?? 31" xfId="48314" xr:uid="{1D2A9AE8-8FB1-4B65-8098-31C55D463F0A}"/>
    <cellStyle name="?? 32" xfId="48105" xr:uid="{B1455E4F-28D1-41AF-9D7D-E3F7AA0B1A81}"/>
    <cellStyle name="?? 33" xfId="48054" xr:uid="{0F177BBF-AD6E-456B-BBB6-921F93FB5863}"/>
    <cellStyle name="?? 34" xfId="48417" xr:uid="{FB414192-6527-4459-A788-A86F6C7D38B1}"/>
    <cellStyle name="?? 4" xfId="40244" xr:uid="{7CE0A7D5-AFC6-4DF1-97AE-F15FD136E3DD}"/>
    <cellStyle name="?? 5" xfId="40245" xr:uid="{005DE59A-5487-4225-A879-CF92800FDD69}"/>
    <cellStyle name="?? 6" xfId="40246" xr:uid="{AA4D80F8-32C3-46E4-A91F-DB1D8949147C}"/>
    <cellStyle name="?? 7" xfId="40247" xr:uid="{BB2949EC-65EB-42DE-A00A-AFFF301F26B1}"/>
    <cellStyle name="?? 8" xfId="40248" xr:uid="{6430688E-FC49-4265-8040-D9DC3B184946}"/>
    <cellStyle name="?? 9" xfId="40249" xr:uid="{DDCFA4A5-F4D9-4A7A-B903-7B0A3CCA0FCE}"/>
    <cellStyle name="??&amp;O?&amp;H?_x0001_" xfId="42349" xr:uid="{73CC30C2-929C-4AD2-982D-8C3F42778E81}"/>
    <cellStyle name="??&amp;O?&amp;H?_x0008__x000f__x0007_?_x0007__x0001__x0001_" xfId="42350" xr:uid="{8D52C6A0-9A8B-40BD-874B-0ED619EFF04D}"/>
    <cellStyle name="??&amp;O?&amp;H?_x0008_??_x0007__x0001__x0001_" xfId="42351" xr:uid="{9186D533-0358-493A-8CED-2763FE0D8639}"/>
    <cellStyle name="??(R)" xfId="40250" xr:uid="{20FCC295-1888-4991-BBBF-A15C968107A0}"/>
    <cellStyle name="???" xfId="40251" xr:uid="{2627838E-58D8-4F22-8955-1FBE4BF7941B}"/>
    <cellStyle name="??? 2" xfId="40252" xr:uid="{109BCA8F-0087-405E-8A51-AE180DB68E9C}"/>
    <cellStyle name="??? 3" xfId="40253" xr:uid="{56583A20-F06B-4CBE-A21A-358E07F84773}"/>
    <cellStyle name="??? 4" xfId="40254" xr:uid="{9EC7F006-6D15-4B8F-B880-D1F256BFB75E}"/>
    <cellStyle name="??? 5" xfId="40255" xr:uid="{959AEF57-7E22-4EF5-A10B-EC8F1ED891C6}"/>
    <cellStyle name="??? 6" xfId="40256" xr:uid="{5883D51E-8228-4744-A714-8C1C955F0447}"/>
    <cellStyle name="??? 7" xfId="40257" xr:uid="{CB0FEADA-7070-4CB2-89C0-DD22E891F287}"/>
    <cellStyle name="????" xfId="40258" xr:uid="{9800D567-D24E-46AD-B824-91BDA04D416D}"/>
    <cellStyle name="???? ??" xfId="40259" xr:uid="{7F0AEC6A-F4DA-4EBC-BA22-0A694483D589}"/>
    <cellStyle name="???? [0.00]_CMP_per_unitRmar" xfId="42352" xr:uid="{EF9B090C-1288-40F6-8FB9-7DE21FE0C319}"/>
    <cellStyle name="???? 10" xfId="40260" xr:uid="{504B5C0C-EDB2-46F2-98F8-2CA79DAB829C}"/>
    <cellStyle name="???? 11" xfId="40261" xr:uid="{5A3F6227-F270-4603-BC72-4BA48ABE2E29}"/>
    <cellStyle name="???? 12" xfId="40262" xr:uid="{0724749A-3E69-4F0C-87F1-2C6E45AAC157}"/>
    <cellStyle name="???? 13" xfId="40263" xr:uid="{743D8073-0B1A-402F-A587-291A1604FDF9}"/>
    <cellStyle name="???? 14" xfId="41546" xr:uid="{815060E9-0A02-4B46-B6B0-5E2D57E86BF9}"/>
    <cellStyle name="???? 15" xfId="41780" xr:uid="{17B181F2-8002-4F80-860A-BDC10E38A04C}"/>
    <cellStyle name="???? 2" xfId="40264" xr:uid="{31986272-B93C-4A58-B06B-C1F2324B72FB}"/>
    <cellStyle name="???? 2 2" xfId="40265" xr:uid="{DB44E594-E1D1-49F2-8D65-0B9401A0D5F9}"/>
    <cellStyle name="???? 3" xfId="40266" xr:uid="{BE1727B9-E000-4A87-8141-E4FC2929062E}"/>
    <cellStyle name="???? 4" xfId="40267" xr:uid="{46FC2713-EAB3-4E91-BD02-8D454E206FE2}"/>
    <cellStyle name="???? 5" xfId="40268" xr:uid="{9128760E-F3D3-4A35-AB3F-98DEAB70664A}"/>
    <cellStyle name="???? 6" xfId="40269" xr:uid="{D026C60B-8BE7-4843-B79E-04DEEEBD7D2C}"/>
    <cellStyle name="???? 7" xfId="40270" xr:uid="{ACD1F455-0BF8-4B94-A6E7-9270F86AF487}"/>
    <cellStyle name="???? 8" xfId="40271" xr:uid="{B595511E-C2A2-4BDE-B716-30BF014CA3C2}"/>
    <cellStyle name="???? 9" xfId="40272" xr:uid="{CAE0E09A-D5E5-4A10-B76E-CB7D81854F0E}"/>
    <cellStyle name="?????" xfId="40273" xr:uid="{F52EF2E6-4382-40F3-A7B0-670A2D58F56E}"/>
    <cellStyle name="???????" xfId="42353" xr:uid="{9912864C-8A87-4E79-8551-56B1D50D006F}"/>
    <cellStyle name="???????_x0003_" xfId="42354" xr:uid="{D2AE91E2-8003-471D-BA19-B646B9ED5391}"/>
    <cellStyle name="????????????" xfId="42355" xr:uid="{32A7FC57-071E-4D4E-8C15-95C0B3DE40E4}"/>
    <cellStyle name="???????????? Change1.5.1" xfId="42356" xr:uid="{4BEE3E54-8211-4A34-96F8-FF9D27C16028}"/>
    <cellStyle name="????????????AT" xfId="42357" xr:uid="{90F021B0-18FA-4E62-8F4A-40A0BAC40CAD}"/>
    <cellStyle name="????????????B)h1_1artsry" xfId="42358" xr:uid="{56CD6EAB-801C-4F26-B150-BF4602E1135A}"/>
    <cellStyle name="????????????esolume 02A3" xfId="42359" xr:uid="{1A3A9B1E-832D-4807-ACD8-4C5C477BB818}"/>
    <cellStyle name="????????????ge Details1c" xfId="42360" xr:uid="{1C7EC29E-8DB5-4251-81B2-77265C7619BE}"/>
    <cellStyle name="????????????le" xfId="42361" xr:uid="{32909894-5053-4B03-A56F-C12BFF3F2B6E}"/>
    <cellStyle name="????????????nalysission " xfId="42362" xr:uid="{504366C7-4B56-4876-84A5-7E56F3F67ABF}"/>
    <cellStyle name="????????????NOTEWINNOTET" xfId="42363" xr:uid="{470D9294-A25B-4E1E-A09D-BA05ABDAC3FC}"/>
    <cellStyle name="????????????ycountNNOTEW" xfId="42364" xr:uid="{CA611C62-775B-4275-95FA-988C8AF676C2}"/>
    <cellStyle name="????????ÀWINNO" xfId="42365" xr:uid="{D6F4FE93-0229-49C5-830B-4F63B656CA91}"/>
    <cellStyle name="????????ﾀWINNO" xfId="42366" xr:uid="{BB52BFE6-204F-4660-BC6A-9B3C831BE2B4}"/>
    <cellStyle name="???????_~0034010deasisr" xfId="42367" xr:uid="{994CFFC7-BEBB-4A22-BEB4-71930BDBCED9}"/>
    <cellStyle name="???????ructure" xfId="42368" xr:uid="{458E2D88-B59F-4F89-A017-7B11B7737E84}"/>
    <cellStyle name="???????usmixes" xfId="42369" xr:uid="{D171B224-D2B4-4B56-8FCE-12AB34688999}"/>
    <cellStyle name="?????_?????" xfId="42370" xr:uid="{FEBC4DF0-C744-4B54-A2AF-B7FA5830E4C4}"/>
    <cellStyle name="????_??? " xfId="42371" xr:uid="{C3085561-D533-4EB4-92FE-80BABC13359C}"/>
    <cellStyle name="????0" xfId="40274" xr:uid="{FCF7AB20-58B8-4069-8F97-B2847EE4A1D8}"/>
    <cellStyle name="????1" xfId="40275" xr:uid="{5195993F-F616-4B5D-83F7-91D9F46129F0}"/>
    <cellStyle name="????2" xfId="40276" xr:uid="{CC119B4A-09F3-4E48-B654-030160906DD3}"/>
    <cellStyle name="???_????????aro" xfId="42372" xr:uid="{3FEAA504-6AB7-4E11-87B9-485FB4265197}"/>
    <cellStyle name="???0" xfId="40277" xr:uid="{CDA672BA-4136-4AA0-A1DE-86B619BB85D2}"/>
    <cellStyle name="???F [0.00]_~0034010_ana" xfId="42373" xr:uid="{D804A3D7-8A70-45C1-8F6B-161C7EDE97E0}"/>
    <cellStyle name="???F_~0034010_ana" xfId="42374" xr:uid="{037D9C60-711D-4616-8C1F-6707A3D1509D}"/>
    <cellStyle name="???ｷｷ???????nalysission " xfId="42375" xr:uid="{DF41143A-A3F4-45F7-A7A4-857C7D7E1126}"/>
    <cellStyle name="??[0]_pldt" xfId="40278" xr:uid="{D87C977B-BEFE-4F8C-AE55-C923155426B2}"/>
    <cellStyle name="??_ T.J.V-100 ????(????)" xfId="40279" xr:uid="{70BDF1DC-3E3A-4646-AB84-342800759664}"/>
    <cellStyle name="??a??e [0.00]_Book1yss" xfId="42376" xr:uid="{4931E5DD-A23A-454F-BAE5-51452AEF2295}"/>
    <cellStyle name="??a??e_Book1]_s" xfId="42377" xr:uid="{DCB212B2-E504-4B2F-B52C-17F8A741DDA7}"/>
    <cellStyle name="?\??・?????n?C?pー???“?N" xfId="42378" xr:uid="{7C8F8054-09E8-4D28-ADDC-51D31B9E4E6E}"/>
    <cellStyle name="?]Y [0.00]_Book1liG" xfId="42379" xr:uid="{6D6DE0C6-8F44-4F3B-8769-6421E09B6558}"/>
    <cellStyle name="?]Y_Book1]_s" xfId="42380" xr:uid="{B683AE2C-A364-4D6D-9AFF-291097BE3B66}"/>
    <cellStyle name="?·? [0]_????l" xfId="42381" xr:uid="{804FE566-FDC5-4692-8F38-F45D325312A5}"/>
    <cellStyle name="?·?_???_?" xfId="42382" xr:uid="{F72D19A0-5FC2-4312-A396-A4E32EF22A8F}"/>
    <cellStyle name="?・a??e [0.00]_Book1ys" xfId="42383" xr:uid="{845DC2D7-75CC-4AD3-9D96-D76885D80EF3}"/>
    <cellStyle name="?・a??e_Book1]_" xfId="42384" xr:uid="{76660AE0-892E-4426-AE25-AD2152C8771E}"/>
    <cellStyle name="?n?C?pー???“?N" xfId="42385" xr:uid="{5C7E1652-7F0F-4CA3-ACA4-A13FAE0B8C0B}"/>
    <cellStyle name="?W?_Book1r" xfId="42386" xr:uid="{7A1A01DA-BAB2-4CC7-AC53-DAF301F4CE14}"/>
    <cellStyle name="?W·_Packages and Options (2)" xfId="42387" xr:uid="{5BD0D8E9-2631-4C79-8150-19F7F3C38E88}"/>
    <cellStyle name="?W・_?\?Z" xfId="42388" xr:uid="{ADD6DFB7-C04B-4FB9-AD48-53863439278D}"/>
    <cellStyle name="?Wｷ_Book1r" xfId="42389" xr:uid="{207F47C7-86E3-4C06-BE01-CB0BE239F4C0}"/>
    <cellStyle name="?ｷa??e [0.00]_Book1yss" xfId="42390" xr:uid="{04711680-F06D-401F-A7D1-4593C9EC4064}"/>
    <cellStyle name="?ｷa??e_Book1]_s" xfId="42391" xr:uid="{0C266261-C34C-4E1F-92E4-D1E5D0243C62}"/>
    <cellStyle name="@_text" xfId="40280" xr:uid="{43C582C2-4F2B-4AC7-8EB3-7F4F24FE9409}"/>
    <cellStyle name="_00 CR Overview &amp; R&amp;O" xfId="40281" xr:uid="{1D218977-362F-4582-A94D-97D12C5A9FB7}"/>
    <cellStyle name="_00 CR Overview &amp; R&amp;O_Mar 07 forecast package -CRO Asia" xfId="40282" xr:uid="{F4275ABF-BD5C-4C37-9995-2AB75BE2EB55}"/>
    <cellStyle name="_00 CR Overview &amp; R&amp;O_Refrigeration Asia Fcst New Template v3" xfId="40283" xr:uid="{51111309-6F94-4D33-A048-A9E1372ABD3D}"/>
    <cellStyle name="_200811AL" xfId="40284" xr:uid="{3A6CA7B9-45EA-4076-9A8D-4128ADBCB76E}"/>
    <cellStyle name="_Apr 06 forecast package _ CR Korea 1" xfId="40285" xr:uid="{6BA2F5BA-538B-4BDC-B2D0-4A0663DE509B}"/>
    <cellStyle name="_Apr 06 forecast package _ CR Korea 1_Mar 07 forecast package -CRO Asia" xfId="40286" xr:uid="{A6A3AA93-BF34-49E1-8945-1EFC35D15E0E}"/>
    <cellStyle name="_Apr 06 forecast package _ CR Korea 1_Refrigeration Asia Fcst New Template v3" xfId="40287" xr:uid="{C5A5A6FE-889B-418E-B530-5A5B85A57761}"/>
    <cellStyle name="_Book2" xfId="4661" xr:uid="{F1EEB13A-AB00-438D-A5F4-D38AE4238C7E}"/>
    <cellStyle name="_Book2 2" xfId="4662" xr:uid="{D26691F7-7E9C-495C-B1E7-5ECEEA2A33FB}"/>
    <cellStyle name="_Book2_Sheet1" xfId="4663" xr:uid="{E601F1BB-7A2C-46E5-A3B3-B562F2CC5D3A}"/>
    <cellStyle name="_CAL-413" xfId="40288" xr:uid="{59A9EAA3-0514-412B-AB3D-F6AEA0BC802F}"/>
    <cellStyle name="_CF" xfId="41087" xr:uid="{1E332712-8DDA-4980-B259-0F9C906A2FF9}"/>
    <cellStyle name="_CF_20090820 Standard Vision Report HK(version 1)" xfId="41088" xr:uid="{1C44C4A8-343B-4805-8524-83B02BFC02C9}"/>
    <cellStyle name="_CF_20090820 Standard Vision Report Macau" xfId="41089" xr:uid="{690D5A6E-BDFB-4FFB-8A82-4FF514483D0D}"/>
    <cellStyle name="_Detailed capex - HFSSH" xfId="41090" xr:uid="{EABF6E3E-ADD6-4047-82B4-FCC408FCC702}"/>
    <cellStyle name="_Detailed capex - HFSSH_20090820 Standard Vision Report HK(version 1)" xfId="41091" xr:uid="{96599D50-4F51-4809-9017-FC63093880FD}"/>
    <cellStyle name="_Detailed capex - HFSSH_20090820 Standard Vision Report Macau" xfId="41092" xr:uid="{FE668A56-79E5-4AE1-A9CB-666F40BE4BCB}"/>
    <cellStyle name="_EBIT Roadmap Graph_focyp5 " xfId="40289" xr:uid="{215A9728-E620-432F-93EF-6B1AB9627204}"/>
    <cellStyle name="_EBIT Roadmap Graph_focyp5 _Mar 07 forecast package -CRO Asia" xfId="40290" xr:uid="{B9F2A9DE-E55D-48C0-BDE6-0A43BB10240C}"/>
    <cellStyle name="_EBIT Roadmap Graph_focyp5 _Refrigeration Asia Fcst New Template v3" xfId="40291" xr:uid="{01705DDA-907C-4AE7-97E5-BC11010FDA1D}"/>
    <cellStyle name="_Entity Pages Distribution" xfId="40292" xr:uid="{C7F49AE4-98FC-42A6-9FDA-279CE23762D8}"/>
    <cellStyle name="_FG(0910)" xfId="40293" xr:uid="{4418ECF0-A30A-41AF-B2D9-0F098A1EB707}"/>
    <cellStyle name="_FG(0911)" xfId="40294" xr:uid="{9BCBE9DB-298F-4BBE-AF00-C4154A8D3069}"/>
    <cellStyle name="_Forecast Review CR Asia - FCSTP5 3" xfId="40295" xr:uid="{3BAF863F-D299-4BEF-804F-E575C9234663}"/>
    <cellStyle name="_Forecast Review CR Asia - FCSTP5 3_Mar 07 forecast package -CRO Asia" xfId="40296" xr:uid="{43D1EDA1-9DF3-4072-B1DC-AB401ABB5687}"/>
    <cellStyle name="_Forecast Review CR Asia - FCSTP5 3_Refrigeration Asia Fcst New Template v3" xfId="40297" xr:uid="{9B6101F9-2E72-4BED-BA11-BA53C73B8344}"/>
    <cellStyle name="_Great China - V2" xfId="40298" xr:uid="{9CE1AB05-F1CA-457B-AA5C-C4B29B475383}"/>
    <cellStyle name="_June 06 forecast package - Korea 1" xfId="40299" xr:uid="{7FDB94FE-40DD-4817-AEA2-F06719AAD817}"/>
    <cellStyle name="_June 06 forecast package - Korea 1_Mar 07 forecast package -CRO Asia" xfId="40300" xr:uid="{811AB218-403D-4A72-91FD-D7B9E62D4596}"/>
    <cellStyle name="_June 06 forecast package - Korea 1_Refrigeration Asia Fcst New Template v3" xfId="40301" xr:uid="{E893DB2D-E415-42D8-A4C7-3ECBC063BAA0}"/>
    <cellStyle name="_June 2006 Forecast Review_Inventory aging1" xfId="40302" xr:uid="{B4A49991-C9C6-4BDE-9C4E-78D59EE01B92}"/>
    <cellStyle name="_June 2006 Forecast Review_Inventory aging1_Mar 07 forecast package -CRO Asia" xfId="40303" xr:uid="{53B75107-E608-4342-8299-64D187F791C1}"/>
    <cellStyle name="_June 2006 Forecast Review_Inventory aging1_Refrigeration Asia Fcst New Template v3" xfId="40304" xr:uid="{F10A400C-F272-49C0-A752-037C59FC2291}"/>
    <cellStyle name="_Mar 06 forecast package for CR Asia operations" xfId="40305" xr:uid="{B707166F-0C4D-4D04-918B-9FBE566B015F}"/>
    <cellStyle name="_Mar 06 forecast package for CR Asia operations_Mar 07 forecast package -CRO Asia" xfId="40306" xr:uid="{0B689467-8A86-4899-8F8E-154665F0FEFA}"/>
    <cellStyle name="_Mar 06 forecast package for CR Asia operations_Refrigeration Asia Fcst New Template v3" xfId="40307" xr:uid="{50963D94-9909-460D-900B-25CED33D5BC7}"/>
    <cellStyle name="_Mar Fcst review package" xfId="40308" xr:uid="{19A342FC-1669-4FC4-A069-774FA31533D4}"/>
    <cellStyle name="_Mar Fcst review package_Mar 07 forecast package -CRO Asia" xfId="40309" xr:uid="{C6551D84-4C2F-4B0C-B3C4-7A9F6FFA18EC}"/>
    <cellStyle name="_Mar Fcst review package_Refrigeration Asia Fcst New Template v3" xfId="40310" xr:uid="{7EEA923E-A9D6-41D0-9B89-D1CC86B81B02}"/>
    <cellStyle name="_May 06 forecast package - CR Korea" xfId="40311" xr:uid="{7228BE4E-E77B-4B65-BC3C-D8FBD7837C8B}"/>
    <cellStyle name="_May 06 forecast package - CR Korea_Mar 07 forecast package -CRO Asia" xfId="40312" xr:uid="{4C871AF5-D127-45C1-BEF3-DBDCBF2ECE33}"/>
    <cellStyle name="_May 06 forecast package - CR Korea_Refrigeration Asia Fcst New Template v3" xfId="40313" xr:uid="{9A968A06-C9C1-4FE2-ADCA-C096177DBA0B}"/>
    <cellStyle name="_May 06 forecast package for CR Asia ops" xfId="40314" xr:uid="{BB808CC1-631A-4B18-B915-7765128AE459}"/>
    <cellStyle name="_May 06 forecast package for CR Asia ops_Mar 07 forecast package -CRO Asia" xfId="40315" xr:uid="{0A3CFF82-E898-4A12-8204-21F857433958}"/>
    <cellStyle name="_May 06 forecast package for CR Asia ops_Refrigeration Asia Fcst New Template v3" xfId="40316" xr:uid="{88FBB864-8767-4CDD-B956-9C943D96CB9C}"/>
    <cellStyle name="_May 2006 Forecast Review_Inventory aging1" xfId="40317" xr:uid="{44564AA2-A7FC-48CC-BE2F-4E05A6ED7449}"/>
    <cellStyle name="_May 2006 Forecast Review_Inventory aging1_Mar 07 forecast package -CRO Asia" xfId="40318" xr:uid="{54C51189-A758-479B-A43D-D8A1E2B49C3F}"/>
    <cellStyle name="_May 2006 Forecast Review_Inventory aging1_Refrigeration Asia Fcst New Template v3" xfId="40319" xr:uid="{4D742067-F844-4D68-8166-CA05B5F39534}"/>
    <cellStyle name="_Q1 Service Roadmap 02_03_05" xfId="40320" xr:uid="{F986C967-5865-4CF4-8748-35149468BE7F}"/>
    <cellStyle name="_Q1 Service Roadmap 02_03_05_Mar 07 forecast package -CRO Asia" xfId="40321" xr:uid="{45C9678A-5072-4DE8-8D7D-840991D5A7BF}"/>
    <cellStyle name="_Q1 Service Roadmap 02_03_05_Refrigeration Asia Fcst New Template v3" xfId="40322" xr:uid="{65B92798-AEDB-461B-BD73-943EEF7B6BB5}"/>
    <cellStyle name="_Q1 Service Roadmap 03_06_06" xfId="40323" xr:uid="{F122E3DB-D51F-41F6-A403-12B6A5BDD9DC}"/>
    <cellStyle name="_Q1 Service Roadmap 03_06_06_Mar 07 forecast package -CRO Asia" xfId="40324" xr:uid="{28A62C17-41CD-4166-A45A-3A054C6D8504}"/>
    <cellStyle name="_Q1 Service Roadmap 03_06_06_Refrigeration Asia Fcst New Template v3" xfId="40325" xr:uid="{0B7E91A1-C127-4265-BBF4-D2BFD0529694}"/>
    <cellStyle name="_SCFS1q98" xfId="4664" xr:uid="{F7D49439-7467-4E44-BDB0-0B1FB147E0C4}"/>
    <cellStyle name="_SCFS1q98 2" xfId="4665" xr:uid="{A883A9E1-E623-48C9-AA13-09E55B060633}"/>
    <cellStyle name="_SCFS1q98_Sheet1" xfId="4666" xr:uid="{B01E5459-2379-4CC3-A323-4D140B671DE9}"/>
    <cellStyle name="_scfs-1q99final-hongkong" xfId="4667" xr:uid="{71C169BF-F780-473B-9E84-94F796B805FB}"/>
    <cellStyle name="_scfs-1q99final-hongkong 2" xfId="4668" xr:uid="{747ECBA5-FC44-4B70-AF1E-4472AA078A73}"/>
    <cellStyle name="_scfs-1q99final-hongkong_Sheet1" xfId="4669" xr:uid="{E44B8528-ABA1-4942-985F-E348A0EF7942}"/>
    <cellStyle name="_scfs-699" xfId="4670" xr:uid="{AEE5DAAE-93B4-46FD-82FC-CDF7AF1CA1B1}"/>
    <cellStyle name="_scfs-699 2" xfId="4671" xr:uid="{88D7B32D-94FC-4270-B40B-C93748A1F3AB}"/>
    <cellStyle name="_scfs-699_Sheet1" xfId="4672" xr:uid="{668B02C8-7F76-4E6D-B354-0FEFE35BF5F7}"/>
    <cellStyle name="_TOKYO CARRIER" xfId="40326" xr:uid="{68A48A5B-0784-4991-AD3B-6E310AC4EB42}"/>
    <cellStyle name="_Toyo" xfId="40327" xr:uid="{E54E68F0-D7CE-46AE-9CA0-D5163D31E5E6}"/>
    <cellStyle name="{Comma [0]}" xfId="40328" xr:uid="{96684DE4-C06E-4939-A1A9-4A061011A6DA}"/>
    <cellStyle name="{Comma}" xfId="40329" xr:uid="{FFC9EAF7-127B-452E-AF3B-5E11A593650F}"/>
    <cellStyle name="{Date}" xfId="40330" xr:uid="{FF8C64C5-FFEF-4A14-92E7-A93829AF3F6A}"/>
    <cellStyle name="{Month}" xfId="40331" xr:uid="{A2E71934-FDFE-4B9A-8E89-CE19F59152A6}"/>
    <cellStyle name="{Percent}" xfId="40332" xr:uid="{044FB6D4-4188-49DE-BF80-ABB0FE9CFA5C}"/>
    <cellStyle name="{Thousand [0]}" xfId="40333" xr:uid="{1F3C638F-3C51-4FB9-A213-52BA2FC83289}"/>
    <cellStyle name="{Thousand}" xfId="40334" xr:uid="{1E567250-1568-4E73-BDA1-5466CAEBE8B8}"/>
    <cellStyle name="{Z'0000(1 dec)}" xfId="40335" xr:uid="{9A5B9809-3FD5-4077-9AAA-7850DAF720F8}"/>
    <cellStyle name="{Z'0000(4 dec)}" xfId="40336" xr:uid="{21DFFFEC-0B61-4ADF-A2C5-FC576ED42023}"/>
    <cellStyle name="’Ê‰Ý [0.00]_01MY Value Cost Study" xfId="42392" xr:uid="{FA9A3F6A-F5FF-45DF-A41F-E339FD9F3652}"/>
    <cellStyle name="’E‰Y [0.00]_Packages and Options (2)" xfId="42393" xr:uid="{1CD35B7C-AED0-4F87-85B8-CACCD9FEE1CB}"/>
    <cellStyle name="’Ê‰Ý [0.00]_Sheet1" xfId="42394" xr:uid="{3E96EDC5-3E45-4CCB-A982-DC2AF0607C90}"/>
    <cellStyle name="’Ê‰Ý_01MY Value Cost Study" xfId="42395" xr:uid="{0B432007-19A0-4637-AFBF-32B63C6BAC28}"/>
    <cellStyle name="=D:\WINNT\SYSTEM32\COMMAND.COM" xfId="40337" xr:uid="{8D710094-BDB2-43C9-AA32-9759E10F87DB}"/>
    <cellStyle name="•\Ž¦Ï‚Ý‚ÌƒnƒCƒp[ƒŠƒ“ƒN" xfId="42396" xr:uid="{9ADE647B-3DCF-4DF5-8D16-43AF9001F451}"/>
    <cellStyle name="•W€_01MY Value Cost Study" xfId="42397" xr:uid="{D2CE552F-C71F-4272-90AB-68F03BA980B9}"/>
    <cellStyle name="\¦ÏÝÌnCp[N" xfId="42398" xr:uid="{AA476A6A-CC90-4CED-9EC0-9B05ED5521A6}"/>
    <cellStyle name="aOe [0.00]_Attachment 2 (2)" xfId="42399" xr:uid="{5C4F89D3-C8F4-4520-94A5-2F5E7E52E6EA}"/>
    <cellStyle name="aOe_Attachment 2 (2)" xfId="42400" xr:uid="{4049D5D9-7A50-4498-8011-53F5167AC85E}"/>
    <cellStyle name="EY [0.00]_Attachment 2 (2)" xfId="42401" xr:uid="{63416FC6-AC11-4695-AEBC-A0D9C6A90EAB}"/>
    <cellStyle name="ÊÝ [0.00]_Sheet1" xfId="42402" xr:uid="{5745EE08-D400-4C71-8F05-959A6C1ECF16}"/>
    <cellStyle name="EY_Attachment 2 (2)" xfId="42403" xr:uid="{1BF8990A-C78E-4BB5-AE6A-B0E3AE788989}"/>
    <cellStyle name="ÊÝ_Sheet1" xfId="42404" xr:uid="{A9302483-C537-40C2-98CA-D17ADE3DBE11}"/>
    <cellStyle name="fEñY [0.00]_?`?p?O???Lñ??\" xfId="42405" xr:uid="{85E668E3-96CB-4463-A2AD-822400825DA1}"/>
    <cellStyle name="fEñY_?`?p?O???Lñ??\" xfId="42406" xr:uid="{B8C60652-CEBB-4CBF-BDEC-11A4FD82A88D}"/>
    <cellStyle name="nCp[N" xfId="42407" xr:uid="{B8090FAB-82E8-40D5-8A2A-1C1221F43A3E}"/>
    <cellStyle name="W_àê (2)" xfId="42408" xr:uid="{76CDB8C1-B7A7-4F49-9537-638DAA9B254A}"/>
    <cellStyle name="0,0_x000d__x000a_NA_x000d__x000a_" xfId="40338" xr:uid="{260AB643-689A-45D1-842D-59FA660F48A4}"/>
    <cellStyle name="0,0_x000d__x000a_NA_x000d__x000a_ 2" xfId="42409" xr:uid="{28387C71-E077-4210-93EE-406EEE8ABD52}"/>
    <cellStyle name="0.0" xfId="42410" xr:uid="{C71D4CB7-CECB-4A56-B283-AD511EEF3252}"/>
    <cellStyle name="1000s (0)" xfId="40339" xr:uid="{E24DDFC0-52EC-42BD-909C-D54AD52CB73A}"/>
    <cellStyle name="¹éºÐÀ²_°æ¿µÁöÇ¥" xfId="42411" xr:uid="{6ADDDE0E-1D51-4C71-BC33-7C1B2D7E3E03}"/>
    <cellStyle name="20% - Accent1 10" xfId="1911" xr:uid="{FEFE0594-2B4F-4B90-8327-86929681A819}"/>
    <cellStyle name="20% - Accent1 11" xfId="1912" xr:uid="{3403971E-0614-42B7-8761-488886C88F64}"/>
    <cellStyle name="20% - Accent1 12" xfId="1913" xr:uid="{A35D2303-C89F-4EFB-834E-50E61CED82F7}"/>
    <cellStyle name="20% - Accent1 13" xfId="1914" xr:uid="{F18D6226-815E-4293-8836-CC45D1C6E8DD}"/>
    <cellStyle name="20% - Accent1 14" xfId="1915" xr:uid="{74402046-EFEA-4ECA-853E-AA87DCBB41F4}"/>
    <cellStyle name="20% - Accent1 15" xfId="1916" xr:uid="{A2BA3AC0-34E0-46D1-A4AF-BE540580AB1C}"/>
    <cellStyle name="20% - Accent1 16" xfId="1917" xr:uid="{800BC639-A462-4858-93B0-891139A89CBB}"/>
    <cellStyle name="20% - Accent1 17" xfId="1918" xr:uid="{C4EE0262-D1C1-4DE6-8CB0-8F020D9AC0BC}"/>
    <cellStyle name="20% - Accent1 18" xfId="1919" xr:uid="{8ECDD7E7-BCD4-44F0-8D95-8F5623FE75BF}"/>
    <cellStyle name="20% - Accent1 19" xfId="1920" xr:uid="{03FC545E-CB73-4E68-95B0-B6893342F5C7}"/>
    <cellStyle name="20% - Accent1 2" xfId="1" xr:uid="{00000000-0005-0000-0000-000000000000}"/>
    <cellStyle name="20% - Accent1 2 2" xfId="2" xr:uid="{00000000-0005-0000-0000-000001000000}"/>
    <cellStyle name="20% - Accent1 2 2 10" xfId="4674" xr:uid="{00CAC602-78F9-4BBD-B2C8-C08594F712D1}"/>
    <cellStyle name="20% - Accent1 2 2 11" xfId="1922" xr:uid="{275EE4AB-F9F2-4523-B36D-2D7173D11ED2}"/>
    <cellStyle name="20% - Accent1 2 2 2" xfId="4675" xr:uid="{950BBF7C-6795-4536-99B8-8F3013CCF8F7}"/>
    <cellStyle name="20% - Accent1 2 2 2 2" xfId="4676" xr:uid="{D494551C-91A7-45BF-999E-3BD51F7B5996}"/>
    <cellStyle name="20% - Accent1 2 2 2 2 2" xfId="4677" xr:uid="{B2CC4EE2-285B-4C70-87E3-BEC8A61C81F9}"/>
    <cellStyle name="20% - Accent1 2 2 2 2 2 2" xfId="4678" xr:uid="{74F57577-80AD-426C-BFAE-B990CC131600}"/>
    <cellStyle name="20% - Accent1 2 2 2 2 2 2 2" xfId="4679" xr:uid="{5B37853A-55B4-4381-835E-3FA070D58BCF}"/>
    <cellStyle name="20% - Accent1 2 2 2 2 2 2 2 2" xfId="4680" xr:uid="{C55F267B-1C15-4FE9-8AB8-585B1B67EEE8}"/>
    <cellStyle name="20% - Accent1 2 2 2 2 2 2 3" xfId="4681" xr:uid="{D3F91AD3-2C50-4332-AFCD-BEE39361BFC2}"/>
    <cellStyle name="20% - Accent1 2 2 2 2 2 3" xfId="4682" xr:uid="{4D026C7B-1970-4E2A-B810-09B14CA2927E}"/>
    <cellStyle name="20% - Accent1 2 2 2 2 2 3 2" xfId="4683" xr:uid="{8144EB28-D7FD-4CE9-967E-E702DB3BD695}"/>
    <cellStyle name="20% - Accent1 2 2 2 2 2 4" xfId="4684" xr:uid="{813BF38E-4830-460F-820A-6025AFFC381F}"/>
    <cellStyle name="20% - Accent1 2 2 2 2 3" xfId="4685" xr:uid="{C5B26C80-FA08-43D8-B5FB-F7BCDD4E8DCC}"/>
    <cellStyle name="20% - Accent1 2 2 2 2 3 2" xfId="4686" xr:uid="{2BB141BB-3A5A-4470-82B4-62D26BADCD7F}"/>
    <cellStyle name="20% - Accent1 2 2 2 2 3 2 2" xfId="4687" xr:uid="{2FBBA932-4732-405F-A975-61036A5D51B9}"/>
    <cellStyle name="20% - Accent1 2 2 2 2 3 3" xfId="4688" xr:uid="{6A49929E-69B3-46D6-9F80-DBC0EE48B37D}"/>
    <cellStyle name="20% - Accent1 2 2 2 2 4" xfId="4689" xr:uid="{8274B45B-E589-499C-A787-3B8941FDA88F}"/>
    <cellStyle name="20% - Accent1 2 2 2 2 4 2" xfId="4690" xr:uid="{F17B1B36-5B1D-4B60-9236-88CA565DF3CD}"/>
    <cellStyle name="20% - Accent1 2 2 2 2 5" xfId="4691" xr:uid="{0DB43D20-8CE6-40D0-A1C0-00B0F3058D4C}"/>
    <cellStyle name="20% - Accent1 2 2 2 3" xfId="4692" xr:uid="{F87F261E-2F33-4776-8D08-AC824024FB4B}"/>
    <cellStyle name="20% - Accent1 2 2 2 3 2" xfId="4693" xr:uid="{D3C3AB64-45E7-454A-A538-60AC565CF27D}"/>
    <cellStyle name="20% - Accent1 2 2 2 3 2 2" xfId="4694" xr:uid="{EF45C5BC-7572-47C4-AAFD-0A6D1437C988}"/>
    <cellStyle name="20% - Accent1 2 2 2 3 2 2 2" xfId="4695" xr:uid="{C15BE06B-4E41-41EF-9FAC-AB040113B703}"/>
    <cellStyle name="20% - Accent1 2 2 2 3 2 3" xfId="4696" xr:uid="{901EA9E1-06A1-4BF6-BEB6-B4F8FC23D985}"/>
    <cellStyle name="20% - Accent1 2 2 2 3 3" xfId="4697" xr:uid="{300100FF-4B65-4487-A629-AF15F8FF1F8E}"/>
    <cellStyle name="20% - Accent1 2 2 2 3 3 2" xfId="4698" xr:uid="{D1794BC9-5BD1-4B50-ABD3-30000D9346AC}"/>
    <cellStyle name="20% - Accent1 2 2 2 3 4" xfId="4699" xr:uid="{41F2D786-E329-4DFC-AA46-313EFE50CE0B}"/>
    <cellStyle name="20% - Accent1 2 2 2 4" xfId="4700" xr:uid="{85F54070-1023-41B4-966D-C8D0BD8AF0BF}"/>
    <cellStyle name="20% - Accent1 2 2 2 4 2" xfId="4701" xr:uid="{AB88DF70-DB63-4EDA-B85C-FCBCA9733CBF}"/>
    <cellStyle name="20% - Accent1 2 2 2 4 2 2" xfId="4702" xr:uid="{B6BF1AF6-D068-45A3-8933-A5BD7D11213A}"/>
    <cellStyle name="20% - Accent1 2 2 2 4 3" xfId="4703" xr:uid="{F42D82ED-94A5-482A-BF41-FC009B11FE35}"/>
    <cellStyle name="20% - Accent1 2 2 2 5" xfId="4704" xr:uid="{8B2F95BA-156E-444E-B3FF-1C23BE882289}"/>
    <cellStyle name="20% - Accent1 2 2 2 5 2" xfId="4705" xr:uid="{1B877D70-FA53-483E-9BF4-9970FC2DC368}"/>
    <cellStyle name="20% - Accent1 2 2 2 6" xfId="4706" xr:uid="{8FDD9740-B21A-4B9D-9C6A-097FC60CCDFD}"/>
    <cellStyle name="20% - Accent1 2 2 2 7" xfId="40341" xr:uid="{91DCF791-BC46-49F9-8E5D-217380CA6200}"/>
    <cellStyle name="20% - Accent1 2 2 2 8" xfId="42193" xr:uid="{09F21C65-2ACB-41EE-8667-E111BA99FE1E}"/>
    <cellStyle name="20% - Accent1 2 2 3" xfId="4707" xr:uid="{D4D38218-BC44-4738-A278-C05CE71610CC}"/>
    <cellStyle name="20% - Accent1 2 2 3 2" xfId="4708" xr:uid="{14EA2DAC-31F6-4981-AF50-AA83E7EAD172}"/>
    <cellStyle name="20% - Accent1 2 2 3 2 2" xfId="4709" xr:uid="{61A7AB3D-ECEE-42B5-9DBB-CD1148B3BB6A}"/>
    <cellStyle name="20% - Accent1 2 2 3 2 2 2" xfId="4710" xr:uid="{1BCD989D-E680-4D10-9CD6-F33849EB9AEB}"/>
    <cellStyle name="20% - Accent1 2 2 3 2 2 2 2" xfId="4711" xr:uid="{4105B46C-416E-4FFF-930E-B6F438310174}"/>
    <cellStyle name="20% - Accent1 2 2 3 2 2 3" xfId="4712" xr:uid="{85A97E46-4CE6-4677-BD8A-A2812AB930C9}"/>
    <cellStyle name="20% - Accent1 2 2 3 2 3" xfId="4713" xr:uid="{93212DC2-60D5-4761-8162-A836B60ACDB3}"/>
    <cellStyle name="20% - Accent1 2 2 3 2 3 2" xfId="4714" xr:uid="{F2786B8A-27EA-489D-9AB2-48F8977A7BC2}"/>
    <cellStyle name="20% - Accent1 2 2 3 2 4" xfId="4715" xr:uid="{399057E8-1620-4045-9858-E466FFE12CA6}"/>
    <cellStyle name="20% - Accent1 2 2 3 3" xfId="4716" xr:uid="{CDA9DEF8-1899-4C34-BB84-56BAF23D9D38}"/>
    <cellStyle name="20% - Accent1 2 2 3 3 2" xfId="4717" xr:uid="{555FD4EB-71AC-4929-981E-D2366B73F37E}"/>
    <cellStyle name="20% - Accent1 2 2 3 3 2 2" xfId="4718" xr:uid="{9C2D198E-0B44-4C18-8B8C-C911284F85BE}"/>
    <cellStyle name="20% - Accent1 2 2 3 3 3" xfId="4719" xr:uid="{9466232E-4C16-4E25-9332-07FE256B0793}"/>
    <cellStyle name="20% - Accent1 2 2 3 4" xfId="4720" xr:uid="{64211375-C129-4A19-B582-F0FBA1B1814E}"/>
    <cellStyle name="20% - Accent1 2 2 3 4 2" xfId="4721" xr:uid="{31299761-34F9-4F55-86FC-85151B7C958B}"/>
    <cellStyle name="20% - Accent1 2 2 3 5" xfId="4722" xr:uid="{C5D935F2-C3E7-4915-8C29-39FBFA351EB5}"/>
    <cellStyle name="20% - Accent1 2 2 4" xfId="4723" xr:uid="{A0B5EBEB-9069-4CA2-8440-8EF8CEF55C72}"/>
    <cellStyle name="20% - Accent1 2 2 4 2" xfId="4724" xr:uid="{E5FD78D8-553C-488C-82A4-4170471CD0A2}"/>
    <cellStyle name="20% - Accent1 2 2 4 2 2" xfId="4725" xr:uid="{2EFA42CF-0889-4C31-A5E0-674A3383571E}"/>
    <cellStyle name="20% - Accent1 2 2 4 2 2 2" xfId="4726" xr:uid="{15EF7F21-09D6-4377-A5F3-6D1E035D8E96}"/>
    <cellStyle name="20% - Accent1 2 2 4 2 3" xfId="4727" xr:uid="{9D4CA448-2808-4AB1-A99A-1485693879BB}"/>
    <cellStyle name="20% - Accent1 2 2 4 3" xfId="4728" xr:uid="{48C41C07-E9B2-4662-8FA6-1C779DD0DF88}"/>
    <cellStyle name="20% - Accent1 2 2 4 3 2" xfId="4729" xr:uid="{1B160429-12E3-4E4D-96C8-F6AC11354AD3}"/>
    <cellStyle name="20% - Accent1 2 2 4 4" xfId="4730" xr:uid="{3A65F196-0469-47F3-93B6-D191A04D832D}"/>
    <cellStyle name="20% - Accent1 2 2 5" xfId="4731" xr:uid="{38496CBE-9261-4B8E-8F2C-56F627A666E3}"/>
    <cellStyle name="20% - Accent1 2 2 5 2" xfId="4732" xr:uid="{8F5035D3-7058-40F0-8B3E-2A6AE49A7E15}"/>
    <cellStyle name="20% - Accent1 2 2 5 2 2" xfId="4733" xr:uid="{E92FC99A-C428-4B14-B9EE-23420BBB3155}"/>
    <cellStyle name="20% - Accent1 2 2 5 3" xfId="4734" xr:uid="{6C8D07A0-D89A-4BC7-8E4B-D01B6BFBE95A}"/>
    <cellStyle name="20% - Accent1 2 2 6" xfId="4735" xr:uid="{48773D7C-2F74-4882-93E9-0647488E51A0}"/>
    <cellStyle name="20% - Accent1 2 2 6 2" xfId="4736" xr:uid="{751D876D-1A1F-428B-B463-4147DB91CA50}"/>
    <cellStyle name="20% - Accent1 2 2 7" xfId="4737" xr:uid="{F98A5071-54FA-4DC7-ABE8-FEC0F2B62E7C}"/>
    <cellStyle name="20% - Accent1 2 2 8" xfId="40340" xr:uid="{F689977E-E4D5-4874-9381-AE42A95BBD59}"/>
    <cellStyle name="20% - Accent1 2 2 9" xfId="42130" xr:uid="{0E9A525B-F140-4385-9CC8-2D8F2951673B}"/>
    <cellStyle name="20% - Accent1 2 3" xfId="1518" xr:uid="{E0A4C756-9213-4FDC-8830-8B7D2A7FB007}"/>
    <cellStyle name="20% - Accent1 2 3 2" xfId="1549" xr:uid="{A79287DC-D811-4CB2-BE5A-E4ACFE5DC0FC}"/>
    <cellStyle name="20% - Accent1 2 3 2 2" xfId="42162" xr:uid="{548E8092-2DAF-42D6-8065-5317A322197E}"/>
    <cellStyle name="20% - Accent1 2 4" xfId="1548" xr:uid="{A64D2E0F-4494-4048-9DCB-17EE1FEAD388}"/>
    <cellStyle name="20% - Accent1 2 4 2" xfId="4739" xr:uid="{13C396CE-4B46-467A-BD62-3440AAE2A56C}"/>
    <cellStyle name="20% - Accent1 2 4 3" xfId="41037" xr:uid="{64246237-ACA5-42DA-90C6-FD26785F173D}"/>
    <cellStyle name="20% - Accent1 2 4 4" xfId="42085" xr:uid="{163121FA-E706-4B3E-9910-17257ED282B9}"/>
    <cellStyle name="20% - Accent1 2 4 5" xfId="4738" xr:uid="{3850DBF1-2969-453C-B76B-509A12FAA87B}"/>
    <cellStyle name="20% - Accent1 2 5" xfId="4740" xr:uid="{0AE79C08-BE9E-4278-BC74-916AA9443B11}"/>
    <cellStyle name="20% - Accent1 2 5 2" xfId="44435" xr:uid="{B012E92E-D8A8-4F87-8EFA-7BA0571904A4}"/>
    <cellStyle name="20% - Accent1 2 6" xfId="4673" xr:uid="{0E221BE7-0FF4-4304-830F-CC9DCA234DDE}"/>
    <cellStyle name="20% - Accent1 2 6 2" xfId="47972" xr:uid="{EE529DC9-D5C4-4A2A-B54F-3E1C11C3DE4C}"/>
    <cellStyle name="20% - Accent1 2 6 3" xfId="49418" xr:uid="{A73BE274-516A-4B5E-8EF7-33E7BEF6D9C3}"/>
    <cellStyle name="20% - Accent1 2 7" xfId="42412" xr:uid="{F9493EB3-8624-4480-BBC6-92B5EC3F42A5}"/>
    <cellStyle name="20% - Accent1 2 8" xfId="4218" xr:uid="{5388760B-C4D9-4B20-92FC-2F551B76EC33}"/>
    <cellStyle name="20% - Accent1 2 9" xfId="1921" xr:uid="{43A11B77-F5C2-42EF-873D-A6428DB49E97}"/>
    <cellStyle name="20% - Accent1 20" xfId="1923" xr:uid="{1FDCAD0F-17E3-4CB3-9905-A6D8BBD26786}"/>
    <cellStyle name="20% - Accent1 21" xfId="1924" xr:uid="{8E63253D-018F-415A-8E06-F903A147E6CF}"/>
    <cellStyle name="20% - Accent1 21 2" xfId="1925" xr:uid="{EF735D54-1205-4714-9DD4-A8F3F4669FDE}"/>
    <cellStyle name="20% - Accent1 22" xfId="1926" xr:uid="{32DF7031-2705-4765-9C3E-28E1350ED286}"/>
    <cellStyle name="20% - Accent1 22 2" xfId="1927" xr:uid="{F02FD234-D095-40F3-9E39-04C8A2F18457}"/>
    <cellStyle name="20% - Accent1 23" xfId="1928" xr:uid="{57A426B5-08AA-43BD-9DA9-70FF8F5D4ADD}"/>
    <cellStyle name="20% - Accent1 23 2" xfId="1929" xr:uid="{2098302F-7C7F-482F-8026-FBB30F091FBA}"/>
    <cellStyle name="20% - Accent1 24" xfId="1930" xr:uid="{CD4DBD1A-A2CB-40ED-991F-A3B04EEE11FF}"/>
    <cellStyle name="20% - Accent1 24 2" xfId="1931" xr:uid="{9E451B57-7647-463E-8763-62C67931BB66}"/>
    <cellStyle name="20% - Accent1 25" xfId="1932" xr:uid="{C5A7FA39-BD2B-4B69-8E99-755CC43CB9FF}"/>
    <cellStyle name="20% - Accent1 26" xfId="1933" xr:uid="{E0D2C38E-C1C8-4542-82E7-BFCF04C2F98C}"/>
    <cellStyle name="20% - Accent1 26 2" xfId="1934" xr:uid="{EDC3244B-3199-4A19-A397-A7BEF45A470D}"/>
    <cellStyle name="20% - Accent1 27" xfId="1935" xr:uid="{EA3187B7-7733-4BF2-BA9B-E252CD28E040}"/>
    <cellStyle name="20% - Accent1 28" xfId="1936" xr:uid="{E07FBBC7-B8DA-455B-8887-1824B9CD7DF8}"/>
    <cellStyle name="20% - Accent1 29" xfId="1691" xr:uid="{35373602-2487-48C3-96D7-18B8EE32E87C}"/>
    <cellStyle name="20% - Accent1 3" xfId="3" xr:uid="{00000000-0005-0000-0000-000002000000}"/>
    <cellStyle name="20% - Accent1 3 2" xfId="1101" xr:uid="{6A642D39-EF3B-40D9-93A1-10E84D8BE108}"/>
    <cellStyle name="20% - Accent1 3 2 2" xfId="40342" xr:uid="{F245BB22-851F-4922-B27C-58E2966DD39F}"/>
    <cellStyle name="20% - Accent1 3 2 3" xfId="42177" xr:uid="{9C0D40D8-4865-4265-BB6D-18F0041CD97A}"/>
    <cellStyle name="20% - Accent1 3 2 4" xfId="47931" xr:uid="{57AB7F20-0050-4100-869B-68036ED04902}"/>
    <cellStyle name="20% - Accent1 3 2 5" xfId="4741" xr:uid="{D0DB3576-0ABA-4375-B5AD-AAA99779F85B}"/>
    <cellStyle name="20% - Accent1 3 3" xfId="1532" xr:uid="{1C7D75AA-9B14-4B6F-A4A5-F379C29EE76B}"/>
    <cellStyle name="20% - Accent1 3 3 2" xfId="42112" xr:uid="{CDEDFF0C-F008-43F1-BBA7-683C37F69925}"/>
    <cellStyle name="20% - Accent1 3 4" xfId="43112" xr:uid="{6AC0B2F0-2920-49A3-A7E6-238A89D59A51}"/>
    <cellStyle name="20% - Accent1 3 5" xfId="48554" xr:uid="{7E152E8F-6481-494A-9682-7DEB4A136E39}"/>
    <cellStyle name="20% - Accent1 3 6" xfId="4238" xr:uid="{41C5EAE6-C88C-406E-9326-91F9418F2CF4}"/>
    <cellStyle name="20% - Accent1 3 7" xfId="1937" xr:uid="{70BC5D00-8A17-407A-87A0-42F6D7871DA1}"/>
    <cellStyle name="20% - Accent1 3 8" xfId="485" xr:uid="{2ADB3B00-1683-46A7-BB35-ADF106C0AF69}"/>
    <cellStyle name="20% - Accent1 30" xfId="727" xr:uid="{D4F939A0-C7DA-4400-BF95-3DCE41C308B7}"/>
    <cellStyle name="20% - Accent1 4" xfId="4" xr:uid="{00000000-0005-0000-0000-000003000000}"/>
    <cellStyle name="20% - Accent1 4 2" xfId="1550" xr:uid="{A50AD1AF-688A-42AF-A580-518478AAD90B}"/>
    <cellStyle name="20% - Accent1 4 2 2" xfId="4742" xr:uid="{CD395D94-7D7F-4218-9EC9-45AD86520C00}"/>
    <cellStyle name="20% - Accent1 4 3" xfId="40343" xr:uid="{477E4244-4148-4E25-BF89-2FAB192E0F59}"/>
    <cellStyle name="20% - Accent1 4 4" xfId="42146" xr:uid="{A70324BE-09C9-4FF6-A345-F079EA86CB10}"/>
    <cellStyle name="20% - Accent1 4 5" xfId="4258" xr:uid="{D2DBC7B5-EDD9-426F-9E66-28BF74D6CE7C}"/>
    <cellStyle name="20% - Accent1 4 6" xfId="1938" xr:uid="{6D15B7DB-B1E8-4CE6-A193-A98DCB56730C}"/>
    <cellStyle name="20% - Accent1 4 7" xfId="1489" xr:uid="{6EC6A80A-41F8-4337-AD27-92FA3424C4C5}"/>
    <cellStyle name="20% - Accent1 5" xfId="1547" xr:uid="{1C9D9E04-C380-4D81-B1CB-D93FDD50BAD6}"/>
    <cellStyle name="20% - Accent1 5 10" xfId="1939" xr:uid="{DF6F3A76-7ACE-42CB-8DBF-6455CEFE1162}"/>
    <cellStyle name="20% - Accent1 5 2" xfId="4744" xr:uid="{B2F173E4-0C56-42D9-8897-29DDE0109876}"/>
    <cellStyle name="20% - Accent1 5 2 2" xfId="4745" xr:uid="{C6AA1480-CEA3-49C4-BE04-E92A604E4383}"/>
    <cellStyle name="20% - Accent1 5 2 2 2" xfId="4746" xr:uid="{C7BCBFE7-D568-4B5C-B7E2-0B61B823D18B}"/>
    <cellStyle name="20% - Accent1 5 2 2 2 2" xfId="4747" xr:uid="{D3303CB2-7698-457F-93FC-87B38B8F2BC0}"/>
    <cellStyle name="20% - Accent1 5 2 2 2 2 2" xfId="4748" xr:uid="{15B16689-4FBF-4D3C-A36F-FD50DC72D597}"/>
    <cellStyle name="20% - Accent1 5 2 2 2 3" xfId="4749" xr:uid="{7DBA1AB6-A23F-45EC-B141-196A9C515E08}"/>
    <cellStyle name="20% - Accent1 5 2 2 3" xfId="4750" xr:uid="{1DA19B08-AAE1-4B1E-87A3-9B3BD4300C71}"/>
    <cellStyle name="20% - Accent1 5 2 2 3 2" xfId="4751" xr:uid="{60BC7795-E44C-407C-B43C-F3B7B7F69B29}"/>
    <cellStyle name="20% - Accent1 5 2 2 4" xfId="4752" xr:uid="{38D7BC65-4B95-45BC-A02E-378F41826279}"/>
    <cellStyle name="20% - Accent1 5 2 3" xfId="4753" xr:uid="{620B592A-D560-415F-B451-6AFADC5C649E}"/>
    <cellStyle name="20% - Accent1 5 2 3 2" xfId="4754" xr:uid="{54685D29-9E40-4ADA-A602-72E4057707B2}"/>
    <cellStyle name="20% - Accent1 5 2 3 2 2" xfId="4755" xr:uid="{7C67C41F-AABD-4DE3-9F2E-0046E0CAABD1}"/>
    <cellStyle name="20% - Accent1 5 2 3 3" xfId="4756" xr:uid="{A9EC524F-6A63-4E33-86CB-B942F91414BF}"/>
    <cellStyle name="20% - Accent1 5 2 4" xfId="4757" xr:uid="{B15F0885-307F-4F7C-AAA0-C652A497688F}"/>
    <cellStyle name="20% - Accent1 5 2 4 2" xfId="4758" xr:uid="{5DC151A4-1883-4E54-BB48-3D5D65F509A2}"/>
    <cellStyle name="20% - Accent1 5 2 5" xfId="4759" xr:uid="{3EE382B7-9FAB-48BF-9B57-92577959A06D}"/>
    <cellStyle name="20% - Accent1 5 3" xfId="4760" xr:uid="{63457FC6-C7FF-4221-AE3D-4D43AE2469EB}"/>
    <cellStyle name="20% - Accent1 5 3 2" xfId="4761" xr:uid="{7F27165C-7D98-4ED2-919B-D1A26E3292A9}"/>
    <cellStyle name="20% - Accent1 5 3 2 2" xfId="4762" xr:uid="{CA6008A9-77CB-431E-82F2-60312294F66C}"/>
    <cellStyle name="20% - Accent1 5 3 2 2 2" xfId="4763" xr:uid="{F77CDFFB-37A1-4263-82CB-5B3D353F9625}"/>
    <cellStyle name="20% - Accent1 5 3 2 3" xfId="4764" xr:uid="{677FAFFB-03A2-4985-BA9E-25D02541B457}"/>
    <cellStyle name="20% - Accent1 5 3 3" xfId="4765" xr:uid="{4B64B386-009A-4C6E-9C8A-627E915335BF}"/>
    <cellStyle name="20% - Accent1 5 3 3 2" xfId="4766" xr:uid="{42C29ECC-7FF8-407A-B0F6-7D336E56743B}"/>
    <cellStyle name="20% - Accent1 5 3 4" xfId="4767" xr:uid="{8E684A54-AEB8-4B4C-A07A-49DC2AD0B924}"/>
    <cellStyle name="20% - Accent1 5 4" xfId="4768" xr:uid="{49E7B4C5-BAF2-453C-890D-5DD1099B92AE}"/>
    <cellStyle name="20% - Accent1 5 4 2" xfId="4769" xr:uid="{CF167E91-A633-4EAD-A953-658200E39712}"/>
    <cellStyle name="20% - Accent1 5 4 2 2" xfId="4770" xr:uid="{CF272DE9-1805-484E-B4B1-2BEB9487BB11}"/>
    <cellStyle name="20% - Accent1 5 4 3" xfId="4771" xr:uid="{F78D4B32-D649-46F3-B737-937140887AA2}"/>
    <cellStyle name="20% - Accent1 5 5" xfId="4772" xr:uid="{AACD18F4-DFF8-4C18-8013-392AE759D429}"/>
    <cellStyle name="20% - Accent1 5 5 2" xfId="4773" xr:uid="{5BF3279D-E88C-4157-B998-7089DDDE4A92}"/>
    <cellStyle name="20% - Accent1 5 6" xfId="4774" xr:uid="{922223EE-87DC-45EE-B305-B46FB116938C}"/>
    <cellStyle name="20% - Accent1 5 7" xfId="40344" xr:uid="{B96AD963-6719-431C-A749-2130DD566C1E}"/>
    <cellStyle name="20% - Accent1 5 8" xfId="42225" xr:uid="{ECB8DFBF-EB80-49D5-BE0F-500B1442106C}"/>
    <cellStyle name="20% - Accent1 5 9" xfId="4743" xr:uid="{69FE47A4-BE6D-49C3-AE1D-219855405C8E}"/>
    <cellStyle name="20% - Accent1 6" xfId="1100" xr:uid="{A262AC83-9D2F-40F6-B659-8D7041765F53}"/>
    <cellStyle name="20% - Accent1 6 2" xfId="4776" xr:uid="{572D4D3A-5FC5-4A33-A3C5-84F13E4F083B}"/>
    <cellStyle name="20% - Accent1 6 2 2" xfId="4777" xr:uid="{5CCC9349-F268-4F1C-AC4F-0C52CD171977}"/>
    <cellStyle name="20% - Accent1 6 2 2 2" xfId="4778" xr:uid="{61487559-F8C2-45DE-AC55-22F25B848AC2}"/>
    <cellStyle name="20% - Accent1 6 2 3" xfId="4779" xr:uid="{145D3010-327D-4DAE-B5F6-8D7EC7AF5F77}"/>
    <cellStyle name="20% - Accent1 6 3" xfId="4780" xr:uid="{E77F342D-B247-4658-AA84-840A9AB0965F}"/>
    <cellStyle name="20% - Accent1 6 3 2" xfId="4781" xr:uid="{442875E6-C307-4DDD-B7FB-456603E376BB}"/>
    <cellStyle name="20% - Accent1 6 4" xfId="4782" xr:uid="{D79F057C-D3F7-485A-82B5-1E1360C54C11}"/>
    <cellStyle name="20% - Accent1 6 5" xfId="42250" xr:uid="{14FCD5B7-0CD8-481D-9DA3-EEAA1997D3FD}"/>
    <cellStyle name="20% - Accent1 6 6" xfId="4775" xr:uid="{BDF5A6F3-91F8-4B82-9FF3-D519B6A76AB0}"/>
    <cellStyle name="20% - Accent1 6 7" xfId="1940" xr:uid="{621CB9D1-1173-4985-9DD3-37E16AB68DB9}"/>
    <cellStyle name="20% - Accent1 7" xfId="1941" xr:uid="{6EFEE2C3-993A-47F4-8D3D-2A07BC17AA64}"/>
    <cellStyle name="20% - Accent1 7 2" xfId="42296" xr:uid="{0162F62F-E1B3-47B3-B99C-7C380BA58C40}"/>
    <cellStyle name="20% - Accent1 8" xfId="1942" xr:uid="{23889B53-FD43-4C01-8BDB-974186A39E9E}"/>
    <cellStyle name="20% - Accent1 8 2" xfId="48385" xr:uid="{8B7C7354-0D49-4635-A0A1-5E3831ECE754}"/>
    <cellStyle name="20% - Accent1 9" xfId="1943" xr:uid="{96DE44A9-ED84-452B-BF93-29788A9A12D5}"/>
    <cellStyle name="20% - Accent2 10" xfId="1944" xr:uid="{D645FDA1-2697-4DBA-88D0-CC1E539DEE7C}"/>
    <cellStyle name="20% - Accent2 11" xfId="1945" xr:uid="{097E7481-9943-4760-A2D9-F5AB4F9402FE}"/>
    <cellStyle name="20% - Accent2 12" xfId="1946" xr:uid="{79A06D9F-7072-425C-A60B-E776AB0B92FC}"/>
    <cellStyle name="20% - Accent2 13" xfId="1947" xr:uid="{C8BA3D11-9A13-4995-9768-B7B05F997656}"/>
    <cellStyle name="20% - Accent2 14" xfId="1948" xr:uid="{AC8485F6-08F7-43FD-B004-1AAAE85A711A}"/>
    <cellStyle name="20% - Accent2 15" xfId="1949" xr:uid="{AB5DF229-148A-4C5D-8EEA-1F95DE9A97F0}"/>
    <cellStyle name="20% - Accent2 16" xfId="1950" xr:uid="{F3891C61-DC41-45A7-A72B-3CA562A14101}"/>
    <cellStyle name="20% - Accent2 17" xfId="1951" xr:uid="{BD4C4369-9D81-4EC4-99EB-9DA60B882EFE}"/>
    <cellStyle name="20% - Accent2 18" xfId="1952" xr:uid="{6ED3E974-7A32-4601-8BF7-313ADD7F9F2F}"/>
    <cellStyle name="20% - Accent2 19" xfId="1953" xr:uid="{3DD57760-7B01-4E0E-B772-C2954262B142}"/>
    <cellStyle name="20% - Accent2 2" xfId="5" xr:uid="{00000000-0005-0000-0000-000004000000}"/>
    <cellStyle name="20% - Accent2 2 2" xfId="6" xr:uid="{00000000-0005-0000-0000-000005000000}"/>
    <cellStyle name="20% - Accent2 2 2 10" xfId="4784" xr:uid="{3394EA7C-0B8C-48A2-927C-CA2810FE4003}"/>
    <cellStyle name="20% - Accent2 2 2 11" xfId="1955" xr:uid="{F67B6FDF-A312-49BD-B9A7-C76209FDB2C6}"/>
    <cellStyle name="20% - Accent2 2 2 2" xfId="4785" xr:uid="{6C0A8B96-D556-45D7-875C-9084CEBECE95}"/>
    <cellStyle name="20% - Accent2 2 2 2 2" xfId="4786" xr:uid="{8C0F1296-7351-4EB1-B8EF-D05C5817984C}"/>
    <cellStyle name="20% - Accent2 2 2 2 2 2" xfId="4787" xr:uid="{DF3FA80F-AF7E-4392-A6E0-599A7DA51F57}"/>
    <cellStyle name="20% - Accent2 2 2 2 2 2 2" xfId="4788" xr:uid="{B4FD1B24-01F4-48DD-960C-60CFBFA0A9F2}"/>
    <cellStyle name="20% - Accent2 2 2 2 2 2 2 2" xfId="4789" xr:uid="{E6B77A45-CCE3-4059-8CB9-4449EB8EF91E}"/>
    <cellStyle name="20% - Accent2 2 2 2 2 2 2 2 2" xfId="4790" xr:uid="{6BDC676C-2A25-466D-900A-9EBFC5D3F6CD}"/>
    <cellStyle name="20% - Accent2 2 2 2 2 2 2 3" xfId="4791" xr:uid="{A616D8E6-00A7-4CDB-B726-3354BDE8FF3C}"/>
    <cellStyle name="20% - Accent2 2 2 2 2 2 3" xfId="4792" xr:uid="{BE8C8604-DBF4-4CC5-A39F-6B5254305D63}"/>
    <cellStyle name="20% - Accent2 2 2 2 2 2 3 2" xfId="4793" xr:uid="{FD20C425-25DA-4538-86A3-5E4FA9B9B1BD}"/>
    <cellStyle name="20% - Accent2 2 2 2 2 2 4" xfId="4794" xr:uid="{7FC60B9F-2843-4924-8A87-7921EA01A773}"/>
    <cellStyle name="20% - Accent2 2 2 2 2 3" xfId="4795" xr:uid="{FB223684-42F6-4C04-8AF2-9C230A7286BC}"/>
    <cellStyle name="20% - Accent2 2 2 2 2 3 2" xfId="4796" xr:uid="{2A310721-8423-437F-B73B-8DB382D3A551}"/>
    <cellStyle name="20% - Accent2 2 2 2 2 3 2 2" xfId="4797" xr:uid="{A03F600D-EA4D-4D6C-8855-BE11A54940A5}"/>
    <cellStyle name="20% - Accent2 2 2 2 2 3 3" xfId="4798" xr:uid="{4A92204A-E145-48D7-B999-C8F962DEE4DB}"/>
    <cellStyle name="20% - Accent2 2 2 2 2 4" xfId="4799" xr:uid="{826B43FD-97D9-4DCB-B692-8F590DA87057}"/>
    <cellStyle name="20% - Accent2 2 2 2 2 4 2" xfId="4800" xr:uid="{3ED5F21F-1764-44AF-BB7F-0CF81745CF4C}"/>
    <cellStyle name="20% - Accent2 2 2 2 2 5" xfId="4801" xr:uid="{3B1C9429-255B-449D-AC46-F4BCE8187A1D}"/>
    <cellStyle name="20% - Accent2 2 2 2 3" xfId="4802" xr:uid="{81C404E5-B0F7-4363-A13C-DFD628EC9516}"/>
    <cellStyle name="20% - Accent2 2 2 2 3 2" xfId="4803" xr:uid="{69D80FE3-2950-40CA-A2FA-81973248B5DB}"/>
    <cellStyle name="20% - Accent2 2 2 2 3 2 2" xfId="4804" xr:uid="{526A7DF6-DC55-49A2-88BD-DC8CB66DFE52}"/>
    <cellStyle name="20% - Accent2 2 2 2 3 2 2 2" xfId="4805" xr:uid="{0BD8B510-65BD-41C6-998B-FD7CC805E42F}"/>
    <cellStyle name="20% - Accent2 2 2 2 3 2 3" xfId="4806" xr:uid="{23005F3A-D77E-4270-8286-03D75607E8D7}"/>
    <cellStyle name="20% - Accent2 2 2 2 3 3" xfId="4807" xr:uid="{98828262-F2D5-4523-AB95-AFD68E3597D6}"/>
    <cellStyle name="20% - Accent2 2 2 2 3 3 2" xfId="4808" xr:uid="{5E689719-3DE1-4C59-AFE4-CE10B21AB538}"/>
    <cellStyle name="20% - Accent2 2 2 2 3 4" xfId="4809" xr:uid="{5FC452DB-EB1B-4E8A-9C4C-BF27A7E52B18}"/>
    <cellStyle name="20% - Accent2 2 2 2 4" xfId="4810" xr:uid="{41C8B04A-0E12-43C3-A968-38E846F213BF}"/>
    <cellStyle name="20% - Accent2 2 2 2 4 2" xfId="4811" xr:uid="{000825DB-2F9B-47D8-8CD2-797DC8A9D058}"/>
    <cellStyle name="20% - Accent2 2 2 2 4 2 2" xfId="4812" xr:uid="{A828BFED-91B4-421F-A764-96C07BDA8204}"/>
    <cellStyle name="20% - Accent2 2 2 2 4 3" xfId="4813" xr:uid="{D221ABB1-01F2-41A4-8B13-A0FE8B9C8A6E}"/>
    <cellStyle name="20% - Accent2 2 2 2 5" xfId="4814" xr:uid="{5CE57983-5932-4F50-95A7-1DF32B8ECD71}"/>
    <cellStyle name="20% - Accent2 2 2 2 5 2" xfId="4815" xr:uid="{AE4E7BB8-DE0B-4286-B9A5-A3BAC9BB9BC9}"/>
    <cellStyle name="20% - Accent2 2 2 2 6" xfId="4816" xr:uid="{AF0CF680-8A30-4891-861B-1BDA8C77714E}"/>
    <cellStyle name="20% - Accent2 2 2 2 7" xfId="40346" xr:uid="{95C75037-AF5D-4039-A371-69FFC209419D}"/>
    <cellStyle name="20% - Accent2 2 2 2 8" xfId="42195" xr:uid="{45216588-4B9A-451D-962E-A8E57D164B69}"/>
    <cellStyle name="20% - Accent2 2 2 3" xfId="4817" xr:uid="{55D9A108-43EC-41FD-A1BC-46E9D1848FD7}"/>
    <cellStyle name="20% - Accent2 2 2 3 2" xfId="4818" xr:uid="{108FD080-3409-40A5-A52F-F7ACBED722D9}"/>
    <cellStyle name="20% - Accent2 2 2 3 2 2" xfId="4819" xr:uid="{36FF7C1E-8432-4DFC-B9EE-42603A6DEF16}"/>
    <cellStyle name="20% - Accent2 2 2 3 2 2 2" xfId="4820" xr:uid="{E2025DF5-8179-40D6-801F-D860281C263E}"/>
    <cellStyle name="20% - Accent2 2 2 3 2 2 2 2" xfId="4821" xr:uid="{50DC8E03-2459-4867-84AC-A1BE9EF61A61}"/>
    <cellStyle name="20% - Accent2 2 2 3 2 2 3" xfId="4822" xr:uid="{C6D04B2F-0CAF-4AAE-AC5D-8D7AB7278384}"/>
    <cellStyle name="20% - Accent2 2 2 3 2 3" xfId="4823" xr:uid="{6E0B55E4-DCFE-47DB-A578-01EF12F33E75}"/>
    <cellStyle name="20% - Accent2 2 2 3 2 3 2" xfId="4824" xr:uid="{2F782F76-64EE-46B9-89DF-7B89499BE3D3}"/>
    <cellStyle name="20% - Accent2 2 2 3 2 4" xfId="4825" xr:uid="{DC54D214-065D-450F-91A7-0E66E0647DF6}"/>
    <cellStyle name="20% - Accent2 2 2 3 3" xfId="4826" xr:uid="{52A7C8AC-24DC-41A1-9E23-11D6179A87A2}"/>
    <cellStyle name="20% - Accent2 2 2 3 3 2" xfId="4827" xr:uid="{DAEC176A-44AD-412C-91A2-F38A15C54585}"/>
    <cellStyle name="20% - Accent2 2 2 3 3 2 2" xfId="4828" xr:uid="{920CF668-C9F0-4246-AB5B-AB9E845B3081}"/>
    <cellStyle name="20% - Accent2 2 2 3 3 3" xfId="4829" xr:uid="{E88A9ACE-C1F5-4470-9965-48920ACB9636}"/>
    <cellStyle name="20% - Accent2 2 2 3 4" xfId="4830" xr:uid="{18534278-804A-4931-BB9F-5DCA09992A3A}"/>
    <cellStyle name="20% - Accent2 2 2 3 4 2" xfId="4831" xr:uid="{043A9251-DED6-48D6-A90B-EDE85F55C06A}"/>
    <cellStyle name="20% - Accent2 2 2 3 5" xfId="4832" xr:uid="{3E03EE0E-CD4B-400E-A0D9-3C7316177E35}"/>
    <cellStyle name="20% - Accent2 2 2 4" xfId="4833" xr:uid="{5127F126-EF01-439B-A9BD-0C6687145C8E}"/>
    <cellStyle name="20% - Accent2 2 2 4 2" xfId="4834" xr:uid="{0F16BE47-FA66-4513-AC52-A29630A1AE41}"/>
    <cellStyle name="20% - Accent2 2 2 4 2 2" xfId="4835" xr:uid="{7EE29E0F-25C2-4F7E-AC03-7E2DD2FA0E9A}"/>
    <cellStyle name="20% - Accent2 2 2 4 2 2 2" xfId="4836" xr:uid="{05F45EF4-1FC1-4593-9541-F842FFAB827A}"/>
    <cellStyle name="20% - Accent2 2 2 4 2 3" xfId="4837" xr:uid="{FAD1B0D8-D282-42CD-97FB-062B168D7014}"/>
    <cellStyle name="20% - Accent2 2 2 4 3" xfId="4838" xr:uid="{FF935EF0-BB00-4005-91AD-56E9FE8EF84F}"/>
    <cellStyle name="20% - Accent2 2 2 4 3 2" xfId="4839" xr:uid="{C64BCFC4-BC58-472D-8B1F-1E7AB3C588A7}"/>
    <cellStyle name="20% - Accent2 2 2 4 4" xfId="4840" xr:uid="{8A4F58C6-EED7-417D-A33F-407270803653}"/>
    <cellStyle name="20% - Accent2 2 2 5" xfId="4841" xr:uid="{D8952831-6A9D-44C0-98B3-276B80EDE676}"/>
    <cellStyle name="20% - Accent2 2 2 5 2" xfId="4842" xr:uid="{DADE5889-1DA9-44FE-9283-B462DBA5C896}"/>
    <cellStyle name="20% - Accent2 2 2 5 2 2" xfId="4843" xr:uid="{98A9550F-F5B4-46C2-9069-0805660122C6}"/>
    <cellStyle name="20% - Accent2 2 2 5 3" xfId="4844" xr:uid="{C5FAB574-0F32-4B6E-9E35-4ABB213D7CC7}"/>
    <cellStyle name="20% - Accent2 2 2 6" xfId="4845" xr:uid="{BF4C4E9C-59A8-45EF-BBEC-AFDE398BEBF2}"/>
    <cellStyle name="20% - Accent2 2 2 6 2" xfId="4846" xr:uid="{8F5E9A67-39F6-4FF4-8E8D-BEA10C802B54}"/>
    <cellStyle name="20% - Accent2 2 2 7" xfId="4847" xr:uid="{CEDDD6E7-BDDD-40F0-9608-AEE403F148E6}"/>
    <cellStyle name="20% - Accent2 2 2 8" xfId="40345" xr:uid="{89673D32-BC67-47E8-B94D-4AE0EA1F6E4D}"/>
    <cellStyle name="20% - Accent2 2 2 9" xfId="42132" xr:uid="{812AE715-4CFC-4978-8B2C-8AB2FD834574}"/>
    <cellStyle name="20% - Accent2 2 3" xfId="1520" xr:uid="{E4BE4C7E-A487-470A-A9A7-CCE8F72E97CB}"/>
    <cellStyle name="20% - Accent2 2 3 2" xfId="1553" xr:uid="{44BC740F-E42E-4905-BC76-5DDBCBBB4B04}"/>
    <cellStyle name="20% - Accent2 2 3 2 2" xfId="42164" xr:uid="{275508AD-0967-445E-B2A6-635627933789}"/>
    <cellStyle name="20% - Accent2 2 4" xfId="1552" xr:uid="{C28D77B1-C851-44A0-AD9B-7222B649B5D9}"/>
    <cellStyle name="20% - Accent2 2 4 2" xfId="4849" xr:uid="{ED97D989-9FCA-4AA6-8C8B-05F36C9FA5BE}"/>
    <cellStyle name="20% - Accent2 2 4 3" xfId="41038" xr:uid="{7AD1E005-6D96-4112-AD86-8E88CA3FC6E8}"/>
    <cellStyle name="20% - Accent2 2 4 4" xfId="42089" xr:uid="{CDD9C973-1E2B-415F-9E60-62FADA376F51}"/>
    <cellStyle name="20% - Accent2 2 4 5" xfId="4848" xr:uid="{7D36EF39-2EC7-4DED-BF38-DEEF96001B9A}"/>
    <cellStyle name="20% - Accent2 2 5" xfId="4850" xr:uid="{442373BE-5A18-4739-AB75-B2992269CFBC}"/>
    <cellStyle name="20% - Accent2 2 5 2" xfId="44466" xr:uid="{7F1F6935-2DC2-4403-98B5-763090A4B3FC}"/>
    <cellStyle name="20% - Accent2 2 6" xfId="4783" xr:uid="{831F17BD-A41C-4DFB-8402-0B6B199465D6}"/>
    <cellStyle name="20% - Accent2 2 6 2" xfId="47976" xr:uid="{B527E641-9D90-41E6-B098-B1689ABD1184}"/>
    <cellStyle name="20% - Accent2 2 6 3" xfId="49420" xr:uid="{B5E9E65B-CA49-48EA-9BC6-A5E8DFE0EA36}"/>
    <cellStyle name="20% - Accent2 2 7" xfId="42413" xr:uid="{8FDE7A3F-A882-4AA1-B86F-AD96D9C93B9C}"/>
    <cellStyle name="20% - Accent2 2 8" xfId="4239" xr:uid="{E111CD49-5636-419B-AFA8-5255B3054280}"/>
    <cellStyle name="20% - Accent2 2 9" xfId="1954" xr:uid="{8E8044F0-D06C-422D-B7D2-9AE90659B41F}"/>
    <cellStyle name="20% - Accent2 20" xfId="1956" xr:uid="{B082F7D1-82F5-44EB-927A-40EAACCFE696}"/>
    <cellStyle name="20% - Accent2 21" xfId="1957" xr:uid="{C9BBFAB2-A8D8-497E-BC95-50BEC9127257}"/>
    <cellStyle name="20% - Accent2 21 2" xfId="1958" xr:uid="{6F2B2D6C-61C7-4E33-B673-183BA4F07415}"/>
    <cellStyle name="20% - Accent2 22" xfId="1959" xr:uid="{27097553-531A-469D-BB80-0EB93995F6C6}"/>
    <cellStyle name="20% - Accent2 22 2" xfId="1960" xr:uid="{BBB69BCF-F092-467C-85CE-2E46E5348D66}"/>
    <cellStyle name="20% - Accent2 23" xfId="1961" xr:uid="{8869C532-E867-4251-B6A7-BE0745820C0D}"/>
    <cellStyle name="20% - Accent2 23 2" xfId="1962" xr:uid="{1D5687CC-4108-41BE-84E3-C794163ECEAA}"/>
    <cellStyle name="20% - Accent2 24" xfId="1963" xr:uid="{1DE2BB0A-E773-4664-871C-14CD5F01E3C3}"/>
    <cellStyle name="20% - Accent2 24 2" xfId="1964" xr:uid="{03FCDA68-632C-4A8D-81A6-3BFC4978480E}"/>
    <cellStyle name="20% - Accent2 25" xfId="1965" xr:uid="{F9B9FEF9-E46C-4895-BCBD-4BEB62E1A1FA}"/>
    <cellStyle name="20% - Accent2 26" xfId="1966" xr:uid="{3590FA45-353B-493D-B9EC-BC2C477BA050}"/>
    <cellStyle name="20% - Accent2 26 2" xfId="1967" xr:uid="{A7478FF6-0F41-46BA-A582-9E79F1CF9034}"/>
    <cellStyle name="20% - Accent2 27" xfId="1968" xr:uid="{693585FD-689B-4529-AF6A-B6F1816941E1}"/>
    <cellStyle name="20% - Accent2 28" xfId="1969" xr:uid="{46BA2EC8-5D37-4CE8-A6EE-6711CAC74CB9}"/>
    <cellStyle name="20% - Accent2 29" xfId="1695" xr:uid="{BEED9D9F-4AC8-49CC-B2BF-1D06E3AB55C5}"/>
    <cellStyle name="20% - Accent2 3" xfId="7" xr:uid="{00000000-0005-0000-0000-000006000000}"/>
    <cellStyle name="20% - Accent2 3 2" xfId="1103" xr:uid="{56FFB262-DBB9-4ED6-96E1-AAEA97B2A477}"/>
    <cellStyle name="20% - Accent2 3 2 2" xfId="40347" xr:uid="{B57C2B9E-48C4-4B23-B972-E32277BB78B1}"/>
    <cellStyle name="20% - Accent2 3 2 3" xfId="42179" xr:uid="{049E9C4A-D7C4-4210-BC07-CE025C7601A9}"/>
    <cellStyle name="20% - Accent2 3 2 4" xfId="47935" xr:uid="{F91BD140-C9B5-4F81-95CA-1C86AB378BCB}"/>
    <cellStyle name="20% - Accent2 3 2 5" xfId="4851" xr:uid="{A9B05B1D-3903-4E6C-8D77-DF9A49ED51DE}"/>
    <cellStyle name="20% - Accent2 3 3" xfId="1534" xr:uid="{1706BCD3-A1B8-4EB1-A341-E0DB4137F810}"/>
    <cellStyle name="20% - Accent2 3 3 2" xfId="42114" xr:uid="{7A79B250-58ED-4C7C-B871-242CFF724685}"/>
    <cellStyle name="20% - Accent2 3 4" xfId="43113" xr:uid="{A7029E99-0C55-4056-9A57-E66EA3E402D2}"/>
    <cellStyle name="20% - Accent2 3 5" xfId="48555" xr:uid="{8DE28C2E-E88F-49B0-B86C-B41DDF723E11}"/>
    <cellStyle name="20% - Accent2 3 6" xfId="4274" xr:uid="{D47F976F-6D0C-4D63-8EFC-6F5324EAD5FB}"/>
    <cellStyle name="20% - Accent2 3 7" xfId="1970" xr:uid="{5A17A3BC-14E6-492E-9F24-143A3EC240E9}"/>
    <cellStyle name="20% - Accent2 3 8" xfId="486" xr:uid="{13904004-77F2-4417-BDD7-4EA94D410F73}"/>
    <cellStyle name="20% - Accent2 30" xfId="728" xr:uid="{BF1A95B3-EAFE-409A-9245-750E131AE552}"/>
    <cellStyle name="20% - Accent2 4" xfId="8" xr:uid="{00000000-0005-0000-0000-000007000000}"/>
    <cellStyle name="20% - Accent2 4 2" xfId="1554" xr:uid="{74875F49-4E25-46EC-9DBC-D74B8542328C}"/>
    <cellStyle name="20% - Accent2 4 2 2" xfId="4852" xr:uid="{6A50EF3B-C142-4828-927E-E90E96D7FF9E}"/>
    <cellStyle name="20% - Accent2 4 3" xfId="40348" xr:uid="{5515DB44-6457-4E10-8935-E02B571D8D1E}"/>
    <cellStyle name="20% - Accent2 4 4" xfId="42148" xr:uid="{54A5D75F-9215-441A-9D03-05765A8EF8A1}"/>
    <cellStyle name="20% - Accent2 4 5" xfId="4261" xr:uid="{BCB325DC-1CF9-4BF9-B55C-CF4CC34E1F40}"/>
    <cellStyle name="20% - Accent2 4 6" xfId="1971" xr:uid="{41272458-5E2D-4B17-B09F-00CB050AC66B}"/>
    <cellStyle name="20% - Accent2 4 7" xfId="1493" xr:uid="{E1D15835-0DED-48F6-99B5-F1AFFBA3CEAB}"/>
    <cellStyle name="20% - Accent2 5" xfId="1551" xr:uid="{1FABF585-EC54-4EA8-95D8-02E179CDF188}"/>
    <cellStyle name="20% - Accent2 5 10" xfId="1972" xr:uid="{24BC1A59-E571-43A4-BE37-857104CBCC6E}"/>
    <cellStyle name="20% - Accent2 5 2" xfId="4854" xr:uid="{C077C38F-FA14-4CAA-AC2C-2C1220CB1105}"/>
    <cellStyle name="20% - Accent2 5 2 2" xfId="4855" xr:uid="{2E579929-D8DD-4327-9583-DA1696F57968}"/>
    <cellStyle name="20% - Accent2 5 2 2 2" xfId="4856" xr:uid="{6601784D-439E-428D-9F5A-9E53509F4D77}"/>
    <cellStyle name="20% - Accent2 5 2 2 2 2" xfId="4857" xr:uid="{96AB14D6-A3DF-4410-AB02-ED6D647F76EF}"/>
    <cellStyle name="20% - Accent2 5 2 2 2 2 2" xfId="4858" xr:uid="{7E00426C-9625-41EB-84D7-8D681024D5B7}"/>
    <cellStyle name="20% - Accent2 5 2 2 2 3" xfId="4859" xr:uid="{87C729F0-67EB-4AC4-B5EE-88A872E5E5BA}"/>
    <cellStyle name="20% - Accent2 5 2 2 3" xfId="4860" xr:uid="{06E70A68-1C65-4A2F-B84B-94E3CD0D36D0}"/>
    <cellStyle name="20% - Accent2 5 2 2 3 2" xfId="4861" xr:uid="{EED58A80-3953-47D7-80AF-3E1A06D25DCE}"/>
    <cellStyle name="20% - Accent2 5 2 2 4" xfId="4862" xr:uid="{96D4287F-AD2E-4602-82D4-03BF534D2C83}"/>
    <cellStyle name="20% - Accent2 5 2 3" xfId="4863" xr:uid="{B612605C-95BB-4CB4-9097-39CC873D940A}"/>
    <cellStyle name="20% - Accent2 5 2 3 2" xfId="4864" xr:uid="{C31138BD-54D9-4211-AFCA-CCFC64350ED2}"/>
    <cellStyle name="20% - Accent2 5 2 3 2 2" xfId="4865" xr:uid="{13A09CC6-B28E-4DEF-B9A2-FC0789F0BF8B}"/>
    <cellStyle name="20% - Accent2 5 2 3 3" xfId="4866" xr:uid="{8EB6949B-57DB-4240-96F6-DD7B6DDC3448}"/>
    <cellStyle name="20% - Accent2 5 2 4" xfId="4867" xr:uid="{A682FFD5-13D5-436B-ACED-D5EF92C88BD8}"/>
    <cellStyle name="20% - Accent2 5 2 4 2" xfId="4868" xr:uid="{A242BB10-DE85-4796-9ECB-80F2AC6DD477}"/>
    <cellStyle name="20% - Accent2 5 2 5" xfId="4869" xr:uid="{B5344CEF-12BE-47EE-B4EB-C6CBF4850E23}"/>
    <cellStyle name="20% - Accent2 5 3" xfId="4870" xr:uid="{B3FD0220-076D-4D69-9465-AC995B9235F8}"/>
    <cellStyle name="20% - Accent2 5 3 2" xfId="4871" xr:uid="{517A2831-F7C6-45A1-BF48-77E50132A485}"/>
    <cellStyle name="20% - Accent2 5 3 2 2" xfId="4872" xr:uid="{E85D3CD0-B37A-4BFC-A171-E456B982E635}"/>
    <cellStyle name="20% - Accent2 5 3 2 2 2" xfId="4873" xr:uid="{0F43F1D1-237B-455F-9989-3ADD8D114F75}"/>
    <cellStyle name="20% - Accent2 5 3 2 3" xfId="4874" xr:uid="{132A5729-77D3-4ED8-8266-2BD274B542CE}"/>
    <cellStyle name="20% - Accent2 5 3 3" xfId="4875" xr:uid="{F538A26B-4136-4F1B-9ED6-643BA40067D5}"/>
    <cellStyle name="20% - Accent2 5 3 3 2" xfId="4876" xr:uid="{A96501E1-0BC0-4297-981C-42E53D785433}"/>
    <cellStyle name="20% - Accent2 5 3 4" xfId="4877" xr:uid="{765B29F1-AA6E-4954-A6B6-5BB82C3F03A0}"/>
    <cellStyle name="20% - Accent2 5 4" xfId="4878" xr:uid="{57D2DC24-057C-42DF-9E5F-E1269CC4B99E}"/>
    <cellStyle name="20% - Accent2 5 4 2" xfId="4879" xr:uid="{422F1476-4797-40AB-97F7-07713CCCED70}"/>
    <cellStyle name="20% - Accent2 5 4 2 2" xfId="4880" xr:uid="{325B5A39-E22F-46D6-BBB2-8FDB16BF706D}"/>
    <cellStyle name="20% - Accent2 5 4 3" xfId="4881" xr:uid="{31756979-CB9A-441E-933A-80C8828DD080}"/>
    <cellStyle name="20% - Accent2 5 5" xfId="4882" xr:uid="{DD3F1FB5-7280-404E-B8EB-B736436D8732}"/>
    <cellStyle name="20% - Accent2 5 5 2" xfId="4883" xr:uid="{65CEE03F-74F0-440F-AEFF-C8DF85100675}"/>
    <cellStyle name="20% - Accent2 5 6" xfId="4884" xr:uid="{FA6E6B85-C4E1-44E0-9D98-2165E683C026}"/>
    <cellStyle name="20% - Accent2 5 7" xfId="40349" xr:uid="{D9155791-1A95-4C04-B940-9B32F52D153E}"/>
    <cellStyle name="20% - Accent2 5 8" xfId="42229" xr:uid="{7FA3640D-0C23-4C3F-89E8-3079BE2925E5}"/>
    <cellStyle name="20% - Accent2 5 9" xfId="4853" xr:uid="{C9CF9F5F-76E8-42CB-84A7-EB23878BFA63}"/>
    <cellStyle name="20% - Accent2 6" xfId="1102" xr:uid="{5FAE2BC2-10E1-4ED2-B4EC-E0842D5D87A6}"/>
    <cellStyle name="20% - Accent2 6 2" xfId="4886" xr:uid="{BDB0C3C2-F01E-4EDD-9C66-06309556037B}"/>
    <cellStyle name="20% - Accent2 6 2 2" xfId="4887" xr:uid="{0092FC5B-2E0C-4541-BFF3-E7AEAE160E09}"/>
    <cellStyle name="20% - Accent2 6 2 2 2" xfId="4888" xr:uid="{39C46FBB-CAA6-418C-A846-EBDE94EDAC1E}"/>
    <cellStyle name="20% - Accent2 6 2 3" xfId="4889" xr:uid="{03C003D4-9008-4688-A898-2E067118432D}"/>
    <cellStyle name="20% - Accent2 6 3" xfId="4890" xr:uid="{9CD02E6C-6AA8-45E0-BE59-33FD0CC1993B}"/>
    <cellStyle name="20% - Accent2 6 3 2" xfId="4891" xr:uid="{B737724B-797D-4AD4-A412-6F406E7C8B3A}"/>
    <cellStyle name="20% - Accent2 6 4" xfId="4892" xr:uid="{AF424A10-B69C-4B5F-89B8-997C3A6AD7B7}"/>
    <cellStyle name="20% - Accent2 6 5" xfId="42252" xr:uid="{206997F6-8B59-472D-B8C2-9AB61D3E1358}"/>
    <cellStyle name="20% - Accent2 6 6" xfId="4885" xr:uid="{F03976DC-1D7A-490C-918F-58F14CB5B245}"/>
    <cellStyle name="20% - Accent2 6 7" xfId="1973" xr:uid="{DBBDBDE3-3973-4160-9829-A911FBA344B1}"/>
    <cellStyle name="20% - Accent2 7" xfId="1974" xr:uid="{D664443A-90FA-4E5B-8913-9470CE2AAB4A}"/>
    <cellStyle name="20% - Accent2 7 2" xfId="42298" xr:uid="{66C533D3-906B-4939-98BA-ADC7716E24E4}"/>
    <cellStyle name="20% - Accent2 8" xfId="1975" xr:uid="{387DB620-E8DB-4C37-9E71-20596CA045BC}"/>
    <cellStyle name="20% - Accent2 8 2" xfId="48387" xr:uid="{248B01E0-AC8B-4F8C-8133-3D22FB34850A}"/>
    <cellStyle name="20% - Accent2 9" xfId="1976" xr:uid="{4001C006-A036-436E-BF2D-E8692A241582}"/>
    <cellStyle name="20% - Accent3 10" xfId="1977" xr:uid="{F6DDC26A-3954-4890-A2C1-677B277982E5}"/>
    <cellStyle name="20% - Accent3 11" xfId="1978" xr:uid="{7AC069BD-470A-4DC1-8EBD-5ACD207940CF}"/>
    <cellStyle name="20% - Accent3 12" xfId="1979" xr:uid="{64CAD46C-07D3-4046-8A32-636032906BCC}"/>
    <cellStyle name="20% - Accent3 13" xfId="1980" xr:uid="{4A98FA7B-FAFB-4216-A62D-238190E2C52C}"/>
    <cellStyle name="20% - Accent3 14" xfId="1981" xr:uid="{B38FD9D7-AF24-40AE-918E-B40A46EA0BB1}"/>
    <cellStyle name="20% - Accent3 15" xfId="1982" xr:uid="{6CF5B0DE-EA68-471A-8B9E-9FE3C05C1639}"/>
    <cellStyle name="20% - Accent3 16" xfId="1983" xr:uid="{6A762987-95A3-451B-9086-9D0BEE315572}"/>
    <cellStyle name="20% - Accent3 17" xfId="1984" xr:uid="{2263DE7A-A607-44A1-9FA3-057CA9E0D803}"/>
    <cellStyle name="20% - Accent3 18" xfId="1985" xr:uid="{F54F1FB3-F87B-42B6-BB92-05038472F4F6}"/>
    <cellStyle name="20% - Accent3 19" xfId="1986" xr:uid="{964EC471-0C42-4931-8492-40862053AD65}"/>
    <cellStyle name="20% - Accent3 2" xfId="9" xr:uid="{00000000-0005-0000-0000-000008000000}"/>
    <cellStyle name="20% - Accent3 2 2" xfId="10" xr:uid="{00000000-0005-0000-0000-000009000000}"/>
    <cellStyle name="20% - Accent3 2 2 10" xfId="4894" xr:uid="{8ABA6EB5-CB19-4D47-BA9C-CACE24DB5211}"/>
    <cellStyle name="20% - Accent3 2 2 11" xfId="1988" xr:uid="{66C3BD13-DDE7-4D62-A66F-26FDF3052CB8}"/>
    <cellStyle name="20% - Accent3 2 2 2" xfId="4895" xr:uid="{DDD87903-1F30-424C-9796-683620FF96F5}"/>
    <cellStyle name="20% - Accent3 2 2 2 2" xfId="4896" xr:uid="{F49E7B4B-896C-4DF3-B9B7-7B2D23922F59}"/>
    <cellStyle name="20% - Accent3 2 2 2 2 2" xfId="4897" xr:uid="{940DFE39-27FF-4FFD-8D17-66BB62F5778B}"/>
    <cellStyle name="20% - Accent3 2 2 2 2 2 2" xfId="4898" xr:uid="{7F352B34-1123-49F6-B295-AA189DBBC88C}"/>
    <cellStyle name="20% - Accent3 2 2 2 2 2 2 2" xfId="4899" xr:uid="{2BC3D41D-E275-4EDB-8BF7-F13D219B1E41}"/>
    <cellStyle name="20% - Accent3 2 2 2 2 2 2 2 2" xfId="4900" xr:uid="{571AFA89-3278-47B9-8B67-1E487DECB31E}"/>
    <cellStyle name="20% - Accent3 2 2 2 2 2 2 3" xfId="4901" xr:uid="{256D6353-A3AB-4F50-964E-7F446947475C}"/>
    <cellStyle name="20% - Accent3 2 2 2 2 2 3" xfId="4902" xr:uid="{B0FF0D1A-074E-42F5-B0EB-C6B9B8531BFC}"/>
    <cellStyle name="20% - Accent3 2 2 2 2 2 3 2" xfId="4903" xr:uid="{4606280B-2D7C-48DE-902F-DE8F7772CE28}"/>
    <cellStyle name="20% - Accent3 2 2 2 2 2 4" xfId="4904" xr:uid="{770839B1-4E65-4E0C-B2A4-AB901E89A222}"/>
    <cellStyle name="20% - Accent3 2 2 2 2 3" xfId="4905" xr:uid="{5DD2E119-B9BC-496F-A6B9-278D760E6938}"/>
    <cellStyle name="20% - Accent3 2 2 2 2 3 2" xfId="4906" xr:uid="{5A7214E8-83A7-41FF-9DA2-8681AA731C14}"/>
    <cellStyle name="20% - Accent3 2 2 2 2 3 2 2" xfId="4907" xr:uid="{D7CE7BE7-F043-41A1-B30A-35899102F949}"/>
    <cellStyle name="20% - Accent3 2 2 2 2 3 3" xfId="4908" xr:uid="{E07252A1-F700-4DA0-B63C-D47171C20D13}"/>
    <cellStyle name="20% - Accent3 2 2 2 2 4" xfId="4909" xr:uid="{C8041802-FCE5-45DC-A41E-8BA62EA4DB7C}"/>
    <cellStyle name="20% - Accent3 2 2 2 2 4 2" xfId="4910" xr:uid="{932FFD2C-D08A-4E35-B2A0-D12189B62804}"/>
    <cellStyle name="20% - Accent3 2 2 2 2 5" xfId="4911" xr:uid="{B83F45EA-93A6-4972-BC06-4BF6D51718D3}"/>
    <cellStyle name="20% - Accent3 2 2 2 3" xfId="4912" xr:uid="{5C8BECF3-BBD3-41BD-9F94-1015D2FED49F}"/>
    <cellStyle name="20% - Accent3 2 2 2 3 2" xfId="4913" xr:uid="{271C5DCA-340F-4643-9FE7-9A44202B44B5}"/>
    <cellStyle name="20% - Accent3 2 2 2 3 2 2" xfId="4914" xr:uid="{C669AFF7-7987-4E64-B31C-2BAB345C2FB0}"/>
    <cellStyle name="20% - Accent3 2 2 2 3 2 2 2" xfId="4915" xr:uid="{A523080C-76EC-4ED7-AB22-C767F2DE2B94}"/>
    <cellStyle name="20% - Accent3 2 2 2 3 2 3" xfId="4916" xr:uid="{89010ECA-3BBD-4428-9ED9-8994429E1795}"/>
    <cellStyle name="20% - Accent3 2 2 2 3 3" xfId="4917" xr:uid="{1F7C5489-EA72-45F4-93C2-2CE6765B1144}"/>
    <cellStyle name="20% - Accent3 2 2 2 3 3 2" xfId="4918" xr:uid="{AB60641B-7BE3-4E20-AC3E-280CCDC9EF0A}"/>
    <cellStyle name="20% - Accent3 2 2 2 3 4" xfId="4919" xr:uid="{4651FAA4-D227-4ECC-91F4-035E291D3338}"/>
    <cellStyle name="20% - Accent3 2 2 2 4" xfId="4920" xr:uid="{36663655-964A-4440-85EB-2588C18D0200}"/>
    <cellStyle name="20% - Accent3 2 2 2 4 2" xfId="4921" xr:uid="{2452A8F4-9915-4F53-9D61-4E417964658B}"/>
    <cellStyle name="20% - Accent3 2 2 2 4 2 2" xfId="4922" xr:uid="{E77A042F-D24E-4370-9736-585A590BED5D}"/>
    <cellStyle name="20% - Accent3 2 2 2 4 3" xfId="4923" xr:uid="{65BB095F-75D4-4C82-8B5A-A09DB70ACF60}"/>
    <cellStyle name="20% - Accent3 2 2 2 5" xfId="4924" xr:uid="{C4A3D95A-1175-4E07-AE39-DDD3AECD5679}"/>
    <cellStyle name="20% - Accent3 2 2 2 5 2" xfId="4925" xr:uid="{D8ED02A0-0DEA-4267-BF2C-886ADC2EF72C}"/>
    <cellStyle name="20% - Accent3 2 2 2 6" xfId="4926" xr:uid="{D958CA57-0E5A-44F8-84A3-6A1BCAC97FEB}"/>
    <cellStyle name="20% - Accent3 2 2 2 7" xfId="40351" xr:uid="{2579A59F-8AB0-48C4-89D7-2E8C046A246E}"/>
    <cellStyle name="20% - Accent3 2 2 2 8" xfId="42197" xr:uid="{198E3A64-8384-4D2F-BF2C-8478E514F4D1}"/>
    <cellStyle name="20% - Accent3 2 2 3" xfId="4927" xr:uid="{B0722E9C-43A3-455C-B900-04FA1AFF89E7}"/>
    <cellStyle name="20% - Accent3 2 2 3 2" xfId="4928" xr:uid="{0173F673-2081-445C-990B-D25486BF488C}"/>
    <cellStyle name="20% - Accent3 2 2 3 2 2" xfId="4929" xr:uid="{6E934B9D-DCA5-4DFF-81EE-0D647D95D23B}"/>
    <cellStyle name="20% - Accent3 2 2 3 2 2 2" xfId="4930" xr:uid="{2A8C5CDE-52C3-4B11-96CA-65A092D8AC53}"/>
    <cellStyle name="20% - Accent3 2 2 3 2 2 2 2" xfId="4931" xr:uid="{2011C88D-3822-49C1-9B07-47BBF9A1CE8D}"/>
    <cellStyle name="20% - Accent3 2 2 3 2 2 3" xfId="4932" xr:uid="{D7B5DE0F-3D1A-44B9-9BE7-AFA931FF6F4A}"/>
    <cellStyle name="20% - Accent3 2 2 3 2 3" xfId="4933" xr:uid="{4C45F08B-5967-4CBC-9AE2-D1776AAC2292}"/>
    <cellStyle name="20% - Accent3 2 2 3 2 3 2" xfId="4934" xr:uid="{3194E476-4517-4D55-AB6A-7FA0DA525BB3}"/>
    <cellStyle name="20% - Accent3 2 2 3 2 4" xfId="4935" xr:uid="{FE4C0C3E-0F65-4D0E-A16B-667AFC23E6F7}"/>
    <cellStyle name="20% - Accent3 2 2 3 3" xfId="4936" xr:uid="{A0218054-1F73-49EA-B24D-3716553C202D}"/>
    <cellStyle name="20% - Accent3 2 2 3 3 2" xfId="4937" xr:uid="{CD7783F2-0535-41C1-B00C-AD0B84A81178}"/>
    <cellStyle name="20% - Accent3 2 2 3 3 2 2" xfId="4938" xr:uid="{AAE974D4-173B-4D69-B3F8-09D14FE76F4F}"/>
    <cellStyle name="20% - Accent3 2 2 3 3 3" xfId="4939" xr:uid="{D23FD122-3DAD-4BB8-85F5-54E37674D4E4}"/>
    <cellStyle name="20% - Accent3 2 2 3 4" xfId="4940" xr:uid="{E2F954E4-D054-4E11-8F11-316E50F17746}"/>
    <cellStyle name="20% - Accent3 2 2 3 4 2" xfId="4941" xr:uid="{456777D9-BCF5-43E4-A581-F8C97C8EDAF4}"/>
    <cellStyle name="20% - Accent3 2 2 3 5" xfId="4942" xr:uid="{631E473E-BDB5-4834-84B4-C5631467D781}"/>
    <cellStyle name="20% - Accent3 2 2 4" xfId="4943" xr:uid="{575E7A44-DC1D-4FD8-A848-11145DC5007B}"/>
    <cellStyle name="20% - Accent3 2 2 4 2" xfId="4944" xr:uid="{6D97B9FB-5CD1-48A8-A6C0-FC2082DB89CC}"/>
    <cellStyle name="20% - Accent3 2 2 4 2 2" xfId="4945" xr:uid="{49809114-B7D5-481F-97D5-1B70F78D1567}"/>
    <cellStyle name="20% - Accent3 2 2 4 2 2 2" xfId="4946" xr:uid="{E2D69071-5BCA-446A-814D-33065FB7430D}"/>
    <cellStyle name="20% - Accent3 2 2 4 2 3" xfId="4947" xr:uid="{3B1A6BDA-D530-4370-9827-B626E376FF83}"/>
    <cellStyle name="20% - Accent3 2 2 4 3" xfId="4948" xr:uid="{18A98644-E09A-48CA-A6F4-C3E1B7842A76}"/>
    <cellStyle name="20% - Accent3 2 2 4 3 2" xfId="4949" xr:uid="{9F656BCD-4C7B-4386-B587-AB6DD59CFCEC}"/>
    <cellStyle name="20% - Accent3 2 2 4 4" xfId="4950" xr:uid="{5257E5F1-B6F3-42C5-9CB8-24BDD3B3C11C}"/>
    <cellStyle name="20% - Accent3 2 2 5" xfId="4951" xr:uid="{9748837A-5985-4C4D-8F86-546726295548}"/>
    <cellStyle name="20% - Accent3 2 2 5 2" xfId="4952" xr:uid="{3782667A-8DE7-41CC-B340-D5D4EF980F5C}"/>
    <cellStyle name="20% - Accent3 2 2 5 2 2" xfId="4953" xr:uid="{62742972-7930-426A-9CB9-1C088E766C7B}"/>
    <cellStyle name="20% - Accent3 2 2 5 3" xfId="4954" xr:uid="{8416B101-DAA3-41CC-9F23-C8C0BAC04A7F}"/>
    <cellStyle name="20% - Accent3 2 2 6" xfId="4955" xr:uid="{2E62F680-FB49-4975-B65B-64C1506CBE6C}"/>
    <cellStyle name="20% - Accent3 2 2 6 2" xfId="4956" xr:uid="{2C693140-21B5-4235-ADC8-5780F6ADAC8D}"/>
    <cellStyle name="20% - Accent3 2 2 7" xfId="4957" xr:uid="{C618C4AB-A4FE-4AF5-9FC8-6DDEFA2DDFA1}"/>
    <cellStyle name="20% - Accent3 2 2 8" xfId="40350" xr:uid="{459D66CE-A279-42F4-8F95-EBB7ECC73D1F}"/>
    <cellStyle name="20% - Accent3 2 2 9" xfId="42134" xr:uid="{2463BE35-2789-4426-8692-2AE942D0915A}"/>
    <cellStyle name="20% - Accent3 2 3" xfId="1522" xr:uid="{32B0686A-6088-4B0A-B4B5-69B5A1143949}"/>
    <cellStyle name="20% - Accent3 2 3 2" xfId="1557" xr:uid="{9AB6FB5D-5A8C-46F3-ACEB-B08D16B4C300}"/>
    <cellStyle name="20% - Accent3 2 3 2 2" xfId="42166" xr:uid="{DC7C0E39-893F-470F-97FC-81C587B4EAEE}"/>
    <cellStyle name="20% - Accent3 2 4" xfId="1556" xr:uid="{57A1D4DD-98A8-4148-BE71-E9BC80DEEC5F}"/>
    <cellStyle name="20% - Accent3 2 4 2" xfId="4959" xr:uid="{DC86E03C-B13C-42A2-A767-26A38FA404E6}"/>
    <cellStyle name="20% - Accent3 2 4 3" xfId="41039" xr:uid="{D2A86C81-BB41-4D54-806F-31958B96BF7D}"/>
    <cellStyle name="20% - Accent3 2 4 4" xfId="42093" xr:uid="{02B625BF-6C55-4A3F-963D-9D06A17D3797}"/>
    <cellStyle name="20% - Accent3 2 4 5" xfId="4958" xr:uid="{3B27C2EA-6E56-43D6-9A8C-7D12E7D9AA8B}"/>
    <cellStyle name="20% - Accent3 2 5" xfId="4960" xr:uid="{E1C6D485-A913-4125-8919-ADC7968C5769}"/>
    <cellStyle name="20% - Accent3 2 5 2" xfId="44580" xr:uid="{ED7A03D9-45F9-4DE0-85BF-456EE197013B}"/>
    <cellStyle name="20% - Accent3 2 6" xfId="4893" xr:uid="{A5E990CB-9DD4-4A9D-BBEE-BACEDB0C3764}"/>
    <cellStyle name="20% - Accent3 2 6 2" xfId="47980" xr:uid="{07D59F3C-85DF-4970-B24C-371F625A3E5E}"/>
    <cellStyle name="20% - Accent3 2 6 3" xfId="49422" xr:uid="{E2C657A9-FBC1-4C7B-92AB-2552F70F9E06}"/>
    <cellStyle name="20% - Accent3 2 7" xfId="42414" xr:uid="{CEA6A0EF-760B-4685-94F2-75318F089976}"/>
    <cellStyle name="20% - Accent3 2 8" xfId="4215" xr:uid="{E10C540B-9151-45C9-BBBE-86507028A4D6}"/>
    <cellStyle name="20% - Accent3 2 9" xfId="1987" xr:uid="{0140AE54-C93C-4BBD-9968-627CFC15F468}"/>
    <cellStyle name="20% - Accent3 20" xfId="1989" xr:uid="{84541B7B-82E7-4973-93ED-0351093BE12E}"/>
    <cellStyle name="20% - Accent3 21" xfId="1990" xr:uid="{4D8B15C7-F2BD-4C94-A53C-B68A3186429B}"/>
    <cellStyle name="20% - Accent3 21 2" xfId="1991" xr:uid="{C72A9339-3B71-4223-A706-EDDF5AE24D41}"/>
    <cellStyle name="20% - Accent3 22" xfId="1992" xr:uid="{225ED27E-2862-41A6-9277-303551E51049}"/>
    <cellStyle name="20% - Accent3 22 2" xfId="1993" xr:uid="{F99C4C16-3102-446D-B479-0637517BCE2C}"/>
    <cellStyle name="20% - Accent3 23" xfId="1994" xr:uid="{8E583569-5E61-4AD1-84A4-22048994BC36}"/>
    <cellStyle name="20% - Accent3 23 2" xfId="1995" xr:uid="{E20EE0F4-2244-4578-BA7B-B5ED97829634}"/>
    <cellStyle name="20% - Accent3 24" xfId="1996" xr:uid="{C0C12BF6-BB6E-4985-8DE5-151E6430AF1E}"/>
    <cellStyle name="20% - Accent3 24 2" xfId="1997" xr:uid="{B793A857-17D3-43DF-843A-786B66BE734B}"/>
    <cellStyle name="20% - Accent3 25" xfId="1998" xr:uid="{E67A031C-1551-45E2-90B7-2E6908CD5E33}"/>
    <cellStyle name="20% - Accent3 26" xfId="1999" xr:uid="{09416F82-0D43-4B59-B1DD-991A9997F2E8}"/>
    <cellStyle name="20% - Accent3 26 2" xfId="2000" xr:uid="{FFCFA645-9584-4783-8F4F-DEF8F35FBCE0}"/>
    <cellStyle name="20% - Accent3 27" xfId="2001" xr:uid="{F78FF06B-2BAD-4718-A193-6CFE856ABE0D}"/>
    <cellStyle name="20% - Accent3 28" xfId="2002" xr:uid="{BB4472C1-4E34-488C-ABBE-BE3E68CB8914}"/>
    <cellStyle name="20% - Accent3 29" xfId="1699" xr:uid="{13A1A2B9-B189-44DD-A6EF-E00A2C7BA875}"/>
    <cellStyle name="20% - Accent3 3" xfId="11" xr:uid="{00000000-0005-0000-0000-00000A000000}"/>
    <cellStyle name="20% - Accent3 3 2" xfId="1105" xr:uid="{914D992F-03AF-4FA2-920F-FC2C6DC3F381}"/>
    <cellStyle name="20% - Accent3 3 2 2" xfId="40352" xr:uid="{5F98B38C-A340-499D-8D0A-18C13EEDDB2A}"/>
    <cellStyle name="20% - Accent3 3 2 3" xfId="42181" xr:uid="{436AE272-236E-4728-8490-3E63C26AD9F1}"/>
    <cellStyle name="20% - Accent3 3 2 4" xfId="47939" xr:uid="{8DA24782-9449-48B8-9991-F67212E9CA5A}"/>
    <cellStyle name="20% - Accent3 3 2 5" xfId="4961" xr:uid="{80318EAF-689E-404A-9710-06779F2E93BF}"/>
    <cellStyle name="20% - Accent3 3 3" xfId="1536" xr:uid="{05528EA4-5E30-4C8E-A51A-D3C67265C1D6}"/>
    <cellStyle name="20% - Accent3 3 3 2" xfId="42116" xr:uid="{2E0920B1-89BA-48AA-86FE-C7CA1C5CD4CB}"/>
    <cellStyle name="20% - Accent3 3 4" xfId="43114" xr:uid="{0871EFF1-BD9B-4EDC-AA2A-9934EAE8D33E}"/>
    <cellStyle name="20% - Accent3 3 5" xfId="48556" xr:uid="{104946AF-2AB2-471A-A6B7-B508CB106A50}"/>
    <cellStyle name="20% - Accent3 3 6" xfId="4236" xr:uid="{937B5C7D-D251-4305-A085-0E2630BC9792}"/>
    <cellStyle name="20% - Accent3 3 7" xfId="2003" xr:uid="{B2FBC555-CD95-4584-B122-E3457D1FE16A}"/>
    <cellStyle name="20% - Accent3 3 8" xfId="487" xr:uid="{668C6BF0-1D5E-4609-B411-FAF642D6B221}"/>
    <cellStyle name="20% - Accent3 30" xfId="729" xr:uid="{907A69EB-7D85-43F9-BECA-F6261291A369}"/>
    <cellStyle name="20% - Accent3 4" xfId="12" xr:uid="{00000000-0005-0000-0000-00000B000000}"/>
    <cellStyle name="20% - Accent3 4 2" xfId="1558" xr:uid="{A66B5743-66DB-4978-BEAB-7B766EFA81EE}"/>
    <cellStyle name="20% - Accent3 4 2 2" xfId="4962" xr:uid="{AB7B7B03-ABAF-42A7-B8E4-5BAC2F28F066}"/>
    <cellStyle name="20% - Accent3 4 3" xfId="40353" xr:uid="{CC08430C-B59C-4592-A281-304DF31D0998}"/>
    <cellStyle name="20% - Accent3 4 4" xfId="42150" xr:uid="{7743CE3A-2C7F-4F3F-BB3B-3FFF56334D7B}"/>
    <cellStyle name="20% - Accent3 4 5" xfId="4264" xr:uid="{36AF1451-D3F2-42A5-A1CD-8B21B18BD063}"/>
    <cellStyle name="20% - Accent3 4 6" xfId="2004" xr:uid="{7E0988E4-8710-4F14-8603-9A1F7A5708F4}"/>
    <cellStyle name="20% - Accent3 4 7" xfId="1497" xr:uid="{E6FBD143-E511-4211-BD71-664817AACD4B}"/>
    <cellStyle name="20% - Accent3 5" xfId="1555" xr:uid="{01BDDD14-8B39-463A-AC26-689948E516BE}"/>
    <cellStyle name="20% - Accent3 5 10" xfId="2005" xr:uid="{4799DA43-7BA3-4392-ABF0-1E13FC3F2757}"/>
    <cellStyle name="20% - Accent3 5 2" xfId="4964" xr:uid="{D9A41800-0152-4E74-B782-F8EC2C2A6E0A}"/>
    <cellStyle name="20% - Accent3 5 2 2" xfId="4965" xr:uid="{05ED1D30-A8E6-44BE-9001-B6965669356D}"/>
    <cellStyle name="20% - Accent3 5 2 2 2" xfId="4966" xr:uid="{EC023F88-8FE4-400F-B72E-AAE86523BC06}"/>
    <cellStyle name="20% - Accent3 5 2 2 2 2" xfId="4967" xr:uid="{6970BBFA-7BFB-424E-B573-2817682E7F18}"/>
    <cellStyle name="20% - Accent3 5 2 2 2 2 2" xfId="4968" xr:uid="{2DB72B92-3F47-40EB-89D0-D8EAD7F59FAC}"/>
    <cellStyle name="20% - Accent3 5 2 2 2 3" xfId="4969" xr:uid="{54C9FBF0-F67F-426C-9495-C2A5C2502499}"/>
    <cellStyle name="20% - Accent3 5 2 2 3" xfId="4970" xr:uid="{06D951C7-130A-45A6-A067-0A4648485C50}"/>
    <cellStyle name="20% - Accent3 5 2 2 3 2" xfId="4971" xr:uid="{78F3C23E-B7B4-4306-8B44-390B11A385FA}"/>
    <cellStyle name="20% - Accent3 5 2 2 4" xfId="4972" xr:uid="{A3836E4E-E8BE-48F4-82AF-8A4CD7DA8037}"/>
    <cellStyle name="20% - Accent3 5 2 3" xfId="4973" xr:uid="{8283E93F-5F83-4C7D-8249-937300BBC5D9}"/>
    <cellStyle name="20% - Accent3 5 2 3 2" xfId="4974" xr:uid="{A6A59E77-9859-4539-854D-88618E6B3026}"/>
    <cellStyle name="20% - Accent3 5 2 3 2 2" xfId="4975" xr:uid="{503AE402-3AA5-4F36-9ABC-12216B57F0C7}"/>
    <cellStyle name="20% - Accent3 5 2 3 3" xfId="4976" xr:uid="{FCAF50E2-1245-44D8-BD90-04DFEDEF3241}"/>
    <cellStyle name="20% - Accent3 5 2 4" xfId="4977" xr:uid="{0E0A1382-BCB3-417D-B0DE-243AB505F90A}"/>
    <cellStyle name="20% - Accent3 5 2 4 2" xfId="4978" xr:uid="{64F5E107-AEAF-402A-86F1-35FC8E779D98}"/>
    <cellStyle name="20% - Accent3 5 2 5" xfId="4979" xr:uid="{46261D2D-D171-4B82-9E79-93F0F1B94D27}"/>
    <cellStyle name="20% - Accent3 5 3" xfId="4980" xr:uid="{C54D9DAD-104F-492F-A6ED-FC35A55E215B}"/>
    <cellStyle name="20% - Accent3 5 3 2" xfId="4981" xr:uid="{CBB20FC2-370A-4079-9CF3-FE75E22AB7D2}"/>
    <cellStyle name="20% - Accent3 5 3 2 2" xfId="4982" xr:uid="{8C9A5604-1B61-4CC8-A2E4-5186F6518007}"/>
    <cellStyle name="20% - Accent3 5 3 2 2 2" xfId="4983" xr:uid="{7F9682E8-FB79-4A44-A868-6715277067F3}"/>
    <cellStyle name="20% - Accent3 5 3 2 3" xfId="4984" xr:uid="{7FC188D8-8196-437C-AAAF-D33722F3FD70}"/>
    <cellStyle name="20% - Accent3 5 3 3" xfId="4985" xr:uid="{B47DC332-0E87-44B6-A560-99814FA31543}"/>
    <cellStyle name="20% - Accent3 5 3 3 2" xfId="4986" xr:uid="{780ED72A-1F4F-4C87-A6D4-15822BD53A97}"/>
    <cellStyle name="20% - Accent3 5 3 4" xfId="4987" xr:uid="{87488B3B-54C3-40A5-9C9F-A8C89F89CA8E}"/>
    <cellStyle name="20% - Accent3 5 4" xfId="4988" xr:uid="{F64F612A-BCA6-4825-ACEC-9D6CCFAB3644}"/>
    <cellStyle name="20% - Accent3 5 4 2" xfId="4989" xr:uid="{C6DF9BB0-B18C-40A4-A7C0-7434A7DDD93D}"/>
    <cellStyle name="20% - Accent3 5 4 2 2" xfId="4990" xr:uid="{B590FE63-BB74-4811-81E3-1B177DCAED08}"/>
    <cellStyle name="20% - Accent3 5 4 3" xfId="4991" xr:uid="{BBF8CCC7-C66F-4276-9F82-AB8D50CE3232}"/>
    <cellStyle name="20% - Accent3 5 5" xfId="4992" xr:uid="{7A6235A5-E0BD-4438-8798-8F8E1D09691A}"/>
    <cellStyle name="20% - Accent3 5 5 2" xfId="4993" xr:uid="{8FD9A0E6-65E5-41CB-8B71-52293F8D9E21}"/>
    <cellStyle name="20% - Accent3 5 6" xfId="4994" xr:uid="{5D0538E8-0251-4481-8EEF-548882FB2900}"/>
    <cellStyle name="20% - Accent3 5 7" xfId="40354" xr:uid="{078DE4D9-A9E8-4224-A1F3-628B0B1D508F}"/>
    <cellStyle name="20% - Accent3 5 8" xfId="42233" xr:uid="{33C9215D-787C-4294-A4D5-133FA2041E68}"/>
    <cellStyle name="20% - Accent3 5 9" xfId="4963" xr:uid="{56B0591D-05A9-4928-8E64-D25EF7D46590}"/>
    <cellStyle name="20% - Accent3 6" xfId="1104" xr:uid="{0A2E76A2-8893-4D32-B153-20DFDDF90D67}"/>
    <cellStyle name="20% - Accent3 6 2" xfId="4996" xr:uid="{FD4AA140-84B6-48DB-900D-0D8B67E8AF96}"/>
    <cellStyle name="20% - Accent3 6 2 2" xfId="4997" xr:uid="{E7F49BCA-7F46-427C-A36A-3379D382A182}"/>
    <cellStyle name="20% - Accent3 6 2 2 2" xfId="4998" xr:uid="{BF714D39-361B-4E34-9739-3767E3C76C11}"/>
    <cellStyle name="20% - Accent3 6 2 3" xfId="4999" xr:uid="{A0461826-C1E2-4391-95B0-FF96186F3FE6}"/>
    <cellStyle name="20% - Accent3 6 3" xfId="5000" xr:uid="{BE5B7D38-A104-4FD2-8E11-F0C1B9320613}"/>
    <cellStyle name="20% - Accent3 6 3 2" xfId="5001" xr:uid="{1B77FDD1-C758-4033-B246-D3E114D39377}"/>
    <cellStyle name="20% - Accent3 6 4" xfId="5002" xr:uid="{52DE11AB-F914-4E84-B109-2E949A692EEF}"/>
    <cellStyle name="20% - Accent3 6 5" xfId="42254" xr:uid="{0247F95B-052E-4E79-8F16-17D143B8E23F}"/>
    <cellStyle name="20% - Accent3 6 6" xfId="4995" xr:uid="{684FB93C-7269-47F2-8F1C-CCC3052638E7}"/>
    <cellStyle name="20% - Accent3 6 7" xfId="2006" xr:uid="{849456FE-00F1-4217-9DD4-58EF3AEDA7F9}"/>
    <cellStyle name="20% - Accent3 7" xfId="2007" xr:uid="{94A02D32-362A-4BC7-9F7F-3D143F5DE9CA}"/>
    <cellStyle name="20% - Accent3 7 2" xfId="42300" xr:uid="{03AED2C3-41C1-408C-BF47-918A7A317E0A}"/>
    <cellStyle name="20% - Accent3 8" xfId="2008" xr:uid="{086E5FFF-C3FF-4376-A3EF-1E49BC443319}"/>
    <cellStyle name="20% - Accent3 8 2" xfId="48389" xr:uid="{0FD074C7-F22C-4A3E-8EF8-7792C681A6F2}"/>
    <cellStyle name="20% - Accent3 9" xfId="2009" xr:uid="{51DCDB4B-B133-4959-961A-BB5DB549F642}"/>
    <cellStyle name="20% - Accent4 10" xfId="2010" xr:uid="{44C2E932-FF7D-4F17-9465-FD5B8EDD5542}"/>
    <cellStyle name="20% - Accent4 11" xfId="2011" xr:uid="{2ECADF75-4073-4D2D-9C32-7C95A7B38096}"/>
    <cellStyle name="20% - Accent4 12" xfId="2012" xr:uid="{9F414B55-78D7-44F1-A64E-2BC5728BB0DF}"/>
    <cellStyle name="20% - Accent4 13" xfId="2013" xr:uid="{87FF6C3F-544B-462B-8756-4A0DB5EBE218}"/>
    <cellStyle name="20% - Accent4 14" xfId="2014" xr:uid="{7DC61ADE-4156-4CFB-9CAA-23D5123691C1}"/>
    <cellStyle name="20% - Accent4 15" xfId="2015" xr:uid="{7AAEDAE3-A4F2-4BA4-8CA9-DDEC19E19D58}"/>
    <cellStyle name="20% - Accent4 16" xfId="2016" xr:uid="{4EB5709F-1B48-4976-9C68-D7FEDCFF5FF8}"/>
    <cellStyle name="20% - Accent4 17" xfId="2017" xr:uid="{48350A64-18D1-4EA4-AEE7-AE9C8D817890}"/>
    <cellStyle name="20% - Accent4 18" xfId="2018" xr:uid="{A5E303FC-A155-4553-A264-B0676775E85A}"/>
    <cellStyle name="20% - Accent4 19" xfId="2019" xr:uid="{A0CB0161-82CA-4176-A20C-2D1E5886D5EC}"/>
    <cellStyle name="20% - Accent4 2" xfId="13" xr:uid="{00000000-0005-0000-0000-00000C000000}"/>
    <cellStyle name="20% - Accent4 2 2" xfId="14" xr:uid="{00000000-0005-0000-0000-00000D000000}"/>
    <cellStyle name="20% - Accent4 2 2 10" xfId="5004" xr:uid="{2F53AD59-3517-49FB-BA9E-EC8A8652185B}"/>
    <cellStyle name="20% - Accent4 2 2 11" xfId="2021" xr:uid="{0BE576A0-AE2C-4F81-B0FE-F5F5E996F76A}"/>
    <cellStyle name="20% - Accent4 2 2 2" xfId="5005" xr:uid="{BB242C39-2971-4F2E-BBA5-DC54480BFF4B}"/>
    <cellStyle name="20% - Accent4 2 2 2 2" xfId="5006" xr:uid="{F3668585-2B67-4B04-B6BC-832FF61DA77E}"/>
    <cellStyle name="20% - Accent4 2 2 2 2 2" xfId="5007" xr:uid="{CC523F75-1B63-489B-9162-4BC53D97C755}"/>
    <cellStyle name="20% - Accent4 2 2 2 2 2 2" xfId="5008" xr:uid="{6D1DBDB0-1B9C-49B0-AF59-259D4E087035}"/>
    <cellStyle name="20% - Accent4 2 2 2 2 2 2 2" xfId="5009" xr:uid="{D851E329-33D9-4B9D-8280-87C30F94274D}"/>
    <cellStyle name="20% - Accent4 2 2 2 2 2 2 2 2" xfId="5010" xr:uid="{891C6026-4082-48D8-B125-C48BE4B2107D}"/>
    <cellStyle name="20% - Accent4 2 2 2 2 2 2 3" xfId="5011" xr:uid="{37938900-0937-4126-97CF-45E9FB53EE30}"/>
    <cellStyle name="20% - Accent4 2 2 2 2 2 3" xfId="5012" xr:uid="{BFFC390A-6C7A-4947-B58A-EF0ECC1A22BA}"/>
    <cellStyle name="20% - Accent4 2 2 2 2 2 3 2" xfId="5013" xr:uid="{56F9D5D4-3336-4809-BA1B-DEA404A3C696}"/>
    <cellStyle name="20% - Accent4 2 2 2 2 2 4" xfId="5014" xr:uid="{A7BE4308-DD97-4AA3-9639-95E7AB223C27}"/>
    <cellStyle name="20% - Accent4 2 2 2 2 3" xfId="5015" xr:uid="{B0F82ACF-CFA1-437D-9F2E-6A4C2D76DCCF}"/>
    <cellStyle name="20% - Accent4 2 2 2 2 3 2" xfId="5016" xr:uid="{B8BE5161-3654-4A91-84B2-83BFDCBDBDB2}"/>
    <cellStyle name="20% - Accent4 2 2 2 2 3 2 2" xfId="5017" xr:uid="{A21AABFC-C96C-4E4B-ADB8-E64A4060F206}"/>
    <cellStyle name="20% - Accent4 2 2 2 2 3 3" xfId="5018" xr:uid="{2054527D-15B0-4272-B331-01476322963D}"/>
    <cellStyle name="20% - Accent4 2 2 2 2 4" xfId="5019" xr:uid="{933CBB33-05CB-480A-AF20-43659503AB63}"/>
    <cellStyle name="20% - Accent4 2 2 2 2 4 2" xfId="5020" xr:uid="{E75336D7-671B-4DED-861C-65B1B34A7C24}"/>
    <cellStyle name="20% - Accent4 2 2 2 2 5" xfId="5021" xr:uid="{71487F49-7D3F-4D6E-B031-36194A56657B}"/>
    <cellStyle name="20% - Accent4 2 2 2 3" xfId="5022" xr:uid="{A6CD6FB8-73E1-473D-B487-683546771E30}"/>
    <cellStyle name="20% - Accent4 2 2 2 3 2" xfId="5023" xr:uid="{43228C82-0018-4091-82DB-712685FE1832}"/>
    <cellStyle name="20% - Accent4 2 2 2 3 2 2" xfId="5024" xr:uid="{4F098601-3516-493E-A3D5-2E2122D6B2E7}"/>
    <cellStyle name="20% - Accent4 2 2 2 3 2 2 2" xfId="5025" xr:uid="{1FC98DC2-D194-43EC-AF52-105B72446146}"/>
    <cellStyle name="20% - Accent4 2 2 2 3 2 3" xfId="5026" xr:uid="{F0956BC7-F5A6-47E4-87E6-9FE7522FDBB0}"/>
    <cellStyle name="20% - Accent4 2 2 2 3 3" xfId="5027" xr:uid="{8919DFD4-D0DC-439B-88E5-D9BC7B7A847B}"/>
    <cellStyle name="20% - Accent4 2 2 2 3 3 2" xfId="5028" xr:uid="{7CB93414-CEEE-4547-844C-9810A973B14B}"/>
    <cellStyle name="20% - Accent4 2 2 2 3 4" xfId="5029" xr:uid="{210E1CBC-5F47-4471-9AF2-EE54517F6A08}"/>
    <cellStyle name="20% - Accent4 2 2 2 4" xfId="5030" xr:uid="{17EFD64D-DB88-497E-9EDB-37C7A892B54F}"/>
    <cellStyle name="20% - Accent4 2 2 2 4 2" xfId="5031" xr:uid="{520ACB9E-AD49-4A3D-AA65-42396CA643D9}"/>
    <cellStyle name="20% - Accent4 2 2 2 4 2 2" xfId="5032" xr:uid="{90CCC74F-1830-4251-8405-73C22588B487}"/>
    <cellStyle name="20% - Accent4 2 2 2 4 3" xfId="5033" xr:uid="{F1ADF67C-37F1-4DC6-A9B2-1586AE4324E9}"/>
    <cellStyle name="20% - Accent4 2 2 2 5" xfId="5034" xr:uid="{D73FB81F-4B44-4311-93CD-65EAE7AEBA3B}"/>
    <cellStyle name="20% - Accent4 2 2 2 5 2" xfId="5035" xr:uid="{EA311FCF-39BE-45F6-BA31-106B0C40EE1E}"/>
    <cellStyle name="20% - Accent4 2 2 2 6" xfId="5036" xr:uid="{42FF4940-FA05-4500-B80A-8C4437C31F7C}"/>
    <cellStyle name="20% - Accent4 2 2 2 7" xfId="40356" xr:uid="{DEC5B818-D71F-4376-A9C2-1AF107F830D5}"/>
    <cellStyle name="20% - Accent4 2 2 2 8" xfId="42199" xr:uid="{70F1E2A3-1395-43D9-AE2E-CD3EC115E838}"/>
    <cellStyle name="20% - Accent4 2 2 3" xfId="5037" xr:uid="{30ABA837-F9C2-4624-822F-8CF6CF62A317}"/>
    <cellStyle name="20% - Accent4 2 2 3 2" xfId="5038" xr:uid="{0DA4046A-0D2E-4AD5-A923-9E96D098652B}"/>
    <cellStyle name="20% - Accent4 2 2 3 2 2" xfId="5039" xr:uid="{80234210-1613-44A2-8C7B-BAD773259592}"/>
    <cellStyle name="20% - Accent4 2 2 3 2 2 2" xfId="5040" xr:uid="{DEBAFE5A-3AC1-4980-95B1-CB79B3623E6A}"/>
    <cellStyle name="20% - Accent4 2 2 3 2 2 2 2" xfId="5041" xr:uid="{2EDC7F61-61CE-4996-8062-46220A3B9046}"/>
    <cellStyle name="20% - Accent4 2 2 3 2 2 3" xfId="5042" xr:uid="{AC4CD5C3-CBFB-4F94-97D8-F2A6ABB8D1D0}"/>
    <cellStyle name="20% - Accent4 2 2 3 2 3" xfId="5043" xr:uid="{1C8B815D-AE5F-4B97-8CA9-764E38D2CD40}"/>
    <cellStyle name="20% - Accent4 2 2 3 2 3 2" xfId="5044" xr:uid="{3E3072C1-C174-4903-88EB-04CAB15461EF}"/>
    <cellStyle name="20% - Accent4 2 2 3 2 4" xfId="5045" xr:uid="{EE0C514C-C339-4065-8C02-A7AEC7540803}"/>
    <cellStyle name="20% - Accent4 2 2 3 3" xfId="5046" xr:uid="{D9DE214F-8676-43D3-A779-8CF51AE245AA}"/>
    <cellStyle name="20% - Accent4 2 2 3 3 2" xfId="5047" xr:uid="{E8DF603F-4B44-4FF8-B593-BB3AABD74FEF}"/>
    <cellStyle name="20% - Accent4 2 2 3 3 2 2" xfId="5048" xr:uid="{6FA36D3D-F8CC-4AD2-B8B9-47ABCA938679}"/>
    <cellStyle name="20% - Accent4 2 2 3 3 3" xfId="5049" xr:uid="{0F0F15E1-2594-434E-9465-3A0347755898}"/>
    <cellStyle name="20% - Accent4 2 2 3 4" xfId="5050" xr:uid="{8B6A8F79-6160-4DEE-9CD5-0FEAD3FD2DD4}"/>
    <cellStyle name="20% - Accent4 2 2 3 4 2" xfId="5051" xr:uid="{1F63DADB-71B1-40FE-9884-9CBCA2CD6443}"/>
    <cellStyle name="20% - Accent4 2 2 3 5" xfId="5052" xr:uid="{6CB20C16-6380-4CDF-B2E3-AEDC921AAA7F}"/>
    <cellStyle name="20% - Accent4 2 2 4" xfId="5053" xr:uid="{A0D4EE64-68EE-407A-B1AC-673A68942066}"/>
    <cellStyle name="20% - Accent4 2 2 4 2" xfId="5054" xr:uid="{1C61169B-0E11-4115-83BB-16BA2316A482}"/>
    <cellStyle name="20% - Accent4 2 2 4 2 2" xfId="5055" xr:uid="{4AC2E689-C546-47C5-B481-6DE34A1A8881}"/>
    <cellStyle name="20% - Accent4 2 2 4 2 2 2" xfId="5056" xr:uid="{EDEC22AA-5393-4CA7-8ABD-8056EDE9F4DE}"/>
    <cellStyle name="20% - Accent4 2 2 4 2 3" xfId="5057" xr:uid="{DCB616E1-5F51-4741-B2AB-04A51BFBE253}"/>
    <cellStyle name="20% - Accent4 2 2 4 3" xfId="5058" xr:uid="{161CEC39-4565-4BDC-83FA-D644564E3699}"/>
    <cellStyle name="20% - Accent4 2 2 4 3 2" xfId="5059" xr:uid="{4126F470-E229-4F15-B8DC-0934827AB51B}"/>
    <cellStyle name="20% - Accent4 2 2 4 4" xfId="5060" xr:uid="{5E06F47A-48DD-4469-97BD-990960C8F9C8}"/>
    <cellStyle name="20% - Accent4 2 2 5" xfId="5061" xr:uid="{1CC1F3B9-B39E-48C7-BEB3-7EBE3ABDDF51}"/>
    <cellStyle name="20% - Accent4 2 2 5 2" xfId="5062" xr:uid="{72182C33-6AF4-47F1-BEBD-E71DD532BA22}"/>
    <cellStyle name="20% - Accent4 2 2 5 2 2" xfId="5063" xr:uid="{49430EDF-56C9-4B1C-B3E4-E492AB2B30CF}"/>
    <cellStyle name="20% - Accent4 2 2 5 3" xfId="5064" xr:uid="{CF3C5C9A-F97C-403C-B2A5-5E6C9864F041}"/>
    <cellStyle name="20% - Accent4 2 2 6" xfId="5065" xr:uid="{19B75465-D594-4D71-9418-53B010A5A95B}"/>
    <cellStyle name="20% - Accent4 2 2 6 2" xfId="5066" xr:uid="{AFD1BD61-703A-4C9D-B55C-ABDD7C5BB1E4}"/>
    <cellStyle name="20% - Accent4 2 2 7" xfId="5067" xr:uid="{3F00191B-3083-4A05-877C-2778778AECB3}"/>
    <cellStyle name="20% - Accent4 2 2 8" xfId="40355" xr:uid="{E1292323-F303-4FF7-B385-27255C6BB24A}"/>
    <cellStyle name="20% - Accent4 2 2 9" xfId="42136" xr:uid="{A9C8D561-656D-4E15-AD3F-21656F4BAE58}"/>
    <cellStyle name="20% - Accent4 2 3" xfId="1524" xr:uid="{ABEEEF9F-EFBB-473F-B392-246E9525FE6B}"/>
    <cellStyle name="20% - Accent4 2 3 2" xfId="1561" xr:uid="{771835DF-4BFD-4358-AF8C-7AD748238575}"/>
    <cellStyle name="20% - Accent4 2 3 2 2" xfId="42168" xr:uid="{F0070F1E-2B60-46FF-B74B-22CF14E578F3}"/>
    <cellStyle name="20% - Accent4 2 4" xfId="1560" xr:uid="{A4D88D6E-7053-4889-85B7-B1D3B64756EA}"/>
    <cellStyle name="20% - Accent4 2 4 2" xfId="5069" xr:uid="{8CB37F31-D916-4895-9256-DBE2949EEA48}"/>
    <cellStyle name="20% - Accent4 2 4 3" xfId="41040" xr:uid="{826242A9-3216-4AED-9B20-60DB0629E593}"/>
    <cellStyle name="20% - Accent4 2 4 4" xfId="42097" xr:uid="{0B06F3B9-6EC4-4195-8A30-6AF80353D6B8}"/>
    <cellStyle name="20% - Accent4 2 4 5" xfId="5068" xr:uid="{4050CE72-DF2C-4BB2-9625-1AF8DB9843E0}"/>
    <cellStyle name="20% - Accent4 2 5" xfId="5070" xr:uid="{381620CC-E624-48C8-AE5D-DF1DCCBF91F9}"/>
    <cellStyle name="20% - Accent4 2 5 2" xfId="44420" xr:uid="{A3B9C980-C475-432F-A2F5-3599B4F91DF4}"/>
    <cellStyle name="20% - Accent4 2 6" xfId="5003" xr:uid="{102A9258-6AB9-4DC6-B477-03480B64492D}"/>
    <cellStyle name="20% - Accent4 2 6 2" xfId="47984" xr:uid="{FCE2026F-4A7F-4FB0-8339-0E01A55C5224}"/>
    <cellStyle name="20% - Accent4 2 6 3" xfId="49424" xr:uid="{9140DA84-BCAD-4CC3-943F-38E507F4A788}"/>
    <cellStyle name="20% - Accent4 2 7" xfId="42415" xr:uid="{E78C0A80-F0CA-4D30-8F30-EACA0CB4DAB3}"/>
    <cellStyle name="20% - Accent4 2 8" xfId="4269" xr:uid="{0308B652-F694-457F-AC0C-764991183753}"/>
    <cellStyle name="20% - Accent4 2 9" xfId="2020" xr:uid="{5BDE4483-9886-4371-817E-97CBA431E3B4}"/>
    <cellStyle name="20% - Accent4 20" xfId="2022" xr:uid="{CF160BB5-79C1-4815-AE22-45061100A7CB}"/>
    <cellStyle name="20% - Accent4 21" xfId="2023" xr:uid="{8CE98D0B-EE18-474D-98D9-8B134CDA2707}"/>
    <cellStyle name="20% - Accent4 21 2" xfId="2024" xr:uid="{57C8E21B-B5C1-45E9-ADDF-5E13CE1A7D83}"/>
    <cellStyle name="20% - Accent4 22" xfId="2025" xr:uid="{F21606EB-5642-4B53-A7A7-9226B203A1D7}"/>
    <cellStyle name="20% - Accent4 22 2" xfId="2026" xr:uid="{17221BDC-934B-46FF-989C-C5B1131A880E}"/>
    <cellStyle name="20% - Accent4 23" xfId="2027" xr:uid="{5829C352-EAB9-4AA5-8A63-0A8327F53DD9}"/>
    <cellStyle name="20% - Accent4 23 2" xfId="2028" xr:uid="{13C6F2A3-7DD8-461D-A403-86509CCC16AE}"/>
    <cellStyle name="20% - Accent4 24" xfId="2029" xr:uid="{3C4CBE64-4F9B-4204-8212-E249C5BEE0FA}"/>
    <cellStyle name="20% - Accent4 24 2" xfId="2030" xr:uid="{59AA396A-47F8-4A47-B1DC-354328D7C370}"/>
    <cellStyle name="20% - Accent4 25" xfId="2031" xr:uid="{2D39F2E7-F2E6-49C1-950F-0862A6970CA3}"/>
    <cellStyle name="20% - Accent4 26" xfId="2032" xr:uid="{E7DF17C3-D3EE-4715-9F37-6B5FDF5EEDEA}"/>
    <cellStyle name="20% - Accent4 26 2" xfId="2033" xr:uid="{87C7C39F-323C-47BB-9689-4E9E6A919C5A}"/>
    <cellStyle name="20% - Accent4 27" xfId="2034" xr:uid="{297A8C0C-75CE-4F1F-AE89-96A4A16B2A6F}"/>
    <cellStyle name="20% - Accent4 28" xfId="2035" xr:uid="{F60CB248-89A2-43A9-89E5-91F678739988}"/>
    <cellStyle name="20% - Accent4 29" xfId="1703" xr:uid="{3624C62C-F180-419C-9F61-8DF2D2169150}"/>
    <cellStyle name="20% - Accent4 3" xfId="15" xr:uid="{00000000-0005-0000-0000-00000E000000}"/>
    <cellStyle name="20% - Accent4 3 2" xfId="1107" xr:uid="{739725EF-C3EE-4302-A428-E5508FA6BAC4}"/>
    <cellStyle name="20% - Accent4 3 2 2" xfId="40357" xr:uid="{598998B2-D379-4709-ABEB-99C6F6785DF2}"/>
    <cellStyle name="20% - Accent4 3 2 3" xfId="42183" xr:uid="{AFF660E0-DC19-41D1-81D3-C1383178CEF1}"/>
    <cellStyle name="20% - Accent4 3 2 4" xfId="47943" xr:uid="{D9133CD7-3E4C-4A57-9744-ED8E9EA25EDF}"/>
    <cellStyle name="20% - Accent4 3 2 5" xfId="5071" xr:uid="{7B546B0D-484F-45FC-8AAB-923184BE44EE}"/>
    <cellStyle name="20% - Accent4 3 3" xfId="1538" xr:uid="{26D67344-7560-4A96-904B-91A1DF9C6ACA}"/>
    <cellStyle name="20% - Accent4 3 3 2" xfId="42118" xr:uid="{370608F2-201E-45C5-8023-B535AFA28C55}"/>
    <cellStyle name="20% - Accent4 3 4" xfId="43115" xr:uid="{4B91779D-5E9C-4AE6-A627-B692BA1DEE82}"/>
    <cellStyle name="20% - Accent4 3 5" xfId="48557" xr:uid="{3EDD3C85-5514-42FF-A262-F9CC201A2678}"/>
    <cellStyle name="20% - Accent4 3 6" xfId="4220" xr:uid="{9AD74950-D5F3-415B-9C91-F07A26C00477}"/>
    <cellStyle name="20% - Accent4 3 7" xfId="2036" xr:uid="{9FFBA55F-552A-406E-8D32-3AEAC927B440}"/>
    <cellStyle name="20% - Accent4 3 8" xfId="488" xr:uid="{1936FA77-504B-4894-97F1-D56F9662155B}"/>
    <cellStyle name="20% - Accent4 30" xfId="730" xr:uid="{3A6FE803-6941-4C8E-8781-93A95893BE3E}"/>
    <cellStyle name="20% - Accent4 4" xfId="16" xr:uid="{00000000-0005-0000-0000-00000F000000}"/>
    <cellStyle name="20% - Accent4 4 2" xfId="1562" xr:uid="{C3F26CCD-B1BC-4B0A-92CC-FB08B05DF38E}"/>
    <cellStyle name="20% - Accent4 4 2 2" xfId="5072" xr:uid="{8A68F98A-30B0-4B53-818F-DF5473361DF2}"/>
    <cellStyle name="20% - Accent4 4 3" xfId="40358" xr:uid="{E3609EEC-2A40-4EA1-9C61-6639351E6729}"/>
    <cellStyle name="20% - Accent4 4 4" xfId="42152" xr:uid="{5D652A45-2A37-4530-A16F-7DD678487F4A}"/>
    <cellStyle name="20% - Accent4 4 5" xfId="4231" xr:uid="{AD3107F4-4CAA-4D0F-A868-A7B61C4D8C47}"/>
    <cellStyle name="20% - Accent4 4 6" xfId="2037" xr:uid="{79A5A1D3-145E-46AF-BE41-C2E296E9B6DF}"/>
    <cellStyle name="20% - Accent4 4 7" xfId="1501" xr:uid="{3EB830DC-07FA-4525-AD20-A8CC5CB5A02E}"/>
    <cellStyle name="20% - Accent4 5" xfId="1559" xr:uid="{CC0F4C8A-13B8-4FDF-9D48-2450BBEA3A17}"/>
    <cellStyle name="20% - Accent4 5 10" xfId="2038" xr:uid="{92C8B5FD-54D1-41B7-8001-D62950C86AEF}"/>
    <cellStyle name="20% - Accent4 5 2" xfId="5074" xr:uid="{D1BFBBB1-33C1-4CB0-9C27-0E77D2361338}"/>
    <cellStyle name="20% - Accent4 5 2 2" xfId="5075" xr:uid="{AD74D563-D695-4D1D-84EF-F3248C540825}"/>
    <cellStyle name="20% - Accent4 5 2 2 2" xfId="5076" xr:uid="{1399A1CA-0764-4201-9143-CDDCBE320E1E}"/>
    <cellStyle name="20% - Accent4 5 2 2 2 2" xfId="5077" xr:uid="{5CC96A5A-88B6-42AA-A0AA-3E92E9206F3C}"/>
    <cellStyle name="20% - Accent4 5 2 2 2 2 2" xfId="5078" xr:uid="{049F2845-FB4F-4EBE-9DC5-F72DD906E14B}"/>
    <cellStyle name="20% - Accent4 5 2 2 2 3" xfId="5079" xr:uid="{234FE89C-5D9B-4036-9CF3-E6DFC3A4CA2D}"/>
    <cellStyle name="20% - Accent4 5 2 2 3" xfId="5080" xr:uid="{6CB94D5D-D3DD-478F-9743-297850A4E50F}"/>
    <cellStyle name="20% - Accent4 5 2 2 3 2" xfId="5081" xr:uid="{740A77D8-8B33-4E15-AAD1-1D2676A6C0B5}"/>
    <cellStyle name="20% - Accent4 5 2 2 4" xfId="5082" xr:uid="{6F2462F7-8A68-4D27-A50C-39E0C9B529F3}"/>
    <cellStyle name="20% - Accent4 5 2 3" xfId="5083" xr:uid="{5FFB1658-8F81-421D-870D-2E634F244E9E}"/>
    <cellStyle name="20% - Accent4 5 2 3 2" xfId="5084" xr:uid="{39EEF24A-58E4-4758-B283-99648737559F}"/>
    <cellStyle name="20% - Accent4 5 2 3 2 2" xfId="5085" xr:uid="{3304555E-1B91-4613-A114-7825D5623A25}"/>
    <cellStyle name="20% - Accent4 5 2 3 3" xfId="5086" xr:uid="{D8F1447D-CFA9-4766-A65E-7D896F9D7EB6}"/>
    <cellStyle name="20% - Accent4 5 2 4" xfId="5087" xr:uid="{A6AD8083-6709-48EB-AA62-DACB9286038C}"/>
    <cellStyle name="20% - Accent4 5 2 4 2" xfId="5088" xr:uid="{5E279F15-3E35-47C6-BD48-E5FFC76AFC85}"/>
    <cellStyle name="20% - Accent4 5 2 5" xfId="5089" xr:uid="{5C7EAB92-D506-4A8D-97E1-6CAC4B5BB9AD}"/>
    <cellStyle name="20% - Accent4 5 3" xfId="5090" xr:uid="{1E8DB81D-171D-479A-8549-294D87320EC7}"/>
    <cellStyle name="20% - Accent4 5 3 2" xfId="5091" xr:uid="{E0273E93-CEEC-426D-96FE-BBEE98E69EB0}"/>
    <cellStyle name="20% - Accent4 5 3 2 2" xfId="5092" xr:uid="{45A79264-EC38-4CFE-9FD6-93883A13C1C1}"/>
    <cellStyle name="20% - Accent4 5 3 2 2 2" xfId="5093" xr:uid="{76B9F5B7-837D-40F5-A87F-69FEC5ED266B}"/>
    <cellStyle name="20% - Accent4 5 3 2 3" xfId="5094" xr:uid="{A532E74A-8DB7-4550-8CF9-2695C655C854}"/>
    <cellStyle name="20% - Accent4 5 3 3" xfId="5095" xr:uid="{C1647D06-D4D7-4D59-A30F-7B7E598DECD7}"/>
    <cellStyle name="20% - Accent4 5 3 3 2" xfId="5096" xr:uid="{4DECC005-5A61-4838-AA80-9C05F1D4E3E4}"/>
    <cellStyle name="20% - Accent4 5 3 4" xfId="5097" xr:uid="{285E0C9F-8EA1-4701-A99A-E1D42731798B}"/>
    <cellStyle name="20% - Accent4 5 4" xfId="5098" xr:uid="{37D6D111-AA75-44D1-9F85-397A183F6C4D}"/>
    <cellStyle name="20% - Accent4 5 4 2" xfId="5099" xr:uid="{73D7CFDD-EE5E-4BCD-8B08-F4BDE105E0B7}"/>
    <cellStyle name="20% - Accent4 5 4 2 2" xfId="5100" xr:uid="{BA1FDD1F-C4E5-4707-956B-8783B181FA11}"/>
    <cellStyle name="20% - Accent4 5 4 3" xfId="5101" xr:uid="{96680306-7882-4CA0-AE4E-39287547282E}"/>
    <cellStyle name="20% - Accent4 5 5" xfId="5102" xr:uid="{226B24EC-CA26-40E1-9213-95AF53F32555}"/>
    <cellStyle name="20% - Accent4 5 5 2" xfId="5103" xr:uid="{C8599E4A-402F-48FA-9F7E-82ABAC53B59A}"/>
    <cellStyle name="20% - Accent4 5 6" xfId="5104" xr:uid="{D767D965-3A1B-4865-839A-778DA5D32A12}"/>
    <cellStyle name="20% - Accent4 5 7" xfId="40359" xr:uid="{867DDF3F-F7AE-475B-8573-E5A69CC656CD}"/>
    <cellStyle name="20% - Accent4 5 8" xfId="42237" xr:uid="{53AD5339-72A1-4CBE-BBE2-CA639ECB529A}"/>
    <cellStyle name="20% - Accent4 5 9" xfId="5073" xr:uid="{DFA35889-3156-4992-91E6-3ADE8EA47785}"/>
    <cellStyle name="20% - Accent4 6" xfId="1106" xr:uid="{92319DD5-7C92-44EA-83DA-11407DB41227}"/>
    <cellStyle name="20% - Accent4 6 2" xfId="5106" xr:uid="{F7626934-C203-496A-8B15-5D4D9C868C2D}"/>
    <cellStyle name="20% - Accent4 6 2 2" xfId="5107" xr:uid="{31877404-D72A-4BD2-8C9F-57FC926274BD}"/>
    <cellStyle name="20% - Accent4 6 2 2 2" xfId="5108" xr:uid="{EEEDB629-EAAC-4A9E-B1CA-0B82D1A04601}"/>
    <cellStyle name="20% - Accent4 6 2 3" xfId="5109" xr:uid="{E2352B0F-C6F8-445F-9F9D-400FB9C64C92}"/>
    <cellStyle name="20% - Accent4 6 3" xfId="5110" xr:uid="{C5A988EC-B576-49D6-84C7-448EE10C3765}"/>
    <cellStyle name="20% - Accent4 6 3 2" xfId="5111" xr:uid="{12EE7144-0AA3-4817-A9BB-B8EF18499F02}"/>
    <cellStyle name="20% - Accent4 6 4" xfId="5112" xr:uid="{648C57BC-2C7A-4844-880E-EB253911D37A}"/>
    <cellStyle name="20% - Accent4 6 5" xfId="42256" xr:uid="{55A6BCFC-0200-4F3F-9869-2C2D7E2658DF}"/>
    <cellStyle name="20% - Accent4 6 6" xfId="5105" xr:uid="{5B5A0039-2E0B-45D9-A58A-CCC67ADCFEAB}"/>
    <cellStyle name="20% - Accent4 6 7" xfId="2039" xr:uid="{C7476205-13F5-4B14-8BAC-ECCB64E0EB05}"/>
    <cellStyle name="20% - Accent4 7" xfId="2040" xr:uid="{8D18E535-D7DF-4741-AD51-E06D1214666E}"/>
    <cellStyle name="20% - Accent4 7 2" xfId="42303" xr:uid="{88E018C5-E7E1-459F-AC19-6E9E5751D52F}"/>
    <cellStyle name="20% - Accent4 8" xfId="2041" xr:uid="{957BD1E8-83D7-4442-A822-1C129DB1EE76}"/>
    <cellStyle name="20% - Accent4 8 2" xfId="48391" xr:uid="{8A6FC322-0A2A-4892-96DB-9BD3BAD474BB}"/>
    <cellStyle name="20% - Accent4 9" xfId="2042" xr:uid="{E5703562-EA1C-4C15-B135-52E7B3C50B59}"/>
    <cellStyle name="20% - Accent5 10" xfId="2043" xr:uid="{C5D9CB80-8852-4629-B6B7-7315270A5E5E}"/>
    <cellStyle name="20% - Accent5 11" xfId="2044" xr:uid="{3F499087-19A2-4B49-8A17-7C9B798F34B1}"/>
    <cellStyle name="20% - Accent5 12" xfId="2045" xr:uid="{28FF53F9-1926-4896-B74B-D6E33D384920}"/>
    <cellStyle name="20% - Accent5 13" xfId="2046" xr:uid="{5C7F16AE-7E8C-4CEE-B0D6-C54F54FED53E}"/>
    <cellStyle name="20% - Accent5 14" xfId="2047" xr:uid="{5C659CCA-61DD-41B5-80EA-C34B89A5A3E9}"/>
    <cellStyle name="20% - Accent5 15" xfId="2048" xr:uid="{67DEF8C2-69CC-43E4-A7C7-E1346566591C}"/>
    <cellStyle name="20% - Accent5 16" xfId="2049" xr:uid="{01C7D6A7-F20E-4C44-9F34-8AA3DFD676C8}"/>
    <cellStyle name="20% - Accent5 17" xfId="2050" xr:uid="{4D34B87F-BC66-4F4D-93C5-906AB9161D27}"/>
    <cellStyle name="20% - Accent5 18" xfId="2051" xr:uid="{683B675B-421B-44B1-AB3F-D4A22CDD426F}"/>
    <cellStyle name="20% - Accent5 19" xfId="2052" xr:uid="{EDAF4983-6C93-432F-B5A0-ED41E6D2DC7B}"/>
    <cellStyle name="20% - Accent5 2" xfId="17" xr:uid="{00000000-0005-0000-0000-000010000000}"/>
    <cellStyle name="20% - Accent5 2 2" xfId="18" xr:uid="{00000000-0005-0000-0000-000011000000}"/>
    <cellStyle name="20% - Accent5 2 2 10" xfId="5114" xr:uid="{86387D7E-BCBA-48EE-AB3D-D9461816EC60}"/>
    <cellStyle name="20% - Accent5 2 2 11" xfId="2053" xr:uid="{B9E2156D-5E14-4BDD-A707-6920609B4F95}"/>
    <cellStyle name="20% - Accent5 2 2 2" xfId="5115" xr:uid="{8BA824E0-6950-4A08-94CC-B7CEB9B3F13A}"/>
    <cellStyle name="20% - Accent5 2 2 2 2" xfId="5116" xr:uid="{3B1D039D-7D02-479B-B5F2-F7FBD3EB993D}"/>
    <cellStyle name="20% - Accent5 2 2 2 2 2" xfId="5117" xr:uid="{49F31A4A-EE22-4679-8EA1-054AD5366EAF}"/>
    <cellStyle name="20% - Accent5 2 2 2 2 2 2" xfId="5118" xr:uid="{08EC2C75-F09D-48AD-AC0C-C993E21E916B}"/>
    <cellStyle name="20% - Accent5 2 2 2 2 2 2 2" xfId="5119" xr:uid="{FA8F86F4-D7DC-45DF-A082-A02BB83279F8}"/>
    <cellStyle name="20% - Accent5 2 2 2 2 2 2 2 2" xfId="5120" xr:uid="{64820EBE-B428-4E80-A9EC-3E492781C923}"/>
    <cellStyle name="20% - Accent5 2 2 2 2 2 2 3" xfId="5121" xr:uid="{967300BA-0BA3-4530-AC53-9989C880365E}"/>
    <cellStyle name="20% - Accent5 2 2 2 2 2 3" xfId="5122" xr:uid="{133FF6A6-681F-4A26-AD48-FF3724E261EA}"/>
    <cellStyle name="20% - Accent5 2 2 2 2 2 3 2" xfId="5123" xr:uid="{3D8BFD8A-DACD-4285-BBF0-2D29CB713660}"/>
    <cellStyle name="20% - Accent5 2 2 2 2 2 4" xfId="5124" xr:uid="{CB7930A5-622A-4B36-8767-5CD461A4D888}"/>
    <cellStyle name="20% - Accent5 2 2 2 2 3" xfId="5125" xr:uid="{96610DDF-A2E4-42B0-BE15-FEA7BEA0F342}"/>
    <cellStyle name="20% - Accent5 2 2 2 2 3 2" xfId="5126" xr:uid="{B6E6D10F-CF25-4A6B-8758-CA68DA0BC98D}"/>
    <cellStyle name="20% - Accent5 2 2 2 2 3 2 2" xfId="5127" xr:uid="{33EA0410-7E91-44BD-BEE4-153F8AEA9021}"/>
    <cellStyle name="20% - Accent5 2 2 2 2 3 3" xfId="5128" xr:uid="{7DF0AE29-5FA6-4D7E-832B-834BD50C9AB5}"/>
    <cellStyle name="20% - Accent5 2 2 2 2 4" xfId="5129" xr:uid="{DF315DF9-BDE3-46C5-8376-5FBD384F5036}"/>
    <cellStyle name="20% - Accent5 2 2 2 2 4 2" xfId="5130" xr:uid="{E4831167-5B4D-49FF-B284-E1C2F7039C0E}"/>
    <cellStyle name="20% - Accent5 2 2 2 2 5" xfId="5131" xr:uid="{215B45E7-03D1-481D-96C7-339D58A7E795}"/>
    <cellStyle name="20% - Accent5 2 2 2 3" xfId="5132" xr:uid="{01EB5DFB-B1CB-41AF-B545-E7529B782760}"/>
    <cellStyle name="20% - Accent5 2 2 2 3 2" xfId="5133" xr:uid="{402879F7-CC15-4EF7-ADB4-66D72E9DF18F}"/>
    <cellStyle name="20% - Accent5 2 2 2 3 2 2" xfId="5134" xr:uid="{F9A3EA23-E36E-4691-BAA5-941957AB58BE}"/>
    <cellStyle name="20% - Accent5 2 2 2 3 2 2 2" xfId="5135" xr:uid="{2008E67A-0126-4DE4-B603-B27FC3B0289F}"/>
    <cellStyle name="20% - Accent5 2 2 2 3 2 3" xfId="5136" xr:uid="{91F466CE-7D79-4A0E-AD92-4D5BFECA9330}"/>
    <cellStyle name="20% - Accent5 2 2 2 3 3" xfId="5137" xr:uid="{70B9B411-B821-407E-8666-C343BC2BA2EB}"/>
    <cellStyle name="20% - Accent5 2 2 2 3 3 2" xfId="5138" xr:uid="{BA8F03EE-0EB5-4DFF-8117-50EEC1155CF8}"/>
    <cellStyle name="20% - Accent5 2 2 2 3 4" xfId="5139" xr:uid="{B6126FEB-1E0B-486C-A17E-3CCFE16636B5}"/>
    <cellStyle name="20% - Accent5 2 2 2 4" xfId="5140" xr:uid="{B597379A-0AFD-4972-A629-037F9823BE87}"/>
    <cellStyle name="20% - Accent5 2 2 2 4 2" xfId="5141" xr:uid="{2020DCD8-33EA-49F5-A803-F9CC9B7BD932}"/>
    <cellStyle name="20% - Accent5 2 2 2 4 2 2" xfId="5142" xr:uid="{AF926C35-357C-4212-A381-62C867652308}"/>
    <cellStyle name="20% - Accent5 2 2 2 4 3" xfId="5143" xr:uid="{4DDC09FA-8D58-4F1E-914F-5BF5166100C9}"/>
    <cellStyle name="20% - Accent5 2 2 2 5" xfId="5144" xr:uid="{C2907CEE-065E-4143-BA9A-44281DE0D02D}"/>
    <cellStyle name="20% - Accent5 2 2 2 5 2" xfId="5145" xr:uid="{D959FADA-D555-4DF8-8BAC-FE2BDFCECC7D}"/>
    <cellStyle name="20% - Accent5 2 2 2 6" xfId="5146" xr:uid="{1862C071-3A9F-41AC-9718-A10FAF524ED5}"/>
    <cellStyle name="20% - Accent5 2 2 2 7" xfId="40361" xr:uid="{EBD9A8D2-B429-4631-A530-78237437DFFD}"/>
    <cellStyle name="20% - Accent5 2 2 2 8" xfId="42201" xr:uid="{C00C2D04-2921-47A2-AA38-7F1F0A3D1FA9}"/>
    <cellStyle name="20% - Accent5 2 2 3" xfId="5147" xr:uid="{0C564840-D8F0-4E50-8C14-AB349BA92EEA}"/>
    <cellStyle name="20% - Accent5 2 2 3 2" xfId="5148" xr:uid="{0CFC7ACC-0185-4398-B9E9-A9FC99A72DDF}"/>
    <cellStyle name="20% - Accent5 2 2 3 2 2" xfId="5149" xr:uid="{5AF1D681-8F12-4E75-A697-76CD2A7310E6}"/>
    <cellStyle name="20% - Accent5 2 2 3 2 2 2" xfId="5150" xr:uid="{E54D78B5-85C4-4B01-A534-F80878FC4DBD}"/>
    <cellStyle name="20% - Accent5 2 2 3 2 2 2 2" xfId="5151" xr:uid="{F48B4A6B-CD7D-4370-8170-96AE3ED7DE7D}"/>
    <cellStyle name="20% - Accent5 2 2 3 2 2 3" xfId="5152" xr:uid="{8B1E6229-0684-4AE9-B8E6-EFCC08D02A6C}"/>
    <cellStyle name="20% - Accent5 2 2 3 2 3" xfId="5153" xr:uid="{B01578CD-B7ED-43CD-9CE8-47D284FF43FC}"/>
    <cellStyle name="20% - Accent5 2 2 3 2 3 2" xfId="5154" xr:uid="{D590FD93-CA25-44EA-AB72-E7B08F5A63C4}"/>
    <cellStyle name="20% - Accent5 2 2 3 2 4" xfId="5155" xr:uid="{F7D4019B-2F2A-46EE-850C-CF1765DD570E}"/>
    <cellStyle name="20% - Accent5 2 2 3 3" xfId="5156" xr:uid="{7C86AB80-F562-4F4A-8CE5-8D27B9B1D773}"/>
    <cellStyle name="20% - Accent5 2 2 3 3 2" xfId="5157" xr:uid="{C246ABE2-E307-4077-B1D0-44E334435D0F}"/>
    <cellStyle name="20% - Accent5 2 2 3 3 2 2" xfId="5158" xr:uid="{1C44E011-0791-4A3A-8FA1-672446CA8EAE}"/>
    <cellStyle name="20% - Accent5 2 2 3 3 3" xfId="5159" xr:uid="{D7C77397-3593-4EB7-B72F-134E42A03643}"/>
    <cellStyle name="20% - Accent5 2 2 3 4" xfId="5160" xr:uid="{731AD98F-9EE1-4207-890D-A3A61C605B46}"/>
    <cellStyle name="20% - Accent5 2 2 3 4 2" xfId="5161" xr:uid="{7E36F3C7-2EB2-4954-BDA9-F1F35D1639CE}"/>
    <cellStyle name="20% - Accent5 2 2 3 5" xfId="5162" xr:uid="{6E9A4908-63D3-4214-9E49-CF0EA0DC0D28}"/>
    <cellStyle name="20% - Accent5 2 2 4" xfId="5163" xr:uid="{E5D2BE64-063D-415E-B99C-75F26DA93CD4}"/>
    <cellStyle name="20% - Accent5 2 2 4 2" xfId="5164" xr:uid="{C6B2FC70-E809-4625-AEB3-8EFD3CDFC2B3}"/>
    <cellStyle name="20% - Accent5 2 2 4 2 2" xfId="5165" xr:uid="{360573D3-EFDD-4A81-BB3E-0BE1B1275C43}"/>
    <cellStyle name="20% - Accent5 2 2 4 2 2 2" xfId="5166" xr:uid="{958E45CD-4678-4B34-9F41-ECF4243B3CEE}"/>
    <cellStyle name="20% - Accent5 2 2 4 2 3" xfId="5167" xr:uid="{1D64ECFD-ED9D-4226-AA42-AE858A0C258D}"/>
    <cellStyle name="20% - Accent5 2 2 4 3" xfId="5168" xr:uid="{3AD757E8-DB44-4FEB-A492-F2FA117CD40B}"/>
    <cellStyle name="20% - Accent5 2 2 4 3 2" xfId="5169" xr:uid="{C2C2687E-D725-461F-BF31-04B687734E14}"/>
    <cellStyle name="20% - Accent5 2 2 4 4" xfId="5170" xr:uid="{89F39E94-DCA2-44D2-9B32-433D792A1E57}"/>
    <cellStyle name="20% - Accent5 2 2 5" xfId="5171" xr:uid="{1768E070-0523-4B32-AC6F-53141EEEEE9F}"/>
    <cellStyle name="20% - Accent5 2 2 5 2" xfId="5172" xr:uid="{5F00FD62-1E0C-46E6-9407-C3529ACCDFF6}"/>
    <cellStyle name="20% - Accent5 2 2 5 2 2" xfId="5173" xr:uid="{5E79A29C-BBD5-4DC4-8865-7E5FDD692F59}"/>
    <cellStyle name="20% - Accent5 2 2 5 3" xfId="5174" xr:uid="{17FD272F-A459-4733-A8FF-021FA51E0037}"/>
    <cellStyle name="20% - Accent5 2 2 6" xfId="5175" xr:uid="{40FAFAD2-2DC5-4B48-93A0-13A9EA13B804}"/>
    <cellStyle name="20% - Accent5 2 2 6 2" xfId="5176" xr:uid="{E02C7D58-BA73-4C87-BF02-622E231AE9FC}"/>
    <cellStyle name="20% - Accent5 2 2 7" xfId="5177" xr:uid="{B47F2790-E125-4AFB-8053-F81266F6543B}"/>
    <cellStyle name="20% - Accent5 2 2 8" xfId="40360" xr:uid="{5742964D-F451-4F19-BD65-B9049F8A69BD}"/>
    <cellStyle name="20% - Accent5 2 2 9" xfId="42138" xr:uid="{88FF818D-9430-440B-8445-256441C8D296}"/>
    <cellStyle name="20% - Accent5 2 3" xfId="1526" xr:uid="{7668A773-BE5B-420B-BD98-F2A3BB5C03B6}"/>
    <cellStyle name="20% - Accent5 2 3 2" xfId="42170" xr:uid="{7A0AEC7D-F616-4CB5-B5F9-6D36AF54C764}"/>
    <cellStyle name="20% - Accent5 2 4" xfId="5178" xr:uid="{50FC5982-B940-4BE8-BA69-72DD1C53A905}"/>
    <cellStyle name="20% - Accent5 2 4 2" xfId="5179" xr:uid="{0A79EB97-0E02-4568-B25B-C0FFC07D55FE}"/>
    <cellStyle name="20% - Accent5 2 4 3" xfId="41041" xr:uid="{05FA9706-9849-4078-8D8C-FA8BC64918A2}"/>
    <cellStyle name="20% - Accent5 2 4 4" xfId="42101" xr:uid="{2DEC2038-D440-4522-9F50-2E379CE55CAC}"/>
    <cellStyle name="20% - Accent5 2 5" xfId="5180" xr:uid="{C054409E-3919-4B4D-B629-5B71453F924A}"/>
    <cellStyle name="20% - Accent5 2 5 2" xfId="44523" xr:uid="{344633BC-F032-40CC-8D51-2A63140EC471}"/>
    <cellStyle name="20% - Accent5 2 6" xfId="5113" xr:uid="{7CC13BFA-2627-403D-94C7-280779833C1D}"/>
    <cellStyle name="20% - Accent5 2 6 2" xfId="47988" xr:uid="{78247764-C9A8-43D8-ABF7-7313539A4E59}"/>
    <cellStyle name="20% - Accent5 2 6 3" xfId="49426" xr:uid="{796A0EB9-307B-4DC2-BE68-FDD5D2C199AD}"/>
    <cellStyle name="20% - Accent5 2 7" xfId="42416" xr:uid="{33519726-9C9A-4508-9C12-F93849AC86BB}"/>
    <cellStyle name="20% - Accent5 20" xfId="2054" xr:uid="{26E8BF30-6138-47C9-9AA6-16B39220586A}"/>
    <cellStyle name="20% - Accent5 21" xfId="2055" xr:uid="{3EC3DC38-77C7-4F76-81CA-69FAEDEC7688}"/>
    <cellStyle name="20% - Accent5 21 2" xfId="2056" xr:uid="{A7A144FD-3071-4986-9FB4-C20AE538BEF1}"/>
    <cellStyle name="20% - Accent5 22" xfId="2057" xr:uid="{53458407-3D29-4D00-9C43-130404AAE056}"/>
    <cellStyle name="20% - Accent5 22 2" xfId="2058" xr:uid="{417071F5-44AB-4622-BE65-492171565A92}"/>
    <cellStyle name="20% - Accent5 23" xfId="2059" xr:uid="{C45868FF-1E49-4121-A3A3-D35CC1FB244D}"/>
    <cellStyle name="20% - Accent5 23 2" xfId="2060" xr:uid="{1EAEED23-FFB5-4FEB-B372-723344A29A2C}"/>
    <cellStyle name="20% - Accent5 24" xfId="2061" xr:uid="{A964A329-22E9-4B43-954B-074BF7DD630F}"/>
    <cellStyle name="20% - Accent5 24 2" xfId="2062" xr:uid="{B7288C2A-A7B6-4626-8173-8A39FD464D47}"/>
    <cellStyle name="20% - Accent5 25" xfId="2063" xr:uid="{A0FD6524-6E0C-4A66-A64D-0875DD3A8BBC}"/>
    <cellStyle name="20% - Accent5 26" xfId="2064" xr:uid="{1B308ED6-C3F5-4259-AF23-C10DDC9E968F}"/>
    <cellStyle name="20% - Accent5 26 2" xfId="2065" xr:uid="{D23D0EF9-2206-4F79-8CFB-C4C0904D01F0}"/>
    <cellStyle name="20% - Accent5 27" xfId="2066" xr:uid="{EADFCF01-1FB5-4719-A0D9-30209C3B2377}"/>
    <cellStyle name="20% - Accent5 28" xfId="2067" xr:uid="{4E4F2AE2-D6B7-4AA1-A7F3-DAAC80F9D10E}"/>
    <cellStyle name="20% - Accent5 29" xfId="1707" xr:uid="{DA0AFCD9-9BC9-4D6C-84DA-9CD1CBE9B2BA}"/>
    <cellStyle name="20% - Accent5 3" xfId="19" xr:uid="{00000000-0005-0000-0000-000012000000}"/>
    <cellStyle name="20% - Accent5 3 2" xfId="1540" xr:uid="{561AA5C6-2AC9-460B-948C-60258BE5BE10}"/>
    <cellStyle name="20% - Accent5 3 2 2" xfId="40362" xr:uid="{FA71FB3D-29CE-4E71-9C2C-C9354EC03EA2}"/>
    <cellStyle name="20% - Accent5 3 2 3" xfId="42185" xr:uid="{E7E7C8EE-9847-47E6-8670-453C0C80BD10}"/>
    <cellStyle name="20% - Accent5 3 2 4" xfId="47947" xr:uid="{6A18C62F-5F2A-4AEB-A5E0-BB296010DAEA}"/>
    <cellStyle name="20% - Accent5 3 2 5" xfId="5181" xr:uid="{6BD36AC6-882C-4C5A-8A95-1993FE4BB05E}"/>
    <cellStyle name="20% - Accent5 3 3" xfId="42120" xr:uid="{32E16318-17F1-4D93-B9BA-EDF4399EEC7F}"/>
    <cellStyle name="20% - Accent5 3 4" xfId="43116" xr:uid="{2C0D7BE4-B24B-49AE-BEB9-FE96B99925A7}"/>
    <cellStyle name="20% - Accent5 3 5" xfId="48558" xr:uid="{01BED3C9-B2FD-46A8-87F8-FA3E8F6D8A4A}"/>
    <cellStyle name="20% - Accent5 3 6" xfId="489" xr:uid="{B30EB779-C452-4653-A7FE-ED86B17746AD}"/>
    <cellStyle name="20% - Accent5 30" xfId="731" xr:uid="{E3803612-E9E1-4E58-87E1-7D4AEFC7B6C4}"/>
    <cellStyle name="20% - Accent5 4" xfId="20" xr:uid="{00000000-0005-0000-0000-000013000000}"/>
    <cellStyle name="20% - Accent5 4 2" xfId="5182" xr:uid="{3E44A102-C32A-4B13-ADA0-3916A74DBA30}"/>
    <cellStyle name="20% - Accent5 4 3" xfId="40363" xr:uid="{5000CAA0-9F26-4BAF-A976-8617E4483B58}"/>
    <cellStyle name="20% - Accent5 4 4" xfId="42154" xr:uid="{7B12654D-03F6-4B5D-B0F0-7CA240BB157D}"/>
    <cellStyle name="20% - Accent5 4 5" xfId="4237" xr:uid="{0511D58C-32D0-4E2B-B54F-291E0AC3684E}"/>
    <cellStyle name="20% - Accent5 4 6" xfId="1505" xr:uid="{3CC77B68-297B-4F19-BB88-0AF8996AAA82}"/>
    <cellStyle name="20% - Accent5 5" xfId="1563" xr:uid="{25B21918-83D7-426C-95CF-F9C7561D5C68}"/>
    <cellStyle name="20% - Accent5 5 2" xfId="5184" xr:uid="{5D871E42-F010-4F04-85AF-86E1D9C3A03C}"/>
    <cellStyle name="20% - Accent5 5 2 2" xfId="5185" xr:uid="{76CE6F51-CF6B-47C1-9E12-81A71CDAB029}"/>
    <cellStyle name="20% - Accent5 5 2 2 2" xfId="5186" xr:uid="{D92572CA-1C14-45E9-B1EB-30494348C682}"/>
    <cellStyle name="20% - Accent5 5 2 2 2 2" xfId="5187" xr:uid="{85C33B2C-DEC8-48F9-A4E5-8D0533B43E92}"/>
    <cellStyle name="20% - Accent5 5 2 2 2 2 2" xfId="5188" xr:uid="{B8CA7258-1A9E-41A7-A7B4-A07BE25CC0BC}"/>
    <cellStyle name="20% - Accent5 5 2 2 2 3" xfId="5189" xr:uid="{E8A2DDD6-AA8E-48CD-AC45-CC2FE264FA8F}"/>
    <cellStyle name="20% - Accent5 5 2 2 3" xfId="5190" xr:uid="{3E024127-64BC-4398-B3AB-9F1D0A8269F7}"/>
    <cellStyle name="20% - Accent5 5 2 2 3 2" xfId="5191" xr:uid="{C9D99B34-1A36-4DB3-BB48-5F330552BFAD}"/>
    <cellStyle name="20% - Accent5 5 2 2 4" xfId="5192" xr:uid="{037B80D1-EEF1-4E52-9087-A5A9BDDA5853}"/>
    <cellStyle name="20% - Accent5 5 2 3" xfId="5193" xr:uid="{888BDCCE-BDFC-4ED8-8AC0-48BC6ED6E3C4}"/>
    <cellStyle name="20% - Accent5 5 2 3 2" xfId="5194" xr:uid="{687F53E4-1450-4CC4-8CEF-7FF45348C4B3}"/>
    <cellStyle name="20% - Accent5 5 2 3 2 2" xfId="5195" xr:uid="{EF6BC95F-93D2-49C1-B235-04AB9017E1E8}"/>
    <cellStyle name="20% - Accent5 5 2 3 3" xfId="5196" xr:uid="{55DE4C82-5F09-4C34-8FFF-D661095A4E72}"/>
    <cellStyle name="20% - Accent5 5 2 4" xfId="5197" xr:uid="{DBF8697D-B56A-4AE9-BADA-625B01BAA2F1}"/>
    <cellStyle name="20% - Accent5 5 2 4 2" xfId="5198" xr:uid="{30EBEDAE-1434-4E67-810D-75E84158F246}"/>
    <cellStyle name="20% - Accent5 5 2 5" xfId="5199" xr:uid="{D78D67C7-D38A-411B-8CD2-2665C2BC6596}"/>
    <cellStyle name="20% - Accent5 5 3" xfId="5200" xr:uid="{19E39FD0-D830-4B54-BD02-4032FBD9214C}"/>
    <cellStyle name="20% - Accent5 5 3 2" xfId="5201" xr:uid="{45609A4B-920E-4AA9-828F-3B73ED56D4C9}"/>
    <cellStyle name="20% - Accent5 5 3 2 2" xfId="5202" xr:uid="{623CA0A1-23D4-4240-BCA3-F482BB7E6CEF}"/>
    <cellStyle name="20% - Accent5 5 3 2 2 2" xfId="5203" xr:uid="{51D10D4B-801F-4F01-AB7A-F7E422AE842C}"/>
    <cellStyle name="20% - Accent5 5 3 2 3" xfId="5204" xr:uid="{1033AA68-AC33-4171-A3DE-9BB371408FBE}"/>
    <cellStyle name="20% - Accent5 5 3 3" xfId="5205" xr:uid="{BF18FFE0-64B0-437F-A113-D655B9E979CD}"/>
    <cellStyle name="20% - Accent5 5 3 3 2" xfId="5206" xr:uid="{5E6D1239-1270-4E57-A704-DEEC9169BFED}"/>
    <cellStyle name="20% - Accent5 5 3 4" xfId="5207" xr:uid="{68746F88-19EE-4E2F-96D3-35B65DF2A898}"/>
    <cellStyle name="20% - Accent5 5 4" xfId="5208" xr:uid="{7634E6E0-B829-4830-A8F2-A3089BA7DA23}"/>
    <cellStyle name="20% - Accent5 5 4 2" xfId="5209" xr:uid="{DC1086BD-1446-4499-88D5-C892CC3D48D0}"/>
    <cellStyle name="20% - Accent5 5 4 2 2" xfId="5210" xr:uid="{5EE8DC9D-465B-412E-BD93-56944CD0CBE3}"/>
    <cellStyle name="20% - Accent5 5 4 3" xfId="5211" xr:uid="{611D3B41-7671-4E92-9364-B60F94BEAF1E}"/>
    <cellStyle name="20% - Accent5 5 5" xfId="5212" xr:uid="{9BC16F3D-33A9-45BA-8C92-5A44B6C8B9EE}"/>
    <cellStyle name="20% - Accent5 5 5 2" xfId="5213" xr:uid="{7767C6B5-B95A-4334-97B3-8ED9BDA80FC9}"/>
    <cellStyle name="20% - Accent5 5 6" xfId="5214" xr:uid="{00B1A123-28B9-41C6-9908-788630D3F967}"/>
    <cellStyle name="20% - Accent5 5 7" xfId="40364" xr:uid="{28014B28-F5BF-41F9-AA6C-FE9720E202FF}"/>
    <cellStyle name="20% - Accent5 5 8" xfId="42241" xr:uid="{79F16B67-1302-4BB8-AEBA-1D595A7D0199}"/>
    <cellStyle name="20% - Accent5 5 9" xfId="5183" xr:uid="{5B32F395-5B50-4605-A897-DF03E1BD672D}"/>
    <cellStyle name="20% - Accent5 6" xfId="1108" xr:uid="{F3EA5B19-4906-4A04-BD60-9F9CF1055028}"/>
    <cellStyle name="20% - Accent5 6 2" xfId="5216" xr:uid="{F005D8DD-6C26-43C9-BC1F-2B440258DF29}"/>
    <cellStyle name="20% - Accent5 6 2 2" xfId="5217" xr:uid="{EE33E181-9919-4A56-8D69-D6856F52A282}"/>
    <cellStyle name="20% - Accent5 6 2 2 2" xfId="5218" xr:uid="{A6608F52-3DAB-4B85-BE64-0F5FEB696378}"/>
    <cellStyle name="20% - Accent5 6 2 3" xfId="5219" xr:uid="{3E7FEE63-4C26-459F-AABA-F65C8BF59A50}"/>
    <cellStyle name="20% - Accent5 6 3" xfId="5220" xr:uid="{D54B727F-625A-4FD8-B50D-A7BBEF7ED4F3}"/>
    <cellStyle name="20% - Accent5 6 3 2" xfId="5221" xr:uid="{9902D0B5-61B3-426B-BE5F-F4EFE8C33464}"/>
    <cellStyle name="20% - Accent5 6 4" xfId="5222" xr:uid="{EF628D24-3B12-4855-B6A1-4A8AC03FE16F}"/>
    <cellStyle name="20% - Accent5 6 5" xfId="42258" xr:uid="{57F8C9E9-31BD-44C5-9D58-CD88CA6288A7}"/>
    <cellStyle name="20% - Accent5 6 6" xfId="5215" xr:uid="{711B3021-6491-4DD0-BE57-B4D8E09496CF}"/>
    <cellStyle name="20% - Accent5 6 7" xfId="2068" xr:uid="{6C088FA4-0056-4D99-96E3-B8FD395DAEB5}"/>
    <cellStyle name="20% - Accent5 7" xfId="2069" xr:uid="{6504B095-F88D-41FC-BE5E-3A959BBD6B8A}"/>
    <cellStyle name="20% - Accent5 7 2" xfId="42305" xr:uid="{124FE51A-3B25-45F6-BA56-C1A754CEE1BA}"/>
    <cellStyle name="20% - Accent5 8" xfId="2070" xr:uid="{23432C89-6D14-41A2-8D3B-8A9040257D03}"/>
    <cellStyle name="20% - Accent5 8 2" xfId="48393" xr:uid="{56F91EA3-29C0-43C3-BE66-792F92A701FE}"/>
    <cellStyle name="20% - Accent5 9" xfId="2071" xr:uid="{09D80F2D-3805-47F8-8665-53A8F59AD28B}"/>
    <cellStyle name="20% - Accent6 10" xfId="2072" xr:uid="{74884916-FAE7-481E-AC73-13F7A70E0AC0}"/>
    <cellStyle name="20% - Accent6 11" xfId="2073" xr:uid="{A05C0442-9425-4B41-A65D-00A333CCA8E0}"/>
    <cellStyle name="20% - Accent6 12" xfId="2074" xr:uid="{E4F45F92-EB5C-45E3-8C20-7B6539274638}"/>
    <cellStyle name="20% - Accent6 13" xfId="2075" xr:uid="{F254CFF2-550D-4B3B-8462-58A7D8A57DCC}"/>
    <cellStyle name="20% - Accent6 14" xfId="2076" xr:uid="{5E39ABBF-37B3-4088-A997-352F06C0CD87}"/>
    <cellStyle name="20% - Accent6 15" xfId="2077" xr:uid="{8343476B-77A4-417B-BD0A-4DF6820C5EB4}"/>
    <cellStyle name="20% - Accent6 16" xfId="2078" xr:uid="{1F0F4D1C-3BC2-4042-98FE-B0BE2B22229C}"/>
    <cellStyle name="20% - Accent6 17" xfId="2079" xr:uid="{E9D6C13D-EBC0-4AE2-8797-66EFD6C25AF1}"/>
    <cellStyle name="20% - Accent6 18" xfId="2080" xr:uid="{CCE2C2E0-C566-4129-BFBC-82957E226474}"/>
    <cellStyle name="20% - Accent6 19" xfId="2081" xr:uid="{420B2E4C-0972-4A0C-B4A7-A204A484CE38}"/>
    <cellStyle name="20% - Accent6 2" xfId="21" xr:uid="{00000000-0005-0000-0000-000014000000}"/>
    <cellStyle name="20% - Accent6 2 2" xfId="22" xr:uid="{00000000-0005-0000-0000-000015000000}"/>
    <cellStyle name="20% - Accent6 2 2 10" xfId="5224" xr:uid="{E9FE47FB-A609-4DE4-B601-EC5D6416BB18}"/>
    <cellStyle name="20% - Accent6 2 2 11" xfId="2082" xr:uid="{970CA903-37A8-4509-BB05-3BA913898AFD}"/>
    <cellStyle name="20% - Accent6 2 2 2" xfId="5225" xr:uid="{E16D16A1-2AFD-488B-99A2-706FF50D54DA}"/>
    <cellStyle name="20% - Accent6 2 2 2 2" xfId="5226" xr:uid="{FDAA4FBB-D537-4BE8-8D07-136641F046A8}"/>
    <cellStyle name="20% - Accent6 2 2 2 2 2" xfId="5227" xr:uid="{ED0083EE-D700-47A8-B14C-033AB9DF5959}"/>
    <cellStyle name="20% - Accent6 2 2 2 2 2 2" xfId="5228" xr:uid="{1F1DBC94-F9FB-44BB-B4A0-7312AFD4BB92}"/>
    <cellStyle name="20% - Accent6 2 2 2 2 2 2 2" xfId="5229" xr:uid="{D0AB34AF-5508-4845-B20D-CF417A9EFB2B}"/>
    <cellStyle name="20% - Accent6 2 2 2 2 2 2 2 2" xfId="5230" xr:uid="{6D7FA103-36B2-4B65-875A-C9E940BD93FF}"/>
    <cellStyle name="20% - Accent6 2 2 2 2 2 2 3" xfId="5231" xr:uid="{0DDE4124-494D-41BF-84CB-593671836294}"/>
    <cellStyle name="20% - Accent6 2 2 2 2 2 3" xfId="5232" xr:uid="{4D321EEE-5ABD-4F00-8CD7-C41A4E971F6D}"/>
    <cellStyle name="20% - Accent6 2 2 2 2 2 3 2" xfId="5233" xr:uid="{D539680D-45C4-49F0-9778-46783423372E}"/>
    <cellStyle name="20% - Accent6 2 2 2 2 2 4" xfId="5234" xr:uid="{97539735-D862-4F75-A3E3-FB83CC22E5CA}"/>
    <cellStyle name="20% - Accent6 2 2 2 2 3" xfId="5235" xr:uid="{EC994068-ACB8-420F-BB39-454A5B5A15A4}"/>
    <cellStyle name="20% - Accent6 2 2 2 2 3 2" xfId="5236" xr:uid="{C04A5AD5-135E-45D6-ABF0-27609D2C1E77}"/>
    <cellStyle name="20% - Accent6 2 2 2 2 3 2 2" xfId="5237" xr:uid="{54872951-0860-4805-8C07-8338CA8E4F0E}"/>
    <cellStyle name="20% - Accent6 2 2 2 2 3 3" xfId="5238" xr:uid="{33C38D0A-0436-411E-8730-307669A594BF}"/>
    <cellStyle name="20% - Accent6 2 2 2 2 4" xfId="5239" xr:uid="{9EB3C08C-5F8E-48C7-BA9E-BC36D9A62250}"/>
    <cellStyle name="20% - Accent6 2 2 2 2 4 2" xfId="5240" xr:uid="{5976305C-DF06-4BD6-B90C-B508B93FC5B3}"/>
    <cellStyle name="20% - Accent6 2 2 2 2 5" xfId="5241" xr:uid="{EBC08D8A-1912-404D-A67E-4F45A5BAE453}"/>
    <cellStyle name="20% - Accent6 2 2 2 3" xfId="5242" xr:uid="{260F752B-0DDF-41C1-BF95-942EC2824B70}"/>
    <cellStyle name="20% - Accent6 2 2 2 3 2" xfId="5243" xr:uid="{318189EE-C89D-48E5-A7D6-40882E4C1DDA}"/>
    <cellStyle name="20% - Accent6 2 2 2 3 2 2" xfId="5244" xr:uid="{73515C41-1372-4EEC-9CCC-826FA490D43F}"/>
    <cellStyle name="20% - Accent6 2 2 2 3 2 2 2" xfId="5245" xr:uid="{7F31008B-D594-4294-B92A-1DE9FA30003C}"/>
    <cellStyle name="20% - Accent6 2 2 2 3 2 3" xfId="5246" xr:uid="{335D6DFD-6DDB-4305-8C98-BEAA01CB7C34}"/>
    <cellStyle name="20% - Accent6 2 2 2 3 3" xfId="5247" xr:uid="{50A7651B-9E3A-46BE-BD94-2D5EAAC95395}"/>
    <cellStyle name="20% - Accent6 2 2 2 3 3 2" xfId="5248" xr:uid="{7892B751-79BE-4984-AE53-AD66A64A0CEA}"/>
    <cellStyle name="20% - Accent6 2 2 2 3 4" xfId="5249" xr:uid="{3A07D2C7-E362-49F2-B680-4FEC417AD643}"/>
    <cellStyle name="20% - Accent6 2 2 2 4" xfId="5250" xr:uid="{6D74914E-A2FC-4310-9D0C-5053141038F7}"/>
    <cellStyle name="20% - Accent6 2 2 2 4 2" xfId="5251" xr:uid="{99409E03-D9CE-4B63-B2EC-941D0E0256E7}"/>
    <cellStyle name="20% - Accent6 2 2 2 4 2 2" xfId="5252" xr:uid="{8F5C766F-C9AF-4D62-AFAC-BCA0D3A37A40}"/>
    <cellStyle name="20% - Accent6 2 2 2 4 3" xfId="5253" xr:uid="{33D5D733-810F-4B49-80DF-6AF58CBA984C}"/>
    <cellStyle name="20% - Accent6 2 2 2 5" xfId="5254" xr:uid="{586031B4-7518-4044-A4E4-0D7A7D6565B3}"/>
    <cellStyle name="20% - Accent6 2 2 2 5 2" xfId="5255" xr:uid="{98733A4B-DEE3-429E-B3BF-E59CF218B5A5}"/>
    <cellStyle name="20% - Accent6 2 2 2 6" xfId="5256" xr:uid="{3CDEC425-9912-40BC-89B7-6AE8E2B659C6}"/>
    <cellStyle name="20% - Accent6 2 2 2 7" xfId="40366" xr:uid="{1FCC48BC-A8C1-46D9-BDAF-A6BFC935CBF3}"/>
    <cellStyle name="20% - Accent6 2 2 2 8" xfId="42203" xr:uid="{6DF1C25F-B6E2-44F7-BD7F-4FE0307F980F}"/>
    <cellStyle name="20% - Accent6 2 2 3" xfId="5257" xr:uid="{D899630F-6EE0-4EA1-BA73-22EC58BE9DA1}"/>
    <cellStyle name="20% - Accent6 2 2 3 2" xfId="5258" xr:uid="{139539F9-28C2-4807-B7E0-2FF7A508BC09}"/>
    <cellStyle name="20% - Accent6 2 2 3 2 2" xfId="5259" xr:uid="{747DB658-9F1E-4B94-9B9E-0ABB254651BA}"/>
    <cellStyle name="20% - Accent6 2 2 3 2 2 2" xfId="5260" xr:uid="{741C4313-782D-420E-BFE4-30E81FA90B10}"/>
    <cellStyle name="20% - Accent6 2 2 3 2 2 2 2" xfId="5261" xr:uid="{7BBFE026-72C4-4D81-9DF4-80C68E67CC65}"/>
    <cellStyle name="20% - Accent6 2 2 3 2 2 3" xfId="5262" xr:uid="{008CDC82-C55B-4165-AE16-2F0CC14AE5A2}"/>
    <cellStyle name="20% - Accent6 2 2 3 2 3" xfId="5263" xr:uid="{D4F3F01C-66A6-48D0-AB94-C56F810D501B}"/>
    <cellStyle name="20% - Accent6 2 2 3 2 3 2" xfId="5264" xr:uid="{A1460E8A-932A-4755-9E12-1FD1DA743024}"/>
    <cellStyle name="20% - Accent6 2 2 3 2 4" xfId="5265" xr:uid="{EED584FD-C1B0-4BEE-A1A5-D0827E81B3B3}"/>
    <cellStyle name="20% - Accent6 2 2 3 3" xfId="5266" xr:uid="{44251CE3-0A59-43F3-A526-52FDC2326A09}"/>
    <cellStyle name="20% - Accent6 2 2 3 3 2" xfId="5267" xr:uid="{0943F267-7E0D-4D72-8088-2FD3248BFCE7}"/>
    <cellStyle name="20% - Accent6 2 2 3 3 2 2" xfId="5268" xr:uid="{5CD0609C-FB46-4A71-ACAC-1347C2519A10}"/>
    <cellStyle name="20% - Accent6 2 2 3 3 3" xfId="5269" xr:uid="{D9DDF07B-0D16-4DF9-A6E2-AE7C4181D7EB}"/>
    <cellStyle name="20% - Accent6 2 2 3 4" xfId="5270" xr:uid="{0301456D-3CCB-4978-B283-D6B47DF7F654}"/>
    <cellStyle name="20% - Accent6 2 2 3 4 2" xfId="5271" xr:uid="{67C5E1F9-C1D8-485F-944A-4EE53FC0B65B}"/>
    <cellStyle name="20% - Accent6 2 2 3 5" xfId="5272" xr:uid="{366D4B45-8663-49F8-BF08-0089A92E53E1}"/>
    <cellStyle name="20% - Accent6 2 2 4" xfId="5273" xr:uid="{3B7C40D8-1753-4404-8F35-40CCB6BC233F}"/>
    <cellStyle name="20% - Accent6 2 2 4 2" xfId="5274" xr:uid="{8F0B62DD-65A1-4580-8BBB-A671D7090639}"/>
    <cellStyle name="20% - Accent6 2 2 4 2 2" xfId="5275" xr:uid="{57405AB2-BE2E-49A1-A326-28D36EB0FB1E}"/>
    <cellStyle name="20% - Accent6 2 2 4 2 2 2" xfId="5276" xr:uid="{0413A34A-9A70-4F20-999B-021908CB8D31}"/>
    <cellStyle name="20% - Accent6 2 2 4 2 3" xfId="5277" xr:uid="{006A4F5C-AAE7-44B0-913E-86F276FFB770}"/>
    <cellStyle name="20% - Accent6 2 2 4 3" xfId="5278" xr:uid="{AB31BBC7-999C-4D2F-A303-7D385C2AFADD}"/>
    <cellStyle name="20% - Accent6 2 2 4 3 2" xfId="5279" xr:uid="{CC89A936-C41D-4F5C-8709-7B19EE05B2E6}"/>
    <cellStyle name="20% - Accent6 2 2 4 4" xfId="5280" xr:uid="{B5EDA6A5-D3BB-441D-A802-35167A62433D}"/>
    <cellStyle name="20% - Accent6 2 2 5" xfId="5281" xr:uid="{77ABED5D-DDB5-41D9-9EA5-2D8F39578280}"/>
    <cellStyle name="20% - Accent6 2 2 5 2" xfId="5282" xr:uid="{8D036934-FEF8-4B54-911F-AEB1E7631696}"/>
    <cellStyle name="20% - Accent6 2 2 5 2 2" xfId="5283" xr:uid="{F76900A2-0236-4F3C-AFB4-84C34D0B628C}"/>
    <cellStyle name="20% - Accent6 2 2 5 3" xfId="5284" xr:uid="{BDD9F447-BDD0-4CD3-BA56-2F4207AFDFA1}"/>
    <cellStyle name="20% - Accent6 2 2 6" xfId="5285" xr:uid="{AC229940-1712-4683-932C-85689C48F863}"/>
    <cellStyle name="20% - Accent6 2 2 6 2" xfId="5286" xr:uid="{A06D49ED-728E-46DB-AEAE-B3CB7DBC956D}"/>
    <cellStyle name="20% - Accent6 2 2 7" xfId="5287" xr:uid="{FF110DB8-202B-46DD-9C7F-59CDD29C0BB0}"/>
    <cellStyle name="20% - Accent6 2 2 8" xfId="40365" xr:uid="{A666D9B3-3027-48DE-AD20-C60C88A84FD2}"/>
    <cellStyle name="20% - Accent6 2 2 9" xfId="42140" xr:uid="{FEAF7424-B590-4E67-B5CF-923B9934037D}"/>
    <cellStyle name="20% - Accent6 2 3" xfId="1528" xr:uid="{05C328AE-AA13-4BAE-9EE0-8CBECD978204}"/>
    <cellStyle name="20% - Accent6 2 3 2" xfId="1566" xr:uid="{48EEA4EA-C16A-4DF7-9A61-248ABE800E79}"/>
    <cellStyle name="20% - Accent6 2 3 2 2" xfId="42172" xr:uid="{27BE36F0-3EFE-44E8-B714-407DAFAABB1F}"/>
    <cellStyle name="20% - Accent6 2 4" xfId="1565" xr:uid="{72CAFF82-A5AF-4AAF-9F8A-CC87DC675818}"/>
    <cellStyle name="20% - Accent6 2 4 2" xfId="5289" xr:uid="{A2BC3CB5-5286-4E8C-8541-AA5F297D105C}"/>
    <cellStyle name="20% - Accent6 2 4 3" xfId="41042" xr:uid="{E982888C-A843-460A-8423-B97AF3FB4AC5}"/>
    <cellStyle name="20% - Accent6 2 4 4" xfId="42105" xr:uid="{C73B47A5-8AE2-45B3-AF91-37DE07CBE2C8}"/>
    <cellStyle name="20% - Accent6 2 4 5" xfId="5288" xr:uid="{1E57A8DF-3B7D-445B-B121-0DD773F43B50}"/>
    <cellStyle name="20% - Accent6 2 5" xfId="5290" xr:uid="{8AB0315B-B3F9-43FE-971C-ACB47129ECED}"/>
    <cellStyle name="20% - Accent6 2 5 2" xfId="44505" xr:uid="{E7B572F5-1C18-4847-8685-61A98A048902}"/>
    <cellStyle name="20% - Accent6 2 6" xfId="5223" xr:uid="{C5B154BC-DC9A-4457-868C-2FD0DC5DEDEC}"/>
    <cellStyle name="20% - Accent6 2 6 2" xfId="47992" xr:uid="{599F8ECD-82D3-49BD-9133-5F0EBEFF0CA6}"/>
    <cellStyle name="20% - Accent6 2 6 3" xfId="49428" xr:uid="{C44D0659-6D48-4F44-8D26-9EF286D844A4}"/>
    <cellStyle name="20% - Accent6 2 7" xfId="42417" xr:uid="{ADBBA0EA-9100-4E1F-A1E3-8257721292D5}"/>
    <cellStyle name="20% - Accent6 20" xfId="2083" xr:uid="{3C30B525-FCC2-4EC4-8959-1C85C7C0DAB6}"/>
    <cellStyle name="20% - Accent6 21" xfId="2084" xr:uid="{CE0040AB-D42D-4B98-9478-69BB125710A4}"/>
    <cellStyle name="20% - Accent6 21 2" xfId="2085" xr:uid="{4BACC6E1-174B-46C8-A967-4BDA226E95CB}"/>
    <cellStyle name="20% - Accent6 22" xfId="2086" xr:uid="{7D71BC56-9255-42ED-B518-69D873728482}"/>
    <cellStyle name="20% - Accent6 22 2" xfId="2087" xr:uid="{27E75333-4939-41F5-A60D-7D602C5AD17E}"/>
    <cellStyle name="20% - Accent6 23" xfId="2088" xr:uid="{0215BB97-8FE8-481D-AC61-5CAA35A314DB}"/>
    <cellStyle name="20% - Accent6 23 2" xfId="2089" xr:uid="{F9D76F6C-69DD-40E2-8C46-E913A7CE31FE}"/>
    <cellStyle name="20% - Accent6 24" xfId="2090" xr:uid="{67A4DA2D-8BCE-4A1E-819E-31B37A8FE9B2}"/>
    <cellStyle name="20% - Accent6 24 2" xfId="2091" xr:uid="{7FC6BC47-49AF-4848-8114-AA4060F48673}"/>
    <cellStyle name="20% - Accent6 25" xfId="2092" xr:uid="{E6C0FB91-99AB-4590-8F08-4D520E98A5A1}"/>
    <cellStyle name="20% - Accent6 26" xfId="2093" xr:uid="{665BBDE4-429E-462D-8F55-835F3BF23076}"/>
    <cellStyle name="20% - Accent6 26 2" xfId="2094" xr:uid="{02150F85-0A99-4B23-950D-5AD33A4C465B}"/>
    <cellStyle name="20% - Accent6 27" xfId="2095" xr:uid="{C23906E6-6272-4B7A-BC94-CE8F727C5D96}"/>
    <cellStyle name="20% - Accent6 28" xfId="2096" xr:uid="{5D630DBC-43B2-4E1E-9F44-677C8429B73B}"/>
    <cellStyle name="20% - Accent6 29" xfId="1711" xr:uid="{36C99646-8264-4AB3-AC4C-98450F34173B}"/>
    <cellStyle name="20% - Accent6 3" xfId="23" xr:uid="{00000000-0005-0000-0000-000016000000}"/>
    <cellStyle name="20% - Accent6 3 2" xfId="1110" xr:uid="{5156BB23-B61E-4573-A5EF-EF052E63A865}"/>
    <cellStyle name="20% - Accent6 3 2 2" xfId="40367" xr:uid="{D82B23EE-695F-4FA7-BC58-FF5734222E97}"/>
    <cellStyle name="20% - Accent6 3 2 3" xfId="42187" xr:uid="{50634DF4-65FB-4618-80E2-9EDB5E9CB097}"/>
    <cellStyle name="20% - Accent6 3 2 4" xfId="47951" xr:uid="{D3515861-92A2-4B99-847F-DEFE97278671}"/>
    <cellStyle name="20% - Accent6 3 2 5" xfId="5291" xr:uid="{56966413-0466-4424-A47E-CF4B8991F845}"/>
    <cellStyle name="20% - Accent6 3 3" xfId="1542" xr:uid="{28DB68FE-C767-4D0D-9856-FA85A63443D8}"/>
    <cellStyle name="20% - Accent6 3 3 2" xfId="42122" xr:uid="{DA084609-ACAA-45C9-A4E3-B28ACCBB6CCF}"/>
    <cellStyle name="20% - Accent6 3 4" xfId="43117" xr:uid="{97CAC0A8-0B3E-431B-9EE8-13FEDDB397B9}"/>
    <cellStyle name="20% - Accent6 3 5" xfId="48559" xr:uid="{0C00AAA0-1F99-4444-BF80-BFE25EB2A83C}"/>
    <cellStyle name="20% - Accent6 3 6" xfId="490" xr:uid="{3C8A9FD4-C02B-477C-BB92-5B06F1C0ABE3}"/>
    <cellStyle name="20% - Accent6 30" xfId="732" xr:uid="{A8EDD293-F971-4D12-8460-F197371DE154}"/>
    <cellStyle name="20% - Accent6 4" xfId="24" xr:uid="{00000000-0005-0000-0000-000017000000}"/>
    <cellStyle name="20% - Accent6 4 2" xfId="1567" xr:uid="{2314FB3D-B495-479C-A538-0820F728A6B2}"/>
    <cellStyle name="20% - Accent6 4 2 2" xfId="5292" xr:uid="{77D3C01B-BFB8-4914-8A13-76E77E01370F}"/>
    <cellStyle name="20% - Accent6 4 3" xfId="40368" xr:uid="{E39040BC-7D79-4E43-9186-FE2879F7702F}"/>
    <cellStyle name="20% - Accent6 4 4" xfId="42156" xr:uid="{C3614FCA-B43B-47C9-AD7C-2D0FE143EAE4}"/>
    <cellStyle name="20% - Accent6 4 5" xfId="4279" xr:uid="{10F166A4-053C-4487-9506-464DE23AB409}"/>
    <cellStyle name="20% - Accent6 4 6" xfId="1509" xr:uid="{3EFA6F62-1285-4CFB-B754-32D28132EBEC}"/>
    <cellStyle name="20% - Accent6 5" xfId="1564" xr:uid="{3E33B027-6F7D-4696-AFF0-C4DFDFA44914}"/>
    <cellStyle name="20% - Accent6 5 2" xfId="5294" xr:uid="{93289AE8-D896-48EF-A151-F4BBEF8CC6D9}"/>
    <cellStyle name="20% - Accent6 5 2 2" xfId="5295" xr:uid="{AEEED4C2-A22C-4D15-B58F-E9838450E35B}"/>
    <cellStyle name="20% - Accent6 5 2 2 2" xfId="5296" xr:uid="{7D39701A-EA1E-46C6-8537-E64F368A92AE}"/>
    <cellStyle name="20% - Accent6 5 2 2 2 2" xfId="5297" xr:uid="{E5B4ECBC-B334-4DDE-A322-378F38FA7EE9}"/>
    <cellStyle name="20% - Accent6 5 2 2 2 2 2" xfId="5298" xr:uid="{566D72C2-3FC5-4309-909C-FE698DE0538D}"/>
    <cellStyle name="20% - Accent6 5 2 2 2 3" xfId="5299" xr:uid="{43379437-1838-4BA9-9509-41417A2A473B}"/>
    <cellStyle name="20% - Accent6 5 2 2 3" xfId="5300" xr:uid="{BDA1827E-19F6-497C-BD92-95EE2B46CB06}"/>
    <cellStyle name="20% - Accent6 5 2 2 3 2" xfId="5301" xr:uid="{3F53004D-769F-41EB-97A9-8E17BEEFFE17}"/>
    <cellStyle name="20% - Accent6 5 2 2 4" xfId="5302" xr:uid="{AF340799-BDDF-4C0F-80AD-0203C269C30E}"/>
    <cellStyle name="20% - Accent6 5 2 3" xfId="5303" xr:uid="{D4D50D13-8CC2-4D4F-9D34-7C33321A577C}"/>
    <cellStyle name="20% - Accent6 5 2 3 2" xfId="5304" xr:uid="{D03A4792-4685-48CC-80F0-E83DE57F72D1}"/>
    <cellStyle name="20% - Accent6 5 2 3 2 2" xfId="5305" xr:uid="{795A2E4D-17E2-45E2-9453-0562AC159A37}"/>
    <cellStyle name="20% - Accent6 5 2 3 3" xfId="5306" xr:uid="{1146224F-DB35-4F58-A31D-07DBD88ECB57}"/>
    <cellStyle name="20% - Accent6 5 2 4" xfId="5307" xr:uid="{7CAB0B06-D05F-402F-98E7-CFCB0546B56F}"/>
    <cellStyle name="20% - Accent6 5 2 4 2" xfId="5308" xr:uid="{7133159A-69F1-47CB-8124-744417919D17}"/>
    <cellStyle name="20% - Accent6 5 2 5" xfId="5309" xr:uid="{64D47A70-2E8D-4D1A-AF5D-DAE8E2167C04}"/>
    <cellStyle name="20% - Accent6 5 3" xfId="5310" xr:uid="{30BA40EA-52BB-4336-944D-6BEBD8CDFDA1}"/>
    <cellStyle name="20% - Accent6 5 3 2" xfId="5311" xr:uid="{B6F6BA7F-06ED-4B38-9601-125F3E944E92}"/>
    <cellStyle name="20% - Accent6 5 3 2 2" xfId="5312" xr:uid="{89200BC0-D4F7-4D43-8CD9-9337D726D182}"/>
    <cellStyle name="20% - Accent6 5 3 2 2 2" xfId="5313" xr:uid="{A31B4736-F9EF-4EE7-9489-88BFF389B3A2}"/>
    <cellStyle name="20% - Accent6 5 3 2 3" xfId="5314" xr:uid="{7AF4A9CB-B8B5-455D-A249-E61A1FED72FE}"/>
    <cellStyle name="20% - Accent6 5 3 3" xfId="5315" xr:uid="{64A01973-23E3-4E14-96B1-E62D404E4A3E}"/>
    <cellStyle name="20% - Accent6 5 3 3 2" xfId="5316" xr:uid="{5D372ECE-0C97-4EBB-B010-29FF2333E34B}"/>
    <cellStyle name="20% - Accent6 5 3 4" xfId="5317" xr:uid="{590677DE-20BD-45B3-8717-30A878C6229C}"/>
    <cellStyle name="20% - Accent6 5 4" xfId="5318" xr:uid="{908AAEE5-D2E8-4585-9870-A169FB1D1799}"/>
    <cellStyle name="20% - Accent6 5 4 2" xfId="5319" xr:uid="{A039D4A0-607E-4B70-966D-DFC19A16E04F}"/>
    <cellStyle name="20% - Accent6 5 4 2 2" xfId="5320" xr:uid="{5E16E88B-2FF1-4F34-8BBF-71796C0A3772}"/>
    <cellStyle name="20% - Accent6 5 4 3" xfId="5321" xr:uid="{F77C2132-F424-4B0B-A1FC-D9DED0DC4F85}"/>
    <cellStyle name="20% - Accent6 5 5" xfId="5322" xr:uid="{194211BF-C2CC-4666-8826-34BB30A579C7}"/>
    <cellStyle name="20% - Accent6 5 5 2" xfId="5323" xr:uid="{BE5C19F4-0711-4D21-AEB9-3AC12D84722A}"/>
    <cellStyle name="20% - Accent6 5 6" xfId="5324" xr:uid="{A94898A7-4F66-4EBE-9471-6A545D7441DF}"/>
    <cellStyle name="20% - Accent6 5 7" xfId="40369" xr:uid="{55DC3FC6-3927-44C5-8843-845746A5B625}"/>
    <cellStyle name="20% - Accent6 5 8" xfId="42245" xr:uid="{34D01902-06C2-487E-9276-8C94904AFDC4}"/>
    <cellStyle name="20% - Accent6 5 9" xfId="5293" xr:uid="{83EA191A-4F8A-453E-A05E-0DF43919E37C}"/>
    <cellStyle name="20% - Accent6 6" xfId="1109" xr:uid="{DEA5EBA6-64E6-40C4-B913-7434E3213ED5}"/>
    <cellStyle name="20% - Accent6 6 2" xfId="5326" xr:uid="{AD234B21-9C4B-442B-95A3-95DD0274C61A}"/>
    <cellStyle name="20% - Accent6 6 2 2" xfId="5327" xr:uid="{E3F2F67C-8FAB-4F12-BD3A-79C137E9E408}"/>
    <cellStyle name="20% - Accent6 6 2 2 2" xfId="5328" xr:uid="{217A848B-B952-481A-8434-A081A34A04B9}"/>
    <cellStyle name="20% - Accent6 6 2 3" xfId="5329" xr:uid="{94745247-221B-4D6F-B5FE-3E09EE9E50B9}"/>
    <cellStyle name="20% - Accent6 6 3" xfId="5330" xr:uid="{979FDDB4-5BD8-4857-B598-EC02F0C3E095}"/>
    <cellStyle name="20% - Accent6 6 3 2" xfId="5331" xr:uid="{0448A9E1-ECAE-4196-A49B-04858051798D}"/>
    <cellStyle name="20% - Accent6 6 4" xfId="5332" xr:uid="{9CFB1C8E-94D6-4AE6-BA51-7C7473E15079}"/>
    <cellStyle name="20% - Accent6 6 5" xfId="42260" xr:uid="{2A7871BB-C1C1-4E12-9D56-87820B69D8C7}"/>
    <cellStyle name="20% - Accent6 6 6" xfId="5325" xr:uid="{DB765A14-0730-42AD-8A52-F4B23F13B4DD}"/>
    <cellStyle name="20% - Accent6 6 7" xfId="2097" xr:uid="{EC572020-C34B-4151-9483-B26265051C98}"/>
    <cellStyle name="20% - Accent6 7" xfId="2098" xr:uid="{9AA8C46F-C1D9-49AC-8E33-7B1A0A4FE8B9}"/>
    <cellStyle name="20% - Accent6 7 2" xfId="42307" xr:uid="{0D9A6C03-BF54-485A-99AC-F5B94BDC6D1D}"/>
    <cellStyle name="20% - Accent6 8" xfId="2099" xr:uid="{9E59EB5F-6134-4EFF-BFE2-8A1F84FB1019}"/>
    <cellStyle name="20% - Accent6 8 2" xfId="48395" xr:uid="{00B77AAF-F363-460F-A648-130630DDCEC8}"/>
    <cellStyle name="20% - Accent6 9" xfId="2100" xr:uid="{4CC812B2-2467-40B9-8E34-99EB30CCFDC4}"/>
    <cellStyle name="20% - Akzent1" xfId="42418" xr:uid="{7D0C4E93-B5CC-46EE-AC7B-4F1EC228A217}"/>
    <cellStyle name="20% - Akzent2" xfId="42419" xr:uid="{D89645BB-A3E7-4197-BBD5-0665ABF2DD67}"/>
    <cellStyle name="20% - Akzent3" xfId="42420" xr:uid="{B68CA6B1-C5F9-42B8-B69C-782E911A2980}"/>
    <cellStyle name="20% - Akzent4" xfId="42421" xr:uid="{55DC84DA-EEA7-4B54-92C2-4B29C113202B}"/>
    <cellStyle name="20% - Akzent5" xfId="42422" xr:uid="{91C7A5CE-C5F5-498B-A737-E900BBECE563}"/>
    <cellStyle name="20% - Akzent6" xfId="42423" xr:uid="{E5E95722-8F2E-4017-90AA-0B52A75CE80B}"/>
    <cellStyle name="20% - アクセント 1" xfId="42424" xr:uid="{6A468C24-3D14-4E8E-A835-2BCD82FB79DD}"/>
    <cellStyle name="20% - アクセント 2" xfId="42425" xr:uid="{0F6D2C3F-7522-4593-B7D1-B88A1BC05AAC}"/>
    <cellStyle name="20% - アクセント 3" xfId="42426" xr:uid="{33BDCD6F-CE27-493C-BD4E-773E2F17C64E}"/>
    <cellStyle name="20% - アクセント 4" xfId="42427" xr:uid="{E3A44FF2-8A4D-41AA-83A6-B2990DB7849E}"/>
    <cellStyle name="20% - アクセント 5" xfId="42428" xr:uid="{2FA168DC-56F4-4669-BACB-6FEF6071FCA5}"/>
    <cellStyle name="20% - アクセント 6" xfId="42429" xr:uid="{A2B7A503-02D0-460E-ABEF-17D1506BA49F}"/>
    <cellStyle name="20% - ส่วนที่ถูกเน้น1" xfId="4038" xr:uid="{91E32B21-CDE2-4FAD-A6DF-7216ABA15449}"/>
    <cellStyle name="20% - ส่วนที่ถูกเน้น1 2" xfId="44524" xr:uid="{B1966432-7DC6-4D17-A408-7CFD74678F7E}"/>
    <cellStyle name="20% - ส่วนที่ถูกเน้น2" xfId="4039" xr:uid="{168D5C95-70ED-4AFA-B7FC-5ECD76FBB924}"/>
    <cellStyle name="20% - ส่วนที่ถูกเน้น2 2" xfId="44525" xr:uid="{A8E63F90-BAA1-4557-9A9F-2C6C988A889F}"/>
    <cellStyle name="20% - ส่วนที่ถูกเน้น3" xfId="4040" xr:uid="{75FD5DB9-C2A9-4929-B921-8048CD084075}"/>
    <cellStyle name="20% - ส่วนที่ถูกเน้น3 2" xfId="44590" xr:uid="{B6140A25-BE30-4B02-BFC9-54D10BCEEB0A}"/>
    <cellStyle name="20% - ส่วนที่ถูกเน้น4" xfId="4041" xr:uid="{3BC2F000-AC90-4651-ADC1-465D93173718}"/>
    <cellStyle name="20% - ส่วนที่ถูกเน้น4 2" xfId="44591" xr:uid="{5A859184-3850-425C-85E8-8163A81973AA}"/>
    <cellStyle name="20% - ส่วนที่ถูกเน้น5" xfId="4042" xr:uid="{46378C6B-E88F-4B78-B0E8-E5ABC40A6195}"/>
    <cellStyle name="20% - ส่วนที่ถูกเน้น5 2" xfId="44592" xr:uid="{A1094E9E-9EE0-460F-ACF5-D5CBB21D2E00}"/>
    <cellStyle name="20% - ส่วนที่ถูกเน้น6" xfId="4043" xr:uid="{73558EF3-D0B0-40E5-A815-9C4C38A77591}"/>
    <cellStyle name="20% - ส่วนที่ถูกเน้น6 2" xfId="44593" xr:uid="{62B5D47E-62FF-4F9F-A463-E0A9E290C640}"/>
    <cellStyle name="20% - 輔色1" xfId="41093" xr:uid="{8030326C-003C-4943-A249-CA92B5BB8A91}"/>
    <cellStyle name="20% - 輔色2" xfId="41094" xr:uid="{01CDCD37-CB71-4FC1-9EEC-D2973B79190E}"/>
    <cellStyle name="20% - 輔色3" xfId="41095" xr:uid="{F1C504C3-BA4E-41F2-8EC2-E08AC9F4D2FF}"/>
    <cellStyle name="20% - 輔色4" xfId="41096" xr:uid="{56A4466E-4312-4A74-8F20-D18D617C154D}"/>
    <cellStyle name="20% - 輔色5" xfId="41097" xr:uid="{5CD2E87F-124C-4DF0-B8B2-980ADADE1751}"/>
    <cellStyle name="20% - 輔色6" xfId="41098" xr:uid="{B5F71273-5333-46BE-B2B0-972521345D21}"/>
    <cellStyle name="²ndefined" xfId="25" xr:uid="{00000000-0005-0000-0000-000018000000}"/>
    <cellStyle name="40% - Accent1 10" xfId="2101" xr:uid="{1CA86D78-54D6-4913-B7A4-639FE6721862}"/>
    <cellStyle name="40% - Accent1 11" xfId="2102" xr:uid="{FE8D5FD2-AF52-424D-BB3D-43085AD464EB}"/>
    <cellStyle name="40% - Accent1 12" xfId="2103" xr:uid="{61EA0BB3-CD67-4202-8033-15E282DF8D8A}"/>
    <cellStyle name="40% - Accent1 13" xfId="2104" xr:uid="{E5612BA8-39BE-4A74-825F-31A069422829}"/>
    <cellStyle name="40% - Accent1 14" xfId="2105" xr:uid="{FC6C3B97-6A61-4A1B-ABDA-A74BE6F26672}"/>
    <cellStyle name="40% - Accent1 15" xfId="2106" xr:uid="{909491B8-C069-409F-B4C2-37FFCFF6DF43}"/>
    <cellStyle name="40% - Accent1 16" xfId="2107" xr:uid="{1DBE56D5-5BBA-48CD-B1F3-EE17334B54E2}"/>
    <cellStyle name="40% - Accent1 17" xfId="2108" xr:uid="{024FE0D0-6CEC-4BCD-B648-9F49456D499F}"/>
    <cellStyle name="40% - Accent1 18" xfId="2109" xr:uid="{43727D9F-19F8-4D38-91C9-DE1876EDDC20}"/>
    <cellStyle name="40% - Accent1 19" xfId="2110" xr:uid="{C86703E0-AA0E-49A3-AD56-1FD2C4424739}"/>
    <cellStyle name="40% - Accent1 2" xfId="26" xr:uid="{00000000-0005-0000-0000-000019000000}"/>
    <cellStyle name="40% - Accent1 2 2" xfId="27" xr:uid="{00000000-0005-0000-0000-00001A000000}"/>
    <cellStyle name="40% - Accent1 2 2 10" xfId="5334" xr:uid="{B6D3DC5B-6E7F-4878-A047-84EB589399A3}"/>
    <cellStyle name="40% - Accent1 2 2 11" xfId="2111" xr:uid="{D002C7DF-4234-406F-92C4-BE4A614EAC62}"/>
    <cellStyle name="40% - Accent1 2 2 2" xfId="5335" xr:uid="{D1064195-DA70-49E2-B619-2726F6FC761C}"/>
    <cellStyle name="40% - Accent1 2 2 2 2" xfId="5336" xr:uid="{5CFB9096-8A4A-43A8-875F-1B130F81F9C0}"/>
    <cellStyle name="40% - Accent1 2 2 2 2 2" xfId="5337" xr:uid="{68360CD8-22F8-4CCD-B75E-CC73170102D6}"/>
    <cellStyle name="40% - Accent1 2 2 2 2 2 2" xfId="5338" xr:uid="{054AA807-7F4D-4B10-B722-11F5BCEF6E24}"/>
    <cellStyle name="40% - Accent1 2 2 2 2 2 2 2" xfId="5339" xr:uid="{35237B0F-7479-4FB8-84FE-733047102EA4}"/>
    <cellStyle name="40% - Accent1 2 2 2 2 2 2 2 2" xfId="5340" xr:uid="{F6846902-4A6F-48D5-ADAB-AEC4010E8F7C}"/>
    <cellStyle name="40% - Accent1 2 2 2 2 2 2 3" xfId="5341" xr:uid="{A4035042-8A36-4702-9659-92FC097E2C64}"/>
    <cellStyle name="40% - Accent1 2 2 2 2 2 3" xfId="5342" xr:uid="{226152D7-1D77-43FA-A1ED-F1BE1E472F07}"/>
    <cellStyle name="40% - Accent1 2 2 2 2 2 3 2" xfId="5343" xr:uid="{E77EBA10-2974-41F8-B8BA-DCF6878682A0}"/>
    <cellStyle name="40% - Accent1 2 2 2 2 2 4" xfId="5344" xr:uid="{A1594E2A-1592-495A-9C79-32959ABCAB66}"/>
    <cellStyle name="40% - Accent1 2 2 2 2 3" xfId="5345" xr:uid="{6301575F-D481-49B3-BA35-3BF8655815AD}"/>
    <cellStyle name="40% - Accent1 2 2 2 2 3 2" xfId="5346" xr:uid="{F1F73BAA-D536-4108-9BDD-E7E52EB78BBB}"/>
    <cellStyle name="40% - Accent1 2 2 2 2 3 2 2" xfId="5347" xr:uid="{94CE7E48-752F-468A-B2C9-2B8F9F67271C}"/>
    <cellStyle name="40% - Accent1 2 2 2 2 3 3" xfId="5348" xr:uid="{37E79E1F-BD33-48F7-8AAF-3AA18FD6FAAD}"/>
    <cellStyle name="40% - Accent1 2 2 2 2 4" xfId="5349" xr:uid="{F2283FD2-BEB1-462C-9170-FE0CD4BE4A04}"/>
    <cellStyle name="40% - Accent1 2 2 2 2 4 2" xfId="5350" xr:uid="{D0E5E717-07EC-47C1-AAFF-A7499F4423DA}"/>
    <cellStyle name="40% - Accent1 2 2 2 2 5" xfId="5351" xr:uid="{0D7B3EF5-F3B2-43E3-BC80-B2C636BD1DEE}"/>
    <cellStyle name="40% - Accent1 2 2 2 3" xfId="5352" xr:uid="{B4624898-EF58-48C5-AEE8-72A5F01278B7}"/>
    <cellStyle name="40% - Accent1 2 2 2 3 2" xfId="5353" xr:uid="{9DD8AD7B-6674-4E0B-A9DF-DC1107447357}"/>
    <cellStyle name="40% - Accent1 2 2 2 3 2 2" xfId="5354" xr:uid="{F3548949-C463-4DA1-ACEB-AC5B9AB2B2F4}"/>
    <cellStyle name="40% - Accent1 2 2 2 3 2 2 2" xfId="5355" xr:uid="{3681E230-C819-4436-B990-BF73124E4226}"/>
    <cellStyle name="40% - Accent1 2 2 2 3 2 3" xfId="5356" xr:uid="{CFD08291-9774-4DA1-97F2-E2610B6A117C}"/>
    <cellStyle name="40% - Accent1 2 2 2 3 3" xfId="5357" xr:uid="{AB6C3352-F902-4796-8813-779387E7DA77}"/>
    <cellStyle name="40% - Accent1 2 2 2 3 3 2" xfId="5358" xr:uid="{3087D0EA-3DE2-4541-A74D-3DB89369986D}"/>
    <cellStyle name="40% - Accent1 2 2 2 3 4" xfId="5359" xr:uid="{19ED57A3-A236-439D-8EFF-114ABD83BA8F}"/>
    <cellStyle name="40% - Accent1 2 2 2 4" xfId="5360" xr:uid="{A4A68B8B-88EE-47C4-8E49-84A64682522B}"/>
    <cellStyle name="40% - Accent1 2 2 2 4 2" xfId="5361" xr:uid="{5838EFAF-654F-4B10-9648-3E801999C3B4}"/>
    <cellStyle name="40% - Accent1 2 2 2 4 2 2" xfId="5362" xr:uid="{B2615A07-A57D-45CC-A676-BAA4AF019220}"/>
    <cellStyle name="40% - Accent1 2 2 2 4 3" xfId="5363" xr:uid="{4A05DF2E-EC07-468D-B19C-EBC3A54EB772}"/>
    <cellStyle name="40% - Accent1 2 2 2 5" xfId="5364" xr:uid="{F52FF479-D69E-404F-B2B1-A8B952A87070}"/>
    <cellStyle name="40% - Accent1 2 2 2 5 2" xfId="5365" xr:uid="{678E8E4A-C5D9-4D29-9839-1B646C98A6FD}"/>
    <cellStyle name="40% - Accent1 2 2 2 6" xfId="5366" xr:uid="{ED1ADD8E-3162-4804-A0B5-20043F341F39}"/>
    <cellStyle name="40% - Accent1 2 2 2 7" xfId="40371" xr:uid="{8178C441-8675-4A54-828F-892FA4B9456B}"/>
    <cellStyle name="40% - Accent1 2 2 2 8" xfId="42194" xr:uid="{D2CE3166-4E48-4302-934E-E03781E682FF}"/>
    <cellStyle name="40% - Accent1 2 2 3" xfId="5367" xr:uid="{7B0484A9-019B-4B4C-9C1E-A222992F45CE}"/>
    <cellStyle name="40% - Accent1 2 2 3 2" xfId="5368" xr:uid="{794D211F-DF0D-4C78-9482-0C42070C19BF}"/>
    <cellStyle name="40% - Accent1 2 2 3 2 2" xfId="5369" xr:uid="{A2EE3345-EC2E-4C64-87DC-49CC8BEEB370}"/>
    <cellStyle name="40% - Accent1 2 2 3 2 2 2" xfId="5370" xr:uid="{364F5F9A-4551-404B-AB25-38ABE0BE876C}"/>
    <cellStyle name="40% - Accent1 2 2 3 2 2 2 2" xfId="5371" xr:uid="{D0BD6C12-1B23-4191-B2C1-F038716D6CD4}"/>
    <cellStyle name="40% - Accent1 2 2 3 2 2 3" xfId="5372" xr:uid="{5E420F80-D728-44F2-BCA8-69719CD8D870}"/>
    <cellStyle name="40% - Accent1 2 2 3 2 3" xfId="5373" xr:uid="{0535DD2E-3943-48BE-B003-679A8B1B1E40}"/>
    <cellStyle name="40% - Accent1 2 2 3 2 3 2" xfId="5374" xr:uid="{06E3B623-01C0-4340-B4B4-2B3377BB57E7}"/>
    <cellStyle name="40% - Accent1 2 2 3 2 4" xfId="5375" xr:uid="{3FBDA73E-6953-4B51-8A66-A29899F8BD51}"/>
    <cellStyle name="40% - Accent1 2 2 3 3" xfId="5376" xr:uid="{9ABADD83-FF8E-4EFE-AF76-1E55A09582F9}"/>
    <cellStyle name="40% - Accent1 2 2 3 3 2" xfId="5377" xr:uid="{D473966D-76B4-4092-9FDD-2B69A2ECF04D}"/>
    <cellStyle name="40% - Accent1 2 2 3 3 2 2" xfId="5378" xr:uid="{F36697A8-DFF7-40B6-AF2F-14F0553A1DEF}"/>
    <cellStyle name="40% - Accent1 2 2 3 3 3" xfId="5379" xr:uid="{3150BCD7-7CDF-44F2-9DE2-569F5DA19F28}"/>
    <cellStyle name="40% - Accent1 2 2 3 4" xfId="5380" xr:uid="{1D181AB8-419D-492B-AD60-9B73F6F67BFF}"/>
    <cellStyle name="40% - Accent1 2 2 3 4 2" xfId="5381" xr:uid="{BD7C3C33-3429-4226-8467-0944A9160A90}"/>
    <cellStyle name="40% - Accent1 2 2 3 5" xfId="5382" xr:uid="{57FF437B-4279-4165-AE4B-80C2EA198CCC}"/>
    <cellStyle name="40% - Accent1 2 2 4" xfId="5383" xr:uid="{44C5E651-0A80-4052-A349-48EC640D052C}"/>
    <cellStyle name="40% - Accent1 2 2 4 2" xfId="5384" xr:uid="{13F5A5D3-1D47-4CA6-8469-8C21E31D36E7}"/>
    <cellStyle name="40% - Accent1 2 2 4 2 2" xfId="5385" xr:uid="{8DB88146-2033-41B0-A0F9-C05A478A6577}"/>
    <cellStyle name="40% - Accent1 2 2 4 2 2 2" xfId="5386" xr:uid="{652465D1-820A-459B-8A49-64B210660AA1}"/>
    <cellStyle name="40% - Accent1 2 2 4 2 3" xfId="5387" xr:uid="{A449F9DD-5A77-4A94-8E18-05B88750E5A6}"/>
    <cellStyle name="40% - Accent1 2 2 4 3" xfId="5388" xr:uid="{4C952182-C478-43F8-B6BD-72BA04984093}"/>
    <cellStyle name="40% - Accent1 2 2 4 3 2" xfId="5389" xr:uid="{3B44C808-A400-4E87-AA33-544C23CF09EE}"/>
    <cellStyle name="40% - Accent1 2 2 4 4" xfId="5390" xr:uid="{FB05E76A-D437-4282-A728-4DFA7C5ED819}"/>
    <cellStyle name="40% - Accent1 2 2 5" xfId="5391" xr:uid="{E75455DA-AC55-4DE3-861D-D6C35017221D}"/>
    <cellStyle name="40% - Accent1 2 2 5 2" xfId="5392" xr:uid="{484B30A8-F9CC-470C-80BC-4C3B0E3C80FD}"/>
    <cellStyle name="40% - Accent1 2 2 5 2 2" xfId="5393" xr:uid="{4E256750-6D94-41B9-93F1-B095B32118B3}"/>
    <cellStyle name="40% - Accent1 2 2 5 3" xfId="5394" xr:uid="{F1E3D2F4-B976-4C40-A2CA-E67C5D72D5A5}"/>
    <cellStyle name="40% - Accent1 2 2 6" xfId="5395" xr:uid="{68928197-B26A-486B-BC27-E1FFFD2851C3}"/>
    <cellStyle name="40% - Accent1 2 2 6 2" xfId="5396" xr:uid="{94DC3D1E-905E-40DE-B2C4-B763F879C144}"/>
    <cellStyle name="40% - Accent1 2 2 7" xfId="5397" xr:uid="{62BE5491-DD15-49EE-8A32-CFF3E4B32576}"/>
    <cellStyle name="40% - Accent1 2 2 8" xfId="40370" xr:uid="{77996E8A-F1BB-456E-9E1D-8D85D7FF9EE5}"/>
    <cellStyle name="40% - Accent1 2 2 9" xfId="42131" xr:uid="{74597AA9-4E39-44C2-A782-71D75F00F837}"/>
    <cellStyle name="40% - Accent1 2 3" xfId="1519" xr:uid="{4286ADF9-086F-41BC-9029-9507A44F3096}"/>
    <cellStyle name="40% - Accent1 2 3 2" xfId="1570" xr:uid="{38BE816D-0C59-4A97-AC07-2B5F86411C81}"/>
    <cellStyle name="40% - Accent1 2 3 2 2" xfId="42163" xr:uid="{8914ABF9-C6F1-43AE-A15A-A1C598180585}"/>
    <cellStyle name="40% - Accent1 2 4" xfId="1569" xr:uid="{0243796B-7E52-45F0-A5F3-B67982D3FDE7}"/>
    <cellStyle name="40% - Accent1 2 4 2" xfId="5399" xr:uid="{BC1906F5-C768-429A-B820-BFDE17ECECDD}"/>
    <cellStyle name="40% - Accent1 2 4 3" xfId="41043" xr:uid="{63613E9D-9B71-4EDC-94C4-587F6863B173}"/>
    <cellStyle name="40% - Accent1 2 4 4" xfId="42086" xr:uid="{BEF6F821-18AB-4650-8B29-136E21540C3F}"/>
    <cellStyle name="40% - Accent1 2 4 5" xfId="5398" xr:uid="{66054B7B-0247-4FF6-A4A0-52490DF08A94}"/>
    <cellStyle name="40% - Accent1 2 5" xfId="5400" xr:uid="{7CEE1063-4B9C-4A9D-9468-771074734823}"/>
    <cellStyle name="40% - Accent1 2 5 2" xfId="44594" xr:uid="{A965D48A-FBCB-440F-B5DF-411A8D83BE42}"/>
    <cellStyle name="40% - Accent1 2 6" xfId="5333" xr:uid="{BC88E390-8DFC-4788-AEFE-820744EC8A28}"/>
    <cellStyle name="40% - Accent1 2 6 2" xfId="47973" xr:uid="{1D3FB3FF-823C-4710-B4FA-20D01F76CC7E}"/>
    <cellStyle name="40% - Accent1 2 6 3" xfId="49419" xr:uid="{DE5A24AF-EDFA-4224-9D0E-A162DB2F19E4}"/>
    <cellStyle name="40% - Accent1 2 7" xfId="42430" xr:uid="{483584A4-8077-4640-8742-CABF99C56CB6}"/>
    <cellStyle name="40% - Accent1 20" xfId="2112" xr:uid="{B4F510D4-2B38-464D-B526-E12F9783419C}"/>
    <cellStyle name="40% - Accent1 21" xfId="2113" xr:uid="{7975C2A0-411F-46B7-98A3-2F16458DCDB8}"/>
    <cellStyle name="40% - Accent1 21 2" xfId="2114" xr:uid="{AE6C5327-BE76-42F2-A4C1-CA62BC900A8A}"/>
    <cellStyle name="40% - Accent1 22" xfId="2115" xr:uid="{4FD4A5D8-8B1E-42D4-BCFA-26A50CE82F00}"/>
    <cellStyle name="40% - Accent1 22 2" xfId="2116" xr:uid="{81AAF8AF-C01A-43EF-9638-31C4EC2DB23C}"/>
    <cellStyle name="40% - Accent1 23" xfId="2117" xr:uid="{7B7DE14D-23A1-4EC7-BDCE-1E534C54163D}"/>
    <cellStyle name="40% - Accent1 23 2" xfId="2118" xr:uid="{3C175620-F8E4-47DD-ABAF-1A5B0D05EA69}"/>
    <cellStyle name="40% - Accent1 24" xfId="2119" xr:uid="{4D99C14D-CCE5-4500-85F1-3DBDE0E446FC}"/>
    <cellStyle name="40% - Accent1 24 2" xfId="2120" xr:uid="{F3259C80-8B5D-4E50-91FA-AD8BD8F46A8F}"/>
    <cellStyle name="40% - Accent1 25" xfId="2121" xr:uid="{1FAFAD9F-5753-4ED3-A95A-6146E82B1714}"/>
    <cellStyle name="40% - Accent1 26" xfId="2122" xr:uid="{9DC840AC-6902-4396-BCDC-59E222350A84}"/>
    <cellStyle name="40% - Accent1 26 2" xfId="2123" xr:uid="{7E1FB805-4A32-45E9-A83D-286232E2DE79}"/>
    <cellStyle name="40% - Accent1 27" xfId="2124" xr:uid="{0810DDAB-EB1F-4548-94D9-28D34E677E8F}"/>
    <cellStyle name="40% - Accent1 28" xfId="2125" xr:uid="{C61C1A78-2D55-40DE-898B-04B140DD7DBB}"/>
    <cellStyle name="40% - Accent1 29" xfId="1692" xr:uid="{D976C3B7-8121-46EB-9D46-3E17BE9D3921}"/>
    <cellStyle name="40% - Accent1 3" xfId="28" xr:uid="{00000000-0005-0000-0000-00001B000000}"/>
    <cellStyle name="40% - Accent1 3 2" xfId="1112" xr:uid="{6F1FA583-114B-4000-A7DA-28345337FFC5}"/>
    <cellStyle name="40% - Accent1 3 2 2" xfId="40372" xr:uid="{F312C208-C024-44BB-BD69-DB9918A7E33A}"/>
    <cellStyle name="40% - Accent1 3 2 3" xfId="42178" xr:uid="{E58E6321-F097-4FA3-BAEE-CB308B737356}"/>
    <cellStyle name="40% - Accent1 3 2 4" xfId="47932" xr:uid="{EF659614-6405-4A4F-8C27-0A5551B77B65}"/>
    <cellStyle name="40% - Accent1 3 2 5" xfId="5401" xr:uid="{CF9F2DAB-989F-452E-BEDF-B75E9DF5634D}"/>
    <cellStyle name="40% - Accent1 3 3" xfId="1533" xr:uid="{0A4D855C-F269-43A5-8AD0-A5BA8C11A5A7}"/>
    <cellStyle name="40% - Accent1 3 3 2" xfId="42113" xr:uid="{AE6F6BFE-0BC8-4AAD-8A16-C41C84250AB9}"/>
    <cellStyle name="40% - Accent1 3 4" xfId="43118" xr:uid="{98064E76-82D7-471B-A41F-11118FD1318F}"/>
    <cellStyle name="40% - Accent1 3 5" xfId="48560" xr:uid="{70C81E9D-D2F5-4EAC-A670-38C69041788D}"/>
    <cellStyle name="40% - Accent1 3 6" xfId="491" xr:uid="{8A55F78A-7F6E-49FB-AAF3-6E619136E273}"/>
    <cellStyle name="40% - Accent1 30" xfId="733" xr:uid="{FBF9601A-C70F-46E0-91D8-378E5228B91F}"/>
    <cellStyle name="40% - Accent1 4" xfId="29" xr:uid="{00000000-0005-0000-0000-00001C000000}"/>
    <cellStyle name="40% - Accent1 4 2" xfId="1571" xr:uid="{2F3DFCA5-F14E-45A2-884A-8315C88F608F}"/>
    <cellStyle name="40% - Accent1 4 2 2" xfId="5402" xr:uid="{14A80C92-9EC4-4BBA-BB26-808EF86A95B0}"/>
    <cellStyle name="40% - Accent1 4 3" xfId="40373" xr:uid="{90DB68FA-80AE-4768-B0EE-8DA7880A3282}"/>
    <cellStyle name="40% - Accent1 4 4" xfId="42147" xr:uid="{75846E23-1385-4BC3-9760-1183BBA9BD9B}"/>
    <cellStyle name="40% - Accent1 4 5" xfId="4259" xr:uid="{3A00A92C-3D6C-46AE-9518-CAE5008CB475}"/>
    <cellStyle name="40% - Accent1 4 6" xfId="1490" xr:uid="{EFDFD097-9F3F-4FF1-B8EB-79582FB334F3}"/>
    <cellStyle name="40% - Accent1 5" xfId="1568" xr:uid="{62C7E0E8-E2A2-40BB-B814-73551F285F77}"/>
    <cellStyle name="40% - Accent1 5 2" xfId="5404" xr:uid="{BEE3186B-8A32-403F-8C61-C110CCBE388A}"/>
    <cellStyle name="40% - Accent1 5 2 2" xfId="5405" xr:uid="{3C443AC4-9C35-466D-86BB-9ADCAB9337FF}"/>
    <cellStyle name="40% - Accent1 5 2 2 2" xfId="5406" xr:uid="{98A01D89-7914-4D25-A0E7-1B7C097DF8C9}"/>
    <cellStyle name="40% - Accent1 5 2 2 2 2" xfId="5407" xr:uid="{5F2D3ADC-A26F-4C75-9712-084FEF124A2D}"/>
    <cellStyle name="40% - Accent1 5 2 2 2 2 2" xfId="5408" xr:uid="{64C4C57B-4B42-4538-A634-55F324F41BE7}"/>
    <cellStyle name="40% - Accent1 5 2 2 2 3" xfId="5409" xr:uid="{5C8FE592-012F-45F4-A499-52387ADC4C17}"/>
    <cellStyle name="40% - Accent1 5 2 2 3" xfId="5410" xr:uid="{C8D913B0-3761-4160-861D-313C3ABA1342}"/>
    <cellStyle name="40% - Accent1 5 2 2 3 2" xfId="5411" xr:uid="{3E4A7674-BA14-4EC6-8386-F16DCE22D352}"/>
    <cellStyle name="40% - Accent1 5 2 2 4" xfId="5412" xr:uid="{2078A96D-4A9D-459F-A94B-E095C4D04214}"/>
    <cellStyle name="40% - Accent1 5 2 3" xfId="5413" xr:uid="{873BDC45-A02E-4CFC-9687-53E9D964F00E}"/>
    <cellStyle name="40% - Accent1 5 2 3 2" xfId="5414" xr:uid="{D2487F05-63BA-4FD3-B7C0-CF24366A2A86}"/>
    <cellStyle name="40% - Accent1 5 2 3 2 2" xfId="5415" xr:uid="{AFDA335F-4DAB-4445-9E81-FB97385F4C12}"/>
    <cellStyle name="40% - Accent1 5 2 3 3" xfId="5416" xr:uid="{7A525ED0-610F-4BC6-A126-008A24DBEF1B}"/>
    <cellStyle name="40% - Accent1 5 2 4" xfId="5417" xr:uid="{372B3E7B-3C4F-4D42-83FE-D470E674513F}"/>
    <cellStyle name="40% - Accent1 5 2 4 2" xfId="5418" xr:uid="{91320FA6-86D4-42B6-9E86-AD79A7CD6EB3}"/>
    <cellStyle name="40% - Accent1 5 2 5" xfId="5419" xr:uid="{E8257BB6-AE56-483A-8FD8-118D494EAA5E}"/>
    <cellStyle name="40% - Accent1 5 3" xfId="5420" xr:uid="{556406C4-8D6B-43B1-BA8E-0FABF3624DFE}"/>
    <cellStyle name="40% - Accent1 5 3 2" xfId="5421" xr:uid="{B304044C-6A29-4640-9891-4A6846D6F8DC}"/>
    <cellStyle name="40% - Accent1 5 3 2 2" xfId="5422" xr:uid="{3774AF66-0370-4B1F-8E1E-6091D179E1F5}"/>
    <cellStyle name="40% - Accent1 5 3 2 2 2" xfId="5423" xr:uid="{62EF95EE-D399-4050-A796-733DC4AEA105}"/>
    <cellStyle name="40% - Accent1 5 3 2 3" xfId="5424" xr:uid="{6D48AA40-928D-46DB-B399-2F781219BBC5}"/>
    <cellStyle name="40% - Accent1 5 3 3" xfId="5425" xr:uid="{C58A7C58-B4F6-46DB-9089-524F8A401EB8}"/>
    <cellStyle name="40% - Accent1 5 3 3 2" xfId="5426" xr:uid="{0670C14A-A734-4990-A378-009A8B77BB2A}"/>
    <cellStyle name="40% - Accent1 5 3 4" xfId="5427" xr:uid="{825D5F50-7435-4E5F-B01B-3C35F3DB30A5}"/>
    <cellStyle name="40% - Accent1 5 4" xfId="5428" xr:uid="{9257DA3D-CC0C-46FC-A367-B272FF2CEF1D}"/>
    <cellStyle name="40% - Accent1 5 4 2" xfId="5429" xr:uid="{47A6DFED-0321-43A8-BA6A-96EFABB60FE7}"/>
    <cellStyle name="40% - Accent1 5 4 2 2" xfId="5430" xr:uid="{BB4A8FA8-76DB-45AE-B743-C4D177822876}"/>
    <cellStyle name="40% - Accent1 5 4 3" xfId="5431" xr:uid="{EEFEC3E2-AFBE-4445-8E7D-125ACB6F2EDE}"/>
    <cellStyle name="40% - Accent1 5 5" xfId="5432" xr:uid="{BD051D2A-5C12-4C13-8E79-FB89D25B5456}"/>
    <cellStyle name="40% - Accent1 5 5 2" xfId="5433" xr:uid="{B5452E8F-5EBF-4D54-9FA5-E38351B067C8}"/>
    <cellStyle name="40% - Accent1 5 6" xfId="5434" xr:uid="{D472B42B-559C-4CC3-A21B-F492D30C0076}"/>
    <cellStyle name="40% - Accent1 5 7" xfId="40374" xr:uid="{FE73B938-B230-4BCE-B1BD-13F64DCEF4F6}"/>
    <cellStyle name="40% - Accent1 5 8" xfId="42226" xr:uid="{16DBE420-202C-4C98-A5DF-D2BA909001FF}"/>
    <cellStyle name="40% - Accent1 5 9" xfId="5403" xr:uid="{26D86B0B-961A-46CE-89E7-395093C684C4}"/>
    <cellStyle name="40% - Accent1 6" xfId="1111" xr:uid="{42848AA5-E9F0-4F19-A0E6-B0D8F10ABA2D}"/>
    <cellStyle name="40% - Accent1 6 2" xfId="5436" xr:uid="{1E85848E-49AE-4ACF-B00F-AAC394CDCD60}"/>
    <cellStyle name="40% - Accent1 6 2 2" xfId="5437" xr:uid="{43FFF05B-0F3A-48DF-89DD-85D0D6E00E88}"/>
    <cellStyle name="40% - Accent1 6 2 2 2" xfId="5438" xr:uid="{C518B401-6473-4ADC-A66D-C86555F04BD7}"/>
    <cellStyle name="40% - Accent1 6 2 3" xfId="5439" xr:uid="{5F8221D6-9681-4D30-B5CE-5D9A7964C998}"/>
    <cellStyle name="40% - Accent1 6 3" xfId="5440" xr:uid="{0AD53E89-D6E8-42AF-9AAC-BC200705A998}"/>
    <cellStyle name="40% - Accent1 6 3 2" xfId="5441" xr:uid="{64835E8F-E77B-4A6F-9D51-9C579C03D364}"/>
    <cellStyle name="40% - Accent1 6 4" xfId="5442" xr:uid="{F02D71BA-2AAC-47AE-826C-DFA97C298CEF}"/>
    <cellStyle name="40% - Accent1 6 5" xfId="42251" xr:uid="{21D2A151-D8D9-4CF9-B92A-C21BC80618ED}"/>
    <cellStyle name="40% - Accent1 6 6" xfId="5435" xr:uid="{9A344E7C-52F7-4D4F-AF6D-2F6B895D46EB}"/>
    <cellStyle name="40% - Accent1 6 7" xfId="2126" xr:uid="{D2592E8D-E320-4C09-B13D-DA38024283DE}"/>
    <cellStyle name="40% - Accent1 7" xfId="2127" xr:uid="{4EA9F692-E629-47B1-A204-1E37EA90038A}"/>
    <cellStyle name="40% - Accent1 7 2" xfId="42297" xr:uid="{79CDFA06-E44E-47DF-9107-0A5AFFE4937F}"/>
    <cellStyle name="40% - Accent1 8" xfId="2128" xr:uid="{BEABE2D2-9035-419D-A78A-D2E0CAAAA1DC}"/>
    <cellStyle name="40% - Accent1 8 2" xfId="48386" xr:uid="{FA2BCD0C-B194-4D75-A887-5F4101B487EA}"/>
    <cellStyle name="40% - Accent1 9" xfId="2129" xr:uid="{D222344F-BD74-49E9-B217-AA9A50770F86}"/>
    <cellStyle name="40% - Accent2 10" xfId="2130" xr:uid="{7C0966E3-2E7D-46C5-95E9-73286B11B1B9}"/>
    <cellStyle name="40% - Accent2 11" xfId="2131" xr:uid="{78B34F56-4DB0-4DE1-9BFA-AE3BBA84DD37}"/>
    <cellStyle name="40% - Accent2 12" xfId="2132" xr:uid="{B33E8AEA-1C66-4C28-80D0-48544C403D6B}"/>
    <cellStyle name="40% - Accent2 13" xfId="2133" xr:uid="{31C76F9D-BD57-4233-89C6-4E44CEAF874D}"/>
    <cellStyle name="40% - Accent2 14" xfId="2134" xr:uid="{D5C9AFA0-CC35-4E01-9ECF-8C89120B7A2D}"/>
    <cellStyle name="40% - Accent2 15" xfId="2135" xr:uid="{7375CDD7-F7EA-4E8F-B1CF-C5AF71D43C44}"/>
    <cellStyle name="40% - Accent2 16" xfId="2136" xr:uid="{C6E47198-46B8-4F79-A30C-5C9107C679FC}"/>
    <cellStyle name="40% - Accent2 17" xfId="2137" xr:uid="{120939BB-D2BD-4D0F-AED5-9724E584F06E}"/>
    <cellStyle name="40% - Accent2 18" xfId="2138" xr:uid="{338C53E5-FAC7-4BC4-89CE-F87763C6B577}"/>
    <cellStyle name="40% - Accent2 19" xfId="2139" xr:uid="{89DAB6F0-941F-4265-B8CC-AADFD6069B87}"/>
    <cellStyle name="40% - Accent2 2" xfId="30" xr:uid="{00000000-0005-0000-0000-00001D000000}"/>
    <cellStyle name="40% - Accent2 2 2" xfId="31" xr:uid="{00000000-0005-0000-0000-00001E000000}"/>
    <cellStyle name="40% - Accent2 2 2 10" xfId="4224" xr:uid="{80EBB501-8DB4-43E4-B3F6-01B8F3299D50}"/>
    <cellStyle name="40% - Accent2 2 2 11" xfId="2140" xr:uid="{FC8BCD24-A4C3-4D9B-B76C-5CEF6E5F6EBE}"/>
    <cellStyle name="40% - Accent2 2 2 2" xfId="5445" xr:uid="{483DCCBD-3826-4AF0-834E-4B5CDD73E388}"/>
    <cellStyle name="40% - Accent2 2 2 2 2" xfId="5446" xr:uid="{1D1FB097-1342-42BD-838E-657C3FAC7319}"/>
    <cellStyle name="40% - Accent2 2 2 2 2 2" xfId="5447" xr:uid="{6ADC099F-EDF5-431A-AF14-D628FE6360AE}"/>
    <cellStyle name="40% - Accent2 2 2 2 2 2 2" xfId="5448" xr:uid="{2364FB93-913D-4F2D-8C3C-77D38EAB28FD}"/>
    <cellStyle name="40% - Accent2 2 2 2 2 2 2 2" xfId="5449" xr:uid="{04C4FF52-34E7-40AA-B22C-BA2E29983763}"/>
    <cellStyle name="40% - Accent2 2 2 2 2 2 2 2 2" xfId="5450" xr:uid="{BB16615A-5C45-4AA4-92A7-5CA2DDE9C066}"/>
    <cellStyle name="40% - Accent2 2 2 2 2 2 2 3" xfId="5451" xr:uid="{96372986-B138-4F7C-BC4C-BE23F1D1517E}"/>
    <cellStyle name="40% - Accent2 2 2 2 2 2 3" xfId="5452" xr:uid="{FF0EBB2C-3B28-45F9-889F-9D34FE46B707}"/>
    <cellStyle name="40% - Accent2 2 2 2 2 2 3 2" xfId="5453" xr:uid="{98B6F1A0-79B5-4AA6-86F9-6F3C6182F463}"/>
    <cellStyle name="40% - Accent2 2 2 2 2 2 4" xfId="5454" xr:uid="{8345C0B6-7763-41B4-8565-C98B244F330A}"/>
    <cellStyle name="40% - Accent2 2 2 2 2 3" xfId="5455" xr:uid="{E578B83B-8051-44D2-AC9F-1FD2C627ED6A}"/>
    <cellStyle name="40% - Accent2 2 2 2 2 3 2" xfId="5456" xr:uid="{D336EF5C-8728-4702-969C-5B93FD878B62}"/>
    <cellStyle name="40% - Accent2 2 2 2 2 3 2 2" xfId="5457" xr:uid="{4A81AB8F-B3C6-4825-B89D-BE37CB84B91F}"/>
    <cellStyle name="40% - Accent2 2 2 2 2 3 3" xfId="5458" xr:uid="{62976E06-3341-40AD-A36F-358210C62062}"/>
    <cellStyle name="40% - Accent2 2 2 2 2 4" xfId="5459" xr:uid="{FCB08A0F-0F89-4CBA-87E1-B4FAD8EF52FE}"/>
    <cellStyle name="40% - Accent2 2 2 2 2 4 2" xfId="5460" xr:uid="{A51D7925-CE56-4297-BA25-D5F82BCD0958}"/>
    <cellStyle name="40% - Accent2 2 2 2 2 5" xfId="5461" xr:uid="{AB35B290-EA94-47B3-937B-F5F57226F02C}"/>
    <cellStyle name="40% - Accent2 2 2 2 3" xfId="5462" xr:uid="{90FDDFC1-BE88-49BF-986B-BA9EBE3AF491}"/>
    <cellStyle name="40% - Accent2 2 2 2 3 2" xfId="5463" xr:uid="{CBF08F35-E5B2-43DE-9C58-56B9AC43F08E}"/>
    <cellStyle name="40% - Accent2 2 2 2 3 2 2" xfId="5464" xr:uid="{60CFE955-BB68-4400-92DA-7CD822795606}"/>
    <cellStyle name="40% - Accent2 2 2 2 3 2 2 2" xfId="5465" xr:uid="{5946E81A-C242-41E8-BA85-C836074DB0DF}"/>
    <cellStyle name="40% - Accent2 2 2 2 3 2 3" xfId="5466" xr:uid="{352A31CC-0EE4-4B08-9FE2-02B6DAD12EFA}"/>
    <cellStyle name="40% - Accent2 2 2 2 3 3" xfId="5467" xr:uid="{4E7A72F5-758B-4D05-9B45-CE3A0ADD1F3E}"/>
    <cellStyle name="40% - Accent2 2 2 2 3 3 2" xfId="5468" xr:uid="{28BD0D10-6F9B-45A6-8C54-F99CA1034D08}"/>
    <cellStyle name="40% - Accent2 2 2 2 3 4" xfId="5469" xr:uid="{1F0EAB3F-7B94-4AE2-8E8E-A6432F45C657}"/>
    <cellStyle name="40% - Accent2 2 2 2 4" xfId="5470" xr:uid="{6E11A991-5CEA-4BDE-B2EA-A3E193E3D2B5}"/>
    <cellStyle name="40% - Accent2 2 2 2 4 2" xfId="5471" xr:uid="{8A6C06FA-8021-4100-AD4D-FFCED991DB29}"/>
    <cellStyle name="40% - Accent2 2 2 2 4 2 2" xfId="5472" xr:uid="{C04E342B-D2E1-4B10-AC63-576B036AC296}"/>
    <cellStyle name="40% - Accent2 2 2 2 4 3" xfId="5473" xr:uid="{B072F951-7928-4643-814C-520B0BCE9EAF}"/>
    <cellStyle name="40% - Accent2 2 2 2 5" xfId="5474" xr:uid="{9FF7EBE1-4BD4-4097-A1F5-3C1019021DC0}"/>
    <cellStyle name="40% - Accent2 2 2 2 5 2" xfId="5475" xr:uid="{21002582-2867-4A55-9A58-949D51A6399F}"/>
    <cellStyle name="40% - Accent2 2 2 2 6" xfId="5476" xr:uid="{D4E9106F-AAE5-46B1-9241-863CAC038421}"/>
    <cellStyle name="40% - Accent2 2 2 2 7" xfId="40375" xr:uid="{DB53ECB0-CE6E-4737-BC43-07B7E0BAE174}"/>
    <cellStyle name="40% - Accent2 2 2 2 8" xfId="42196" xr:uid="{7004DB4B-619E-4262-B70E-019708AB4F2B}"/>
    <cellStyle name="40% - Accent2 2 2 3" xfId="5477" xr:uid="{A171E37E-5CDC-463C-93E9-3835EC901311}"/>
    <cellStyle name="40% - Accent2 2 2 3 2" xfId="5478" xr:uid="{0F823696-95F6-4683-8FFB-84AB93180452}"/>
    <cellStyle name="40% - Accent2 2 2 3 2 2" xfId="5479" xr:uid="{098C84F5-3751-4AA3-8BE5-C0AE31E2A267}"/>
    <cellStyle name="40% - Accent2 2 2 3 2 2 2" xfId="5480" xr:uid="{8FC62048-A32B-4067-B87E-40569E27416F}"/>
    <cellStyle name="40% - Accent2 2 2 3 2 2 2 2" xfId="5481" xr:uid="{1A42AD44-C6CB-4B91-A3D9-BA13DEF8649F}"/>
    <cellStyle name="40% - Accent2 2 2 3 2 2 3" xfId="5482" xr:uid="{A4B2206E-DC6F-48B8-B529-0745BF1711D1}"/>
    <cellStyle name="40% - Accent2 2 2 3 2 3" xfId="5483" xr:uid="{8E018B39-DE3A-4429-8FF7-50018DA9F7BC}"/>
    <cellStyle name="40% - Accent2 2 2 3 2 3 2" xfId="5484" xr:uid="{7CBA3B2A-8382-4428-9849-942D9F449A1A}"/>
    <cellStyle name="40% - Accent2 2 2 3 2 4" xfId="5485" xr:uid="{BA4A7158-348F-4168-8B23-0F59BDDAF749}"/>
    <cellStyle name="40% - Accent2 2 2 3 3" xfId="5486" xr:uid="{B00CA7E0-77D8-4DA7-BD3C-0EFDA6BB84CC}"/>
    <cellStyle name="40% - Accent2 2 2 3 3 2" xfId="5487" xr:uid="{2217F1B4-3B49-46D1-909A-3A9AB29DC952}"/>
    <cellStyle name="40% - Accent2 2 2 3 3 2 2" xfId="5488" xr:uid="{0087D7B8-E545-4795-BD93-ED9D1544C1D9}"/>
    <cellStyle name="40% - Accent2 2 2 3 3 3" xfId="5489" xr:uid="{799096BE-21E1-4CAF-8FC9-F4B61D66F211}"/>
    <cellStyle name="40% - Accent2 2 2 3 4" xfId="5490" xr:uid="{5FF201DF-805E-4793-B9C9-D0F875883F0D}"/>
    <cellStyle name="40% - Accent2 2 2 3 4 2" xfId="5491" xr:uid="{557849AF-DE7D-47F8-91EC-575894C97DB2}"/>
    <cellStyle name="40% - Accent2 2 2 3 5" xfId="5492" xr:uid="{66241346-826E-49FA-9451-10DEF97E8A11}"/>
    <cellStyle name="40% - Accent2 2 2 4" xfId="5493" xr:uid="{33313100-1825-42C8-9BC8-ABDDF749EC8C}"/>
    <cellStyle name="40% - Accent2 2 2 4 2" xfId="5494" xr:uid="{EF428879-235F-4C63-B460-E34579066A0E}"/>
    <cellStyle name="40% - Accent2 2 2 4 2 2" xfId="5495" xr:uid="{B9CE62B4-F858-4694-B2E3-FA916914EA60}"/>
    <cellStyle name="40% - Accent2 2 2 4 2 2 2" xfId="5496" xr:uid="{5387C0B9-C037-44B6-BCA4-6F7070D1DE53}"/>
    <cellStyle name="40% - Accent2 2 2 4 2 3" xfId="5497" xr:uid="{8288F452-CEAD-4C1E-A2B9-D751141FEF35}"/>
    <cellStyle name="40% - Accent2 2 2 4 3" xfId="5498" xr:uid="{C3526143-D549-4E80-BA17-8500289877BF}"/>
    <cellStyle name="40% - Accent2 2 2 4 3 2" xfId="5499" xr:uid="{72E84C86-2684-4AD0-BCB1-4666ACD62C07}"/>
    <cellStyle name="40% - Accent2 2 2 4 4" xfId="5500" xr:uid="{EA72A9E8-36F8-4566-A7CC-87F28D391C9B}"/>
    <cellStyle name="40% - Accent2 2 2 5" xfId="5501" xr:uid="{03DA2A8A-B78F-4C37-9E81-5C1E0C883AFD}"/>
    <cellStyle name="40% - Accent2 2 2 5 2" xfId="5502" xr:uid="{CEBFF14F-7705-4681-AABC-9BEF8BEB868B}"/>
    <cellStyle name="40% - Accent2 2 2 5 2 2" xfId="5503" xr:uid="{567C7ED6-E90C-433F-9615-F68BBB3745AC}"/>
    <cellStyle name="40% - Accent2 2 2 5 3" xfId="5504" xr:uid="{CA3190C1-EE40-4F4C-8FCC-77EB47125ADE}"/>
    <cellStyle name="40% - Accent2 2 2 6" xfId="5505" xr:uid="{9C5E2324-405C-49A1-8F9F-BCFB2F23D0A3}"/>
    <cellStyle name="40% - Accent2 2 2 6 2" xfId="5506" xr:uid="{7504988A-BDE2-4314-838D-FEA931535785}"/>
    <cellStyle name="40% - Accent2 2 2 7" xfId="5507" xr:uid="{F2FA2AED-14FE-4813-AD63-33324C60C265}"/>
    <cellStyle name="40% - Accent2 2 2 8" xfId="5444" xr:uid="{0AAB8FA8-D7CC-4261-BA0A-CCD9D030A039}"/>
    <cellStyle name="40% - Accent2 2 2 9" xfId="42133" xr:uid="{68053580-9701-4F30-8B03-808657FF1897}"/>
    <cellStyle name="40% - Accent2 2 3" xfId="1521" xr:uid="{DC3D4E44-DDD2-4B30-8E0D-EA98651432F3}"/>
    <cellStyle name="40% - Accent2 2 3 2" xfId="42165" xr:uid="{BBBFA558-4E3B-408A-935E-EAE48CBE15E6}"/>
    <cellStyle name="40% - Accent2 2 4" xfId="5508" xr:uid="{DF2AE297-3468-4AFE-A142-1A2A9096D26B}"/>
    <cellStyle name="40% - Accent2 2 4 2" xfId="5509" xr:uid="{0C582EE4-8803-43B9-9C00-C9A7C387DCC7}"/>
    <cellStyle name="40% - Accent2 2 4 3" xfId="41044" xr:uid="{FA5F02D0-C02F-4C98-9F5E-FDAB6A8FF4CD}"/>
    <cellStyle name="40% - Accent2 2 4 4" xfId="42090" xr:uid="{4B565412-3B67-48A5-8510-C663C8694AAF}"/>
    <cellStyle name="40% - Accent2 2 5" xfId="5510" xr:uid="{D834566D-62D4-4566-897B-AB362E05413E}"/>
    <cellStyle name="40% - Accent2 2 5 2" xfId="44527" xr:uid="{F208BF47-31EF-40D0-8501-3875B2420569}"/>
    <cellStyle name="40% - Accent2 2 6" xfId="5443" xr:uid="{D9CE3E36-977B-441D-8809-FDE046CC01FD}"/>
    <cellStyle name="40% - Accent2 2 6 2" xfId="47977" xr:uid="{54B73B5B-5DEC-4801-AA41-F8E81296E454}"/>
    <cellStyle name="40% - Accent2 2 6 3" xfId="49421" xr:uid="{6D8A7644-C8EE-44B5-AC42-2F1CD500DDD5}"/>
    <cellStyle name="40% - Accent2 2 7" xfId="42431" xr:uid="{3A97A7FA-0338-4491-8CD5-3881E5DA7353}"/>
    <cellStyle name="40% - Accent2 2 8" xfId="4110" xr:uid="{CE3525DD-0F99-48AB-B02A-BAC7212D52AB}"/>
    <cellStyle name="40% - Accent2 20" xfId="2141" xr:uid="{01FC499B-ADDD-4C79-9868-48663923440B}"/>
    <cellStyle name="40% - Accent2 21" xfId="2142" xr:uid="{5CF5BA9C-C8A7-48BF-8921-367E20B36643}"/>
    <cellStyle name="40% - Accent2 21 2" xfId="2143" xr:uid="{5D138D7C-0C45-4CAF-BA2D-3D1C44310298}"/>
    <cellStyle name="40% - Accent2 22" xfId="2144" xr:uid="{309B1F26-C891-4D2A-8826-D95B59031BDE}"/>
    <cellStyle name="40% - Accent2 22 2" xfId="2145" xr:uid="{CD9559BB-941A-49AE-848A-F78C320ACCD3}"/>
    <cellStyle name="40% - Accent2 23" xfId="2146" xr:uid="{B20E1F73-9C95-4B29-8B97-A1046FE9D4EB}"/>
    <cellStyle name="40% - Accent2 23 2" xfId="2147" xr:uid="{E6E1D20B-BB2A-4B7D-8D5F-60A307AA5E01}"/>
    <cellStyle name="40% - Accent2 24" xfId="2148" xr:uid="{9CC4E269-18E9-4D47-B7A6-59C482228DBD}"/>
    <cellStyle name="40% - Accent2 24 2" xfId="2149" xr:uid="{1FBB348A-3641-478C-B43A-19944C19973F}"/>
    <cellStyle name="40% - Accent2 25" xfId="2150" xr:uid="{3E46F161-B602-4B50-8635-28406FDBFE88}"/>
    <cellStyle name="40% - Accent2 26" xfId="2151" xr:uid="{9EA9AB6D-5954-4EAA-80B3-1BE476D8EC2E}"/>
    <cellStyle name="40% - Accent2 26 2" xfId="2152" xr:uid="{FAD8AC39-A894-4A67-868A-496943D10618}"/>
    <cellStyle name="40% - Accent2 27" xfId="2153" xr:uid="{EBD016BF-3192-4240-AF47-76F2C2FC7049}"/>
    <cellStyle name="40% - Accent2 28" xfId="2154" xr:uid="{8C0BEC85-9F4E-4506-8F4B-D841115BF001}"/>
    <cellStyle name="40% - Accent2 29" xfId="1696" xr:uid="{52A3A574-51BF-44C4-A312-40A37C309548}"/>
    <cellStyle name="40% - Accent2 3" xfId="32" xr:uid="{00000000-0005-0000-0000-00001F000000}"/>
    <cellStyle name="40% - Accent2 3 2" xfId="1535" xr:uid="{7761323F-A64E-43B7-AD48-50D1357B829C}"/>
    <cellStyle name="40% - Accent2 3 2 2" xfId="40376" xr:uid="{F764C61A-1214-42D8-8BEC-8040AF181A8F}"/>
    <cellStyle name="40% - Accent2 3 2 3" xfId="42180" xr:uid="{8E92E4E4-F397-4738-B2EE-E2C906811475}"/>
    <cellStyle name="40% - Accent2 3 2 4" xfId="47936" xr:uid="{4F17FB3B-CCBC-4EFE-9F29-B4A7DECBC22C}"/>
    <cellStyle name="40% - Accent2 3 2 5" xfId="5511" xr:uid="{B87C585D-7056-4990-9852-CD79DB0F4AC4}"/>
    <cellStyle name="40% - Accent2 3 3" xfId="42115" xr:uid="{4123CB1B-9A5A-4CCA-B954-5251D814C692}"/>
    <cellStyle name="40% - Accent2 3 4" xfId="43119" xr:uid="{EE903E2D-372F-47FA-B193-E0C73473CFEF}"/>
    <cellStyle name="40% - Accent2 3 5" xfId="48561" xr:uid="{6C7EBA5F-DF4C-4A28-897D-1D440FF89521}"/>
    <cellStyle name="40% - Accent2 3 6" xfId="492" xr:uid="{2F39DD1F-3A93-4994-9D42-B81CF9262382}"/>
    <cellStyle name="40% - Accent2 30" xfId="734" xr:uid="{816F1031-5A79-487E-99D1-79873BFB8781}"/>
    <cellStyle name="40% - Accent2 4" xfId="33" xr:uid="{00000000-0005-0000-0000-000020000000}"/>
    <cellStyle name="40% - Accent2 4 2" xfId="5512" xr:uid="{13EC5540-F6B5-48EC-8D6B-E44B11D2A84A}"/>
    <cellStyle name="40% - Accent2 4 3" xfId="40377" xr:uid="{FE549EBF-C30F-4C2B-9F7C-73D99F68FF74}"/>
    <cellStyle name="40% - Accent2 4 4" xfId="42149" xr:uid="{C4FF0A57-4337-4384-A011-16277C8AAB93}"/>
    <cellStyle name="40% - Accent2 4 5" xfId="4271" xr:uid="{CFD666F4-55CD-40C2-92D9-F40E1D96A1A5}"/>
    <cellStyle name="40% - Accent2 4 6" xfId="1494" xr:uid="{4AEA0248-D5EC-4889-B459-0C513B01FFA2}"/>
    <cellStyle name="40% - Accent2 5" xfId="1572" xr:uid="{79913CE1-744A-4EBA-B541-F995EE782FE0}"/>
    <cellStyle name="40% - Accent2 5 2" xfId="5514" xr:uid="{0675D52D-17D0-4A4D-A465-2BA9B4CB2C97}"/>
    <cellStyle name="40% - Accent2 5 2 2" xfId="5515" xr:uid="{6C230D0F-9648-4F79-9BA5-B628F99A99BD}"/>
    <cellStyle name="40% - Accent2 5 2 2 2" xfId="5516" xr:uid="{CB009259-94B5-49B1-98A4-900EEE99463E}"/>
    <cellStyle name="40% - Accent2 5 2 2 2 2" xfId="5517" xr:uid="{8C7225B8-FC77-4574-9C79-C3D61266D81A}"/>
    <cellStyle name="40% - Accent2 5 2 2 2 2 2" xfId="5518" xr:uid="{24AA232A-1110-404B-BDD5-55E4380D2D64}"/>
    <cellStyle name="40% - Accent2 5 2 2 2 3" xfId="5519" xr:uid="{92C90703-5FC0-4F27-BBB1-CFA649A6EA68}"/>
    <cellStyle name="40% - Accent2 5 2 2 3" xfId="5520" xr:uid="{8B30F886-2848-4EB4-9D44-50AED3C0C066}"/>
    <cellStyle name="40% - Accent2 5 2 2 3 2" xfId="5521" xr:uid="{6B6B45A6-BF15-4F3F-BEB2-E00CD9C4F010}"/>
    <cellStyle name="40% - Accent2 5 2 2 4" xfId="5522" xr:uid="{029C3FB1-BF82-4EBB-87A9-4DF462AC2486}"/>
    <cellStyle name="40% - Accent2 5 2 3" xfId="5523" xr:uid="{F1B7700E-F56A-499E-B423-0B301654F21A}"/>
    <cellStyle name="40% - Accent2 5 2 3 2" xfId="5524" xr:uid="{86A01662-EF95-4E6A-A270-4CAC2AF1E433}"/>
    <cellStyle name="40% - Accent2 5 2 3 2 2" xfId="5525" xr:uid="{257E42AB-2E34-4045-AE4B-331434B37E73}"/>
    <cellStyle name="40% - Accent2 5 2 3 3" xfId="5526" xr:uid="{570304AD-4B6C-4CCA-8C94-88C561A25330}"/>
    <cellStyle name="40% - Accent2 5 2 4" xfId="5527" xr:uid="{90D321D4-41D3-466A-80D3-E3C2773E3EB7}"/>
    <cellStyle name="40% - Accent2 5 2 4 2" xfId="5528" xr:uid="{DFD8798D-2703-4E9A-BB7F-5DAC8D586EF1}"/>
    <cellStyle name="40% - Accent2 5 2 5" xfId="5529" xr:uid="{C9611C08-0329-445B-A3EC-35A435E32D6C}"/>
    <cellStyle name="40% - Accent2 5 3" xfId="5530" xr:uid="{9D8E820C-9A35-43E9-841B-BAB48BCA3F7D}"/>
    <cellStyle name="40% - Accent2 5 3 2" xfId="5531" xr:uid="{0ED5533B-46D1-4A29-AEAD-0FCD832D3A86}"/>
    <cellStyle name="40% - Accent2 5 3 2 2" xfId="5532" xr:uid="{6F13B423-2F22-405A-B5AA-D23DDB1C3BDB}"/>
    <cellStyle name="40% - Accent2 5 3 2 2 2" xfId="5533" xr:uid="{F0019C24-DE91-4082-9A9C-BDA6EDDA2101}"/>
    <cellStyle name="40% - Accent2 5 3 2 3" xfId="5534" xr:uid="{3E1EDA98-8C09-426C-A612-5E26F15988C6}"/>
    <cellStyle name="40% - Accent2 5 3 3" xfId="5535" xr:uid="{9183C047-F7BC-4D9E-B1BF-597AF8F0C354}"/>
    <cellStyle name="40% - Accent2 5 3 3 2" xfId="5536" xr:uid="{6E60AAA6-EF1D-493D-8880-368859750922}"/>
    <cellStyle name="40% - Accent2 5 3 4" xfId="5537" xr:uid="{506DA14E-B63A-44C5-87B9-B92AF508EBD6}"/>
    <cellStyle name="40% - Accent2 5 4" xfId="5538" xr:uid="{9BC7CC12-F246-42C5-BAB4-64D80309E5C1}"/>
    <cellStyle name="40% - Accent2 5 4 2" xfId="5539" xr:uid="{3ACB230A-93F3-43F8-A052-155603B816E7}"/>
    <cellStyle name="40% - Accent2 5 4 2 2" xfId="5540" xr:uid="{4818D0F2-3C4A-4472-8F9F-DFDBBFA314FE}"/>
    <cellStyle name="40% - Accent2 5 4 3" xfId="5541" xr:uid="{A16B585C-8880-4BF5-BCDE-C99A96DF5B44}"/>
    <cellStyle name="40% - Accent2 5 5" xfId="5542" xr:uid="{9AEF2223-AAF0-4CEC-84EA-82B7F44FE5CA}"/>
    <cellStyle name="40% - Accent2 5 5 2" xfId="5543" xr:uid="{42AA74F6-823B-4BFF-83AB-698E128C5BF3}"/>
    <cellStyle name="40% - Accent2 5 6" xfId="5544" xr:uid="{A824A467-6A3F-4366-8D90-07B6A552059F}"/>
    <cellStyle name="40% - Accent2 5 7" xfId="40378" xr:uid="{CE45022F-712C-4148-A894-8505F07AC744}"/>
    <cellStyle name="40% - Accent2 5 8" xfId="42230" xr:uid="{8E3287E1-EAB7-4713-A353-E3BFF7243FF8}"/>
    <cellStyle name="40% - Accent2 5 9" xfId="5513" xr:uid="{C5DC5F9D-4F62-48CA-BE7F-412EFD11CC79}"/>
    <cellStyle name="40% - Accent2 6" xfId="1113" xr:uid="{5562A6E8-010B-4193-B241-3853EF1693EB}"/>
    <cellStyle name="40% - Accent2 6 2" xfId="5546" xr:uid="{3F0B6F3E-ADF8-4C2D-8E75-7678998AC637}"/>
    <cellStyle name="40% - Accent2 6 2 2" xfId="5547" xr:uid="{9A07C4F0-5B5C-45E4-B57A-29944BAFF9C7}"/>
    <cellStyle name="40% - Accent2 6 2 2 2" xfId="5548" xr:uid="{96E0C0E8-00A9-43C2-9A2B-46CE5FA6E6B5}"/>
    <cellStyle name="40% - Accent2 6 2 3" xfId="5549" xr:uid="{9456BB2E-D704-484B-BD2B-4074993BD9D2}"/>
    <cellStyle name="40% - Accent2 6 3" xfId="5550" xr:uid="{A978DD82-9580-45EE-AEF4-CFE3D0BC11DB}"/>
    <cellStyle name="40% - Accent2 6 3 2" xfId="5551" xr:uid="{A448ED33-EF8D-45D6-B8C7-937396A026DD}"/>
    <cellStyle name="40% - Accent2 6 4" xfId="5552" xr:uid="{693CCC4B-8995-45F6-AD66-437DD4446987}"/>
    <cellStyle name="40% - Accent2 6 5" xfId="42253" xr:uid="{8BB98658-B2C7-40E4-97CD-DCE2EC69CFE3}"/>
    <cellStyle name="40% - Accent2 6 6" xfId="5545" xr:uid="{004658E4-3F37-469C-813F-28B6CEC0267C}"/>
    <cellStyle name="40% - Accent2 6 7" xfId="2155" xr:uid="{5EEDDCD1-15A7-4ACB-AFDD-BD045373E0D5}"/>
    <cellStyle name="40% - Accent2 7" xfId="2156" xr:uid="{46792486-660A-40C5-A888-E050D6B2A05D}"/>
    <cellStyle name="40% - Accent2 7 2" xfId="42299" xr:uid="{F7887D49-DF98-4296-86BF-581F34FFE531}"/>
    <cellStyle name="40% - Accent2 8" xfId="2157" xr:uid="{AE974F5D-1E38-41CD-BECE-C88CA3D51705}"/>
    <cellStyle name="40% - Accent2 8 2" xfId="48388" xr:uid="{2D885E09-A1D0-4E15-8928-1D910B49FAA9}"/>
    <cellStyle name="40% - Accent2 9" xfId="2158" xr:uid="{90C3CC70-463C-48C8-A9AF-C6FA8100169F}"/>
    <cellStyle name="40% - Accent3 10" xfId="2159" xr:uid="{2B79CBFB-1B1B-4597-8B87-2799D6E612E1}"/>
    <cellStyle name="40% - Accent3 11" xfId="2160" xr:uid="{F73514AD-B0B6-4C7A-B36C-2BDAD8BB9CC3}"/>
    <cellStyle name="40% - Accent3 12" xfId="2161" xr:uid="{ADDAC068-CDDB-4FA2-8838-7699589929CA}"/>
    <cellStyle name="40% - Accent3 13" xfId="2162" xr:uid="{7AC0CE9A-3A67-437F-B0B6-57028A8EBCF2}"/>
    <cellStyle name="40% - Accent3 14" xfId="2163" xr:uid="{0D61D578-4320-4C74-AEA6-1C3FF55A9AA4}"/>
    <cellStyle name="40% - Accent3 15" xfId="2164" xr:uid="{BAC6E144-E258-4900-A522-7DBC8BB038DE}"/>
    <cellStyle name="40% - Accent3 16" xfId="2165" xr:uid="{55E2853F-E444-4873-BAC1-82AA39EDDD0A}"/>
    <cellStyle name="40% - Accent3 17" xfId="2166" xr:uid="{E8B92694-4A68-46B4-AA8D-ECE7E630AA4B}"/>
    <cellStyle name="40% - Accent3 18" xfId="2167" xr:uid="{6621D506-01BD-4585-B386-39BF4CDB224B}"/>
    <cellStyle name="40% - Accent3 19" xfId="2168" xr:uid="{E83C8365-69AD-460E-8039-4E1A01E869BA}"/>
    <cellStyle name="40% - Accent3 2" xfId="34" xr:uid="{00000000-0005-0000-0000-000021000000}"/>
    <cellStyle name="40% - Accent3 2 2" xfId="35" xr:uid="{00000000-0005-0000-0000-000022000000}"/>
    <cellStyle name="40% - Accent3 2 2 10" xfId="5554" xr:uid="{414AB9B7-7D6F-4129-BE4C-57A21422751D}"/>
    <cellStyle name="40% - Accent3 2 2 11" xfId="2170" xr:uid="{4A123DD2-CD8F-4E57-8968-8829FE51FBB7}"/>
    <cellStyle name="40% - Accent3 2 2 2" xfId="5555" xr:uid="{4C9B3CD3-8B8E-44DA-86BD-C68ADEEC3D4F}"/>
    <cellStyle name="40% - Accent3 2 2 2 2" xfId="5556" xr:uid="{FFD020B7-C38A-415F-A10E-0523BB029788}"/>
    <cellStyle name="40% - Accent3 2 2 2 2 2" xfId="5557" xr:uid="{7CE0ED23-B312-4467-BD41-473E904F7873}"/>
    <cellStyle name="40% - Accent3 2 2 2 2 2 2" xfId="5558" xr:uid="{85F21CF8-8FC1-4E93-AA85-D8EEEA2D4962}"/>
    <cellStyle name="40% - Accent3 2 2 2 2 2 2 2" xfId="5559" xr:uid="{FAE7727D-8FA0-4335-BE5B-02EF8EDCF5ED}"/>
    <cellStyle name="40% - Accent3 2 2 2 2 2 2 2 2" xfId="5560" xr:uid="{E85A3E91-8E54-4B91-96F5-81136C109477}"/>
    <cellStyle name="40% - Accent3 2 2 2 2 2 2 3" xfId="5561" xr:uid="{77174C11-2634-49ED-B0FF-47FE8D328488}"/>
    <cellStyle name="40% - Accent3 2 2 2 2 2 3" xfId="5562" xr:uid="{34E1DC97-846E-4DB8-8FF6-3B7D2D5ADEA2}"/>
    <cellStyle name="40% - Accent3 2 2 2 2 2 3 2" xfId="5563" xr:uid="{E63B9DBA-B95E-4C31-A38D-337886870747}"/>
    <cellStyle name="40% - Accent3 2 2 2 2 2 4" xfId="5564" xr:uid="{48E93EBF-9E04-4D04-B20B-FCC36647D40A}"/>
    <cellStyle name="40% - Accent3 2 2 2 2 3" xfId="5565" xr:uid="{1BF1C866-4B73-4DC9-908E-834C15BA5BFA}"/>
    <cellStyle name="40% - Accent3 2 2 2 2 3 2" xfId="5566" xr:uid="{C05F1DBB-E415-40E4-A95E-801FE7D3A32E}"/>
    <cellStyle name="40% - Accent3 2 2 2 2 3 2 2" xfId="5567" xr:uid="{7B194C7A-9A5D-461E-A779-A50A84C5FB93}"/>
    <cellStyle name="40% - Accent3 2 2 2 2 3 3" xfId="5568" xr:uid="{5147D2FA-18E6-4C35-8FDE-08FBC12203D7}"/>
    <cellStyle name="40% - Accent3 2 2 2 2 4" xfId="5569" xr:uid="{EB0A3952-BA27-4193-A015-8A208448067F}"/>
    <cellStyle name="40% - Accent3 2 2 2 2 4 2" xfId="5570" xr:uid="{1BF672E4-D59D-44CE-924E-B6725926D255}"/>
    <cellStyle name="40% - Accent3 2 2 2 2 5" xfId="5571" xr:uid="{42E32FE1-EAA3-4C34-BC55-90ECCBB874B1}"/>
    <cellStyle name="40% - Accent3 2 2 2 3" xfId="5572" xr:uid="{45D4CDD9-D165-45B3-8FFD-4B22DFA13240}"/>
    <cellStyle name="40% - Accent3 2 2 2 3 2" xfId="5573" xr:uid="{E5C805D8-E016-488B-A409-FCD837F66092}"/>
    <cellStyle name="40% - Accent3 2 2 2 3 2 2" xfId="5574" xr:uid="{9D95821A-7EDB-404E-9EDB-571C702B3D45}"/>
    <cellStyle name="40% - Accent3 2 2 2 3 2 2 2" xfId="5575" xr:uid="{C5E3A8FC-F5A5-4E5C-9446-BE0699CA99E0}"/>
    <cellStyle name="40% - Accent3 2 2 2 3 2 3" xfId="5576" xr:uid="{35EA0089-77CB-4449-A4AC-3A9AB0168174}"/>
    <cellStyle name="40% - Accent3 2 2 2 3 3" xfId="5577" xr:uid="{0FFDD0BB-F735-4361-981B-D72D1C32142F}"/>
    <cellStyle name="40% - Accent3 2 2 2 3 3 2" xfId="5578" xr:uid="{30B52EAD-1DEF-41F2-BA51-0A508BBA9714}"/>
    <cellStyle name="40% - Accent3 2 2 2 3 4" xfId="5579" xr:uid="{82B17323-60B9-4B8C-8408-61EB5284ECD0}"/>
    <cellStyle name="40% - Accent3 2 2 2 4" xfId="5580" xr:uid="{D9772297-7408-4B62-BAE9-3F3EE55887C7}"/>
    <cellStyle name="40% - Accent3 2 2 2 4 2" xfId="5581" xr:uid="{25D87D85-4347-424E-8374-EFBA77A80221}"/>
    <cellStyle name="40% - Accent3 2 2 2 4 2 2" xfId="5582" xr:uid="{E92FE26E-5013-40C2-8243-6F1EEB5665F7}"/>
    <cellStyle name="40% - Accent3 2 2 2 4 3" xfId="5583" xr:uid="{8F8834BB-D53B-4DC0-8C99-5828E3594744}"/>
    <cellStyle name="40% - Accent3 2 2 2 5" xfId="5584" xr:uid="{723033EF-D47D-4D0E-A7D6-A42D823E80D2}"/>
    <cellStyle name="40% - Accent3 2 2 2 5 2" xfId="5585" xr:uid="{6FEF4312-3FB2-45F7-8F33-C054C17A0A46}"/>
    <cellStyle name="40% - Accent3 2 2 2 6" xfId="5586" xr:uid="{B738A718-22FF-4596-A839-346E4E86D630}"/>
    <cellStyle name="40% - Accent3 2 2 2 7" xfId="40380" xr:uid="{605D4E8D-29F5-4F85-B2A9-241B56D68600}"/>
    <cellStyle name="40% - Accent3 2 2 2 8" xfId="42198" xr:uid="{CD8C062E-195E-4A66-B33A-94664C96F9A5}"/>
    <cellStyle name="40% - Accent3 2 2 3" xfId="5587" xr:uid="{572E67E0-48A9-462D-BF75-E2C66BF27C0B}"/>
    <cellStyle name="40% - Accent3 2 2 3 2" xfId="5588" xr:uid="{997104C3-233E-4B53-BB46-99C54B75F4C5}"/>
    <cellStyle name="40% - Accent3 2 2 3 2 2" xfId="5589" xr:uid="{EC1C3A6E-1041-4178-89AE-E22F81EFB2B3}"/>
    <cellStyle name="40% - Accent3 2 2 3 2 2 2" xfId="5590" xr:uid="{C474894A-D9A3-4DA4-8CBD-A80A451E1FD8}"/>
    <cellStyle name="40% - Accent3 2 2 3 2 2 2 2" xfId="5591" xr:uid="{1BA0894C-2E4B-47D7-886C-E90210CFCC9E}"/>
    <cellStyle name="40% - Accent3 2 2 3 2 2 3" xfId="5592" xr:uid="{E14A860D-3A96-4589-8E3C-3C697A13D0D8}"/>
    <cellStyle name="40% - Accent3 2 2 3 2 3" xfId="5593" xr:uid="{2AA74F94-1525-4FB2-9317-B9344B0BC686}"/>
    <cellStyle name="40% - Accent3 2 2 3 2 3 2" xfId="5594" xr:uid="{77F1A913-9A5F-49EA-A687-BBFBF8D3C10F}"/>
    <cellStyle name="40% - Accent3 2 2 3 2 4" xfId="5595" xr:uid="{7559A049-5135-4F10-9AD9-CF720335FB77}"/>
    <cellStyle name="40% - Accent3 2 2 3 3" xfId="5596" xr:uid="{B2E08540-DC46-4935-BBA8-CC0B822A695D}"/>
    <cellStyle name="40% - Accent3 2 2 3 3 2" xfId="5597" xr:uid="{2487A4E2-25B5-4C13-B5E3-898337266F08}"/>
    <cellStyle name="40% - Accent3 2 2 3 3 2 2" xfId="5598" xr:uid="{5F639352-4C1A-4BEE-B843-459159627EEE}"/>
    <cellStyle name="40% - Accent3 2 2 3 3 3" xfId="5599" xr:uid="{B996DD2A-ABE0-48E9-BABC-5380BDCC35C0}"/>
    <cellStyle name="40% - Accent3 2 2 3 4" xfId="5600" xr:uid="{6BADDD35-D24C-4B68-9C8B-0D006ED1E22C}"/>
    <cellStyle name="40% - Accent3 2 2 3 4 2" xfId="5601" xr:uid="{1B6F133D-049E-4D30-967C-EE8CA601BB8E}"/>
    <cellStyle name="40% - Accent3 2 2 3 5" xfId="5602" xr:uid="{451F653D-C6BD-412F-A20D-F72BBE090F57}"/>
    <cellStyle name="40% - Accent3 2 2 4" xfId="5603" xr:uid="{B41C2B1D-BB22-4D07-BF5A-9BC699D44375}"/>
    <cellStyle name="40% - Accent3 2 2 4 2" xfId="5604" xr:uid="{1C5D3F6A-4163-4727-B118-A97ECC0A6275}"/>
    <cellStyle name="40% - Accent3 2 2 4 2 2" xfId="5605" xr:uid="{8A760B7D-79AC-4E0C-B290-AEEFC6C3E5CE}"/>
    <cellStyle name="40% - Accent3 2 2 4 2 2 2" xfId="5606" xr:uid="{A38F5E80-E7D4-49F5-B1CC-4AE8ACF669C8}"/>
    <cellStyle name="40% - Accent3 2 2 4 2 3" xfId="5607" xr:uid="{E1FB8800-8BF4-4E8A-98B2-7983215C5D10}"/>
    <cellStyle name="40% - Accent3 2 2 4 3" xfId="5608" xr:uid="{18607B08-04FE-418C-8C2D-232BBC25A848}"/>
    <cellStyle name="40% - Accent3 2 2 4 3 2" xfId="5609" xr:uid="{A8A9ABA6-6E1D-42C4-B699-FF3ABB314F37}"/>
    <cellStyle name="40% - Accent3 2 2 4 4" xfId="5610" xr:uid="{FC6A1FC1-DCF6-4269-BA3E-6DF19FD37F1D}"/>
    <cellStyle name="40% - Accent3 2 2 5" xfId="5611" xr:uid="{1246BBB4-64D2-44FB-9541-A69B4CDED1EB}"/>
    <cellStyle name="40% - Accent3 2 2 5 2" xfId="5612" xr:uid="{408BCE86-6D8E-448F-9B3F-E4A587C019E4}"/>
    <cellStyle name="40% - Accent3 2 2 5 2 2" xfId="5613" xr:uid="{F4CF6925-EA8D-41A2-AB53-5127E74C9B53}"/>
    <cellStyle name="40% - Accent3 2 2 5 3" xfId="5614" xr:uid="{09352A6B-A0C9-4CC1-B27F-0874D0837C47}"/>
    <cellStyle name="40% - Accent3 2 2 6" xfId="5615" xr:uid="{A0080949-F034-4E9A-9AF6-A9B8FF1B39DD}"/>
    <cellStyle name="40% - Accent3 2 2 6 2" xfId="5616" xr:uid="{E1FD0302-1330-471B-AD12-875A45970B5C}"/>
    <cellStyle name="40% - Accent3 2 2 7" xfId="5617" xr:uid="{BC2FAD1E-1279-4B01-98EE-54E98F0AF900}"/>
    <cellStyle name="40% - Accent3 2 2 8" xfId="40379" xr:uid="{45338DF3-9AE9-4BA6-BAD8-DC194B3B2148}"/>
    <cellStyle name="40% - Accent3 2 2 9" xfId="42135" xr:uid="{F907572A-7AEF-4F2E-A855-FB9079B9CCC3}"/>
    <cellStyle name="40% - Accent3 2 3" xfId="1523" xr:uid="{56697527-7468-4E2F-8515-D8F6A7DCC7B3}"/>
    <cellStyle name="40% - Accent3 2 3 2" xfId="1575" xr:uid="{16E21392-496C-4666-8EEB-AFC09059CBFD}"/>
    <cellStyle name="40% - Accent3 2 3 2 2" xfId="42167" xr:uid="{56259D88-D47C-453C-B580-5CDBF4428E46}"/>
    <cellStyle name="40% - Accent3 2 4" xfId="1574" xr:uid="{5C2602F5-6A31-443B-A5ED-FF7FE84FD09F}"/>
    <cellStyle name="40% - Accent3 2 4 2" xfId="5619" xr:uid="{BEE07E1D-085A-46AE-907F-9FA92926F288}"/>
    <cellStyle name="40% - Accent3 2 4 3" xfId="41045" xr:uid="{D4BFB693-5982-4782-A56D-73045AB7FBE0}"/>
    <cellStyle name="40% - Accent3 2 4 4" xfId="42094" xr:uid="{88F6687D-C5B2-49E9-88F1-1CE1EBCC5537}"/>
    <cellStyle name="40% - Accent3 2 4 5" xfId="5618" xr:uid="{8ACD2BCD-D1B8-456E-A06D-BC5276EA31CD}"/>
    <cellStyle name="40% - Accent3 2 5" xfId="5620" xr:uid="{46974971-07ED-403A-BF75-40DFFB0AEC42}"/>
    <cellStyle name="40% - Accent3 2 5 2" xfId="44595" xr:uid="{6B9E6A9C-FC4E-4E2C-8AC4-ED53E138D6F8}"/>
    <cellStyle name="40% - Accent3 2 6" xfId="5553" xr:uid="{BC54E4D7-062E-4D1E-BD8C-09023D6601E6}"/>
    <cellStyle name="40% - Accent3 2 6 2" xfId="47981" xr:uid="{446BC339-78F8-4314-9AB9-8A986353E543}"/>
    <cellStyle name="40% - Accent3 2 6 3" xfId="49423" xr:uid="{557EFDF3-7F82-4D45-81A4-DF80A9EDE3AA}"/>
    <cellStyle name="40% - Accent3 2 7" xfId="42432" xr:uid="{41AED288-E28B-49C6-AF18-B8D27BFB8861}"/>
    <cellStyle name="40% - Accent3 2 8" xfId="4225" xr:uid="{20C312DD-CE5B-45F6-B976-9EEE01C0E8F6}"/>
    <cellStyle name="40% - Accent3 2 9" xfId="2169" xr:uid="{84184694-4BCC-446D-A472-62B245BB1D46}"/>
    <cellStyle name="40% - Accent3 20" xfId="2171" xr:uid="{28A5D59A-8753-402F-886D-2326450648D4}"/>
    <cellStyle name="40% - Accent3 21" xfId="2172" xr:uid="{186320A2-4D20-41D7-B1FE-709E160BA8AD}"/>
    <cellStyle name="40% - Accent3 21 2" xfId="2173" xr:uid="{2BF2EF2C-18F3-42DD-9151-16ED75AD43D2}"/>
    <cellStyle name="40% - Accent3 22" xfId="2174" xr:uid="{7EC1D9C3-2560-409B-B3DD-E66602B21AD6}"/>
    <cellStyle name="40% - Accent3 22 2" xfId="2175" xr:uid="{44261470-2C07-4E35-92AD-441327F0560B}"/>
    <cellStyle name="40% - Accent3 23" xfId="2176" xr:uid="{AB59E2D6-7983-4F8B-BE43-130B823F6D67}"/>
    <cellStyle name="40% - Accent3 23 2" xfId="2177" xr:uid="{E7449F87-F0BF-4521-B2D4-6D70BBEFBAF8}"/>
    <cellStyle name="40% - Accent3 24" xfId="2178" xr:uid="{FE62DA52-785C-4943-9167-5DE64843A51C}"/>
    <cellStyle name="40% - Accent3 24 2" xfId="2179" xr:uid="{06174040-B107-4533-839E-1D1ED89D9617}"/>
    <cellStyle name="40% - Accent3 25" xfId="2180" xr:uid="{ACA3BDC0-CF88-4025-8E19-1DF330408BDE}"/>
    <cellStyle name="40% - Accent3 26" xfId="2181" xr:uid="{1D5F579E-00F5-44C1-A4F2-893F37BC399B}"/>
    <cellStyle name="40% - Accent3 26 2" xfId="2182" xr:uid="{A58E62A7-FAB6-4735-B199-832F539E29AE}"/>
    <cellStyle name="40% - Accent3 27" xfId="2183" xr:uid="{C53241D8-26FF-4378-A065-1D86D6C863C7}"/>
    <cellStyle name="40% - Accent3 28" xfId="2184" xr:uid="{A49446FE-2B41-46A3-9F73-3C656176CC32}"/>
    <cellStyle name="40% - Accent3 29" xfId="1700" xr:uid="{4A0EF9B4-896C-4DF7-B2CB-CFF549BB07FC}"/>
    <cellStyle name="40% - Accent3 3" xfId="36" xr:uid="{00000000-0005-0000-0000-000023000000}"/>
    <cellStyle name="40% - Accent3 3 2" xfId="1115" xr:uid="{6B2AB292-10B1-4F92-9C6E-960676E4B6BE}"/>
    <cellStyle name="40% - Accent3 3 2 2" xfId="40381" xr:uid="{4FB2C01D-B7F9-4149-BA7E-5877C1A772DB}"/>
    <cellStyle name="40% - Accent3 3 2 3" xfId="42182" xr:uid="{6712F480-5EE1-436C-A361-0CC3AC827BA8}"/>
    <cellStyle name="40% - Accent3 3 2 4" xfId="47940" xr:uid="{06C505C5-294B-42A4-B2BF-CD4B3557EE4E}"/>
    <cellStyle name="40% - Accent3 3 2 5" xfId="5621" xr:uid="{E028B2E6-AC91-432B-9DEB-493799EC997A}"/>
    <cellStyle name="40% - Accent3 3 3" xfId="1537" xr:uid="{FC9023C6-CED5-432D-A938-F1C77030E44E}"/>
    <cellStyle name="40% - Accent3 3 3 2" xfId="42117" xr:uid="{B8A9883E-0580-43CE-B822-F24ED7857598}"/>
    <cellStyle name="40% - Accent3 3 4" xfId="43120" xr:uid="{EBA3C188-35AE-4DBE-B8F3-C2CE52F66E78}"/>
    <cellStyle name="40% - Accent3 3 5" xfId="48562" xr:uid="{5562C039-C7F1-4C73-AE9F-B736ED6B41BC}"/>
    <cellStyle name="40% - Accent3 3 6" xfId="4226" xr:uid="{2E91EA7F-1A79-4695-8E49-0740AC562BE3}"/>
    <cellStyle name="40% - Accent3 3 7" xfId="2185" xr:uid="{DF4306BC-33BB-44D8-A797-350AAB20171A}"/>
    <cellStyle name="40% - Accent3 3 8" xfId="493" xr:uid="{C2CAB5B9-AFBD-4A84-9906-C04A717D90F2}"/>
    <cellStyle name="40% - Accent3 30" xfId="735" xr:uid="{52FF2968-E54D-438D-9419-0A3157689D8B}"/>
    <cellStyle name="40% - Accent3 4" xfId="37" xr:uid="{00000000-0005-0000-0000-000024000000}"/>
    <cellStyle name="40% - Accent3 4 2" xfId="1576" xr:uid="{57939F81-5C3C-42BA-ACF8-0EACDA09AA53}"/>
    <cellStyle name="40% - Accent3 4 2 2" xfId="5622" xr:uid="{CF17B395-1DDA-4774-8781-4A9DBF676F69}"/>
    <cellStyle name="40% - Accent3 4 3" xfId="40382" xr:uid="{28BE1CA5-9477-4C7B-8DB6-3E68253BD7FC}"/>
    <cellStyle name="40% - Accent3 4 4" xfId="42151" xr:uid="{65B54F56-97D3-4D13-B5DC-2E8065F2C255}"/>
    <cellStyle name="40% - Accent3 4 5" xfId="4276" xr:uid="{78B285ED-A1C1-4B16-80F0-69EEF7A92AB4}"/>
    <cellStyle name="40% - Accent3 4 6" xfId="2186" xr:uid="{4C5F363C-64BF-41FB-86EB-215E6F447824}"/>
    <cellStyle name="40% - Accent3 4 7" xfId="1498" xr:uid="{DBC41109-BC5A-49B2-A4BE-2B013BD707A0}"/>
    <cellStyle name="40% - Accent3 5" xfId="1573" xr:uid="{3DBEE851-82C2-4727-9AE3-2A9F15798F6B}"/>
    <cellStyle name="40% - Accent3 5 10" xfId="2187" xr:uid="{47A580A5-5DB5-4F3E-9E60-FF167C5DDBCA}"/>
    <cellStyle name="40% - Accent3 5 2" xfId="5624" xr:uid="{E34B8B34-4074-4342-B6E0-268A6353105F}"/>
    <cellStyle name="40% - Accent3 5 2 2" xfId="5625" xr:uid="{FFE1DDC1-AB17-4F82-9BA4-E540AE0E56E8}"/>
    <cellStyle name="40% - Accent3 5 2 2 2" xfId="5626" xr:uid="{0E718F27-E60C-4C23-AE11-9A6A1B9F9776}"/>
    <cellStyle name="40% - Accent3 5 2 2 2 2" xfId="5627" xr:uid="{C6A4B0DE-BFB4-4629-BF6C-572A22F523D5}"/>
    <cellStyle name="40% - Accent3 5 2 2 2 2 2" xfId="5628" xr:uid="{09C125FB-50B0-4D67-93AE-A0E1B5054885}"/>
    <cellStyle name="40% - Accent3 5 2 2 2 3" xfId="5629" xr:uid="{FCA00E48-26A0-479C-AE08-A82A7F455041}"/>
    <cellStyle name="40% - Accent3 5 2 2 3" xfId="5630" xr:uid="{F6263647-1F06-4C10-A92A-18C200EB315C}"/>
    <cellStyle name="40% - Accent3 5 2 2 3 2" xfId="5631" xr:uid="{2F0D24B4-FFBE-4719-8450-F622F8D4D951}"/>
    <cellStyle name="40% - Accent3 5 2 2 4" xfId="5632" xr:uid="{12FBCCB3-BFEE-41CA-83D1-E1F117F222B9}"/>
    <cellStyle name="40% - Accent3 5 2 3" xfId="5633" xr:uid="{EDEA6B09-DC34-49E5-880E-03ABFDD10E09}"/>
    <cellStyle name="40% - Accent3 5 2 3 2" xfId="5634" xr:uid="{A5A95D90-47D8-43B8-B37D-4CFB0104366A}"/>
    <cellStyle name="40% - Accent3 5 2 3 2 2" xfId="5635" xr:uid="{A5DC70F1-576F-49C0-9ED1-D3A19FF53738}"/>
    <cellStyle name="40% - Accent3 5 2 3 3" xfId="5636" xr:uid="{E801BBBE-2007-481F-81F8-BA8A4174CFF2}"/>
    <cellStyle name="40% - Accent3 5 2 4" xfId="5637" xr:uid="{E05861E5-7D03-4D33-BBD8-EF836286E939}"/>
    <cellStyle name="40% - Accent3 5 2 4 2" xfId="5638" xr:uid="{989C5D47-F9CF-4475-8B72-B8A8D2B88A7A}"/>
    <cellStyle name="40% - Accent3 5 2 5" xfId="5639" xr:uid="{480B7F3F-A158-4D7D-B27E-DF4B45FA509C}"/>
    <cellStyle name="40% - Accent3 5 3" xfId="5640" xr:uid="{3AA078ED-2038-45F5-951A-45489EF4E1CB}"/>
    <cellStyle name="40% - Accent3 5 3 2" xfId="5641" xr:uid="{2835E989-4DB2-408A-AC6C-4ACBE97C1561}"/>
    <cellStyle name="40% - Accent3 5 3 2 2" xfId="5642" xr:uid="{D4A7B630-5B09-4ACB-B699-2F32949FE09B}"/>
    <cellStyle name="40% - Accent3 5 3 2 2 2" xfId="5643" xr:uid="{30099F4C-4BB9-4D32-9F9C-258C6FC6BDE2}"/>
    <cellStyle name="40% - Accent3 5 3 2 3" xfId="5644" xr:uid="{A6EFF251-7F50-44AA-BAA8-C809E1B0E8D5}"/>
    <cellStyle name="40% - Accent3 5 3 3" xfId="5645" xr:uid="{977ECE5A-3ECB-418A-A403-EA7DAA04269D}"/>
    <cellStyle name="40% - Accent3 5 3 3 2" xfId="5646" xr:uid="{F6303116-8F69-4E94-898B-F843914645DE}"/>
    <cellStyle name="40% - Accent3 5 3 4" xfId="5647" xr:uid="{69FE6C54-3D51-48F0-B5CC-81F40971CDCF}"/>
    <cellStyle name="40% - Accent3 5 4" xfId="5648" xr:uid="{431FB49F-536D-452E-ADA6-3AE5430285BB}"/>
    <cellStyle name="40% - Accent3 5 4 2" xfId="5649" xr:uid="{9AAD084F-E6A0-41B4-933D-7D4743D7AB4E}"/>
    <cellStyle name="40% - Accent3 5 4 2 2" xfId="5650" xr:uid="{A0E684B2-DD2C-4951-BC2C-02C322AF1B13}"/>
    <cellStyle name="40% - Accent3 5 4 3" xfId="5651" xr:uid="{8C044D72-D154-4589-B0B6-185419F7091D}"/>
    <cellStyle name="40% - Accent3 5 5" xfId="5652" xr:uid="{1B104FA9-3F86-4EB1-837B-D1F6B33B1270}"/>
    <cellStyle name="40% - Accent3 5 5 2" xfId="5653" xr:uid="{CC354081-55B4-4635-A388-0A437C083EBC}"/>
    <cellStyle name="40% - Accent3 5 6" xfId="5654" xr:uid="{47CDF405-D2E7-467C-9EBF-9B4CD2F6DF22}"/>
    <cellStyle name="40% - Accent3 5 7" xfId="40383" xr:uid="{95695999-2623-4D50-B83C-5B9A0036F101}"/>
    <cellStyle name="40% - Accent3 5 8" xfId="42234" xr:uid="{6E724087-9C76-4983-89C7-8C7247A998D1}"/>
    <cellStyle name="40% - Accent3 5 9" xfId="5623" xr:uid="{C499662B-D7FF-4E75-99C8-030DCF901520}"/>
    <cellStyle name="40% - Accent3 6" xfId="1114" xr:uid="{6BCF7EF6-C098-46CF-B0C2-9C3500BFF16F}"/>
    <cellStyle name="40% - Accent3 6 2" xfId="5656" xr:uid="{CC315D68-2397-4E9E-91C2-875CB32EEEDE}"/>
    <cellStyle name="40% - Accent3 6 2 2" xfId="5657" xr:uid="{312FAE6A-27B2-4E81-B14C-3FA051E53689}"/>
    <cellStyle name="40% - Accent3 6 2 2 2" xfId="5658" xr:uid="{EB0FD917-8BF4-44E0-B72B-8B211F39937D}"/>
    <cellStyle name="40% - Accent3 6 2 3" xfId="5659" xr:uid="{97C27478-BE20-41EC-B0F9-E02FD66ECFD0}"/>
    <cellStyle name="40% - Accent3 6 3" xfId="5660" xr:uid="{ABB44C3E-0CAF-45E9-A0CA-9484A1639FE2}"/>
    <cellStyle name="40% - Accent3 6 3 2" xfId="5661" xr:uid="{5C441C2B-F5E9-4397-A72B-9921512EB95C}"/>
    <cellStyle name="40% - Accent3 6 4" xfId="5662" xr:uid="{F679C9E1-FE53-4968-A895-0D5DEEB88596}"/>
    <cellStyle name="40% - Accent3 6 5" xfId="42255" xr:uid="{3A4F81B0-6C45-469F-A5FC-003A61384750}"/>
    <cellStyle name="40% - Accent3 6 6" xfId="5655" xr:uid="{0FCFD1BD-9063-4CC2-8571-FDC5D58A4BA9}"/>
    <cellStyle name="40% - Accent3 6 7" xfId="2188" xr:uid="{AA6670DE-16B4-49DF-B910-D3D0E74CB52E}"/>
    <cellStyle name="40% - Accent3 7" xfId="2189" xr:uid="{A07D937A-7EE7-4B57-AFC0-F89562ADB288}"/>
    <cellStyle name="40% - Accent3 7 2" xfId="42301" xr:uid="{2F4D735C-C2DD-4681-93A9-418C19B9F006}"/>
    <cellStyle name="40% - Accent3 8" xfId="2190" xr:uid="{3F8AE749-51C0-4A1A-95A9-F391209A6834}"/>
    <cellStyle name="40% - Accent3 8 2" xfId="48390" xr:uid="{DC5F2504-89DA-40AD-B433-32C453B90E73}"/>
    <cellStyle name="40% - Accent3 9" xfId="2191" xr:uid="{34222858-755A-4CCD-B2CC-BC038679CB2B}"/>
    <cellStyle name="40% - Accent4 10" xfId="2192" xr:uid="{E149BEA8-EE91-452F-98AE-2EB4ABC9EA65}"/>
    <cellStyle name="40% - Accent4 11" xfId="2193" xr:uid="{229BE76D-F366-48CC-A444-4F6880CF75B7}"/>
    <cellStyle name="40% - Accent4 12" xfId="2194" xr:uid="{9F6452E7-09C7-4071-82B2-55EF39A01D2A}"/>
    <cellStyle name="40% - Accent4 13" xfId="2195" xr:uid="{8FE56391-343F-408B-94A5-E177BD19FA3F}"/>
    <cellStyle name="40% - Accent4 14" xfId="2196" xr:uid="{69A52025-20FB-4A01-90F0-F0455B705DF0}"/>
    <cellStyle name="40% - Accent4 15" xfId="2197" xr:uid="{3310D642-670C-48ED-9441-DB828FDD83A4}"/>
    <cellStyle name="40% - Accent4 16" xfId="2198" xr:uid="{D8F300F0-E9B5-44FD-8BD3-CBB6228FBBC4}"/>
    <cellStyle name="40% - Accent4 17" xfId="2199" xr:uid="{0C4D23DB-F720-472D-995F-6A2085237703}"/>
    <cellStyle name="40% - Accent4 18" xfId="2200" xr:uid="{0694BC55-C8A7-46A0-A724-7D3CC5094BA8}"/>
    <cellStyle name="40% - Accent4 19" xfId="2201" xr:uid="{32E25975-D31A-4FD0-94A0-C04EE65578E5}"/>
    <cellStyle name="40% - Accent4 2" xfId="38" xr:uid="{00000000-0005-0000-0000-000025000000}"/>
    <cellStyle name="40% - Accent4 2 2" xfId="39" xr:uid="{00000000-0005-0000-0000-000026000000}"/>
    <cellStyle name="40% - Accent4 2 2 10" xfId="5664" xr:uid="{AC308A9B-B9AE-468F-AD15-48E64D4EC1C2}"/>
    <cellStyle name="40% - Accent4 2 2 11" xfId="2202" xr:uid="{A1A59F00-11FE-42F7-BE04-A02DE28A08F4}"/>
    <cellStyle name="40% - Accent4 2 2 2" xfId="5665" xr:uid="{39B4FA36-18B6-48BB-9BCD-C2ABBE0882DA}"/>
    <cellStyle name="40% - Accent4 2 2 2 2" xfId="5666" xr:uid="{417AC0E8-0642-4706-8066-3B13829B2876}"/>
    <cellStyle name="40% - Accent4 2 2 2 2 2" xfId="5667" xr:uid="{73182100-6D2C-41C0-9FFD-A4F02D5FF286}"/>
    <cellStyle name="40% - Accent4 2 2 2 2 2 2" xfId="5668" xr:uid="{2C03967F-99C8-4718-BED7-86710ADC3EF3}"/>
    <cellStyle name="40% - Accent4 2 2 2 2 2 2 2" xfId="5669" xr:uid="{E4DB76A7-810E-4131-B0B4-BAE825BAD102}"/>
    <cellStyle name="40% - Accent4 2 2 2 2 2 2 2 2" xfId="5670" xr:uid="{0C068144-87E2-4BE4-91CC-AED646241FDC}"/>
    <cellStyle name="40% - Accent4 2 2 2 2 2 2 3" xfId="5671" xr:uid="{C6C4DC5D-3691-4EC4-B84C-9E8236CF481D}"/>
    <cellStyle name="40% - Accent4 2 2 2 2 2 3" xfId="5672" xr:uid="{01715C5E-E648-4A76-A3AD-E627AD963C7F}"/>
    <cellStyle name="40% - Accent4 2 2 2 2 2 3 2" xfId="5673" xr:uid="{C36D8F7C-5941-4F95-B75E-54D42C78BF37}"/>
    <cellStyle name="40% - Accent4 2 2 2 2 2 4" xfId="5674" xr:uid="{D39919FF-4BF2-46BC-8647-AE53232C9BBA}"/>
    <cellStyle name="40% - Accent4 2 2 2 2 3" xfId="5675" xr:uid="{0843879D-B131-4568-87FA-2A848D299D4D}"/>
    <cellStyle name="40% - Accent4 2 2 2 2 3 2" xfId="5676" xr:uid="{73B296C3-E97D-430A-8C89-1356C91356E6}"/>
    <cellStyle name="40% - Accent4 2 2 2 2 3 2 2" xfId="5677" xr:uid="{AD11FD70-9AB7-430E-89A5-018AF4346EE1}"/>
    <cellStyle name="40% - Accent4 2 2 2 2 3 3" xfId="5678" xr:uid="{06622614-08B7-4D4D-A4BB-D4C99A423FD6}"/>
    <cellStyle name="40% - Accent4 2 2 2 2 4" xfId="5679" xr:uid="{4B74D86C-4AAA-49BA-841C-2E113FDE9818}"/>
    <cellStyle name="40% - Accent4 2 2 2 2 4 2" xfId="5680" xr:uid="{E1DA95BD-78C2-4DC6-A10E-F5C677762ECE}"/>
    <cellStyle name="40% - Accent4 2 2 2 2 5" xfId="5681" xr:uid="{5B2A9B80-D892-48FA-9AB3-1C15932D21C7}"/>
    <cellStyle name="40% - Accent4 2 2 2 3" xfId="5682" xr:uid="{80AE698D-F7D4-463B-96A5-DA7D097AAABD}"/>
    <cellStyle name="40% - Accent4 2 2 2 3 2" xfId="5683" xr:uid="{93033C0F-20F0-4512-B804-861BC88BF2EF}"/>
    <cellStyle name="40% - Accent4 2 2 2 3 2 2" xfId="5684" xr:uid="{987A1998-FAC4-4605-98B1-0A337EED48F5}"/>
    <cellStyle name="40% - Accent4 2 2 2 3 2 2 2" xfId="5685" xr:uid="{63390C6F-18B7-4A31-9C76-69DD5B08A69F}"/>
    <cellStyle name="40% - Accent4 2 2 2 3 2 3" xfId="5686" xr:uid="{69E376B2-1CDB-45E7-840E-D3CAA2EF12FC}"/>
    <cellStyle name="40% - Accent4 2 2 2 3 3" xfId="5687" xr:uid="{8463A7E1-EA44-446E-ACC1-DF83D4676F4B}"/>
    <cellStyle name="40% - Accent4 2 2 2 3 3 2" xfId="5688" xr:uid="{619A5004-E1BD-4C78-8D1F-4400504F8218}"/>
    <cellStyle name="40% - Accent4 2 2 2 3 4" xfId="5689" xr:uid="{0045FDB8-6BF3-4713-BE37-5BBD9B34AAD7}"/>
    <cellStyle name="40% - Accent4 2 2 2 4" xfId="5690" xr:uid="{AB18306C-950E-4A3C-B0F5-C5FF96C88F23}"/>
    <cellStyle name="40% - Accent4 2 2 2 4 2" xfId="5691" xr:uid="{82270690-7247-4699-8B6C-C012ED95D873}"/>
    <cellStyle name="40% - Accent4 2 2 2 4 2 2" xfId="5692" xr:uid="{E02C45D8-6E82-4B50-AB68-B00B4F21EC1B}"/>
    <cellStyle name="40% - Accent4 2 2 2 4 3" xfId="5693" xr:uid="{57B8C91C-E050-4796-A5FD-276612DB7329}"/>
    <cellStyle name="40% - Accent4 2 2 2 5" xfId="5694" xr:uid="{2CDD518F-5271-49F7-91B1-37C8FC86C7D8}"/>
    <cellStyle name="40% - Accent4 2 2 2 5 2" xfId="5695" xr:uid="{CD2BBD1C-AB9A-4401-AB6E-707E884A9535}"/>
    <cellStyle name="40% - Accent4 2 2 2 6" xfId="5696" xr:uid="{61B51ED0-9A6D-4AAD-AB93-D7F634C9DACF}"/>
    <cellStyle name="40% - Accent4 2 2 2 7" xfId="40385" xr:uid="{4998F96D-2C94-4C04-9DF0-8C8568ACC304}"/>
    <cellStyle name="40% - Accent4 2 2 2 8" xfId="42200" xr:uid="{26A712EB-9707-43F7-9146-EE2A98BDFAE7}"/>
    <cellStyle name="40% - Accent4 2 2 3" xfId="5697" xr:uid="{06CA4A43-16A4-455A-B176-9ED322114505}"/>
    <cellStyle name="40% - Accent4 2 2 3 2" xfId="5698" xr:uid="{4A1088ED-4566-4912-AFFD-27BB02D7B922}"/>
    <cellStyle name="40% - Accent4 2 2 3 2 2" xfId="5699" xr:uid="{5F93AB8F-F8D3-4744-91BB-330049FCFCCC}"/>
    <cellStyle name="40% - Accent4 2 2 3 2 2 2" xfId="5700" xr:uid="{8418542B-6C79-4B5D-A150-074A76514F63}"/>
    <cellStyle name="40% - Accent4 2 2 3 2 2 2 2" xfId="5701" xr:uid="{A0BDFFEF-8124-4968-810C-327899393C82}"/>
    <cellStyle name="40% - Accent4 2 2 3 2 2 3" xfId="5702" xr:uid="{2941C2A8-A665-4F25-833F-949EE3148AFF}"/>
    <cellStyle name="40% - Accent4 2 2 3 2 3" xfId="5703" xr:uid="{25DD21E6-FF46-4608-85DD-9C8CBFDC8856}"/>
    <cellStyle name="40% - Accent4 2 2 3 2 3 2" xfId="5704" xr:uid="{F9D4707D-25D3-44C7-8801-94CA8C26D276}"/>
    <cellStyle name="40% - Accent4 2 2 3 2 4" xfId="5705" xr:uid="{0EEF06E5-1211-4232-9655-FB8BE3411E62}"/>
    <cellStyle name="40% - Accent4 2 2 3 3" xfId="5706" xr:uid="{10B1C45B-35BB-407A-9D64-03ADD814BC91}"/>
    <cellStyle name="40% - Accent4 2 2 3 3 2" xfId="5707" xr:uid="{01FC0EF7-B481-4040-94B9-70BB7C2778D4}"/>
    <cellStyle name="40% - Accent4 2 2 3 3 2 2" xfId="5708" xr:uid="{79EE7DF4-C60C-415D-AA11-C378C4C1E499}"/>
    <cellStyle name="40% - Accent4 2 2 3 3 3" xfId="5709" xr:uid="{552F3E59-126B-4E29-82FA-61D419DF51F5}"/>
    <cellStyle name="40% - Accent4 2 2 3 4" xfId="5710" xr:uid="{8404FB3B-5DB2-4C1A-A5B0-EE2F6206B8A1}"/>
    <cellStyle name="40% - Accent4 2 2 3 4 2" xfId="5711" xr:uid="{9BC30ECE-64A6-48FE-84B0-7F7B76C8104D}"/>
    <cellStyle name="40% - Accent4 2 2 3 5" xfId="5712" xr:uid="{E4B4A70D-1146-40DE-BD8A-E12329B4CF1C}"/>
    <cellStyle name="40% - Accent4 2 2 4" xfId="5713" xr:uid="{4E059B11-C229-422E-B862-8AE0CDA57BFF}"/>
    <cellStyle name="40% - Accent4 2 2 4 2" xfId="5714" xr:uid="{688124AC-4105-42DE-9778-126070126CB1}"/>
    <cellStyle name="40% - Accent4 2 2 4 2 2" xfId="5715" xr:uid="{A9A7A1A2-3E2E-4687-923D-4F78D963AF6A}"/>
    <cellStyle name="40% - Accent4 2 2 4 2 2 2" xfId="5716" xr:uid="{267A48E0-8B01-4855-AE06-95816FE08487}"/>
    <cellStyle name="40% - Accent4 2 2 4 2 3" xfId="5717" xr:uid="{80014464-5DA5-49B6-96E0-9284071BE4C2}"/>
    <cellStyle name="40% - Accent4 2 2 4 3" xfId="5718" xr:uid="{A152EAB2-06DE-494C-835F-05B3E113F790}"/>
    <cellStyle name="40% - Accent4 2 2 4 3 2" xfId="5719" xr:uid="{7B63AF0E-51A8-43B6-B72B-04D863A2AD4F}"/>
    <cellStyle name="40% - Accent4 2 2 4 4" xfId="5720" xr:uid="{BCADC0BF-1764-4D9E-989C-EC9CF9565DBD}"/>
    <cellStyle name="40% - Accent4 2 2 5" xfId="5721" xr:uid="{92BCD29F-393C-4A9A-BB9F-0830361E21AD}"/>
    <cellStyle name="40% - Accent4 2 2 5 2" xfId="5722" xr:uid="{46C5FCE1-B8D6-4029-97F1-671D7F9644D7}"/>
    <cellStyle name="40% - Accent4 2 2 5 2 2" xfId="5723" xr:uid="{59C4E268-5913-47C8-A4E0-1A589CE89F43}"/>
    <cellStyle name="40% - Accent4 2 2 5 3" xfId="5724" xr:uid="{7B360A3C-967E-424C-98A5-1E592CA504E8}"/>
    <cellStyle name="40% - Accent4 2 2 6" xfId="5725" xr:uid="{C846A452-E8C9-4DC6-B06C-5E1F4234B276}"/>
    <cellStyle name="40% - Accent4 2 2 6 2" xfId="5726" xr:uid="{ACD0561D-F23C-4337-9BE7-D6D06D7E9168}"/>
    <cellStyle name="40% - Accent4 2 2 7" xfId="5727" xr:uid="{03B760B1-C8F4-480E-9C9A-08C09A5E6499}"/>
    <cellStyle name="40% - Accent4 2 2 8" xfId="40384" xr:uid="{E1077854-86B1-4182-9F0C-61266318129C}"/>
    <cellStyle name="40% - Accent4 2 2 9" xfId="42137" xr:uid="{755CE1E1-C09D-4809-9693-24C760A645D1}"/>
    <cellStyle name="40% - Accent4 2 3" xfId="1525" xr:uid="{30A14E5B-C6D7-4EA2-BB10-310DF44ED77E}"/>
    <cellStyle name="40% - Accent4 2 3 2" xfId="1579" xr:uid="{144AEB91-8286-4AE2-BE72-37E0C0486421}"/>
    <cellStyle name="40% - Accent4 2 3 2 2" xfId="42169" xr:uid="{BC3FE82C-1C58-4589-8E32-D68F1E09EAC8}"/>
    <cellStyle name="40% - Accent4 2 4" xfId="1578" xr:uid="{E638A019-D13B-4F03-A148-E0D959700AA1}"/>
    <cellStyle name="40% - Accent4 2 4 2" xfId="5729" xr:uid="{02C9D208-F2E9-47D7-9FC1-2056D26D4E63}"/>
    <cellStyle name="40% - Accent4 2 4 3" xfId="41046" xr:uid="{BEFEFFB1-C10F-44BA-B9D9-34C5FADF2A1D}"/>
    <cellStyle name="40% - Accent4 2 4 4" xfId="42098" xr:uid="{C43BF9FF-251A-4874-8FD0-77134AF4D44A}"/>
    <cellStyle name="40% - Accent4 2 4 5" xfId="5728" xr:uid="{2C73748A-708F-46F0-BCF2-711DCD42C278}"/>
    <cellStyle name="40% - Accent4 2 5" xfId="5730" xr:uid="{421CE767-78ED-4FA5-A5F1-F71F718406E2}"/>
    <cellStyle name="40% - Accent4 2 5 2" xfId="44596" xr:uid="{EE01EF6A-FC31-4BD1-A609-A75521362BA8}"/>
    <cellStyle name="40% - Accent4 2 6" xfId="5663" xr:uid="{C3FCFD93-E0AB-4771-BD3A-7073500AD912}"/>
    <cellStyle name="40% - Accent4 2 6 2" xfId="47985" xr:uid="{649FA40E-1C23-4E4D-91CE-F991C8F1CF58}"/>
    <cellStyle name="40% - Accent4 2 6 3" xfId="49425" xr:uid="{A6DD3AAB-D2C4-4B04-A9BE-46EF12426894}"/>
    <cellStyle name="40% - Accent4 2 7" xfId="42433" xr:uid="{7AB390F6-9F1A-46E7-B1A7-945C58ADE59F}"/>
    <cellStyle name="40% - Accent4 20" xfId="2203" xr:uid="{10DC4461-2AEF-446F-BA4C-FE86B298ABF7}"/>
    <cellStyle name="40% - Accent4 21" xfId="2204" xr:uid="{6EB146C3-0D1A-4780-ADC1-2E47FF2ECF93}"/>
    <cellStyle name="40% - Accent4 21 2" xfId="2205" xr:uid="{1325221A-7184-427F-89EB-51658D3C1F79}"/>
    <cellStyle name="40% - Accent4 22" xfId="2206" xr:uid="{59FE000F-95C4-4D07-8986-0A6224B7EE22}"/>
    <cellStyle name="40% - Accent4 22 2" xfId="2207" xr:uid="{18F78EBF-59E9-4555-A2B4-162BCB597ABD}"/>
    <cellStyle name="40% - Accent4 23" xfId="2208" xr:uid="{53EAE746-0052-4128-ACA6-AAC98090D447}"/>
    <cellStyle name="40% - Accent4 23 2" xfId="2209" xr:uid="{49ACAFE0-3A1D-43D0-BD76-E4B88813DFF6}"/>
    <cellStyle name="40% - Accent4 24" xfId="2210" xr:uid="{C09D5888-AAE1-4322-A22E-3F98C838C2C2}"/>
    <cellStyle name="40% - Accent4 24 2" xfId="2211" xr:uid="{19AD83A9-C652-46F5-B789-947051391EC8}"/>
    <cellStyle name="40% - Accent4 25" xfId="2212" xr:uid="{00EF933D-FB48-4502-A41D-D30E21B06AD2}"/>
    <cellStyle name="40% - Accent4 26" xfId="2213" xr:uid="{11D10419-1CBC-42D4-B4E4-F782E6EF3C49}"/>
    <cellStyle name="40% - Accent4 26 2" xfId="2214" xr:uid="{3262F39A-C885-4439-BB34-16E4137A88C2}"/>
    <cellStyle name="40% - Accent4 27" xfId="2215" xr:uid="{C072F252-9B18-4B6B-96D8-BC0ECF23C0AC}"/>
    <cellStyle name="40% - Accent4 28" xfId="2216" xr:uid="{EAEE89FB-7DE1-4D82-8A1D-6A4259A5A330}"/>
    <cellStyle name="40% - Accent4 29" xfId="1704" xr:uid="{35BF257F-4830-4CD2-8D8A-A931D75ABC69}"/>
    <cellStyle name="40% - Accent4 3" xfId="40" xr:uid="{00000000-0005-0000-0000-000027000000}"/>
    <cellStyle name="40% - Accent4 3 2" xfId="1117" xr:uid="{799B9E68-030A-4F94-99F5-CA42EB0FBDA1}"/>
    <cellStyle name="40% - Accent4 3 2 2" xfId="40386" xr:uid="{5A5DC20E-6C7E-4667-8B8A-01BB1CA95AF1}"/>
    <cellStyle name="40% - Accent4 3 2 3" xfId="42184" xr:uid="{49A29B74-4AE8-418E-9099-42684C44F8C6}"/>
    <cellStyle name="40% - Accent4 3 2 4" xfId="47944" xr:uid="{8768158B-8363-49BF-B1BA-11E7B0BB2ED1}"/>
    <cellStyle name="40% - Accent4 3 2 5" xfId="5731" xr:uid="{E135D1B5-1ABF-4CF8-B0E9-CE3B54B4A1EC}"/>
    <cellStyle name="40% - Accent4 3 3" xfId="1539" xr:uid="{A4B61570-47B9-43BD-8D78-418E0D65B273}"/>
    <cellStyle name="40% - Accent4 3 3 2" xfId="42119" xr:uid="{5F7F44B2-F149-4238-901C-1DA20C128ECC}"/>
    <cellStyle name="40% - Accent4 3 4" xfId="43121" xr:uid="{9DAE5673-28FB-4296-B31D-177B1CCD81DB}"/>
    <cellStyle name="40% - Accent4 3 5" xfId="48563" xr:uid="{EF3C567E-42D0-47C8-9AA6-0A48ECB35381}"/>
    <cellStyle name="40% - Accent4 3 6" xfId="494" xr:uid="{88E0B2DC-FA7E-4DF0-8FE0-26745F5B592A}"/>
    <cellStyle name="40% - Accent4 30" xfId="736" xr:uid="{B8675FF5-34C2-46C4-8152-78298350F941}"/>
    <cellStyle name="40% - Accent4 4" xfId="41" xr:uid="{00000000-0005-0000-0000-000028000000}"/>
    <cellStyle name="40% - Accent4 4 2" xfId="1580" xr:uid="{75FBC043-CF12-422A-8E10-F220DBF76AB2}"/>
    <cellStyle name="40% - Accent4 4 2 2" xfId="5732" xr:uid="{113E243D-6F5B-47C6-ACF4-935A90CA4B00}"/>
    <cellStyle name="40% - Accent4 4 3" xfId="40387" xr:uid="{7C7026E7-A321-4C19-B547-FC59EA796E5F}"/>
    <cellStyle name="40% - Accent4 4 4" xfId="42153" xr:uid="{2804A851-A060-4492-9078-414AA9227B89}"/>
    <cellStyle name="40% - Accent4 4 5" xfId="4234" xr:uid="{A738A040-43A9-49C8-BDB7-0FD88C883948}"/>
    <cellStyle name="40% - Accent4 4 6" xfId="1502" xr:uid="{E0334C1B-C7B0-4C70-8C4A-E00A3B5D4383}"/>
    <cellStyle name="40% - Accent4 5" xfId="1577" xr:uid="{F3862A22-2BED-434F-BF79-0CA0D6648A7B}"/>
    <cellStyle name="40% - Accent4 5 2" xfId="5734" xr:uid="{2D899F38-3166-438F-A493-6799C8BC94ED}"/>
    <cellStyle name="40% - Accent4 5 2 2" xfId="5735" xr:uid="{F36A56FC-47BF-44DF-A3AB-C22AA8FE9F70}"/>
    <cellStyle name="40% - Accent4 5 2 2 2" xfId="5736" xr:uid="{19D88F38-C106-4EF3-AD56-A7FC3D150051}"/>
    <cellStyle name="40% - Accent4 5 2 2 2 2" xfId="5737" xr:uid="{8C5D82AE-67A8-4E93-B893-909834D0DA55}"/>
    <cellStyle name="40% - Accent4 5 2 2 2 2 2" xfId="5738" xr:uid="{882D330D-0146-4554-A7B9-A4B8682DA8DF}"/>
    <cellStyle name="40% - Accent4 5 2 2 2 3" xfId="5739" xr:uid="{DDE0A12D-5669-4255-9EFE-2E1212599897}"/>
    <cellStyle name="40% - Accent4 5 2 2 3" xfId="5740" xr:uid="{FC0084EB-C873-43CE-A65A-DA31FC4C9103}"/>
    <cellStyle name="40% - Accent4 5 2 2 3 2" xfId="5741" xr:uid="{5ECDB2A7-C664-402B-8802-FC56F6A180A1}"/>
    <cellStyle name="40% - Accent4 5 2 2 4" xfId="5742" xr:uid="{25BAE8BD-8B54-4594-BE49-C495E2339747}"/>
    <cellStyle name="40% - Accent4 5 2 3" xfId="5743" xr:uid="{53E1DBC8-A5CD-4475-A7C5-DAFE9B029601}"/>
    <cellStyle name="40% - Accent4 5 2 3 2" xfId="5744" xr:uid="{786775D3-F0EC-4748-BA6E-3B3B59DB874D}"/>
    <cellStyle name="40% - Accent4 5 2 3 2 2" xfId="5745" xr:uid="{0541F1C1-5931-4FCE-9013-F509AE0FEC06}"/>
    <cellStyle name="40% - Accent4 5 2 3 3" xfId="5746" xr:uid="{9BD13F93-8C71-48CD-8885-BD612C929069}"/>
    <cellStyle name="40% - Accent4 5 2 4" xfId="5747" xr:uid="{6349EE8A-8485-4D33-B14A-8275A4BB2CE5}"/>
    <cellStyle name="40% - Accent4 5 2 4 2" xfId="5748" xr:uid="{D9396BE0-7326-431E-A4C0-368E726D4099}"/>
    <cellStyle name="40% - Accent4 5 2 5" xfId="5749" xr:uid="{0EB37C85-0615-41E3-9651-14AE7E14C48B}"/>
    <cellStyle name="40% - Accent4 5 3" xfId="5750" xr:uid="{8BB466EF-450D-4160-B4C7-B8C7517E174B}"/>
    <cellStyle name="40% - Accent4 5 3 2" xfId="5751" xr:uid="{DF75EA55-64A4-447D-AEDF-CD95BADBEE66}"/>
    <cellStyle name="40% - Accent4 5 3 2 2" xfId="5752" xr:uid="{3C0A3999-77F5-4B9D-952D-A89B7B050902}"/>
    <cellStyle name="40% - Accent4 5 3 2 2 2" xfId="5753" xr:uid="{2A230DF2-4602-4B98-BF81-B15606CF7775}"/>
    <cellStyle name="40% - Accent4 5 3 2 3" xfId="5754" xr:uid="{97DA8D88-8F27-487E-9BDD-B9C17AB0D9A2}"/>
    <cellStyle name="40% - Accent4 5 3 3" xfId="5755" xr:uid="{1BBF2A4B-5289-4A4F-8129-F15ED1066933}"/>
    <cellStyle name="40% - Accent4 5 3 3 2" xfId="5756" xr:uid="{FD05683C-C7F2-40D4-BDB7-0A6BFC40BBC9}"/>
    <cellStyle name="40% - Accent4 5 3 4" xfId="5757" xr:uid="{C37A206C-8ADE-439E-AF07-F4A60F09B980}"/>
    <cellStyle name="40% - Accent4 5 4" xfId="5758" xr:uid="{586552BE-F659-4A74-8A4C-283FCABCEBF3}"/>
    <cellStyle name="40% - Accent4 5 4 2" xfId="5759" xr:uid="{DF6B6512-1AEC-4EE1-B86E-8B138628B771}"/>
    <cellStyle name="40% - Accent4 5 4 2 2" xfId="5760" xr:uid="{91E71C5B-E18A-4ACC-9473-3A6C0F08C696}"/>
    <cellStyle name="40% - Accent4 5 4 3" xfId="5761" xr:uid="{FF8020EB-024D-45C4-804C-398BBCCD374C}"/>
    <cellStyle name="40% - Accent4 5 5" xfId="5762" xr:uid="{5FCE82B7-5E90-46F0-8C53-B61567C0BB13}"/>
    <cellStyle name="40% - Accent4 5 5 2" xfId="5763" xr:uid="{7816FA8C-AFDD-4D75-938E-B528F30DE0F9}"/>
    <cellStyle name="40% - Accent4 5 6" xfId="5764" xr:uid="{6A401AC3-6A5A-4CDB-B13C-D5407E9B20F4}"/>
    <cellStyle name="40% - Accent4 5 7" xfId="40388" xr:uid="{BFFC3D05-17EA-4488-AE2F-DEFCB502BCAD}"/>
    <cellStyle name="40% - Accent4 5 8" xfId="42238" xr:uid="{7057B539-FE1E-4C76-9C18-BD77F0705A8D}"/>
    <cellStyle name="40% - Accent4 5 9" xfId="5733" xr:uid="{55339837-5612-4838-8A15-F294B657C138}"/>
    <cellStyle name="40% - Accent4 6" xfId="1116" xr:uid="{47073AA1-D17D-45AE-B45D-FC8EEBAF9602}"/>
    <cellStyle name="40% - Accent4 6 2" xfId="5766" xr:uid="{ECF64CD7-581A-4D39-B366-105372F32C63}"/>
    <cellStyle name="40% - Accent4 6 2 2" xfId="5767" xr:uid="{4C2815F1-41B6-4374-A1F5-72D3E6749444}"/>
    <cellStyle name="40% - Accent4 6 2 2 2" xfId="5768" xr:uid="{0F8BF095-ABE0-4168-8930-A64F096D1C94}"/>
    <cellStyle name="40% - Accent4 6 2 3" xfId="5769" xr:uid="{1AEB6F38-4FB1-479A-B3CA-70A773333484}"/>
    <cellStyle name="40% - Accent4 6 3" xfId="5770" xr:uid="{7073470B-03B4-472F-8B07-43026AB54968}"/>
    <cellStyle name="40% - Accent4 6 3 2" xfId="5771" xr:uid="{1056B20B-55F3-429A-9B30-78C997001836}"/>
    <cellStyle name="40% - Accent4 6 4" xfId="5772" xr:uid="{C19D10DA-4035-40AB-B833-006AA8E0060E}"/>
    <cellStyle name="40% - Accent4 6 5" xfId="42257" xr:uid="{AA7149A5-D604-46C5-B2DB-C1E57242A85D}"/>
    <cellStyle name="40% - Accent4 6 6" xfId="5765" xr:uid="{F29E495E-F164-4C68-A3C3-71181613B4B6}"/>
    <cellStyle name="40% - Accent4 6 7" xfId="2217" xr:uid="{0F7C5C01-B167-4DF7-907D-378E6BAE6A14}"/>
    <cellStyle name="40% - Accent4 7" xfId="2218" xr:uid="{D703F51F-1B37-48DB-9702-D7EB5DCF74CD}"/>
    <cellStyle name="40% - Accent4 7 2" xfId="42304" xr:uid="{03CEB925-22D6-4B3A-AFF3-0E0C4FB7998E}"/>
    <cellStyle name="40% - Accent4 8" xfId="2219" xr:uid="{F0AE93CD-DD3E-495A-A22D-4D71D8297B6D}"/>
    <cellStyle name="40% - Accent4 8 2" xfId="48392" xr:uid="{6AE28569-98E1-4821-891B-64A5547135F4}"/>
    <cellStyle name="40% - Accent4 9" xfId="2220" xr:uid="{896FD5DE-95A4-406D-AF8D-3A68A5D0445D}"/>
    <cellStyle name="40% - Accent5 10" xfId="2221" xr:uid="{16D2CB92-93F1-48F7-8C1F-58C055B5D260}"/>
    <cellStyle name="40% - Accent5 11" xfId="2222" xr:uid="{0B6BD015-A56D-4D9C-85E0-D3E9E7B15F74}"/>
    <cellStyle name="40% - Accent5 12" xfId="2223" xr:uid="{BD6135CC-6DDF-4311-933D-11BBEA9C8509}"/>
    <cellStyle name="40% - Accent5 13" xfId="2224" xr:uid="{673B35E0-6413-44E3-9CE6-00E4C70325B0}"/>
    <cellStyle name="40% - Accent5 14" xfId="2225" xr:uid="{090FD972-D455-4790-AF51-422443B8F9FB}"/>
    <cellStyle name="40% - Accent5 15" xfId="2226" xr:uid="{A583484A-3733-4411-AB6D-B18C8A8BBF00}"/>
    <cellStyle name="40% - Accent5 16" xfId="2227" xr:uid="{D75AD398-6EAE-4FE8-919F-87DA5E3397A1}"/>
    <cellStyle name="40% - Accent5 17" xfId="2228" xr:uid="{69328E2F-687E-4604-A4A6-550C59CFAEF2}"/>
    <cellStyle name="40% - Accent5 18" xfId="2229" xr:uid="{AFB87B16-A6CB-4E7A-8200-37BC015D5D02}"/>
    <cellStyle name="40% - Accent5 19" xfId="2230" xr:uid="{F9CBAA3C-C2C8-4784-94C4-5FB46E0449FC}"/>
    <cellStyle name="40% - Accent5 2" xfId="42" xr:uid="{00000000-0005-0000-0000-000029000000}"/>
    <cellStyle name="40% - Accent5 2 2" xfId="43" xr:uid="{00000000-0005-0000-0000-00002A000000}"/>
    <cellStyle name="40% - Accent5 2 2 10" xfId="5774" xr:uid="{9EEF8E39-9AC6-4B6C-9DA8-2100B089BD71}"/>
    <cellStyle name="40% - Accent5 2 2 11" xfId="2231" xr:uid="{ABDBEC59-F43B-486B-AE8C-8F257E637045}"/>
    <cellStyle name="40% - Accent5 2 2 2" xfId="5775" xr:uid="{1679E7C8-6459-46FA-B3EC-7F2FFF46A852}"/>
    <cellStyle name="40% - Accent5 2 2 2 2" xfId="5776" xr:uid="{D9F160F8-A267-4157-BC0F-D6EC89BF28F1}"/>
    <cellStyle name="40% - Accent5 2 2 2 2 2" xfId="5777" xr:uid="{8722BD4F-0D6A-4822-807A-B2C18F6008FF}"/>
    <cellStyle name="40% - Accent5 2 2 2 2 2 2" xfId="5778" xr:uid="{FE4B86AB-A039-447C-BAE8-51046C0D2B3C}"/>
    <cellStyle name="40% - Accent5 2 2 2 2 2 2 2" xfId="5779" xr:uid="{80612741-F800-4A3C-9BFC-E4BBE20786EC}"/>
    <cellStyle name="40% - Accent5 2 2 2 2 2 2 2 2" xfId="5780" xr:uid="{92FB28D8-AD34-455A-AE30-0F57003D4865}"/>
    <cellStyle name="40% - Accent5 2 2 2 2 2 2 3" xfId="5781" xr:uid="{D5E99B7A-4A8B-4073-9874-398A5A8F9F01}"/>
    <cellStyle name="40% - Accent5 2 2 2 2 2 3" xfId="5782" xr:uid="{8D2BB41A-C1DB-4BEA-A1E2-3E85B78E14A6}"/>
    <cellStyle name="40% - Accent5 2 2 2 2 2 3 2" xfId="5783" xr:uid="{F333B3E8-429C-4C6C-8BCA-82B807378491}"/>
    <cellStyle name="40% - Accent5 2 2 2 2 2 4" xfId="5784" xr:uid="{3415796F-6F78-410C-8ADD-B3FAB498060D}"/>
    <cellStyle name="40% - Accent5 2 2 2 2 3" xfId="5785" xr:uid="{638756A4-05DB-4EC5-8B7A-2139CD6FF0B5}"/>
    <cellStyle name="40% - Accent5 2 2 2 2 3 2" xfId="5786" xr:uid="{11088D50-466E-415A-B390-33AB677DBC57}"/>
    <cellStyle name="40% - Accent5 2 2 2 2 3 2 2" xfId="5787" xr:uid="{2BB311FE-8C1B-4499-83E7-103D77607730}"/>
    <cellStyle name="40% - Accent5 2 2 2 2 3 3" xfId="5788" xr:uid="{8663D3EA-9A45-4263-8218-62B57CD247C5}"/>
    <cellStyle name="40% - Accent5 2 2 2 2 4" xfId="5789" xr:uid="{67DF73E7-4368-4E57-8768-6C790866FD06}"/>
    <cellStyle name="40% - Accent5 2 2 2 2 4 2" xfId="5790" xr:uid="{4E11D2C2-96EA-4DA3-88A7-A9B47F12E610}"/>
    <cellStyle name="40% - Accent5 2 2 2 2 5" xfId="5791" xr:uid="{28E0A60D-FEFF-4752-B7B8-87F93BBD8C58}"/>
    <cellStyle name="40% - Accent5 2 2 2 3" xfId="5792" xr:uid="{0BEF6E8F-7D57-4CD0-AE18-9E413FE7117C}"/>
    <cellStyle name="40% - Accent5 2 2 2 3 2" xfId="5793" xr:uid="{9E075830-43C4-4D91-A7AA-40EA8387DF83}"/>
    <cellStyle name="40% - Accent5 2 2 2 3 2 2" xfId="5794" xr:uid="{2E0E359F-73CC-49E9-8DB8-6968DE742F50}"/>
    <cellStyle name="40% - Accent5 2 2 2 3 2 2 2" xfId="5795" xr:uid="{C96DD1B1-96A2-40B1-9FDE-0A8F60DE6786}"/>
    <cellStyle name="40% - Accent5 2 2 2 3 2 3" xfId="5796" xr:uid="{58A06EA6-3E43-46B3-AFD8-19D054EFD278}"/>
    <cellStyle name="40% - Accent5 2 2 2 3 3" xfId="5797" xr:uid="{673DDF54-ABD9-411C-A511-4CE27CEA842E}"/>
    <cellStyle name="40% - Accent5 2 2 2 3 3 2" xfId="5798" xr:uid="{24C63FC6-16C3-4D26-95DA-81D5D812E052}"/>
    <cellStyle name="40% - Accent5 2 2 2 3 4" xfId="5799" xr:uid="{E59EF2E5-3983-421F-B3C5-8AA275649461}"/>
    <cellStyle name="40% - Accent5 2 2 2 4" xfId="5800" xr:uid="{2F144A7E-C74D-45C8-B9DB-8199158B11F2}"/>
    <cellStyle name="40% - Accent5 2 2 2 4 2" xfId="5801" xr:uid="{E2196FA6-086A-4F5A-A768-C35E16A3856D}"/>
    <cellStyle name="40% - Accent5 2 2 2 4 2 2" xfId="5802" xr:uid="{DB7E7077-8DDF-4F94-9DBF-7E4B4EEE2D16}"/>
    <cellStyle name="40% - Accent5 2 2 2 4 3" xfId="5803" xr:uid="{644D0D6E-CE9C-4A35-A589-5C301CACA1AD}"/>
    <cellStyle name="40% - Accent5 2 2 2 5" xfId="5804" xr:uid="{087FB2EB-53D4-4B0B-AB5C-82BB089AFFEE}"/>
    <cellStyle name="40% - Accent5 2 2 2 5 2" xfId="5805" xr:uid="{98068976-B694-4D62-A93F-328C773915CD}"/>
    <cellStyle name="40% - Accent5 2 2 2 6" xfId="5806" xr:uid="{FBA316E7-7F2D-45D6-8973-C565F79224E2}"/>
    <cellStyle name="40% - Accent5 2 2 2 7" xfId="40390" xr:uid="{AF386188-0DA0-44AE-8834-15763CD0AD15}"/>
    <cellStyle name="40% - Accent5 2 2 2 8" xfId="42202" xr:uid="{2F35AF65-959F-486A-9C61-7953C9089590}"/>
    <cellStyle name="40% - Accent5 2 2 3" xfId="5807" xr:uid="{258813F2-C0BC-45C7-9C13-FF73CB78CE3F}"/>
    <cellStyle name="40% - Accent5 2 2 3 2" xfId="5808" xr:uid="{A2ACE321-22BB-4503-B8F8-0B340DCC708E}"/>
    <cellStyle name="40% - Accent5 2 2 3 2 2" xfId="5809" xr:uid="{ED130926-5336-47AF-BE63-243D9419325E}"/>
    <cellStyle name="40% - Accent5 2 2 3 2 2 2" xfId="5810" xr:uid="{3B2E4E58-5344-4EAC-9DE7-941A9F9440A5}"/>
    <cellStyle name="40% - Accent5 2 2 3 2 2 2 2" xfId="5811" xr:uid="{34722DA6-65A0-4978-BAAA-1E398A04FF75}"/>
    <cellStyle name="40% - Accent5 2 2 3 2 2 3" xfId="5812" xr:uid="{7040FC90-A183-4031-AA94-9B7981B6418F}"/>
    <cellStyle name="40% - Accent5 2 2 3 2 3" xfId="5813" xr:uid="{70894124-B669-479D-B643-9EDC4323EEE9}"/>
    <cellStyle name="40% - Accent5 2 2 3 2 3 2" xfId="5814" xr:uid="{B974B972-0C01-4446-B53B-9F7F7D3685BE}"/>
    <cellStyle name="40% - Accent5 2 2 3 2 4" xfId="5815" xr:uid="{F2A483C5-4A05-46B4-A1D8-1C3B449A5E09}"/>
    <cellStyle name="40% - Accent5 2 2 3 3" xfId="5816" xr:uid="{C785877E-3242-41FD-981D-E7AD3971B5F5}"/>
    <cellStyle name="40% - Accent5 2 2 3 3 2" xfId="5817" xr:uid="{ECC44031-D068-4EC4-B157-2852D1CFB736}"/>
    <cellStyle name="40% - Accent5 2 2 3 3 2 2" xfId="5818" xr:uid="{D9E2D4A6-492B-4777-B114-A08D22AB043B}"/>
    <cellStyle name="40% - Accent5 2 2 3 3 3" xfId="5819" xr:uid="{D822EE26-FDA1-4040-BEF8-7581C5FD240B}"/>
    <cellStyle name="40% - Accent5 2 2 3 4" xfId="5820" xr:uid="{BC858E77-6203-48A7-8BA8-8C886DDC20E7}"/>
    <cellStyle name="40% - Accent5 2 2 3 4 2" xfId="5821" xr:uid="{C4E7DF9A-E4A2-4318-BB97-C6EF27C05380}"/>
    <cellStyle name="40% - Accent5 2 2 3 5" xfId="5822" xr:uid="{E41B1762-1618-45CD-A271-14DE380A6FEC}"/>
    <cellStyle name="40% - Accent5 2 2 4" xfId="5823" xr:uid="{E4877B9B-56EF-4A17-B4EC-165C928D5C16}"/>
    <cellStyle name="40% - Accent5 2 2 4 2" xfId="5824" xr:uid="{773626C5-8304-4E4F-8D1E-068E98EA8B1D}"/>
    <cellStyle name="40% - Accent5 2 2 4 2 2" xfId="5825" xr:uid="{54718122-C735-4B2C-8489-4A45EBCCC1EA}"/>
    <cellStyle name="40% - Accent5 2 2 4 2 2 2" xfId="5826" xr:uid="{0C63C70C-2480-4522-936B-DA9BDE26F0A4}"/>
    <cellStyle name="40% - Accent5 2 2 4 2 3" xfId="5827" xr:uid="{E2EE9CF8-4755-431C-9641-81B8DC06C663}"/>
    <cellStyle name="40% - Accent5 2 2 4 3" xfId="5828" xr:uid="{EA4B3307-7879-4477-A55E-6047B5C8414F}"/>
    <cellStyle name="40% - Accent5 2 2 4 3 2" xfId="5829" xr:uid="{12AD9983-C1B9-4D64-8A80-9F3844EE3DB7}"/>
    <cellStyle name="40% - Accent5 2 2 4 4" xfId="5830" xr:uid="{24940570-687A-4965-A035-B7D67566132E}"/>
    <cellStyle name="40% - Accent5 2 2 5" xfId="5831" xr:uid="{4221D0AE-9CED-4E6F-A8F9-EF5F6DCF49F1}"/>
    <cellStyle name="40% - Accent5 2 2 5 2" xfId="5832" xr:uid="{E123C2D7-85EE-4DA2-A4EB-79903F22DD9E}"/>
    <cellStyle name="40% - Accent5 2 2 5 2 2" xfId="5833" xr:uid="{5ADB8983-0814-4DA2-AE8E-653FA33B2191}"/>
    <cellStyle name="40% - Accent5 2 2 5 3" xfId="5834" xr:uid="{7C350DF4-EF2F-40D7-A18A-D515ABFBEAB5}"/>
    <cellStyle name="40% - Accent5 2 2 6" xfId="5835" xr:uid="{6596AA8B-50C8-428E-B196-2F38D74CB8AE}"/>
    <cellStyle name="40% - Accent5 2 2 6 2" xfId="5836" xr:uid="{20D072B1-1B84-461F-A15D-C8AF7B93BC2C}"/>
    <cellStyle name="40% - Accent5 2 2 7" xfId="5837" xr:uid="{38DEBF2C-BBFA-41C7-9BD7-05D17390974E}"/>
    <cellStyle name="40% - Accent5 2 2 8" xfId="40389" xr:uid="{AE9C52F3-D2DC-4F17-AA78-FAAB4A657C93}"/>
    <cellStyle name="40% - Accent5 2 2 9" xfId="42139" xr:uid="{23D43048-9A38-4B26-81D4-EB74CEE1C283}"/>
    <cellStyle name="40% - Accent5 2 3" xfId="1527" xr:uid="{42FE5CAA-B035-4588-8015-3CD47AF10002}"/>
    <cellStyle name="40% - Accent5 2 3 2" xfId="42171" xr:uid="{E59D2714-7DE2-4E80-8F06-031271F405EA}"/>
    <cellStyle name="40% - Accent5 2 4" xfId="5838" xr:uid="{6791DADA-2A38-4701-8290-AB5509A05681}"/>
    <cellStyle name="40% - Accent5 2 4 2" xfId="5839" xr:uid="{23E35BAA-4209-4D29-BF67-BCD46213D608}"/>
    <cellStyle name="40% - Accent5 2 4 3" xfId="41047" xr:uid="{BE339370-F0F3-4FEF-B072-38DD66F630A1}"/>
    <cellStyle name="40% - Accent5 2 4 4" xfId="42102" xr:uid="{50ACEA41-0939-4956-AFD2-3052C33FAB98}"/>
    <cellStyle name="40% - Accent5 2 5" xfId="5840" xr:uid="{A4DBEED7-11CD-4AA2-BC56-F4C06399435D}"/>
    <cellStyle name="40% - Accent5 2 5 2" xfId="44597" xr:uid="{6EEEC383-0A03-4B42-8B66-7157086A781B}"/>
    <cellStyle name="40% - Accent5 2 6" xfId="5773" xr:uid="{925DAA20-504C-4B31-88EB-B9DFE6EA8924}"/>
    <cellStyle name="40% - Accent5 2 6 2" xfId="47989" xr:uid="{C7E253F6-850C-49BE-9B21-A547CE01953C}"/>
    <cellStyle name="40% - Accent5 2 6 3" xfId="49427" xr:uid="{278D2DA0-E4E7-4389-8570-14827DFE9800}"/>
    <cellStyle name="40% - Accent5 2 7" xfId="42434" xr:uid="{943DA903-2662-41EA-8EAD-0F5185672033}"/>
    <cellStyle name="40% - Accent5 20" xfId="2232" xr:uid="{27C5E4A1-5AA3-42BA-8C5D-E529E83EF905}"/>
    <cellStyle name="40% - Accent5 21" xfId="2233" xr:uid="{BB0519E2-5FE5-4B62-A142-4EDE6C67187B}"/>
    <cellStyle name="40% - Accent5 21 2" xfId="2234" xr:uid="{0E9DE14F-5EF8-4087-950F-E4E533571397}"/>
    <cellStyle name="40% - Accent5 22" xfId="2235" xr:uid="{898FB877-2A73-42D5-8FE6-7D6BE825BA51}"/>
    <cellStyle name="40% - Accent5 22 2" xfId="2236" xr:uid="{08DC1581-BE5A-422B-AE58-9145A44F38BA}"/>
    <cellStyle name="40% - Accent5 23" xfId="2237" xr:uid="{126DD550-C213-4162-B88B-926D05C2793D}"/>
    <cellStyle name="40% - Accent5 23 2" xfId="2238" xr:uid="{BC8DE727-493F-494D-B994-929FC87B1239}"/>
    <cellStyle name="40% - Accent5 24" xfId="2239" xr:uid="{DD9C7C6A-E9B2-4C74-8129-6655AA139247}"/>
    <cellStyle name="40% - Accent5 24 2" xfId="2240" xr:uid="{89D2DEEB-97A5-4591-9AA4-19C350EA99D0}"/>
    <cellStyle name="40% - Accent5 25" xfId="2241" xr:uid="{48F4C411-C889-4D7F-887B-346AAB790034}"/>
    <cellStyle name="40% - Accent5 26" xfId="2242" xr:uid="{0E674107-EBFF-4F6D-B125-01572B1B5919}"/>
    <cellStyle name="40% - Accent5 26 2" xfId="2243" xr:uid="{7B919BC3-0154-476B-80CB-D7FE20860390}"/>
    <cellStyle name="40% - Accent5 27" xfId="2244" xr:uid="{89D518BF-1147-494A-B924-A51E4FE729DB}"/>
    <cellStyle name="40% - Accent5 28" xfId="2245" xr:uid="{C98E47F7-A19A-44B1-BB51-71411EFFD459}"/>
    <cellStyle name="40% - Accent5 29" xfId="1708" xr:uid="{D6A27648-C0F0-4DAD-A043-717CB0DAE1B6}"/>
    <cellStyle name="40% - Accent5 3" xfId="44" xr:uid="{00000000-0005-0000-0000-00002B000000}"/>
    <cellStyle name="40% - Accent5 3 2" xfId="1541" xr:uid="{65EC2B37-079D-4D5E-ADBB-8E2E89ACEB30}"/>
    <cellStyle name="40% - Accent5 3 2 2" xfId="40391" xr:uid="{4A6FB986-95C1-47D4-B1A6-4CB98DA8C526}"/>
    <cellStyle name="40% - Accent5 3 2 3" xfId="42186" xr:uid="{56EFC45B-A4C0-4507-A631-598CFDCF94F1}"/>
    <cellStyle name="40% - Accent5 3 2 4" xfId="47948" xr:uid="{B932546A-D026-45BA-8D0B-E17EB0D50636}"/>
    <cellStyle name="40% - Accent5 3 2 5" xfId="5841" xr:uid="{D7ABFFC7-F74A-471F-9FD2-65F2669FC2D6}"/>
    <cellStyle name="40% - Accent5 3 3" xfId="42121" xr:uid="{32894AFD-24FD-47C6-A2EA-7A9C8302C8FA}"/>
    <cellStyle name="40% - Accent5 3 4" xfId="43122" xr:uid="{E6F7AE18-098C-4173-BB84-F9E4745DB0CC}"/>
    <cellStyle name="40% - Accent5 3 5" xfId="48564" xr:uid="{D8EA2ED9-B4B0-40EA-B71C-011A091CF6DA}"/>
    <cellStyle name="40% - Accent5 3 6" xfId="495" xr:uid="{857E5E45-82C2-4CA5-8859-A1ED1720B88C}"/>
    <cellStyle name="40% - Accent5 30" xfId="737" xr:uid="{7DC88110-BB61-4C13-9C6B-75787CCDB3ED}"/>
    <cellStyle name="40% - Accent5 4" xfId="45" xr:uid="{00000000-0005-0000-0000-00002C000000}"/>
    <cellStyle name="40% - Accent5 4 2" xfId="5842" xr:uid="{395D26AD-C7E6-4907-8206-B3E6774115C1}"/>
    <cellStyle name="40% - Accent5 4 3" xfId="40392" xr:uid="{7FC9EC66-950F-4C10-A9CA-D17817926A43}"/>
    <cellStyle name="40% - Accent5 4 4" xfId="42155" xr:uid="{2EFB562F-FD6E-4016-B81D-935F7EF57228}"/>
    <cellStyle name="40% - Accent5 4 5" xfId="4275" xr:uid="{9C1A9A26-1535-4A68-8F25-B61295D79B73}"/>
    <cellStyle name="40% - Accent5 4 6" xfId="1506" xr:uid="{FEA47BFD-2C94-469C-8B3F-0559F0EBEF20}"/>
    <cellStyle name="40% - Accent5 5" xfId="1581" xr:uid="{15390FAF-F980-43BF-9AE9-933064F5EE41}"/>
    <cellStyle name="40% - Accent5 5 2" xfId="5844" xr:uid="{B3951B84-C133-477D-BE90-F1671403D91A}"/>
    <cellStyle name="40% - Accent5 5 2 2" xfId="5845" xr:uid="{F81446C6-88C2-4786-9F46-0B6745E73DFC}"/>
    <cellStyle name="40% - Accent5 5 2 2 2" xfId="5846" xr:uid="{38AC54DC-1935-4122-A185-C0DB869AB708}"/>
    <cellStyle name="40% - Accent5 5 2 2 2 2" xfId="5847" xr:uid="{ACDAFF13-8D10-4E44-B69C-C32381AB716B}"/>
    <cellStyle name="40% - Accent5 5 2 2 2 2 2" xfId="5848" xr:uid="{0710163C-8683-46D6-891A-C410B04EC661}"/>
    <cellStyle name="40% - Accent5 5 2 2 2 3" xfId="5849" xr:uid="{45116B6A-9C9F-4762-8A52-26616DB34FCC}"/>
    <cellStyle name="40% - Accent5 5 2 2 3" xfId="5850" xr:uid="{31E2D35A-C99A-4836-B7B0-F6B2FDA563A7}"/>
    <cellStyle name="40% - Accent5 5 2 2 3 2" xfId="5851" xr:uid="{83A46813-DB84-4716-BD48-EBD666B3E435}"/>
    <cellStyle name="40% - Accent5 5 2 2 4" xfId="5852" xr:uid="{B762C729-B751-42EA-B8DA-16D9217B4FFB}"/>
    <cellStyle name="40% - Accent5 5 2 3" xfId="5853" xr:uid="{038826B5-8B49-4E69-BB4D-66D2FCE4B666}"/>
    <cellStyle name="40% - Accent5 5 2 3 2" xfId="5854" xr:uid="{60844AA4-CC53-4082-8904-5A9C517B1B1E}"/>
    <cellStyle name="40% - Accent5 5 2 3 2 2" xfId="5855" xr:uid="{CD1D3C8C-9DDF-4206-A3CD-0328F7AFB2F6}"/>
    <cellStyle name="40% - Accent5 5 2 3 3" xfId="5856" xr:uid="{73142435-A1D9-49E5-804D-C2EC95BD0EFD}"/>
    <cellStyle name="40% - Accent5 5 2 4" xfId="5857" xr:uid="{9D44FC66-026A-4866-A2AC-06CEE2AB4327}"/>
    <cellStyle name="40% - Accent5 5 2 4 2" xfId="5858" xr:uid="{30386F49-6B0D-4A8C-859D-6F7F7C82DAEB}"/>
    <cellStyle name="40% - Accent5 5 2 5" xfId="5859" xr:uid="{25A6526B-17CC-4A8D-AF11-0BB020EB6A33}"/>
    <cellStyle name="40% - Accent5 5 3" xfId="5860" xr:uid="{5DAF89FB-F7D4-4ED2-A9CB-1813F68E3146}"/>
    <cellStyle name="40% - Accent5 5 3 2" xfId="5861" xr:uid="{F42D3F1C-F250-4759-80BF-BD39DECA9503}"/>
    <cellStyle name="40% - Accent5 5 3 2 2" xfId="5862" xr:uid="{7085288E-9E79-4AC8-800D-1F54D1B15856}"/>
    <cellStyle name="40% - Accent5 5 3 2 2 2" xfId="5863" xr:uid="{BD69E330-14B4-4986-82BE-FC1D1BBBEDBA}"/>
    <cellStyle name="40% - Accent5 5 3 2 3" xfId="5864" xr:uid="{04B5FB7D-9E98-4DBA-962D-762ADFBEEBA2}"/>
    <cellStyle name="40% - Accent5 5 3 3" xfId="5865" xr:uid="{EECB0C5C-CD92-4B64-9C54-D36FE659AF05}"/>
    <cellStyle name="40% - Accent5 5 3 3 2" xfId="5866" xr:uid="{CC641895-188B-4A23-BED6-0A9B015FECA9}"/>
    <cellStyle name="40% - Accent5 5 3 4" xfId="5867" xr:uid="{FCC306AB-46BD-48B4-A02D-DDEB0FEE5E83}"/>
    <cellStyle name="40% - Accent5 5 4" xfId="5868" xr:uid="{9DBBE1FA-8C14-490C-8D14-77177675720F}"/>
    <cellStyle name="40% - Accent5 5 4 2" xfId="5869" xr:uid="{756FA567-3426-46BD-8BC7-85F38F3253DB}"/>
    <cellStyle name="40% - Accent5 5 4 2 2" xfId="5870" xr:uid="{8F3EDD33-62D2-4B90-84FD-E26BAB7D778D}"/>
    <cellStyle name="40% - Accent5 5 4 3" xfId="5871" xr:uid="{BE02DFAA-F85D-4C04-B0CD-435E54EEC051}"/>
    <cellStyle name="40% - Accent5 5 5" xfId="5872" xr:uid="{98309EF9-43F3-48BD-A3EF-40BF7B764E75}"/>
    <cellStyle name="40% - Accent5 5 5 2" xfId="5873" xr:uid="{889288CB-5634-4FE8-B92F-FA599E6C68E2}"/>
    <cellStyle name="40% - Accent5 5 6" xfId="5874" xr:uid="{039EA4B5-C4D7-4AE3-8C28-F7B902AB1D96}"/>
    <cellStyle name="40% - Accent5 5 7" xfId="40393" xr:uid="{4C3EDEE4-FB92-4686-BF9C-62B280996D66}"/>
    <cellStyle name="40% - Accent5 5 8" xfId="42242" xr:uid="{C7131B7B-F96E-4F55-A2A5-04EF207E2C74}"/>
    <cellStyle name="40% - Accent5 5 9" xfId="5843" xr:uid="{F6A990B6-4BCF-4389-99F9-C03E41C29414}"/>
    <cellStyle name="40% - Accent5 6" xfId="1118" xr:uid="{CD700F4E-8641-4EE9-9004-05E9D645C881}"/>
    <cellStyle name="40% - Accent5 6 2" xfId="5876" xr:uid="{BE395597-1EB3-4B8D-B310-A54B6AA8A153}"/>
    <cellStyle name="40% - Accent5 6 2 2" xfId="5877" xr:uid="{1D871EC3-6B98-4630-A3FB-97AD9538B715}"/>
    <cellStyle name="40% - Accent5 6 2 2 2" xfId="5878" xr:uid="{76EEBFEC-918D-42D2-8BC8-8070DCBC6F27}"/>
    <cellStyle name="40% - Accent5 6 2 3" xfId="5879" xr:uid="{E64BED91-210D-4539-89FF-CBDC30474367}"/>
    <cellStyle name="40% - Accent5 6 3" xfId="5880" xr:uid="{90449D1C-8A53-40B5-8450-A09133CF2852}"/>
    <cellStyle name="40% - Accent5 6 3 2" xfId="5881" xr:uid="{5CDC54CD-D0D6-4FAF-8AB1-068D5A7BEEA1}"/>
    <cellStyle name="40% - Accent5 6 4" xfId="5882" xr:uid="{B5CA457A-5B0C-4DAF-B47E-E8328664FD5D}"/>
    <cellStyle name="40% - Accent5 6 5" xfId="42259" xr:uid="{BA1ADCFB-7346-42D2-9B85-F9217F779EB9}"/>
    <cellStyle name="40% - Accent5 6 6" xfId="5875" xr:uid="{89286A57-A5A5-4463-BC8B-AE45A8B70F91}"/>
    <cellStyle name="40% - Accent5 6 7" xfId="2246" xr:uid="{FDB1A518-EE81-4116-8701-406914039B8E}"/>
    <cellStyle name="40% - Accent5 7" xfId="2247" xr:uid="{6FD994BD-5868-49E6-B509-658690C6412C}"/>
    <cellStyle name="40% - Accent5 7 2" xfId="42306" xr:uid="{F2449759-D4DA-48BD-8C68-D414C63AF542}"/>
    <cellStyle name="40% - Accent5 8" xfId="2248" xr:uid="{F2593CF1-5A3B-4EA2-8805-1C1BDD59DB9B}"/>
    <cellStyle name="40% - Accent5 8 2" xfId="48394" xr:uid="{E493FCEF-7ABE-47FE-805E-A6D1E31C3B17}"/>
    <cellStyle name="40% - Accent5 9" xfId="2249" xr:uid="{1FDBF8B4-5777-4A68-A595-0B23CAA38580}"/>
    <cellStyle name="40% - Accent6 10" xfId="2250" xr:uid="{CDFE5265-54F4-408F-94F5-3063D94FB1B7}"/>
    <cellStyle name="40% - Accent6 11" xfId="2251" xr:uid="{877FAE9E-D216-4338-9162-7AD7A9A5EFA6}"/>
    <cellStyle name="40% - Accent6 12" xfId="2252" xr:uid="{A7BC7997-C491-4B39-95D5-F6054CCEFB6D}"/>
    <cellStyle name="40% - Accent6 13" xfId="2253" xr:uid="{26292CA6-B91B-4B2D-B1D2-E52600E10E20}"/>
    <cellStyle name="40% - Accent6 14" xfId="2254" xr:uid="{9660E1B0-3035-4457-9258-7B448AA84B95}"/>
    <cellStyle name="40% - Accent6 15" xfId="2255" xr:uid="{03FE1932-9FFC-4C58-9BF0-DB05568D62A7}"/>
    <cellStyle name="40% - Accent6 16" xfId="2256" xr:uid="{D4CCE834-2E1A-405F-96B6-CEBF021DD096}"/>
    <cellStyle name="40% - Accent6 17" xfId="2257" xr:uid="{300842D2-F50D-4B44-8D6B-527FC9B9C4A0}"/>
    <cellStyle name="40% - Accent6 18" xfId="2258" xr:uid="{3B565C67-A589-450B-8A2A-E864DEE2E23C}"/>
    <cellStyle name="40% - Accent6 19" xfId="2259" xr:uid="{C46F5963-C86A-4FE7-8BD4-773C6BC6E8A6}"/>
    <cellStyle name="40% - Accent6 2" xfId="46" xr:uid="{00000000-0005-0000-0000-00002D000000}"/>
    <cellStyle name="40% - Accent6 2 2" xfId="47" xr:uid="{00000000-0005-0000-0000-00002E000000}"/>
    <cellStyle name="40% - Accent6 2 2 10" xfId="5884" xr:uid="{E5049E16-A9CF-4E3D-A604-AEA42CF14E30}"/>
    <cellStyle name="40% - Accent6 2 2 11" xfId="2260" xr:uid="{63E61F79-40B3-4DF0-A82C-518598FAC213}"/>
    <cellStyle name="40% - Accent6 2 2 2" xfId="5885" xr:uid="{B7B421C9-41DC-404B-B717-64CC060B1234}"/>
    <cellStyle name="40% - Accent6 2 2 2 2" xfId="5886" xr:uid="{C40EB835-625C-45D5-9B49-1A9480D38F98}"/>
    <cellStyle name="40% - Accent6 2 2 2 2 2" xfId="5887" xr:uid="{1016FA37-6064-4D5A-84F0-FA41FE3356C5}"/>
    <cellStyle name="40% - Accent6 2 2 2 2 2 2" xfId="5888" xr:uid="{37D22897-05C5-40FC-8AB1-02333AB34A31}"/>
    <cellStyle name="40% - Accent6 2 2 2 2 2 2 2" xfId="5889" xr:uid="{399C7452-D921-46FF-BA0F-8F5139EA379F}"/>
    <cellStyle name="40% - Accent6 2 2 2 2 2 2 2 2" xfId="5890" xr:uid="{1AEE0303-B3AE-47C7-A329-25B0A9508BB6}"/>
    <cellStyle name="40% - Accent6 2 2 2 2 2 2 3" xfId="5891" xr:uid="{EC40ACCD-A99D-455C-8E1C-0B701D2D161A}"/>
    <cellStyle name="40% - Accent6 2 2 2 2 2 3" xfId="5892" xr:uid="{1E1B6ABD-5CFC-42D2-9373-DB7BCC73FB28}"/>
    <cellStyle name="40% - Accent6 2 2 2 2 2 3 2" xfId="5893" xr:uid="{79E24BBB-3AD0-4FF2-B656-28967AE51F82}"/>
    <cellStyle name="40% - Accent6 2 2 2 2 2 4" xfId="5894" xr:uid="{CD211EA1-6967-4734-9A51-65702B3F3D5A}"/>
    <cellStyle name="40% - Accent6 2 2 2 2 3" xfId="5895" xr:uid="{F85EE6DF-D88E-4413-ACCC-3FC5704673FE}"/>
    <cellStyle name="40% - Accent6 2 2 2 2 3 2" xfId="5896" xr:uid="{3118C537-FFD8-458C-82B5-4BEB40E87D4A}"/>
    <cellStyle name="40% - Accent6 2 2 2 2 3 2 2" xfId="5897" xr:uid="{84B87BBB-598A-4F68-A506-2F316D59D203}"/>
    <cellStyle name="40% - Accent6 2 2 2 2 3 3" xfId="5898" xr:uid="{CBE47138-D7E8-4B9D-88A3-FABAF7F9E7E0}"/>
    <cellStyle name="40% - Accent6 2 2 2 2 4" xfId="5899" xr:uid="{44500F05-6161-4468-B88A-826D7A2E1973}"/>
    <cellStyle name="40% - Accent6 2 2 2 2 4 2" xfId="5900" xr:uid="{56E655A0-F92C-4DB3-A29C-C7CE4BD39CFB}"/>
    <cellStyle name="40% - Accent6 2 2 2 2 5" xfId="5901" xr:uid="{A955C951-0D83-43FC-9AAC-356F60C9AD3B}"/>
    <cellStyle name="40% - Accent6 2 2 2 3" xfId="5902" xr:uid="{9EF1FF5A-E780-4776-BF21-FF455071646D}"/>
    <cellStyle name="40% - Accent6 2 2 2 3 2" xfId="5903" xr:uid="{DF1C5D5B-9A63-4B02-8047-526533807807}"/>
    <cellStyle name="40% - Accent6 2 2 2 3 2 2" xfId="5904" xr:uid="{9164D4C7-CBC0-4928-822A-C01EFF9C6021}"/>
    <cellStyle name="40% - Accent6 2 2 2 3 2 2 2" xfId="5905" xr:uid="{54A6430B-9620-4D4B-B887-69DE0307078C}"/>
    <cellStyle name="40% - Accent6 2 2 2 3 2 3" xfId="5906" xr:uid="{6049B080-02CC-43A7-AA0D-4D1530CA868B}"/>
    <cellStyle name="40% - Accent6 2 2 2 3 3" xfId="5907" xr:uid="{54D98510-5357-47B5-B782-220659AF78AE}"/>
    <cellStyle name="40% - Accent6 2 2 2 3 3 2" xfId="5908" xr:uid="{9F6AF134-CB79-4F53-B736-02DA4D48CB5F}"/>
    <cellStyle name="40% - Accent6 2 2 2 3 4" xfId="5909" xr:uid="{258BF393-7543-45F5-8760-F4FD7059B503}"/>
    <cellStyle name="40% - Accent6 2 2 2 4" xfId="5910" xr:uid="{CAD574E2-17A4-483A-8245-A8A7015AB008}"/>
    <cellStyle name="40% - Accent6 2 2 2 4 2" xfId="5911" xr:uid="{82218A86-4C05-4B95-9012-80CD68FB133E}"/>
    <cellStyle name="40% - Accent6 2 2 2 4 2 2" xfId="5912" xr:uid="{21F5FC4E-6217-4BCD-A469-F891B6A69BB7}"/>
    <cellStyle name="40% - Accent6 2 2 2 4 3" xfId="5913" xr:uid="{4F4FA12C-F1E2-4A12-9560-B5DD9569D7FA}"/>
    <cellStyle name="40% - Accent6 2 2 2 5" xfId="5914" xr:uid="{1C0814D5-2C38-4FB6-B9AC-67B1446A7904}"/>
    <cellStyle name="40% - Accent6 2 2 2 5 2" xfId="5915" xr:uid="{ED3E9706-AAF1-494E-9ACE-46E6951974E3}"/>
    <cellStyle name="40% - Accent6 2 2 2 6" xfId="5916" xr:uid="{136D5094-E3BE-4D9B-83B3-522BA74AF4CB}"/>
    <cellStyle name="40% - Accent6 2 2 2 7" xfId="40395" xr:uid="{8E26DAD8-5D0D-4C79-8E24-651DC21D946E}"/>
    <cellStyle name="40% - Accent6 2 2 2 8" xfId="42204" xr:uid="{96E9C15E-F01A-401F-AA9C-BEA37653B52F}"/>
    <cellStyle name="40% - Accent6 2 2 3" xfId="5917" xr:uid="{96B39845-AE92-42F0-8033-1305527BC16E}"/>
    <cellStyle name="40% - Accent6 2 2 3 2" xfId="5918" xr:uid="{9F6AC3B8-1C6B-4A0E-973F-88ADFE5833F6}"/>
    <cellStyle name="40% - Accent6 2 2 3 2 2" xfId="5919" xr:uid="{871BBA0F-C4D1-42D6-AF44-16A5843A2BA8}"/>
    <cellStyle name="40% - Accent6 2 2 3 2 2 2" xfId="5920" xr:uid="{C8757DD3-62F8-45EF-AFF4-024DB267C03E}"/>
    <cellStyle name="40% - Accent6 2 2 3 2 2 2 2" xfId="5921" xr:uid="{954530B9-DDF5-4DCC-B843-7D0FDE94C104}"/>
    <cellStyle name="40% - Accent6 2 2 3 2 2 3" xfId="5922" xr:uid="{98A60C99-882E-4DDD-A8D5-E1079ED004A5}"/>
    <cellStyle name="40% - Accent6 2 2 3 2 3" xfId="5923" xr:uid="{7F750937-342D-424E-A15D-748C783E6C78}"/>
    <cellStyle name="40% - Accent6 2 2 3 2 3 2" xfId="5924" xr:uid="{230F3F1A-6202-4EA0-9995-FD43CFF98FC8}"/>
    <cellStyle name="40% - Accent6 2 2 3 2 4" xfId="5925" xr:uid="{D7B84026-0E92-4B19-A753-67F2EA6AACC2}"/>
    <cellStyle name="40% - Accent6 2 2 3 3" xfId="5926" xr:uid="{3C7DE834-409B-4848-807E-F2880DD769ED}"/>
    <cellStyle name="40% - Accent6 2 2 3 3 2" xfId="5927" xr:uid="{E2284AA8-3C0D-475C-93F5-CA74E854E4DC}"/>
    <cellStyle name="40% - Accent6 2 2 3 3 2 2" xfId="5928" xr:uid="{4A19BFA9-0E9F-4D42-A1DE-5B3A393DE9C1}"/>
    <cellStyle name="40% - Accent6 2 2 3 3 3" xfId="5929" xr:uid="{7E17AB45-C02A-4DF5-9267-4978CDB6769F}"/>
    <cellStyle name="40% - Accent6 2 2 3 4" xfId="5930" xr:uid="{A638BEC4-B361-443A-934E-6AB35BF4E949}"/>
    <cellStyle name="40% - Accent6 2 2 3 4 2" xfId="5931" xr:uid="{01AB19BD-232F-4394-8295-50807456F1A6}"/>
    <cellStyle name="40% - Accent6 2 2 3 5" xfId="5932" xr:uid="{9ED7D855-BFED-4691-8A2F-2BC18AC5910A}"/>
    <cellStyle name="40% - Accent6 2 2 4" xfId="5933" xr:uid="{5B23CA86-83F2-4462-9B7A-51144770FA0C}"/>
    <cellStyle name="40% - Accent6 2 2 4 2" xfId="5934" xr:uid="{9E8F175C-40D0-4F4D-800A-496465ACA228}"/>
    <cellStyle name="40% - Accent6 2 2 4 2 2" xfId="5935" xr:uid="{56C27472-FB3E-4A5B-91D5-E57252138BB7}"/>
    <cellStyle name="40% - Accent6 2 2 4 2 2 2" xfId="5936" xr:uid="{F9D12DB4-835A-4C3C-A940-B57D7EDEDF88}"/>
    <cellStyle name="40% - Accent6 2 2 4 2 3" xfId="5937" xr:uid="{171909AA-1A4F-465F-AC00-E2273ECC5A3E}"/>
    <cellStyle name="40% - Accent6 2 2 4 3" xfId="5938" xr:uid="{6A40DF6C-3EFB-42FC-82E9-E8DEFE429717}"/>
    <cellStyle name="40% - Accent6 2 2 4 3 2" xfId="5939" xr:uid="{200765C6-67FF-4F2F-9BB6-D55BCCE4C3E6}"/>
    <cellStyle name="40% - Accent6 2 2 4 4" xfId="5940" xr:uid="{B5E6BD47-1B71-42BC-A22B-2151F76AA43D}"/>
    <cellStyle name="40% - Accent6 2 2 5" xfId="5941" xr:uid="{B79EDDEE-819C-474E-BF47-F7961F0CA7EA}"/>
    <cellStyle name="40% - Accent6 2 2 5 2" xfId="5942" xr:uid="{2DAA7A48-9811-4602-ABE7-7D54374AE34C}"/>
    <cellStyle name="40% - Accent6 2 2 5 2 2" xfId="5943" xr:uid="{1CD67D71-1176-419E-962C-96CD661520C0}"/>
    <cellStyle name="40% - Accent6 2 2 5 3" xfId="5944" xr:uid="{D4A70EB7-3917-4285-98BF-EBADAEB5FEB4}"/>
    <cellStyle name="40% - Accent6 2 2 6" xfId="5945" xr:uid="{CDE10939-8B11-404A-BB58-39B48E151E5F}"/>
    <cellStyle name="40% - Accent6 2 2 6 2" xfId="5946" xr:uid="{C77E9827-9C60-4DD3-AC2A-2A9B5A9E2FE9}"/>
    <cellStyle name="40% - Accent6 2 2 7" xfId="5947" xr:uid="{6903EC76-8B51-4DF2-A9AF-9B088CA7C838}"/>
    <cellStyle name="40% - Accent6 2 2 8" xfId="40394" xr:uid="{0EA0FC94-DE39-4B7B-A8BD-46FA31C6BDEF}"/>
    <cellStyle name="40% - Accent6 2 2 9" xfId="42141" xr:uid="{21120F4D-E298-4BDC-979F-2DABDD23E632}"/>
    <cellStyle name="40% - Accent6 2 3" xfId="1529" xr:uid="{A4C3122D-E151-42C2-A5E0-388FF5390D49}"/>
    <cellStyle name="40% - Accent6 2 3 2" xfId="1584" xr:uid="{45D8399B-BFF6-4438-A576-751F328CC2F1}"/>
    <cellStyle name="40% - Accent6 2 3 2 2" xfId="42173" xr:uid="{4E795255-9F65-4766-BCED-A21FEDC2FCD1}"/>
    <cellStyle name="40% - Accent6 2 4" xfId="1583" xr:uid="{B21CF720-AEB3-4C58-9221-0BA509DB8845}"/>
    <cellStyle name="40% - Accent6 2 4 2" xfId="5949" xr:uid="{CEEA7E36-DC3B-44C5-94E0-26F8FCA3F27B}"/>
    <cellStyle name="40% - Accent6 2 4 3" xfId="41048" xr:uid="{8BB42A91-4761-457F-AA17-ABAAB0B9CE06}"/>
    <cellStyle name="40% - Accent6 2 4 4" xfId="42106" xr:uid="{7F30EFC3-027D-40AB-98F4-D6248091261D}"/>
    <cellStyle name="40% - Accent6 2 4 5" xfId="5948" xr:uid="{D2438BAE-A35D-4F4C-B84A-9D35D6C46551}"/>
    <cellStyle name="40% - Accent6 2 5" xfId="5950" xr:uid="{F8BFCCA9-14A6-4210-A78A-EDB73F8750B5}"/>
    <cellStyle name="40% - Accent6 2 5 2" xfId="44598" xr:uid="{CC5B73CB-D25F-4F46-8AB8-7B8C4F58A271}"/>
    <cellStyle name="40% - Accent6 2 6" xfId="5883" xr:uid="{896D409E-FB4C-489D-914F-E3C27C1C090F}"/>
    <cellStyle name="40% - Accent6 2 6 2" xfId="47993" xr:uid="{8D9C8314-8DCB-4D47-9665-DF5BF8C2924A}"/>
    <cellStyle name="40% - Accent6 2 6 3" xfId="49429" xr:uid="{E27C5DC2-B3AF-4940-A0B8-423370E012BE}"/>
    <cellStyle name="40% - Accent6 2 7" xfId="42435" xr:uid="{F6720640-874E-49D0-80CB-D9957D7022E0}"/>
    <cellStyle name="40% - Accent6 20" xfId="2261" xr:uid="{15506DE6-0C14-4877-A859-C04983577920}"/>
    <cellStyle name="40% - Accent6 21" xfId="2262" xr:uid="{4531D929-3CDF-4C05-8CE0-5F71888F6317}"/>
    <cellStyle name="40% - Accent6 21 2" xfId="2263" xr:uid="{F412E105-273A-45B7-9E4D-8CC4299EF577}"/>
    <cellStyle name="40% - Accent6 22" xfId="2264" xr:uid="{21CE0F21-49E9-4291-8D8A-09CB000C135E}"/>
    <cellStyle name="40% - Accent6 22 2" xfId="2265" xr:uid="{617290BC-5FB7-4B9C-9F19-CEBBCA6B4E93}"/>
    <cellStyle name="40% - Accent6 23" xfId="2266" xr:uid="{94B6CBA7-4B2F-441B-9949-E530D73F3B51}"/>
    <cellStyle name="40% - Accent6 23 2" xfId="2267" xr:uid="{E02CCB86-AB0C-47BA-8B26-09CA9A57C16E}"/>
    <cellStyle name="40% - Accent6 24" xfId="2268" xr:uid="{8CDC0180-BD17-4926-9286-8C3EB1121B3D}"/>
    <cellStyle name="40% - Accent6 24 2" xfId="2269" xr:uid="{12988296-9B39-4713-9E32-82D8E39416DB}"/>
    <cellStyle name="40% - Accent6 25" xfId="2270" xr:uid="{2117F596-DE3D-404C-85AE-D00C6D386EC0}"/>
    <cellStyle name="40% - Accent6 26" xfId="2271" xr:uid="{AE5CDFEF-28D8-4FA6-B1C6-9A7BFD8CDDF5}"/>
    <cellStyle name="40% - Accent6 26 2" xfId="2272" xr:uid="{B522BF6B-33E1-40EF-A47E-5389D691CB53}"/>
    <cellStyle name="40% - Accent6 27" xfId="2273" xr:uid="{F64D8855-B6AB-4D7E-B1A4-E87673429AB7}"/>
    <cellStyle name="40% - Accent6 28" xfId="2274" xr:uid="{C7BC2600-81F7-4BBE-B742-ACCD21824068}"/>
    <cellStyle name="40% - Accent6 29" xfId="1712" xr:uid="{CF3C21E5-D20E-4524-BFDD-A2A5E767774F}"/>
    <cellStyle name="40% - Accent6 3" xfId="48" xr:uid="{00000000-0005-0000-0000-00002F000000}"/>
    <cellStyle name="40% - Accent6 3 2" xfId="1120" xr:uid="{12A689B4-F9C6-4792-AB74-B3901869270A}"/>
    <cellStyle name="40% - Accent6 3 2 2" xfId="40396" xr:uid="{6481886F-C98E-46D4-863C-1D95DB45B009}"/>
    <cellStyle name="40% - Accent6 3 2 3" xfId="42188" xr:uid="{4229EB29-7C4C-4650-AE12-9D69F13768E3}"/>
    <cellStyle name="40% - Accent6 3 2 4" xfId="47952" xr:uid="{808D98FB-5BF5-487F-84B7-2E5219EFFAFE}"/>
    <cellStyle name="40% - Accent6 3 2 5" xfId="5951" xr:uid="{100FAE89-BB84-48BB-AE4B-052315937EC2}"/>
    <cellStyle name="40% - Accent6 3 3" xfId="1543" xr:uid="{56DF2D44-2B4E-4541-9444-D1E5F607AC3B}"/>
    <cellStyle name="40% - Accent6 3 3 2" xfId="42123" xr:uid="{39B2A9E9-A45C-4C4E-AB87-084DBE19106B}"/>
    <cellStyle name="40% - Accent6 3 4" xfId="43123" xr:uid="{B2936857-37AE-4ACB-A301-2E3F0B711FD0}"/>
    <cellStyle name="40% - Accent6 3 5" xfId="48565" xr:uid="{34F978AF-84B6-4AC2-B471-9FFDFCA49B76}"/>
    <cellStyle name="40% - Accent6 3 6" xfId="496" xr:uid="{E25E687A-25D1-4B07-970D-3BC20D3A43E0}"/>
    <cellStyle name="40% - Accent6 30" xfId="738" xr:uid="{B4545856-72B2-4D32-AF90-1F451CFFF3B4}"/>
    <cellStyle name="40% - Accent6 4" xfId="49" xr:uid="{00000000-0005-0000-0000-000030000000}"/>
    <cellStyle name="40% - Accent6 4 2" xfId="1585" xr:uid="{3F6621F2-D6B8-4139-8DB1-4A4BE8D13A3B}"/>
    <cellStyle name="40% - Accent6 4 2 2" xfId="5952" xr:uid="{26E39562-CCBD-4803-AA37-59755644D864}"/>
    <cellStyle name="40% - Accent6 4 3" xfId="40397" xr:uid="{927EF7C0-8C4E-4BF3-BF9C-FC6F63D5FE31}"/>
    <cellStyle name="40% - Accent6 4 4" xfId="42157" xr:uid="{9ADB981E-A302-402B-A1F9-747C022FE2E2}"/>
    <cellStyle name="40% - Accent6 4 5" xfId="4280" xr:uid="{873DA15D-CB34-403B-B328-0B1989BE1C6D}"/>
    <cellStyle name="40% - Accent6 4 6" xfId="1510" xr:uid="{E70214AD-2D93-42BE-B1D2-83D0C2C96494}"/>
    <cellStyle name="40% - Accent6 5" xfId="1582" xr:uid="{01ACB897-5DA3-4010-918D-C1CBD8F9D455}"/>
    <cellStyle name="40% - Accent6 5 2" xfId="5954" xr:uid="{4AC0AD4B-7F1D-4D2A-BA03-F71A33B63A41}"/>
    <cellStyle name="40% - Accent6 5 2 2" xfId="5955" xr:uid="{C0C2DE21-54D6-42F5-97ED-48E4CACDABC1}"/>
    <cellStyle name="40% - Accent6 5 2 2 2" xfId="5956" xr:uid="{57136487-F249-47E8-803C-5B3B7FDCC5E0}"/>
    <cellStyle name="40% - Accent6 5 2 2 2 2" xfId="5957" xr:uid="{B7922533-FAA9-4EFF-BC0F-14CD52ACEC3C}"/>
    <cellStyle name="40% - Accent6 5 2 2 2 2 2" xfId="5958" xr:uid="{C6DB4BD0-0D77-419A-9E6E-1DFEB765189C}"/>
    <cellStyle name="40% - Accent6 5 2 2 2 3" xfId="5959" xr:uid="{25333F8F-5C7B-4F8F-8C8A-71936717A051}"/>
    <cellStyle name="40% - Accent6 5 2 2 3" xfId="5960" xr:uid="{A2EE8EAA-7CDA-427A-87A4-E0F624C27EE3}"/>
    <cellStyle name="40% - Accent6 5 2 2 3 2" xfId="5961" xr:uid="{0074CBB9-D366-4C2E-90C0-F84071953A7A}"/>
    <cellStyle name="40% - Accent6 5 2 2 4" xfId="5962" xr:uid="{A6ED979A-54B2-4EB2-88F8-F745BBF8484C}"/>
    <cellStyle name="40% - Accent6 5 2 3" xfId="5963" xr:uid="{B0092D63-91DC-4EB9-B921-5E033E7ACE1C}"/>
    <cellStyle name="40% - Accent6 5 2 3 2" xfId="5964" xr:uid="{875DABE3-5222-4278-8D24-F827DDB46792}"/>
    <cellStyle name="40% - Accent6 5 2 3 2 2" xfId="5965" xr:uid="{7A8D9D47-CDC9-444F-8FA7-732A32991656}"/>
    <cellStyle name="40% - Accent6 5 2 3 3" xfId="5966" xr:uid="{A6553517-7FBC-4FE8-A1BE-BACFCEB7C4AD}"/>
    <cellStyle name="40% - Accent6 5 2 4" xfId="5967" xr:uid="{67AD582E-4AD2-4C03-85DD-D65A609CBADE}"/>
    <cellStyle name="40% - Accent6 5 2 4 2" xfId="5968" xr:uid="{B11D0603-EF4F-41CB-B294-249468153D17}"/>
    <cellStyle name="40% - Accent6 5 2 5" xfId="5969" xr:uid="{72405429-3C4E-490B-AFB1-F97360BB3ECF}"/>
    <cellStyle name="40% - Accent6 5 3" xfId="5970" xr:uid="{07A7E974-2037-4CCA-A525-95A5B1539647}"/>
    <cellStyle name="40% - Accent6 5 3 2" xfId="5971" xr:uid="{3C8A2437-2D5D-4CC1-AA8E-F8EB66599F26}"/>
    <cellStyle name="40% - Accent6 5 3 2 2" xfId="5972" xr:uid="{15A792AE-C2A2-4468-B350-AB10D00F73B8}"/>
    <cellStyle name="40% - Accent6 5 3 2 2 2" xfId="5973" xr:uid="{D5A12DA8-EB6A-42DC-ADC5-F24E1A39EE96}"/>
    <cellStyle name="40% - Accent6 5 3 2 3" xfId="5974" xr:uid="{F953434F-DF19-4E2C-9C17-D70BCB9AC66B}"/>
    <cellStyle name="40% - Accent6 5 3 3" xfId="5975" xr:uid="{5D006516-5295-4F37-A292-61EFCF657A13}"/>
    <cellStyle name="40% - Accent6 5 3 3 2" xfId="5976" xr:uid="{70F3BB2A-F1EE-4A1E-99D9-0EC1699FF273}"/>
    <cellStyle name="40% - Accent6 5 3 4" xfId="5977" xr:uid="{55D533A0-36AF-47E7-8408-82ED7A7ED53F}"/>
    <cellStyle name="40% - Accent6 5 4" xfId="5978" xr:uid="{44293C9C-1BF0-44FA-81CB-3AA5806A9B8F}"/>
    <cellStyle name="40% - Accent6 5 4 2" xfId="5979" xr:uid="{B1BFB3C4-ABFC-4EF1-916E-181E79FE90EF}"/>
    <cellStyle name="40% - Accent6 5 4 2 2" xfId="5980" xr:uid="{146C02D8-8D22-453B-B0D6-C87F634D7020}"/>
    <cellStyle name="40% - Accent6 5 4 3" xfId="5981" xr:uid="{7F95109A-1DED-43A8-8114-5602C6DCEAD9}"/>
    <cellStyle name="40% - Accent6 5 5" xfId="5982" xr:uid="{91B6D4EF-72C5-475F-A9BB-021A4CFB9C1D}"/>
    <cellStyle name="40% - Accent6 5 5 2" xfId="5983" xr:uid="{1179A4C5-5FC7-4BE7-8EDC-BD54B38455CB}"/>
    <cellStyle name="40% - Accent6 5 6" xfId="5984" xr:uid="{D9EEDECD-CDE8-4630-BA8A-98B38685B213}"/>
    <cellStyle name="40% - Accent6 5 7" xfId="40398" xr:uid="{57F4660E-BCA5-4B06-A2D3-687BB12E9E31}"/>
    <cellStyle name="40% - Accent6 5 8" xfId="42246" xr:uid="{3948AC4A-9382-4B16-AC6D-E6639253C647}"/>
    <cellStyle name="40% - Accent6 5 9" xfId="5953" xr:uid="{9B74DEF1-E40E-4AD6-9C60-8582ABC7B576}"/>
    <cellStyle name="40% - Accent6 6" xfId="1119" xr:uid="{D016A974-3D09-453F-968F-B57EED0D0E43}"/>
    <cellStyle name="40% - Accent6 6 2" xfId="5986" xr:uid="{EF061D19-B459-4683-BC70-854D9F16FBD9}"/>
    <cellStyle name="40% - Accent6 6 2 2" xfId="5987" xr:uid="{DFE245A9-CD98-439A-B298-A185129BDE87}"/>
    <cellStyle name="40% - Accent6 6 2 2 2" xfId="5988" xr:uid="{6F701EFF-FA9A-4085-AEF8-34606882BA93}"/>
    <cellStyle name="40% - Accent6 6 2 3" xfId="5989" xr:uid="{F8087092-785D-40B0-983B-08A26D976EE6}"/>
    <cellStyle name="40% - Accent6 6 3" xfId="5990" xr:uid="{2DE6EED0-BDCA-4378-81D9-E740E8D0F31F}"/>
    <cellStyle name="40% - Accent6 6 3 2" xfId="5991" xr:uid="{639DA14C-2A25-4A99-9CB5-C871F24431E1}"/>
    <cellStyle name="40% - Accent6 6 4" xfId="5992" xr:uid="{E7B0D2F3-54AD-4445-8499-28FB0AC0CC65}"/>
    <cellStyle name="40% - Accent6 6 5" xfId="42261" xr:uid="{328CE623-DD64-4530-B0AE-50ED4126A505}"/>
    <cellStyle name="40% - Accent6 6 6" xfId="5985" xr:uid="{55B4DCEC-4DBC-40C7-800B-ADE9DE2FA11B}"/>
    <cellStyle name="40% - Accent6 6 7" xfId="2275" xr:uid="{A5EAF00A-379C-4E7C-95CF-85CDA3B9EB4F}"/>
    <cellStyle name="40% - Accent6 7" xfId="2276" xr:uid="{2F3285CD-CF87-497F-9FAB-939205AE7048}"/>
    <cellStyle name="40% - Accent6 7 2" xfId="42308" xr:uid="{62D2ADE8-CFDD-4E10-8690-9108B5C2EA76}"/>
    <cellStyle name="40% - Accent6 8" xfId="2277" xr:uid="{5375F15D-F7E8-4F43-8EEE-CD68590C36A5}"/>
    <cellStyle name="40% - Accent6 8 2" xfId="48396" xr:uid="{BAB0FD45-A683-48C8-ADF5-D9765A103446}"/>
    <cellStyle name="40% - Accent6 9" xfId="2278" xr:uid="{8E5ACE17-4633-4DC6-AA58-2DB9A0145310}"/>
    <cellStyle name="40% - Akzent1" xfId="42436" xr:uid="{0AAC1F31-D5AA-4600-A2EB-BF7318508023}"/>
    <cellStyle name="40% - Akzent2" xfId="42437" xr:uid="{456D3758-AEA1-4EE5-8E9F-D1E9BB580EE9}"/>
    <cellStyle name="40% - Akzent3" xfId="42438" xr:uid="{2635A2E0-445D-4BB2-A6D7-F28B58010FB1}"/>
    <cellStyle name="40% - Akzent4" xfId="42439" xr:uid="{7D0C7844-B4F0-4AE3-8EFA-8E2DF52CF3A6}"/>
    <cellStyle name="40% - Akzent5" xfId="42440" xr:uid="{A6A80FCF-170A-4D6D-B914-AA28B21EB099}"/>
    <cellStyle name="40% - Akzent6" xfId="42441" xr:uid="{E584F19B-A200-49AA-9589-0054416BFF05}"/>
    <cellStyle name="40% - アクセント 1" xfId="42442" xr:uid="{CDD030C2-55B2-4562-983B-3802A2697AD8}"/>
    <cellStyle name="40% - アクセント 2" xfId="42443" xr:uid="{39D723F4-2138-4DBF-91F7-07A103BC85FF}"/>
    <cellStyle name="40% - アクセント 3" xfId="42444" xr:uid="{D65A495E-06E9-4727-A596-AFFCAF5EFE3B}"/>
    <cellStyle name="40% - アクセント 4" xfId="42445" xr:uid="{033DC0B6-8473-4675-BD31-C55528E1F28C}"/>
    <cellStyle name="40% - アクセント 5" xfId="42446" xr:uid="{77D469C2-F2F6-4591-B3E3-D1182CCFC199}"/>
    <cellStyle name="40% - アクセント 6" xfId="42447" xr:uid="{016FF887-7835-4710-97FE-8BB1194158C7}"/>
    <cellStyle name="40% - ส่วนที่ถูกเน้น1" xfId="4044" xr:uid="{256A8F45-C59B-48FB-8590-C3B379EE8A4B}"/>
    <cellStyle name="40% - ส่วนที่ถูกเน้น1 2" xfId="44528" xr:uid="{5FE81B92-728E-4965-871B-E69AA0DCBA3C}"/>
    <cellStyle name="40% - ส่วนที่ถูกเน้น2" xfId="4045" xr:uid="{CAFCAC65-584A-4E5F-837D-DFA598BB8A44}"/>
    <cellStyle name="40% - ส่วนที่ถูกเน้น2 2" xfId="44599" xr:uid="{D7B25F23-4703-4B38-A3F7-ECAA9A987D9E}"/>
    <cellStyle name="40% - ส่วนที่ถูกเน้น3" xfId="4046" xr:uid="{1D251521-FA90-4E20-A2FF-34C451DA2FD4}"/>
    <cellStyle name="40% - ส่วนที่ถูกเน้น3 2" xfId="44600" xr:uid="{D579F55D-09CF-4987-A56D-8050EC81F590}"/>
    <cellStyle name="40% - ส่วนที่ถูกเน้น4" xfId="4047" xr:uid="{92A3501C-A0BF-42E0-98A7-F3549B2B9E2F}"/>
    <cellStyle name="40% - ส่วนที่ถูกเน้น4 2" xfId="44601" xr:uid="{6D276FDE-11E9-4893-A4F2-95B4EE4A3B0A}"/>
    <cellStyle name="40% - ส่วนที่ถูกเน้น5" xfId="4048" xr:uid="{0C49DBB1-3737-40DF-9F98-2172080DBFFB}"/>
    <cellStyle name="40% - ส่วนที่ถูกเน้น5 2" xfId="44602" xr:uid="{8000534A-1661-474B-8F3B-B4E18D27327B}"/>
    <cellStyle name="40% - ส่วนที่ถูกเน้น6" xfId="4049" xr:uid="{935A2E31-7E47-485C-80F4-49818A0B5991}"/>
    <cellStyle name="40% - ส่วนที่ถูกเน้น6 2" xfId="44529" xr:uid="{C6424B2D-FD53-4840-B895-B073C5E75EEF}"/>
    <cellStyle name="40% - 輔色1" xfId="41099" xr:uid="{310C4791-06D3-444A-9963-3AB44E06C526}"/>
    <cellStyle name="40% - 輔色2" xfId="41100" xr:uid="{FDDB7F19-F875-499C-80E7-AB17AB6D3AC9}"/>
    <cellStyle name="40% - 輔色3" xfId="41101" xr:uid="{3EAA24B8-4273-4DB9-BF2D-4EB6E198481F}"/>
    <cellStyle name="40% - 輔色4" xfId="41102" xr:uid="{05212E47-C4DA-4A0C-B635-ADD5AF9B6A07}"/>
    <cellStyle name="40% - 輔色5" xfId="41103" xr:uid="{5E799DA2-CE0C-407F-B2FC-8D65E13371F3}"/>
    <cellStyle name="40% - 輔色6" xfId="41104" xr:uid="{EAEFCB0E-A42C-474B-B2CD-1E6578E73CAB}"/>
    <cellStyle name="60% - Accent1 10" xfId="2279" xr:uid="{65EB7F57-BE0B-4595-8FF5-F8537F89419D}"/>
    <cellStyle name="60% - Accent1 11" xfId="2280" xr:uid="{8AF7CBAF-19FB-4137-B573-51BDF7042FF0}"/>
    <cellStyle name="60% - Accent1 12" xfId="2281" xr:uid="{A999C99C-7A9B-4334-9206-C2876F6A76BC}"/>
    <cellStyle name="60% - Accent1 13" xfId="2282" xr:uid="{3A725AEE-B6FC-4199-8749-5701BD498775}"/>
    <cellStyle name="60% - Accent1 14" xfId="2283" xr:uid="{1936B1A9-F837-475B-95F4-C02FF8D44029}"/>
    <cellStyle name="60% - Accent1 15" xfId="2284" xr:uid="{E4D031F4-D1A3-4719-8CF7-BE2DEF3DA091}"/>
    <cellStyle name="60% - Accent1 16" xfId="2285" xr:uid="{65000D6F-54B1-4ADF-9DF9-A9CE210BFB55}"/>
    <cellStyle name="60% - Accent1 17" xfId="2286" xr:uid="{B5FA0F33-F7A2-48E7-BC52-782629997C41}"/>
    <cellStyle name="60% - Accent1 18" xfId="2287" xr:uid="{72CD47BF-DC40-48E2-A193-4F82BA5DC05C}"/>
    <cellStyle name="60% - Accent1 19" xfId="2288" xr:uid="{141095FB-A7C5-4F66-8C62-A97E8434C954}"/>
    <cellStyle name="60% - Accent1 2" xfId="50" xr:uid="{00000000-0005-0000-0000-000031000000}"/>
    <cellStyle name="60% - Accent1 2 2" xfId="1586" xr:uid="{9E43BBB4-CF13-4C8D-ADA5-465AC1E28FDA}"/>
    <cellStyle name="60% - Accent1 2 2 2" xfId="41142" xr:uid="{C9A3CDF9-6BCD-432E-AE01-06726FE48AC5}"/>
    <cellStyle name="60% - Accent1 2 2 3" xfId="42087" xr:uid="{6EAF4757-1E21-435E-836C-892AE874DEDE}"/>
    <cellStyle name="60% - Accent1 2 2 4" xfId="5994" xr:uid="{2A4436E5-4283-4100-93C9-3C350810D046}"/>
    <cellStyle name="60% - Accent1 2 2 5" xfId="2290" xr:uid="{04723E51-8094-4995-B234-7FFEE315231E}"/>
    <cellStyle name="60% - Accent1 2 3" xfId="5995" xr:uid="{FAF41086-9153-41E8-9C20-FDCD9B757DD5}"/>
    <cellStyle name="60% - Accent1 2 3 2" xfId="40399" xr:uid="{2E901726-E7B6-45EA-AAD0-24A134716BE8}"/>
    <cellStyle name="60% - Accent1 2 3 3" xfId="44603" xr:uid="{0B5CC27E-571A-4BAA-8A2D-F850E094C30E}"/>
    <cellStyle name="60% - Accent1 2 4" xfId="5993" xr:uid="{226D6FB8-976A-4195-8DD4-A44A49B86457}"/>
    <cellStyle name="60% - Accent1 2 4 2" xfId="47974" xr:uid="{18C38A03-21A0-4E4F-ACFA-101BAC75C708}"/>
    <cellStyle name="60% - Accent1 2 5" xfId="42448" xr:uid="{8321FFD6-5C8E-4261-B223-F206D404CADE}"/>
    <cellStyle name="60% - Accent1 2 6" xfId="4216" xr:uid="{F94EF101-8A15-432B-9433-D93A579E20C7}"/>
    <cellStyle name="60% - Accent1 2 7" xfId="2289" xr:uid="{7FB17E3B-5BDA-4E6A-88B5-C71DA9D04189}"/>
    <cellStyle name="60% - Accent1 20" xfId="2291" xr:uid="{F129F1C3-2EEC-4935-B050-7F5F67489E1E}"/>
    <cellStyle name="60% - Accent1 21" xfId="2292" xr:uid="{D88B509B-9829-4C13-BCB6-3AE8785E05BF}"/>
    <cellStyle name="60% - Accent1 21 2" xfId="2293" xr:uid="{3B6FF115-45AF-4570-873A-DD7B8F7E1E96}"/>
    <cellStyle name="60% - Accent1 22" xfId="2294" xr:uid="{41CE66BF-E887-425D-AC57-9E05B0BCE219}"/>
    <cellStyle name="60% - Accent1 22 2" xfId="2295" xr:uid="{7A086DA4-0D25-486F-AE1E-25ED08B8C006}"/>
    <cellStyle name="60% - Accent1 23" xfId="2296" xr:uid="{9EC32243-0581-4935-AD5E-FDF731310C90}"/>
    <cellStyle name="60% - Accent1 24" xfId="2297" xr:uid="{12D4E568-AA4D-4AF6-AE2A-5238D8D05033}"/>
    <cellStyle name="60% - Accent1 25" xfId="2298" xr:uid="{FD3F97C6-F893-4476-94C9-BBB9E85BD435}"/>
    <cellStyle name="60% - Accent1 26" xfId="1693" xr:uid="{BAE22D21-532D-4DD8-8879-3147DB9C9310}"/>
    <cellStyle name="60% - Accent1 27" xfId="739" xr:uid="{E8EC4224-4B4C-45D3-B2B4-6ED2900611CB}"/>
    <cellStyle name="60% - Accent1 3" xfId="1122" xr:uid="{9F883DD1-FBB7-4E30-B65E-49FE07073810}"/>
    <cellStyle name="60% - Accent1 3 2" xfId="1587" xr:uid="{F0A596D5-4ED4-44CA-8F5C-682B431A6370}"/>
    <cellStyle name="60% - Accent1 3 2 2" xfId="5996" xr:uid="{3DF3D93B-C4C5-44E7-96A2-759C26459A0F}"/>
    <cellStyle name="60% - Accent1 3 3" xfId="42227" xr:uid="{08ED91E7-FF81-436E-8E0A-3A6D36DC8EC9}"/>
    <cellStyle name="60% - Accent1 3 4" xfId="47933" xr:uid="{2BA6E082-9F77-43EF-BFB1-46FA70106E92}"/>
    <cellStyle name="60% - Accent1 3 5" xfId="2299" xr:uid="{49F46591-F762-4132-8CF1-BCE89AF01997}"/>
    <cellStyle name="60% - Accent1 4" xfId="1491" xr:uid="{1A89C431-26E3-4F21-9E08-A6015F929E19}"/>
    <cellStyle name="60% - Accent1 4 2" xfId="47998" xr:uid="{7FEAC37D-257B-492B-B064-12229134CF56}"/>
    <cellStyle name="60% - Accent1 4 3" xfId="5997" xr:uid="{C54DDC61-064C-41F1-91BA-0BF77E3F03ED}"/>
    <cellStyle name="60% - Accent1 5" xfId="1121" xr:uid="{372AFB0E-2DA7-4E03-927C-0DF5B116535B}"/>
    <cellStyle name="60% - Accent1 5 2" xfId="5998" xr:uid="{7DEBCC7F-2151-43C5-B58A-3F1462DA4124}"/>
    <cellStyle name="60% - Accent1 5 3" xfId="2300" xr:uid="{7D0E2522-4F43-4BEF-9F2B-3B45A1200C7E}"/>
    <cellStyle name="60% - Accent1 6" xfId="2301" xr:uid="{D6A12746-C0FE-4722-B95C-FDA9D37A658B}"/>
    <cellStyle name="60% - Accent1 7" xfId="2302" xr:uid="{5535647A-7719-4052-8A0C-67C8FEC572C8}"/>
    <cellStyle name="60% - Accent1 8" xfId="2303" xr:uid="{0F95673E-D8D3-4B48-9C39-6BB74209543E}"/>
    <cellStyle name="60% - Accent1 9" xfId="2304" xr:uid="{4034B936-B8F6-4A56-82A9-97AAEF183127}"/>
    <cellStyle name="60% - Accent2 10" xfId="2305" xr:uid="{86926E51-0FEC-4491-A4FE-517BB95792E1}"/>
    <cellStyle name="60% - Accent2 11" xfId="2306" xr:uid="{A625A319-1072-4A20-8FE9-AF72332B79B9}"/>
    <cellStyle name="60% - Accent2 12" xfId="2307" xr:uid="{DE8D55D1-7718-49B7-B6BB-B953E55233A1}"/>
    <cellStyle name="60% - Accent2 13" xfId="2308" xr:uid="{479B22B5-ED16-41A1-BC4D-21E9C9ADE02F}"/>
    <cellStyle name="60% - Accent2 14" xfId="2309" xr:uid="{16360691-3A28-470F-A38C-D4C1908D367D}"/>
    <cellStyle name="60% - Accent2 15" xfId="2310" xr:uid="{1BD31E05-3753-48C9-9E48-E9BF126D9350}"/>
    <cellStyle name="60% - Accent2 16" xfId="2311" xr:uid="{4EEFF041-363D-48E0-B36E-1806FE3F077C}"/>
    <cellStyle name="60% - Accent2 17" xfId="2312" xr:uid="{793E4D73-9F1A-408A-84EF-03186730D26A}"/>
    <cellStyle name="60% - Accent2 18" xfId="2313" xr:uid="{6DDEB056-C2B3-45DC-9D93-4B581E44D2E8}"/>
    <cellStyle name="60% - Accent2 19" xfId="2314" xr:uid="{06998830-E2F0-424A-BC76-D8EB4C1CF5D5}"/>
    <cellStyle name="60% - Accent2 2" xfId="51" xr:uid="{00000000-0005-0000-0000-000032000000}"/>
    <cellStyle name="60% - Accent2 2 2" xfId="2316" xr:uid="{6D75BF59-54E4-4CC4-BA62-DA3A44944FBF}"/>
    <cellStyle name="60% - Accent2 2 2 2" xfId="41143" xr:uid="{D7F92773-0948-4F74-A1DC-AFABD2629ED4}"/>
    <cellStyle name="60% - Accent2 2 2 3" xfId="42091" xr:uid="{5795431A-245B-45EB-91B4-5105023CAEC0}"/>
    <cellStyle name="60% - Accent2 2 2 4" xfId="6000" xr:uid="{50F32B62-EB6D-411B-BBF8-80510C414E8B}"/>
    <cellStyle name="60% - Accent2 2 3" xfId="6001" xr:uid="{458BF27F-3EA2-4EEE-952C-89ECC7A376C5}"/>
    <cellStyle name="60% - Accent2 2 3 2" xfId="40400" xr:uid="{7F2C428F-37CA-43CD-8CEB-B39875AF4865}"/>
    <cellStyle name="60% - Accent2 2 3 3" xfId="44604" xr:uid="{AECBE65A-A3A8-475D-B047-6854227FCE79}"/>
    <cellStyle name="60% - Accent2 2 4" xfId="5999" xr:uid="{C1D6BCD8-A788-47C8-B005-4851E9A6BDEF}"/>
    <cellStyle name="60% - Accent2 2 4 2" xfId="47978" xr:uid="{C0F6FB90-7F3D-440C-815D-76B82377415B}"/>
    <cellStyle name="60% - Accent2 2 5" xfId="42449" xr:uid="{3B1CEF7F-5E98-4639-93A7-3ECAD31FD49C}"/>
    <cellStyle name="60% - Accent2 2 6" xfId="4262" xr:uid="{D5553535-98AD-4309-A2BC-0363A9521775}"/>
    <cellStyle name="60% - Accent2 2 7" xfId="2315" xr:uid="{95605551-D93C-4D6E-A312-ED49E5303069}"/>
    <cellStyle name="60% - Accent2 20" xfId="2317" xr:uid="{3D1CBD59-D305-42D4-8AEB-4AD19439B129}"/>
    <cellStyle name="60% - Accent2 21" xfId="2318" xr:uid="{8623031D-BA9C-4FC4-883A-0D2F2A832FFB}"/>
    <cellStyle name="60% - Accent2 21 2" xfId="2319" xr:uid="{7DDEA399-E57C-4D0D-9025-348FDEA912D8}"/>
    <cellStyle name="60% - Accent2 22" xfId="2320" xr:uid="{67A63326-E910-4E7B-9184-C1F670CAB089}"/>
    <cellStyle name="60% - Accent2 22 2" xfId="2321" xr:uid="{1060E66C-0A2D-48E5-8C40-DEC2428FCC99}"/>
    <cellStyle name="60% - Accent2 23" xfId="2322" xr:uid="{01780F37-2F4F-4A5C-BF1D-165246CCFBD6}"/>
    <cellStyle name="60% - Accent2 24" xfId="2323" xr:uid="{C5BDE78B-B44C-4073-8FF5-B5B44A42F707}"/>
    <cellStyle name="60% - Accent2 25" xfId="2324" xr:uid="{8CD1D331-4CF7-43B1-8952-F769C400527D}"/>
    <cellStyle name="60% - Accent2 26" xfId="1697" xr:uid="{0C504D63-95A6-493D-9792-DEF9B7FAFE9E}"/>
    <cellStyle name="60% - Accent2 27" xfId="740" xr:uid="{043A4FF1-0351-476B-8092-C51BC6C6CE07}"/>
    <cellStyle name="60% - Accent2 3" xfId="1495" xr:uid="{9159040E-9512-467B-84DE-8A7F5EF17E0E}"/>
    <cellStyle name="60% - Accent2 3 2" xfId="6002" xr:uid="{70B9AF07-8785-4182-9DF8-E097435D6E56}"/>
    <cellStyle name="60% - Accent2 3 3" xfId="42231" xr:uid="{A076B89C-D29A-492D-9B68-16DCBF6A93DE}"/>
    <cellStyle name="60% - Accent2 3 4" xfId="47937" xr:uid="{554E7342-CD1A-44A5-A164-61DEF6B18177}"/>
    <cellStyle name="60% - Accent2 4" xfId="1123" xr:uid="{9AE67884-65D0-493E-BBD5-93568A40CC3F}"/>
    <cellStyle name="60% - Accent2 4 2" xfId="47999" xr:uid="{718E07F9-2EE4-4899-ADDF-6A46251FDB5F}"/>
    <cellStyle name="60% - Accent2 4 3" xfId="6003" xr:uid="{B53EA91D-E285-447A-8AD7-53774D726307}"/>
    <cellStyle name="60% - Accent2 4 4" xfId="2325" xr:uid="{1A2B29CB-EF51-4BF7-87BC-2C3B02D9D21E}"/>
    <cellStyle name="60% - Accent2 5" xfId="2326" xr:uid="{18CD1ACE-CCC9-4A83-9EAA-73C0D76C4C10}"/>
    <cellStyle name="60% - Accent2 5 2" xfId="6004" xr:uid="{C9B330D2-D037-4DB9-B06A-79ED956FF716}"/>
    <cellStyle name="60% - Accent2 6" xfId="2327" xr:uid="{4B6B8990-FD0F-4317-BA33-11E7AFCDE009}"/>
    <cellStyle name="60% - Accent2 7" xfId="2328" xr:uid="{DA96F88C-9359-4481-8B77-1F13ED238CB3}"/>
    <cellStyle name="60% - Accent2 8" xfId="2329" xr:uid="{4AA187F8-F370-4ED7-AABB-B5FACA2C2699}"/>
    <cellStyle name="60% - Accent2 9" xfId="2330" xr:uid="{8EA24A60-5AD4-467A-84FB-6FCA8F663D7D}"/>
    <cellStyle name="60% - Accent3 10" xfId="2331" xr:uid="{77789C09-92AC-4E4C-9D66-62E1DC55EAC5}"/>
    <cellStyle name="60% - Accent3 11" xfId="2332" xr:uid="{A165D839-8A29-4336-AC51-E5E7AB53187E}"/>
    <cellStyle name="60% - Accent3 12" xfId="2333" xr:uid="{C35A432D-A469-46F6-B637-F4092AEB5009}"/>
    <cellStyle name="60% - Accent3 13" xfId="2334" xr:uid="{8DD1A0E3-EC0F-46E0-8D3D-C663E3A6FBD2}"/>
    <cellStyle name="60% - Accent3 14" xfId="2335" xr:uid="{BCCA4D0F-59DE-4A6C-A955-CEDC25DFBFE1}"/>
    <cellStyle name="60% - Accent3 15" xfId="2336" xr:uid="{D8A72E4E-8733-4814-BDFC-7EDC05EAA2B7}"/>
    <cellStyle name="60% - Accent3 16" xfId="2337" xr:uid="{83511685-123A-42DE-98E8-1C44F0541D32}"/>
    <cellStyle name="60% - Accent3 17" xfId="2338" xr:uid="{643FB840-03FB-4FD0-9334-DAD4771FB203}"/>
    <cellStyle name="60% - Accent3 18" xfId="2339" xr:uid="{8C574F34-F32F-41AC-B279-BE9CD68F62D2}"/>
    <cellStyle name="60% - Accent3 19" xfId="2340" xr:uid="{5BB2AC30-7E4C-4681-9B77-AD08D8100285}"/>
    <cellStyle name="60% - Accent3 2" xfId="52" xr:uid="{00000000-0005-0000-0000-000033000000}"/>
    <cellStyle name="60% - Accent3 2 2" xfId="1588" xr:uid="{2FDD62D4-AEFD-4488-A8AD-84A9D5F7963E}"/>
    <cellStyle name="60% - Accent3 2 2 2" xfId="41144" xr:uid="{7EEBD2B1-A89A-4F46-B26A-FC4E9BF3F51A}"/>
    <cellStyle name="60% - Accent3 2 2 3" xfId="42095" xr:uid="{BD2FAFCE-1E56-43D0-8749-7DD6841A7FF0}"/>
    <cellStyle name="60% - Accent3 2 2 4" xfId="6006" xr:uid="{99E5950B-52C0-4D35-A4A1-298D73FDF578}"/>
    <cellStyle name="60% - Accent3 2 2 5" xfId="2342" xr:uid="{D04F50E6-D966-4FFE-93A6-3D838017EE76}"/>
    <cellStyle name="60% - Accent3 2 3" xfId="6007" xr:uid="{1EEEC547-E68F-420B-9163-1301B51B59C2}"/>
    <cellStyle name="60% - Accent3 2 3 2" xfId="40401" xr:uid="{71DD8B32-F4AD-499F-BC7D-7AFC089ABA30}"/>
    <cellStyle name="60% - Accent3 2 3 3" xfId="44605" xr:uid="{3A5D4DA8-439F-4CAB-95F0-711C9A28988D}"/>
    <cellStyle name="60% - Accent3 2 4" xfId="6005" xr:uid="{DE767E8E-1A52-4405-A28A-AF38E402AB3D}"/>
    <cellStyle name="60% - Accent3 2 4 2" xfId="47982" xr:uid="{ED871061-2A21-4352-9EA9-D529E3D5C20E}"/>
    <cellStyle name="60% - Accent3 2 5" xfId="42450" xr:uid="{69017A0F-7CB1-4FAE-A065-33D3E9DCE199}"/>
    <cellStyle name="60% - Accent3 2 6" xfId="4265" xr:uid="{9EAAA160-70F8-442A-8405-3589D7D65243}"/>
    <cellStyle name="60% - Accent3 2 7" xfId="2341" xr:uid="{351AC2E4-36C2-48F7-B55B-1C48BFB8BD78}"/>
    <cellStyle name="60% - Accent3 20" xfId="2343" xr:uid="{A1028472-A53A-42F3-BA67-EF727546554C}"/>
    <cellStyle name="60% - Accent3 21" xfId="2344" xr:uid="{4D6BBDF0-5286-47EB-8209-C9238CDFF076}"/>
    <cellStyle name="60% - Accent3 21 2" xfId="2345" xr:uid="{3923B051-09CC-48D8-A50D-E446F5477EC1}"/>
    <cellStyle name="60% - Accent3 22" xfId="2346" xr:uid="{F4F0A376-ECFA-4250-B25D-38F113AB0005}"/>
    <cellStyle name="60% - Accent3 22 2" xfId="2347" xr:uid="{EB3FEFF2-26FD-4055-9A49-DB2AC2CE95DB}"/>
    <cellStyle name="60% - Accent3 23" xfId="2348" xr:uid="{2118D532-7783-44A7-B157-B82D94B82C4B}"/>
    <cellStyle name="60% - Accent3 24" xfId="2349" xr:uid="{2E4B8A2C-C5AC-4C22-B5E3-672DE76C4FDA}"/>
    <cellStyle name="60% - Accent3 25" xfId="2350" xr:uid="{C23591AF-479D-4599-BAF0-F50177E00A32}"/>
    <cellStyle name="60% - Accent3 26" xfId="1701" xr:uid="{8B0DA03E-29D8-4628-B5A8-554F5EFB068B}"/>
    <cellStyle name="60% - Accent3 27" xfId="741" xr:uid="{2062F7FD-3698-4A83-BEB7-9B8EC280AA1A}"/>
    <cellStyle name="60% - Accent3 3" xfId="1125" xr:uid="{916751CC-C6BD-4026-8B61-74B525E0A1E3}"/>
    <cellStyle name="60% - Accent3 3 2" xfId="1589" xr:uid="{85E6179C-025A-409D-88F2-A8BF9DDC08F6}"/>
    <cellStyle name="60% - Accent3 3 2 2" xfId="6008" xr:uid="{1658F841-D751-4175-A9D3-88A7747F7D19}"/>
    <cellStyle name="60% - Accent3 3 3" xfId="42235" xr:uid="{49E9B8E0-3704-43B1-AC74-185022E79299}"/>
    <cellStyle name="60% - Accent3 3 4" xfId="47941" xr:uid="{F17FA14F-2F94-4AF8-BF25-1AC706CD68EA}"/>
    <cellStyle name="60% - Accent3 3 5" xfId="4489" xr:uid="{C5932CB5-A42C-4E62-B341-85C12FE1C75A}"/>
    <cellStyle name="60% - Accent3 3 6" xfId="2351" xr:uid="{C2AB1821-29CD-45A5-97B9-EDD04B878156}"/>
    <cellStyle name="60% - Accent3 4" xfId="1499" xr:uid="{B907BA12-668D-438E-9B52-FE93545F61D9}"/>
    <cellStyle name="60% - Accent3 4 2" xfId="48000" xr:uid="{EAC37C5A-0C7F-441B-9D89-98B568DB516E}"/>
    <cellStyle name="60% - Accent3 4 3" xfId="6009" xr:uid="{9640F44C-76F8-49C8-851B-C609DE55E7E5}"/>
    <cellStyle name="60% - Accent3 4 4" xfId="2352" xr:uid="{A0EDAA81-547C-44A8-9AAB-2034E742003E}"/>
    <cellStyle name="60% - Accent3 5" xfId="1124" xr:uid="{407A3CA1-F6DD-40C2-B6EE-CCFD59FF143F}"/>
    <cellStyle name="60% - Accent3 5 2" xfId="6010" xr:uid="{3FE57911-0D45-403C-8903-B334FB64829E}"/>
    <cellStyle name="60% - Accent3 5 3" xfId="2353" xr:uid="{78BEBD41-9332-444B-B00F-BB512D6E0D4B}"/>
    <cellStyle name="60% - Accent3 6" xfId="2354" xr:uid="{D1CCB597-4C8B-4D42-9629-784E786EEBB1}"/>
    <cellStyle name="60% - Accent3 7" xfId="2355" xr:uid="{D041BFB3-4F3A-47BE-80BB-1D9090F465EA}"/>
    <cellStyle name="60% - Accent3 8" xfId="2356" xr:uid="{F76D95CA-F2F8-45CA-A556-0752EC07B5B8}"/>
    <cellStyle name="60% - Accent3 9" xfId="2357" xr:uid="{9BE30BF9-2122-41CD-8EDA-65E01B25869D}"/>
    <cellStyle name="60% - Accent4 10" xfId="2358" xr:uid="{4E734ACD-5227-4651-9001-0F4163A58A22}"/>
    <cellStyle name="60% - Accent4 11" xfId="2359" xr:uid="{553F51A6-B462-4A70-914C-365697326C68}"/>
    <cellStyle name="60% - Accent4 12" xfId="2360" xr:uid="{4B0DFBDF-51AF-43B7-A42E-A8B442510BE7}"/>
    <cellStyle name="60% - Accent4 13" xfId="2361" xr:uid="{EA1E8845-5E0C-4D29-B39F-6888D9573E4A}"/>
    <cellStyle name="60% - Accent4 14" xfId="2362" xr:uid="{010F9BCE-3332-48AE-ABBD-D8D0A633A63F}"/>
    <cellStyle name="60% - Accent4 15" xfId="2363" xr:uid="{D00918B1-D14A-47C4-BDBA-2E3147A13A9C}"/>
    <cellStyle name="60% - Accent4 16" xfId="2364" xr:uid="{D5F61DA1-5DDF-463F-ABE8-143A4F85245C}"/>
    <cellStyle name="60% - Accent4 17" xfId="2365" xr:uid="{794033C9-A12A-4E7D-8FB2-D10EBB18295C}"/>
    <cellStyle name="60% - Accent4 18" xfId="2366" xr:uid="{D6B9C7AE-96A3-4699-8B82-7316889EDE0B}"/>
    <cellStyle name="60% - Accent4 19" xfId="2367" xr:uid="{B3812A25-E971-4B58-AABF-E53A376A5A6D}"/>
    <cellStyle name="60% - Accent4 2" xfId="53" xr:uid="{00000000-0005-0000-0000-000034000000}"/>
    <cellStyle name="60% - Accent4 2 2" xfId="1590" xr:uid="{BDCE6E47-10FB-4596-9038-D30ACF7327AA}"/>
    <cellStyle name="60% - Accent4 2 2 2" xfId="41145" xr:uid="{E74BC7F2-7FDE-45A6-A36F-1385AC5F2C75}"/>
    <cellStyle name="60% - Accent4 2 2 3" xfId="42099" xr:uid="{0AB14F8F-395B-4407-8231-F601AEAA0860}"/>
    <cellStyle name="60% - Accent4 2 2 4" xfId="6012" xr:uid="{6A92D27D-C6AC-4325-92DD-905A8B71560C}"/>
    <cellStyle name="60% - Accent4 2 2 5" xfId="2369" xr:uid="{672CF4B9-C9B2-4FF8-A09D-DDEC4B8C7E6F}"/>
    <cellStyle name="60% - Accent4 2 3" xfId="6013" xr:uid="{D09F8831-D888-4DF6-ACC5-405335C03D16}"/>
    <cellStyle name="60% - Accent4 2 3 2" xfId="40402" xr:uid="{0EA71363-D702-45BF-8C40-3FCB36FA2183}"/>
    <cellStyle name="60% - Accent4 2 3 3" xfId="44606" xr:uid="{AD208046-2906-4D1E-BEFA-127AD76A47F2}"/>
    <cellStyle name="60% - Accent4 2 4" xfId="6011" xr:uid="{DA6D325F-0D34-4DD2-936A-F83B0147F47F}"/>
    <cellStyle name="60% - Accent4 2 4 2" xfId="47986" xr:uid="{95C9C32B-3321-46B4-8FB2-7657DDBEDE8D}"/>
    <cellStyle name="60% - Accent4 2 5" xfId="42451" xr:uid="{7743BC10-5383-435F-B988-39FBD0C963A8}"/>
    <cellStyle name="60% - Accent4 2 6" xfId="4270" xr:uid="{AF8FDBBD-A3F1-4984-9704-7E38ADC5AB70}"/>
    <cellStyle name="60% - Accent4 2 7" xfId="2368" xr:uid="{843F797A-2880-4856-9598-FE669898DE05}"/>
    <cellStyle name="60% - Accent4 20" xfId="2370" xr:uid="{406F7A2B-4B83-41C7-9211-2544408DEA21}"/>
    <cellStyle name="60% - Accent4 21" xfId="2371" xr:uid="{D212B57F-9A88-4868-B387-2FEF53A256EE}"/>
    <cellStyle name="60% - Accent4 21 2" xfId="2372" xr:uid="{059BE36F-E8BD-459A-8497-1388169D3FC6}"/>
    <cellStyle name="60% - Accent4 22" xfId="2373" xr:uid="{E5641E01-DA4F-4734-80C4-AA2ACF3EC753}"/>
    <cellStyle name="60% - Accent4 22 2" xfId="2374" xr:uid="{7C6CCE19-A963-44C9-AE1E-7CF174340B88}"/>
    <cellStyle name="60% - Accent4 23" xfId="2375" xr:uid="{FF12000C-B777-47FA-B615-F6FE96E91801}"/>
    <cellStyle name="60% - Accent4 24" xfId="2376" xr:uid="{07EE2C6F-12D4-4AF0-AE56-EB49CE27E420}"/>
    <cellStyle name="60% - Accent4 25" xfId="2377" xr:uid="{484DDEBB-A0A5-4111-A442-7C672A8A9E58}"/>
    <cellStyle name="60% - Accent4 26" xfId="1705" xr:uid="{D90BDB93-F109-41D3-BF69-AA71CBD3C1FB}"/>
    <cellStyle name="60% - Accent4 27" xfId="742" xr:uid="{6E5BB56A-4B39-42FE-BD95-A1BB8635D44B}"/>
    <cellStyle name="60% - Accent4 3" xfId="1127" xr:uid="{56DA6882-ED4C-4D4E-9239-58EA28CA3AB2}"/>
    <cellStyle name="60% - Accent4 3 2" xfId="1591" xr:uid="{9A538556-43E0-401C-86A8-2375D8DAFFA0}"/>
    <cellStyle name="60% - Accent4 3 2 2" xfId="6014" xr:uid="{735F20FB-C9D9-4894-925A-C84B0E9CD585}"/>
    <cellStyle name="60% - Accent4 3 3" xfId="42239" xr:uid="{7C036A7E-BBF3-4075-867E-6B0A623DA5AD}"/>
    <cellStyle name="60% - Accent4 3 4" xfId="47945" xr:uid="{9E6DF21F-74A7-4C9F-8062-7504BB1197AF}"/>
    <cellStyle name="60% - Accent4 3 5" xfId="4490" xr:uid="{E167748F-46E0-470C-8C82-1AE39C96CF8B}"/>
    <cellStyle name="60% - Accent4 3 6" xfId="2378" xr:uid="{A6896A46-E3CB-4E9F-95F6-8AB9399274D4}"/>
    <cellStyle name="60% - Accent4 4" xfId="1503" xr:uid="{2EA3636B-7DAC-4B86-B98F-4C53370B79E5}"/>
    <cellStyle name="60% - Accent4 4 2" xfId="48001" xr:uid="{0517EAD6-6236-4317-B9E8-DDD8E3CE5F4E}"/>
    <cellStyle name="60% - Accent4 4 3" xfId="6015" xr:uid="{15765B85-4FE8-41A4-9724-C228A7DACF4C}"/>
    <cellStyle name="60% - Accent4 4 4" xfId="2379" xr:uid="{5FD6EE98-D790-4468-B1DB-6AA3CCC9500B}"/>
    <cellStyle name="60% - Accent4 5" xfId="1126" xr:uid="{AD5B6BA0-C99C-46A3-B208-DFA48A171D50}"/>
    <cellStyle name="60% - Accent4 5 2" xfId="6016" xr:uid="{13D7CF3A-34DC-46EB-AB57-9D4BFB2ABC12}"/>
    <cellStyle name="60% - Accent4 5 3" xfId="2380" xr:uid="{D93C91DC-B8EB-4398-B3F0-07907D70E566}"/>
    <cellStyle name="60% - Accent4 6" xfId="2381" xr:uid="{45406634-98E2-47DE-9CFD-60CDA245B48A}"/>
    <cellStyle name="60% - Accent4 7" xfId="2382" xr:uid="{2E715AED-42B1-4DFC-9A2E-C3E0894215AB}"/>
    <cellStyle name="60% - Accent4 8" xfId="2383" xr:uid="{DCF91E63-4B37-46AC-9780-2459A417DB5A}"/>
    <cellStyle name="60% - Accent4 9" xfId="2384" xr:uid="{0B5A52FF-9759-4373-9F89-BD6C793779B8}"/>
    <cellStyle name="60% - Accent5 10" xfId="2385" xr:uid="{3CB61642-D8E6-4B96-A1C6-1CBFC90D5C88}"/>
    <cellStyle name="60% - Accent5 11" xfId="2386" xr:uid="{C5689A78-8122-4646-9960-8F93C03AF437}"/>
    <cellStyle name="60% - Accent5 12" xfId="2387" xr:uid="{75FD01C2-78E0-4FF0-9D48-AA960D371598}"/>
    <cellStyle name="60% - Accent5 13" xfId="2388" xr:uid="{47BA4A3D-46A3-4242-8DF2-33A6D952B1A5}"/>
    <cellStyle name="60% - Accent5 14" xfId="2389" xr:uid="{E8077742-E06B-44D8-984A-20B9F69D94B2}"/>
    <cellStyle name="60% - Accent5 15" xfId="2390" xr:uid="{921D044C-06F1-4067-94FB-E69BCCCA3C1C}"/>
    <cellStyle name="60% - Accent5 16" xfId="2391" xr:uid="{55996203-F6EC-49F4-9E57-9BED36372A40}"/>
    <cellStyle name="60% - Accent5 17" xfId="2392" xr:uid="{0843AC04-A0DD-49A8-857B-0EB6D11BDC80}"/>
    <cellStyle name="60% - Accent5 18" xfId="2393" xr:uid="{B8C8E952-DE71-4A79-A9B2-50B8D07F1623}"/>
    <cellStyle name="60% - Accent5 19" xfId="2394" xr:uid="{C50757DF-26E6-49BF-A38A-0D9C2B6C8736}"/>
    <cellStyle name="60% - Accent5 2" xfId="54" xr:uid="{00000000-0005-0000-0000-000035000000}"/>
    <cellStyle name="60% - Accent5 2 2" xfId="1592" xr:uid="{D41C2096-8E6C-47DC-B523-0C0EFB469AF6}"/>
    <cellStyle name="60% - Accent5 2 2 2" xfId="41146" xr:uid="{B637C573-99C5-4FF3-BE8C-227F8055347A}"/>
    <cellStyle name="60% - Accent5 2 2 3" xfId="42103" xr:uid="{CB263F17-8021-42B4-B3C2-F444C98EABCD}"/>
    <cellStyle name="60% - Accent5 2 2 4" xfId="6018" xr:uid="{095EF1BB-554D-4CED-895D-0356B327AE76}"/>
    <cellStyle name="60% - Accent5 2 2 5" xfId="2396" xr:uid="{D791EBD3-F7B3-4F05-8BA9-B538E53151AB}"/>
    <cellStyle name="60% - Accent5 2 3" xfId="6019" xr:uid="{3FDCFA0C-C47C-40BF-8D1C-CA68FFA79854}"/>
    <cellStyle name="60% - Accent5 2 3 2" xfId="40403" xr:uid="{A7C1859D-54C9-4973-B48B-1FDBFBAD7E45}"/>
    <cellStyle name="60% - Accent5 2 3 3" xfId="44607" xr:uid="{2CAF3354-836F-4DBD-8ED1-3E7AA13D6205}"/>
    <cellStyle name="60% - Accent5 2 4" xfId="6017" xr:uid="{7D1A5264-BF5E-4ADC-BA38-0BBBE396BFDC}"/>
    <cellStyle name="60% - Accent5 2 4 2" xfId="47990" xr:uid="{EE2E5ED9-2AA1-4286-91B4-E376724D9E63}"/>
    <cellStyle name="60% - Accent5 2 5" xfId="42452" xr:uid="{176C560E-6478-4131-BD4E-4F6862F4D136}"/>
    <cellStyle name="60% - Accent5 2 6" xfId="4228" xr:uid="{074E6A48-75AC-48E4-B687-8CB33898561B}"/>
    <cellStyle name="60% - Accent5 2 7" xfId="2395" xr:uid="{287D337B-5808-4D08-9071-2A9B9DEE2D36}"/>
    <cellStyle name="60% - Accent5 20" xfId="2397" xr:uid="{AC60C4CA-526F-49B3-89E7-928315B19CF0}"/>
    <cellStyle name="60% - Accent5 21" xfId="2398" xr:uid="{D1F96158-63D2-4000-9F2E-01021726A574}"/>
    <cellStyle name="60% - Accent5 21 2" xfId="2399" xr:uid="{CEC296C8-E7F4-406F-B733-5B79C799174E}"/>
    <cellStyle name="60% - Accent5 22" xfId="2400" xr:uid="{3E1F5E27-0E18-4816-898B-F87EEF73F8B3}"/>
    <cellStyle name="60% - Accent5 22 2" xfId="2401" xr:uid="{B7A965D3-FBA8-4173-89C8-156801C6AB31}"/>
    <cellStyle name="60% - Accent5 23" xfId="2402" xr:uid="{C40EAF0F-2E78-40D8-A84F-520F8E44E52B}"/>
    <cellStyle name="60% - Accent5 24" xfId="2403" xr:uid="{9119B28F-BEEF-40D4-9F1D-5642EB752F07}"/>
    <cellStyle name="60% - Accent5 25" xfId="2404" xr:uid="{C05E5C28-965B-420C-BF84-4E85848B69EC}"/>
    <cellStyle name="60% - Accent5 26" xfId="1709" xr:uid="{C223315A-33BF-49C6-A5AA-51FE654A18B5}"/>
    <cellStyle name="60% - Accent5 27" xfId="743" xr:uid="{681F83E4-EC6A-4401-8CD4-389D78B99B5C}"/>
    <cellStyle name="60% - Accent5 3" xfId="1129" xr:uid="{B3CF739A-E1AD-443D-938D-9E33B77876FC}"/>
    <cellStyle name="60% - Accent5 3 2" xfId="1593" xr:uid="{D6CCD456-B34D-4CFC-8A08-701DF911F6EB}"/>
    <cellStyle name="60% - Accent5 3 2 2" xfId="6020" xr:uid="{9F65DDE2-67B0-4E5D-A7C7-99DBA9146621}"/>
    <cellStyle name="60% - Accent5 3 3" xfId="42243" xr:uid="{1D1DD97E-1E24-4970-B8F6-9EA7E4C11D24}"/>
    <cellStyle name="60% - Accent5 3 4" xfId="47949" xr:uid="{5B9C1D66-845F-47B2-AEAB-C7F6683532BC}"/>
    <cellStyle name="60% - Accent5 3 5" xfId="2405" xr:uid="{682A626A-DE1F-41C9-9A35-A6505636D280}"/>
    <cellStyle name="60% - Accent5 4" xfId="1507" xr:uid="{AB62D296-1227-4C95-BA3C-F64E1F4D7B80}"/>
    <cellStyle name="60% - Accent5 4 2" xfId="48002" xr:uid="{AE136A3A-2B04-4477-BFF1-BD11D2DD2900}"/>
    <cellStyle name="60% - Accent5 4 3" xfId="6021" xr:uid="{67757ABF-753A-4807-864B-30127F15B866}"/>
    <cellStyle name="60% - Accent5 5" xfId="646" xr:uid="{43B928DE-A1D3-492C-A1AF-5D32D12C8B19}"/>
    <cellStyle name="60% - Accent5 5 2" xfId="6022" xr:uid="{DD62190C-0063-4E3B-8785-FBC385FB8D77}"/>
    <cellStyle name="60% - Accent5 5 3" xfId="2406" xr:uid="{DF5E6C6C-519F-4545-B32D-7DAAA4A52BAF}"/>
    <cellStyle name="60% - Accent5 5 4" xfId="1128" xr:uid="{C0AC1A3E-D846-4588-895E-2AD87E407C01}"/>
    <cellStyle name="60% - Accent5 6" xfId="2407" xr:uid="{C1965864-5EE7-4EE6-9EB6-020547302596}"/>
    <cellStyle name="60% - Accent5 7" xfId="2408" xr:uid="{42D28F3A-FB1F-4178-A943-B467B215AF38}"/>
    <cellStyle name="60% - Accent5 8" xfId="2409" xr:uid="{6EF8793E-8D82-4F3E-8F99-CEE28188F70B}"/>
    <cellStyle name="60% - Accent5 9" xfId="2410" xr:uid="{9A76A99E-2F74-44A9-BA67-74FB3D942BE5}"/>
    <cellStyle name="60% - Accent6 10" xfId="2411" xr:uid="{8D045F42-B550-42B3-8A1E-2C388292C014}"/>
    <cellStyle name="60% - Accent6 11" xfId="2412" xr:uid="{81E0DB4C-A7EA-492F-8D77-A863FD5ADA6D}"/>
    <cellStyle name="60% - Accent6 12" xfId="2413" xr:uid="{1D45673E-BF71-467A-B3ED-2F5BDE326EA7}"/>
    <cellStyle name="60% - Accent6 13" xfId="2414" xr:uid="{37836D31-A1D7-4639-B053-0E3290381AD1}"/>
    <cellStyle name="60% - Accent6 14" xfId="2415" xr:uid="{579FDE54-03C0-448B-BD9F-8148129CC6BF}"/>
    <cellStyle name="60% - Accent6 15" xfId="2416" xr:uid="{ED1AF9A9-CB88-4E3D-B65A-6171CF9EE93C}"/>
    <cellStyle name="60% - Accent6 16" xfId="2417" xr:uid="{8614EEE8-9D9F-47D9-9AB6-08C1552113BC}"/>
    <cellStyle name="60% - Accent6 17" xfId="2418" xr:uid="{88857DA6-C6C9-4CB8-A0C0-A3E49025D6A8}"/>
    <cellStyle name="60% - Accent6 18" xfId="2419" xr:uid="{2C0A292B-963F-4AEC-9821-9EABCD7BE12F}"/>
    <cellStyle name="60% - Accent6 19" xfId="2420" xr:uid="{A1353DDA-C1CD-4DD8-90D5-2446EEE9E03A}"/>
    <cellStyle name="60% - Accent6 2" xfId="55" xr:uid="{00000000-0005-0000-0000-000036000000}"/>
    <cellStyle name="60% - Accent6 2 2" xfId="1594" xr:uid="{2E2618F6-E8B8-4C79-A2C1-08641119D478}"/>
    <cellStyle name="60% - Accent6 2 2 2" xfId="41147" xr:uid="{C041138A-51BC-4077-A54B-5FD59AA59D95}"/>
    <cellStyle name="60% - Accent6 2 2 3" xfId="42107" xr:uid="{EEFBD3E2-F782-491D-8654-9EB3CD5BDF78}"/>
    <cellStyle name="60% - Accent6 2 2 4" xfId="6024" xr:uid="{3DD32C68-2E98-4256-914B-B5134342AECA}"/>
    <cellStyle name="60% - Accent6 2 2 5" xfId="2422" xr:uid="{DFE29B1D-5B8E-4115-A30D-AF73249C1197}"/>
    <cellStyle name="60% - Accent6 2 3" xfId="6025" xr:uid="{E0DF8221-CA2B-4E66-9DEC-2D669EB2F7B5}"/>
    <cellStyle name="60% - Accent6 2 3 2" xfId="40404" xr:uid="{5A142F65-4F6F-4005-9BFD-3B38BDA7A3C1}"/>
    <cellStyle name="60% - Accent6 2 3 3" xfId="44608" xr:uid="{B1D74368-3FAC-468E-8653-4ECCF67A3EF0}"/>
    <cellStyle name="60% - Accent6 2 4" xfId="6023" xr:uid="{DBF99A5D-B2B4-4877-A1B0-BF0411EFDC43}"/>
    <cellStyle name="60% - Accent6 2 4 2" xfId="47994" xr:uid="{A0EF10C7-D1F6-4C97-8A0E-EEDFD9AB8F81}"/>
    <cellStyle name="60% - Accent6 2 5" xfId="42453" xr:uid="{1674D917-3C40-4F02-B7E4-D67E9141EE60}"/>
    <cellStyle name="60% - Accent6 2 6" xfId="4281" xr:uid="{F15D79B7-DDF5-43F8-9DCD-313C7269C5DE}"/>
    <cellStyle name="60% - Accent6 2 7" xfId="2421" xr:uid="{446EDCA6-8D60-450E-A063-64329D191051}"/>
    <cellStyle name="60% - Accent6 20" xfId="2423" xr:uid="{45535955-22CE-4463-A6D5-A38CF8D0BC9A}"/>
    <cellStyle name="60% - Accent6 21" xfId="2424" xr:uid="{C86383E0-FEB7-4EA2-8D19-590C5F166ED0}"/>
    <cellStyle name="60% - Accent6 21 2" xfId="2425" xr:uid="{99957C79-BE79-4EF9-802B-67261B4FE452}"/>
    <cellStyle name="60% - Accent6 22" xfId="2426" xr:uid="{AEFC831C-6FFB-4417-AF77-D46525CF19D0}"/>
    <cellStyle name="60% - Accent6 22 2" xfId="2427" xr:uid="{5055FE56-74FD-45B8-867D-F5DDF22C02B2}"/>
    <cellStyle name="60% - Accent6 23" xfId="2428" xr:uid="{0FFFFA2A-20E3-4801-A54E-5B669CC8F03A}"/>
    <cellStyle name="60% - Accent6 24" xfId="2429" xr:uid="{BA136628-FEE6-4BEF-8873-D8BE7EB2BD82}"/>
    <cellStyle name="60% - Accent6 25" xfId="2430" xr:uid="{A4B48D02-8453-49C0-9390-FDCD67D70512}"/>
    <cellStyle name="60% - Accent6 26" xfId="1713" xr:uid="{4B6A8110-5884-4B96-8020-600DCF5FF199}"/>
    <cellStyle name="60% - Accent6 27" xfId="744" xr:uid="{77DD196E-F9F8-4F73-B5B2-E8C5E2F7592D}"/>
    <cellStyle name="60% - Accent6 3" xfId="1131" xr:uid="{87774887-DB5D-475E-A4A6-72BA590BCB6F}"/>
    <cellStyle name="60% - Accent6 3 2" xfId="1595" xr:uid="{E2023F8D-CF22-4D23-A7A3-E85D56B2FA16}"/>
    <cellStyle name="60% - Accent6 3 2 2" xfId="6026" xr:uid="{9096B810-45C5-49F9-BE91-4121AA77B068}"/>
    <cellStyle name="60% - Accent6 3 3" xfId="42247" xr:uid="{DC920250-4079-4D39-8D95-CEB9CB2C04A0}"/>
    <cellStyle name="60% - Accent6 3 4" xfId="47953" xr:uid="{8E6A67A8-C632-4296-99C7-9B1FB0BF5A55}"/>
    <cellStyle name="60% - Accent6 3 5" xfId="4491" xr:uid="{49E4BB7F-8554-4B52-9217-D06C835925F9}"/>
    <cellStyle name="60% - Accent6 3 6" xfId="2431" xr:uid="{C266ACD8-02C5-4C9A-8B90-E2F92D2FA666}"/>
    <cellStyle name="60% - Accent6 4" xfId="1511" xr:uid="{7F851712-A29D-4D31-8957-03646458970C}"/>
    <cellStyle name="60% - Accent6 4 2" xfId="48003" xr:uid="{E03E26A7-1C4D-45FB-9B56-D69099A3DAC9}"/>
    <cellStyle name="60% - Accent6 4 3" xfId="6027" xr:uid="{FA987B14-E23D-49A3-B438-BD5AD8B5553F}"/>
    <cellStyle name="60% - Accent6 4 4" xfId="2432" xr:uid="{3B322FC5-0BB4-4409-BE33-3081D63420F8}"/>
    <cellStyle name="60% - Accent6 5" xfId="1130" xr:uid="{FBED1069-C3F0-4BAF-8B96-9945BC22B1C7}"/>
    <cellStyle name="60% - Accent6 5 2" xfId="6028" xr:uid="{B062A6C6-103A-4584-A8D5-F1DFA31C60D8}"/>
    <cellStyle name="60% - Accent6 5 3" xfId="2433" xr:uid="{87175CC3-D753-4ABA-9EF5-A5F7A425CFB7}"/>
    <cellStyle name="60% - Accent6 6" xfId="2434" xr:uid="{D8148677-05A8-47AA-B2F4-85C94804D57D}"/>
    <cellStyle name="60% - Accent6 7" xfId="2435" xr:uid="{A5676DE0-41A8-4191-AB35-A6CF49A80801}"/>
    <cellStyle name="60% - Accent6 8" xfId="2436" xr:uid="{472325F2-E755-49A2-9D36-336267666E3A}"/>
    <cellStyle name="60% - Accent6 9" xfId="2437" xr:uid="{53F6742A-1C51-4907-8DF0-D46B2CD5F2B4}"/>
    <cellStyle name="60% - Akzent1" xfId="42454" xr:uid="{D100C749-3B2B-4782-B760-12A0E30ACF0B}"/>
    <cellStyle name="60% - Akzent2" xfId="42455" xr:uid="{AD7115B7-92AD-4120-B094-AD43EF68647F}"/>
    <cellStyle name="60% - Akzent3" xfId="42456" xr:uid="{9B30C9A6-9CCA-4F72-A11C-7D5F734D9B9C}"/>
    <cellStyle name="60% - Akzent4" xfId="42457" xr:uid="{40ABA118-FBAE-4AC0-81F5-B4A7413A7D90}"/>
    <cellStyle name="60% - Akzent5" xfId="42458" xr:uid="{398FE52D-467D-4682-8E8F-147D4956BBD7}"/>
    <cellStyle name="60% - Akzent6" xfId="42459" xr:uid="{73A0D7A6-4204-49F7-B309-F54A468B515D}"/>
    <cellStyle name="60% - アクセント 1" xfId="42460" xr:uid="{68772526-BDDC-4470-BEA3-4323551C59F0}"/>
    <cellStyle name="60% - アクセント 2" xfId="42461" xr:uid="{63E822C5-D50D-4013-BF82-6E7A0A6B13A4}"/>
    <cellStyle name="60% - アクセント 3" xfId="42462" xr:uid="{ED9AD13F-453A-4469-831D-F739806C2BBF}"/>
    <cellStyle name="60% - アクセント 4" xfId="42463" xr:uid="{6E0D3EFC-0925-4AFC-B015-20A46F197CDB}"/>
    <cellStyle name="60% - アクセント 5" xfId="42464" xr:uid="{F9E06553-7B24-4BB0-8AB9-C21802A97262}"/>
    <cellStyle name="60% - アクセント 6" xfId="42465" xr:uid="{ED95329A-CF5F-4D63-8A46-263B2A389040}"/>
    <cellStyle name="60% - ส่วนที่ถูกเน้น1" xfId="4050" xr:uid="{00A2E35C-05F9-4FA5-820A-52CCCB502398}"/>
    <cellStyle name="60% - ส่วนที่ถูกเน้น1 2" xfId="44609" xr:uid="{33D5B38D-1BB1-4967-B401-3A576C8E895A}"/>
    <cellStyle name="60% - ส่วนที่ถูกเน้น2" xfId="4051" xr:uid="{22814B61-D4A8-4889-93AE-641239CC4CBB}"/>
    <cellStyle name="60% - ส่วนที่ถูกเน้น2 2" xfId="44610" xr:uid="{28985A17-2185-4EF3-A970-9871BE6B24AA}"/>
    <cellStyle name="60% - ส่วนที่ถูกเน้น3" xfId="4052" xr:uid="{602D3C27-79EF-44CF-B40D-A91E49957C12}"/>
    <cellStyle name="60% - ส่วนที่ถูกเน้น3 2" xfId="44611" xr:uid="{672533EC-74B6-4C95-89CA-4E2349243A89}"/>
    <cellStyle name="60% - ส่วนที่ถูกเน้น4" xfId="4053" xr:uid="{2E96744A-54A7-4712-9260-60CD37CF485C}"/>
    <cellStyle name="60% - ส่วนที่ถูกเน้น4 2" xfId="45228" xr:uid="{566792E7-EFFD-40A9-9255-551DB3AFDD11}"/>
    <cellStyle name="60% - ส่วนที่ถูกเน้น5" xfId="4054" xr:uid="{B8D3BF8C-4148-4639-AAFC-4D03D01DAA28}"/>
    <cellStyle name="60% - ส่วนที่ถูกเน้น5 2" xfId="44530" xr:uid="{BFACE435-D823-4E87-9EB4-819C3B941FB6}"/>
    <cellStyle name="60% - ส่วนที่ถูกเน้น6" xfId="4055" xr:uid="{FBED1FBD-92FC-4F61-A2D4-7E1A4F189849}"/>
    <cellStyle name="60% - ส่วนที่ถูกเน้น6 2" xfId="44612" xr:uid="{BAFF5D88-2FF9-425B-97BD-B62D734FBC12}"/>
    <cellStyle name="60% - 輔色1" xfId="41105" xr:uid="{2F4FD836-617F-4998-9D33-C6143E7CEE64}"/>
    <cellStyle name="60% - 輔色2" xfId="41106" xr:uid="{4B45DFDF-7293-4A3D-99F7-704EF9713F77}"/>
    <cellStyle name="60% - 輔色3" xfId="41107" xr:uid="{E125291A-8324-4621-89AB-EEE943FF2154}"/>
    <cellStyle name="60% - 輔色4" xfId="41108" xr:uid="{C59E26DE-F547-4B53-93FD-9AAEED10CCEA}"/>
    <cellStyle name="60% - 輔色5" xfId="41109" xr:uid="{BF5340A0-C5AE-441D-BF56-77779EA46F25}"/>
    <cellStyle name="60% - 輔色6" xfId="41110" xr:uid="{4BE899BA-FB50-48F0-BEA1-EF9274C27D4F}"/>
    <cellStyle name="A" xfId="42466" xr:uid="{E6EC58EA-5687-44FA-9D84-640EB610A504}"/>
    <cellStyle name="A??? [0]_?oAI?? " xfId="40405" xr:uid="{67054C98-06DA-4C31-B0C5-5AD5D288C464}"/>
    <cellStyle name="A???_?oAI?? " xfId="40406" xr:uid="{CE436226-A0A5-45FF-A6FC-23F61A0957D7}"/>
    <cellStyle name="ÅE­ [0]_°èÈ¹" xfId="42467" xr:uid="{2FF60B53-0870-4A45-86FB-965F81282E2E}"/>
    <cellStyle name="ÅE­_°èÈ¹" xfId="42468" xr:uid="{6C7378E9-AB9C-450D-831B-078199E1003D}"/>
    <cellStyle name="Accent1 10" xfId="2438" xr:uid="{47E69A28-C560-48E8-A222-322DBB0702DC}"/>
    <cellStyle name="Accent1 11" xfId="2439" xr:uid="{4E0A39B1-39B7-4710-B1D1-A93675A72434}"/>
    <cellStyle name="Accent1 12" xfId="2440" xr:uid="{7BF831DE-E06A-4165-BB7B-0E723E0A5C78}"/>
    <cellStyle name="Accent1 13" xfId="2441" xr:uid="{23C4E8B7-DA96-434E-864D-64E55F951B7F}"/>
    <cellStyle name="Accent1 14" xfId="2442" xr:uid="{6F84F7CA-1860-4403-AA34-55D1F6E4184A}"/>
    <cellStyle name="Accent1 15" xfId="2443" xr:uid="{022F3752-35D4-4AFF-B036-38C3F7451FFD}"/>
    <cellStyle name="Accent1 16" xfId="2444" xr:uid="{C1D92C04-834C-4670-BFDA-3565833BD020}"/>
    <cellStyle name="Accent1 17" xfId="2445" xr:uid="{E5DEA7F9-4407-4835-A0A6-B3A0BB33B05F}"/>
    <cellStyle name="Accent1 18" xfId="2446" xr:uid="{B1C47133-9E24-4D1B-89B3-040E9138D126}"/>
    <cellStyle name="Accent1 19" xfId="2447" xr:uid="{8A2A6718-0801-4313-99AD-1D7E1C71D340}"/>
    <cellStyle name="Accent1 2" xfId="56" xr:uid="{00000000-0005-0000-0000-000037000000}"/>
    <cellStyle name="Accent1 2 2" xfId="1596" xr:uid="{E511F35D-63F0-450B-BCD7-C512D2B5F3BB}"/>
    <cellStyle name="Accent1 2 2 2" xfId="41148" xr:uid="{20EF89E2-A88D-4988-AAE4-F17B1CF59726}"/>
    <cellStyle name="Accent1 2 2 3" xfId="42084" xr:uid="{7026B198-8DD1-4C58-9303-F6D513AB3AB6}"/>
    <cellStyle name="Accent1 2 2 4" xfId="6030" xr:uid="{026D7405-5F8B-45CD-90FB-0AF849AB2759}"/>
    <cellStyle name="Accent1 2 2 5" xfId="2449" xr:uid="{BD35D072-2474-45BB-9100-91E1A32B87A2}"/>
    <cellStyle name="Accent1 2 3" xfId="6031" xr:uid="{DAA394BE-6D02-46A2-90AC-6B59FAD13050}"/>
    <cellStyle name="Accent1 2 3 2" xfId="40407" xr:uid="{16A67D4D-0EBB-4BF0-A0ED-EFF34E7EE193}"/>
    <cellStyle name="Accent1 2 3 3" xfId="44613" xr:uid="{B24BE09A-5D76-4CDA-8EA1-9D3C9E2CEF70}"/>
    <cellStyle name="Accent1 2 4" xfId="6029" xr:uid="{3200A73E-43EB-44B6-85FD-BF2F79F17771}"/>
    <cellStyle name="Accent1 2 4 2" xfId="47971" xr:uid="{1B6D2058-B169-41D2-B6D0-57A49EB91D83}"/>
    <cellStyle name="Accent1 2 5" xfId="42469" xr:uid="{799054F5-F46C-4C0C-AEF2-0908A1E24E97}"/>
    <cellStyle name="Accent1 2 6" xfId="4257" xr:uid="{8AE2EFB8-13E1-4858-9D15-4654E7CF02BD}"/>
    <cellStyle name="Accent1 2 7" xfId="2448" xr:uid="{D2FD55E8-8420-44F6-93FC-49652637F0C1}"/>
    <cellStyle name="Accent1 20" xfId="2450" xr:uid="{729447DD-A54D-4B43-AC64-C599A90EC04C}"/>
    <cellStyle name="Accent1 21" xfId="2451" xr:uid="{EFB06CC7-67C0-4594-87DA-04C87C4C1556}"/>
    <cellStyle name="Accent1 21 2" xfId="2452" xr:uid="{9A741A97-81B9-4863-9011-9444F07197BA}"/>
    <cellStyle name="Accent1 22" xfId="2453" xr:uid="{6465BADF-715C-4B85-BFA6-1771287AC55A}"/>
    <cellStyle name="Accent1 22 2" xfId="2454" xr:uid="{480941A7-AB4E-4E10-A2A4-8373845CBAC2}"/>
    <cellStyle name="Accent1 23" xfId="2455" xr:uid="{435D6ECC-29E8-4CC3-BB91-8D324C0AADEA}"/>
    <cellStyle name="Accent1 24" xfId="2456" xr:uid="{334D340B-1830-4517-A3A4-3716BC728342}"/>
    <cellStyle name="Accent1 25" xfId="2457" xr:uid="{61C36B81-769A-497B-8440-6EA48FA7F796}"/>
    <cellStyle name="Accent1 26" xfId="1690" xr:uid="{6A784005-5C66-4894-9A77-AFB798E1E386}"/>
    <cellStyle name="Accent1 27" xfId="745" xr:uid="{F7A6DC71-44C2-4E5E-9DF9-6520CCF659CB}"/>
    <cellStyle name="Accent1 3" xfId="1133" xr:uid="{447D379D-2AA4-4508-B823-133F4E63B345}"/>
    <cellStyle name="Accent1 3 2" xfId="1597" xr:uid="{92D8E915-1883-471F-BF4F-04B49626CA3C}"/>
    <cellStyle name="Accent1 3 2 2" xfId="6032" xr:uid="{B67D9DFA-FED5-480B-BA2E-B58CDC94DEB1}"/>
    <cellStyle name="Accent1 3 3" xfId="42224" xr:uid="{D6210421-9642-4E1C-91F4-DF675AD41824}"/>
    <cellStyle name="Accent1 3 4" xfId="47930" xr:uid="{01122B0C-07AF-41D9-A02E-2287CC67D2CC}"/>
    <cellStyle name="Accent1 3 5" xfId="2458" xr:uid="{9726FE6C-56EB-46B5-B120-A8270819F889}"/>
    <cellStyle name="Accent1 4" xfId="1488" xr:uid="{3ACF6ACF-0531-4EB2-8A6B-9AFA4D19242C}"/>
    <cellStyle name="Accent1 4 2" xfId="48004" xr:uid="{70B7E86F-6C2D-4CEB-9580-A16A371732F2}"/>
    <cellStyle name="Accent1 4 3" xfId="6033" xr:uid="{34DFF3E4-6E43-4716-A94A-A61366A8A627}"/>
    <cellStyle name="Accent1 5" xfId="1132" xr:uid="{F8CF8E2C-C547-4088-A255-A8EA898F69E7}"/>
    <cellStyle name="Accent1 5 2" xfId="6034" xr:uid="{38539E5B-4425-4302-961F-2A2C2F018098}"/>
    <cellStyle name="Accent1 5 3" xfId="2459" xr:uid="{555BEB03-8057-44E2-B1A9-178B1B2F004A}"/>
    <cellStyle name="Accent1 6" xfId="2460" xr:uid="{79C07966-D4EF-4D23-8CB9-3D32C337C4BB}"/>
    <cellStyle name="Accent1 7" xfId="2461" xr:uid="{872A866D-6133-42A5-A9AE-36C02F5F5AE6}"/>
    <cellStyle name="Accent1 8" xfId="2462" xr:uid="{D21423BC-171C-4E44-9EDE-3887A7F10DAF}"/>
    <cellStyle name="Accent1 9" xfId="2463" xr:uid="{D39ADF5C-5E44-455A-AC14-2753B60D2791}"/>
    <cellStyle name="Accent2 10" xfId="2464" xr:uid="{D47479D9-1769-44D6-A52B-05B6F4E41369}"/>
    <cellStyle name="Accent2 11" xfId="2465" xr:uid="{E107026B-6989-4F67-B676-EC2AFA59135C}"/>
    <cellStyle name="Accent2 12" xfId="2466" xr:uid="{663E4834-414E-4AE9-87D6-AD126C6996BA}"/>
    <cellStyle name="Accent2 13" xfId="2467" xr:uid="{381C64B7-A194-4117-911D-C340FE84BB86}"/>
    <cellStyle name="Accent2 14" xfId="2468" xr:uid="{65A1D16F-CAE7-4D7F-8785-C0B47F8D958B}"/>
    <cellStyle name="Accent2 15" xfId="2469" xr:uid="{D53EAF3B-7FE9-4062-83D9-9BA3769F2C15}"/>
    <cellStyle name="Accent2 16" xfId="2470" xr:uid="{9EC07369-FB7A-4EAE-9A27-FB6B267AF811}"/>
    <cellStyle name="Accent2 17" xfId="2471" xr:uid="{F8B26CF9-1ECE-49E2-83AB-239FCBE064EC}"/>
    <cellStyle name="Accent2 18" xfId="2472" xr:uid="{8D799BE7-F8F5-45BD-B6DB-F848F12F3A46}"/>
    <cellStyle name="Accent2 19" xfId="2473" xr:uid="{71163CEE-55B0-4CAA-9EBF-3BDFD4DA605C}"/>
    <cellStyle name="Accent2 2" xfId="57" xr:uid="{00000000-0005-0000-0000-000038000000}"/>
    <cellStyle name="Accent2 2 2" xfId="2475" xr:uid="{17002FC9-60DE-4831-A788-20581BAC9E45}"/>
    <cellStyle name="Accent2 2 2 2" xfId="41149" xr:uid="{B3A5047E-1911-4445-9CEE-5D09461E09BE}"/>
    <cellStyle name="Accent2 2 2 3" xfId="42088" xr:uid="{FBE5A1BD-8837-4B14-8736-E0C8A40DE595}"/>
    <cellStyle name="Accent2 2 2 4" xfId="6036" xr:uid="{B0123AEA-7CC0-4DFD-872F-DB649522C4ED}"/>
    <cellStyle name="Accent2 2 3" xfId="6037" xr:uid="{CE6E5638-2EC6-4DC7-B355-920E606D1A24}"/>
    <cellStyle name="Accent2 2 3 2" xfId="40408" xr:uid="{38D3E256-BE26-4493-9D2C-F9A21CE43FD9}"/>
    <cellStyle name="Accent2 2 3 3" xfId="44614" xr:uid="{96484FDF-20AE-43DB-97CF-C09FBB621EF6}"/>
    <cellStyle name="Accent2 2 4" xfId="6035" xr:uid="{8DA75EC3-876D-47A0-8DAA-26CDC5A33212}"/>
    <cellStyle name="Accent2 2 4 2" xfId="47975" xr:uid="{E6C8F9F7-5796-4196-9E02-698F85D59AFF}"/>
    <cellStyle name="Accent2 2 5" xfId="42470" xr:uid="{F42BA02F-FC58-405A-A91D-3385D021C348}"/>
    <cellStyle name="Accent2 2 6" xfId="4260" xr:uid="{4AE65A51-E3EF-4E15-A5D8-A88CA8C3C2EF}"/>
    <cellStyle name="Accent2 2 7" xfId="2474" xr:uid="{687C7C33-757B-4253-A99C-0400F12B165B}"/>
    <cellStyle name="Accent2 20" xfId="2476" xr:uid="{0D08C9BA-FBAB-43CA-9F67-C07F126DC50D}"/>
    <cellStyle name="Accent2 21" xfId="2477" xr:uid="{EAE2054A-504C-483C-8121-E3E0C13C4AC4}"/>
    <cellStyle name="Accent2 21 2" xfId="2478" xr:uid="{DA7B21E5-0413-4C07-9340-2FD4B23D947E}"/>
    <cellStyle name="Accent2 22" xfId="2479" xr:uid="{5636D5B1-523D-430A-88EE-2023F25678F2}"/>
    <cellStyle name="Accent2 22 2" xfId="2480" xr:uid="{764D8206-E4DE-42FB-A5C2-92139872CEC1}"/>
    <cellStyle name="Accent2 23" xfId="2481" xr:uid="{55E10F15-FA6B-49CA-A685-9F5FAA9C5B68}"/>
    <cellStyle name="Accent2 24" xfId="2482" xr:uid="{2380DEFE-C9B0-4DFC-962C-44AEFAED1F79}"/>
    <cellStyle name="Accent2 25" xfId="2483" xr:uid="{0E6FDABA-5BC3-4389-A65B-31F828D2BEE2}"/>
    <cellStyle name="Accent2 26" xfId="1694" xr:uid="{7759D193-7B6F-465A-B3D0-78F4CBD06130}"/>
    <cellStyle name="Accent2 27" xfId="746" xr:uid="{B9E28EAD-7AD4-4E17-8497-AA11C69F4F6C}"/>
    <cellStyle name="Accent2 3" xfId="1492" xr:uid="{CF4ABC9F-CE27-4E24-A93B-136B1AAFCBE7}"/>
    <cellStyle name="Accent2 3 2" xfId="6038" xr:uid="{D8D9F46B-41A5-404D-9627-81A600D67B64}"/>
    <cellStyle name="Accent2 3 3" xfId="42228" xr:uid="{69F8A4F5-D9D6-4FB5-826D-55F269909A87}"/>
    <cellStyle name="Accent2 3 4" xfId="47934" xr:uid="{22A8EBA1-3D1A-4718-B599-3BF00E934AC3}"/>
    <cellStyle name="Accent2 4" xfId="1134" xr:uid="{E4E7C03A-7FB5-4B65-ACB4-A7F9699705A4}"/>
    <cellStyle name="Accent2 4 2" xfId="48005" xr:uid="{00A3D0E3-2596-4D45-A61B-6B0AB3F82E24}"/>
    <cellStyle name="Accent2 4 3" xfId="6039" xr:uid="{9DA21D9A-97C4-4907-B487-EB923D427E1C}"/>
    <cellStyle name="Accent2 4 4" xfId="2484" xr:uid="{56DA4F13-3367-4875-BCCE-447400FD6598}"/>
    <cellStyle name="Accent2 5" xfId="2485" xr:uid="{16D2725F-1815-4329-9970-3D8382849EC7}"/>
    <cellStyle name="Accent2 5 2" xfId="6040" xr:uid="{9740158F-1F93-466E-8B69-2A89194FD1EF}"/>
    <cellStyle name="Accent2 6" xfId="2486" xr:uid="{641BB985-3F7C-4B84-9B0A-98D77EBC02BC}"/>
    <cellStyle name="Accent2 7" xfId="2487" xr:uid="{489518E0-F651-4B16-9D88-B5A9BFE36158}"/>
    <cellStyle name="Accent2 8" xfId="2488" xr:uid="{C537C602-66BA-4688-B2F0-E38F1BD3CA71}"/>
    <cellStyle name="Accent2 9" xfId="2489" xr:uid="{A3F82033-DDF2-4A5B-9712-41D898C89BBE}"/>
    <cellStyle name="Accent3 10" xfId="2490" xr:uid="{6ABF07DF-A653-444C-88BF-A45143B33AC5}"/>
    <cellStyle name="Accent3 11" xfId="2491" xr:uid="{28154EFC-AC71-4552-A2A7-0A83BF0BF3ED}"/>
    <cellStyle name="Accent3 12" xfId="2492" xr:uid="{8BBA8FF1-794D-4964-BF09-A3E14F128701}"/>
    <cellStyle name="Accent3 13" xfId="2493" xr:uid="{E9F42E14-612E-4AE0-9D03-5644C954B35D}"/>
    <cellStyle name="Accent3 14" xfId="2494" xr:uid="{296C7C5F-6E23-4C66-84C8-80400699BA3A}"/>
    <cellStyle name="Accent3 15" xfId="2495" xr:uid="{CF2A59F5-13A3-4916-8592-61EED4522A45}"/>
    <cellStyle name="Accent3 16" xfId="2496" xr:uid="{E7FDEB96-9997-41CE-81F8-DC005A9CBB19}"/>
    <cellStyle name="Accent3 17" xfId="2497" xr:uid="{26BDE8E7-B9CC-4487-934E-233FE879A59F}"/>
    <cellStyle name="Accent3 18" xfId="2498" xr:uid="{B4694688-97CC-432D-A3D1-63414A1D83CA}"/>
    <cellStyle name="Accent3 19" xfId="2499" xr:uid="{4A07F930-5276-4D16-A6E4-1C620F58A52E}"/>
    <cellStyle name="Accent3 2" xfId="58" xr:uid="{00000000-0005-0000-0000-000039000000}"/>
    <cellStyle name="Accent3 2 2" xfId="1598" xr:uid="{DBD45734-F201-44DD-AC00-7E78317DDB14}"/>
    <cellStyle name="Accent3 2 2 2" xfId="41150" xr:uid="{3EAFF136-898F-4D48-875B-CEE7A0667FA5}"/>
    <cellStyle name="Accent3 2 2 3" xfId="42092" xr:uid="{5ED79BC6-6798-4C67-8AFD-A18EF6D3841D}"/>
    <cellStyle name="Accent3 2 2 4" xfId="6042" xr:uid="{712D10D9-8D81-4631-B148-F9B800881D1A}"/>
    <cellStyle name="Accent3 2 2 5" xfId="2501" xr:uid="{5F57FC25-057B-49F8-BD81-172AB509EDCD}"/>
    <cellStyle name="Accent3 2 3" xfId="6043" xr:uid="{E184742A-AFCE-47A8-9456-E485F1428BF4}"/>
    <cellStyle name="Accent3 2 3 2" xfId="40409" xr:uid="{2C5D016E-082F-49AB-A60C-A2E40FCDCB98}"/>
    <cellStyle name="Accent3 2 3 3" xfId="44406" xr:uid="{39BF7F05-96CA-4C68-8821-DA9F25EA5683}"/>
    <cellStyle name="Accent3 2 4" xfId="6041" xr:uid="{477A3DB8-BBC0-40E2-A602-C62A45D34722}"/>
    <cellStyle name="Accent3 2 4 2" xfId="47979" xr:uid="{F99CF6E8-390A-4463-B660-A7CEE449F6C0}"/>
    <cellStyle name="Accent3 2 5" xfId="42471" xr:uid="{68CB6C16-A6A7-4E2E-937B-3815170FA0D8}"/>
    <cellStyle name="Accent3 2 6" xfId="4263" xr:uid="{06460631-CDAF-452C-9412-117B7E398478}"/>
    <cellStyle name="Accent3 2 7" xfId="2500" xr:uid="{C7FA002A-2377-4CA4-A0BE-01A25DD37228}"/>
    <cellStyle name="Accent3 20" xfId="2502" xr:uid="{1B6C2CF0-CFF0-4E87-A79A-0D5659C88723}"/>
    <cellStyle name="Accent3 21" xfId="2503" xr:uid="{F8C5DA2C-5217-47A6-AE9A-927831A34B39}"/>
    <cellStyle name="Accent3 21 2" xfId="2504" xr:uid="{07E22BA8-672F-4471-8EE7-4B19DF79D6A9}"/>
    <cellStyle name="Accent3 22" xfId="2505" xr:uid="{1DA88071-FA49-4681-93C5-7A9122FD2E7C}"/>
    <cellStyle name="Accent3 22 2" xfId="2506" xr:uid="{39D7E180-C825-4B0F-B4FD-65739C807167}"/>
    <cellStyle name="Accent3 23" xfId="2507" xr:uid="{3D382340-D8FF-49AE-813F-3390116B275A}"/>
    <cellStyle name="Accent3 24" xfId="2508" xr:uid="{547F80C7-6BF5-42CD-B973-28CB0093AF21}"/>
    <cellStyle name="Accent3 25" xfId="2509" xr:uid="{314F2570-2839-448F-AA68-E11368A07A1B}"/>
    <cellStyle name="Accent3 26" xfId="1698" xr:uid="{05FD8BA9-945D-4636-9234-1DFE443A4E04}"/>
    <cellStyle name="Accent3 27" xfId="747" xr:uid="{AE8C26CD-CA3E-48CA-91AA-D849B25DD94E}"/>
    <cellStyle name="Accent3 3" xfId="1136" xr:uid="{7EE1BA66-0398-4371-A320-EE01AA4E3812}"/>
    <cellStyle name="Accent3 3 2" xfId="1599" xr:uid="{07F998F0-9F51-471E-90D4-FEAD9A9FDEE0}"/>
    <cellStyle name="Accent3 3 2 2" xfId="6044" xr:uid="{B1882E11-0BB1-49BB-B67D-B01504DC1B1B}"/>
    <cellStyle name="Accent3 3 3" xfId="42232" xr:uid="{E8E5CB06-05ED-4A75-BC00-5AF0E971CE82}"/>
    <cellStyle name="Accent3 3 4" xfId="47938" xr:uid="{9B0B5797-E3C1-42CA-B16D-0F135065E359}"/>
    <cellStyle name="Accent3 3 5" xfId="2510" xr:uid="{CA5F288E-16EE-4FAB-8ADC-B23A07650FD1}"/>
    <cellStyle name="Accent3 4" xfId="1496" xr:uid="{84FC3AE7-A429-4926-B210-6A4D8A9DC4D0}"/>
    <cellStyle name="Accent3 4 2" xfId="48006" xr:uid="{2F0DC745-67FD-4861-AE52-D276355D59FF}"/>
    <cellStyle name="Accent3 4 3" xfId="6045" xr:uid="{17DAE9BA-A735-4DD8-BD54-EFA38A54964C}"/>
    <cellStyle name="Accent3 5" xfId="1135" xr:uid="{1DF712E5-52CA-4599-A977-3D1F4B421E60}"/>
    <cellStyle name="Accent3 5 2" xfId="6046" xr:uid="{7939D133-682B-4FAD-93C5-4F0251CA086D}"/>
    <cellStyle name="Accent3 5 3" xfId="2511" xr:uid="{B9731666-BAA2-4B29-A14B-62657AD74132}"/>
    <cellStyle name="Accent3 6" xfId="2512" xr:uid="{594B41DD-E773-4DA1-9271-3FA4AAB29EF2}"/>
    <cellStyle name="Accent3 7" xfId="2513" xr:uid="{5F35A423-8E73-4171-A3F4-7AE140B2C5A3}"/>
    <cellStyle name="Accent3 8" xfId="2514" xr:uid="{391D8C18-0066-4353-B3DD-9481037C181E}"/>
    <cellStyle name="Accent3 9" xfId="2515" xr:uid="{D8E148DF-56E1-4262-B805-95E072B7D063}"/>
    <cellStyle name="Accent4 10" xfId="2516" xr:uid="{1AF51272-90AC-415A-A901-3DDAEF7CDB60}"/>
    <cellStyle name="Accent4 11" xfId="2517" xr:uid="{7277503C-664A-45AD-8F5E-6987FD202A1E}"/>
    <cellStyle name="Accent4 12" xfId="2518" xr:uid="{D9725CE0-4383-41BE-9A5A-98C3BE98A6EE}"/>
    <cellStyle name="Accent4 13" xfId="2519" xr:uid="{B4590EB5-3749-4925-BD2C-0B3032593005}"/>
    <cellStyle name="Accent4 14" xfId="2520" xr:uid="{8244910B-CCD5-41C6-90F5-D6787A2A21B4}"/>
    <cellStyle name="Accent4 15" xfId="2521" xr:uid="{4573BA79-C3F1-474C-951F-C99D5334C2E8}"/>
    <cellStyle name="Accent4 16" xfId="2522" xr:uid="{C258596A-51E1-48E7-8DF4-7028ADF96F59}"/>
    <cellStyle name="Accent4 17" xfId="2523" xr:uid="{326759D4-3923-4564-97C8-9A5B234F810B}"/>
    <cellStyle name="Accent4 18" xfId="2524" xr:uid="{D43BE9B3-2284-4BCF-8804-656EAA4D4FA6}"/>
    <cellStyle name="Accent4 19" xfId="2525" xr:uid="{386B72A5-123E-4EAB-8EFF-066D91B1F693}"/>
    <cellStyle name="Accent4 2" xfId="59" xr:uid="{00000000-0005-0000-0000-00003A000000}"/>
    <cellStyle name="Accent4 2 2" xfId="1600" xr:uid="{6E446E91-4B9C-42B8-BD1A-845A3033E730}"/>
    <cellStyle name="Accent4 2 2 2" xfId="41151" xr:uid="{46BD7B17-6D72-40D6-9F20-69748E3423E7}"/>
    <cellStyle name="Accent4 2 2 3" xfId="42096" xr:uid="{73CFA0B3-D0EE-4679-BDA9-5A1FF591C0C4}"/>
    <cellStyle name="Accent4 2 2 4" xfId="6048" xr:uid="{403D61DC-9656-435C-8D3B-9A1037D33028}"/>
    <cellStyle name="Accent4 2 2 5" xfId="2527" xr:uid="{233C2BCA-78F7-49E5-B57B-42F9A2B0D2E3}"/>
    <cellStyle name="Accent4 2 3" xfId="6049" xr:uid="{D3161D79-0536-497D-A357-F451AF0D4122}"/>
    <cellStyle name="Accent4 2 3 2" xfId="40410" xr:uid="{9BAC2DD7-F2D6-4F68-95E0-488411612291}"/>
    <cellStyle name="Accent4 2 3 3" xfId="44531" xr:uid="{0C65B6F0-8E9D-4504-9459-3C6060CFE685}"/>
    <cellStyle name="Accent4 2 4" xfId="6047" xr:uid="{732CE8F7-ACE1-4AED-847A-4CAC73C2C52D}"/>
    <cellStyle name="Accent4 2 4 2" xfId="47983" xr:uid="{3F0B7FE1-2887-4E63-B090-01D286044377}"/>
    <cellStyle name="Accent4 2 5" xfId="42473" xr:uid="{724068E6-91C7-4A3A-8F46-1BB7C6A3E45A}"/>
    <cellStyle name="Accent4 2 6" xfId="4266" xr:uid="{B39D1B04-B801-4CAA-955E-25936BBC2DA4}"/>
    <cellStyle name="Accent4 2 7" xfId="2526" xr:uid="{B3FA89D1-0DD6-45EC-8E2C-452779A6FAE0}"/>
    <cellStyle name="Accent4 20" xfId="2528" xr:uid="{0DCE630F-08BD-4DFC-863E-F0A6DE678C56}"/>
    <cellStyle name="Accent4 21" xfId="2529" xr:uid="{3B8DD7D5-4ADA-41CA-B727-D09609D0CCC0}"/>
    <cellStyle name="Accent4 21 2" xfId="2530" xr:uid="{9188CD4F-4333-43D4-A002-AE805F5DC12C}"/>
    <cellStyle name="Accent4 22" xfId="2531" xr:uid="{181062AB-4B9C-4DD9-916E-32695EC0EAF0}"/>
    <cellStyle name="Accent4 22 2" xfId="2532" xr:uid="{A25B120D-98E7-4D35-8243-5F5C3303C91A}"/>
    <cellStyle name="Accent4 23" xfId="2533" xr:uid="{D0F1D1D2-5FD6-42A5-8793-1728E60DFF04}"/>
    <cellStyle name="Accent4 24" xfId="2534" xr:uid="{63FA93A7-AC94-47A5-A5A0-2693E5C7FEE1}"/>
    <cellStyle name="Accent4 25" xfId="2535" xr:uid="{1EDCEF99-B578-444E-A287-08B8296B2701}"/>
    <cellStyle name="Accent4 26" xfId="1702" xr:uid="{A35D6ABC-5BD3-43AA-A246-1FA289CCDD80}"/>
    <cellStyle name="Accent4 27" xfId="748" xr:uid="{E2D189E1-47D0-4701-929B-6C3F0E054C28}"/>
    <cellStyle name="Accent4 3" xfId="1138" xr:uid="{83DB8058-DE95-45D7-AA05-2B6D5A82FF8C}"/>
    <cellStyle name="Accent4 3 2" xfId="1601" xr:uid="{12F322C1-46A2-41C6-AC21-A70E71C8D142}"/>
    <cellStyle name="Accent4 3 2 2" xfId="6050" xr:uid="{53251DF1-1514-4922-AD96-FF0DB0C4E3A6}"/>
    <cellStyle name="Accent4 3 3" xfId="42236" xr:uid="{76986FB2-4FCD-4BC4-A723-496438163250}"/>
    <cellStyle name="Accent4 3 4" xfId="47942" xr:uid="{419E5610-5946-40B0-984E-972C4905305E}"/>
    <cellStyle name="Accent4 3 5" xfId="2536" xr:uid="{D41C8FA3-CE90-402D-A537-1E0085370FD0}"/>
    <cellStyle name="Accent4 4" xfId="1500" xr:uid="{6E543690-F926-47CA-B1F2-1C8271B31871}"/>
    <cellStyle name="Accent4 4 2" xfId="48007" xr:uid="{059A62D4-6420-4605-90F9-79BAB4A60916}"/>
    <cellStyle name="Accent4 4 3" xfId="6051" xr:uid="{6646CC03-872A-46D0-9FD7-12B143139656}"/>
    <cellStyle name="Accent4 5" xfId="1137" xr:uid="{CDB933A6-4AC1-43A3-B2D9-B68FEC8188B2}"/>
    <cellStyle name="Accent4 5 2" xfId="6052" xr:uid="{91C7CF27-C101-4BCA-8AC9-14D71B1E80C7}"/>
    <cellStyle name="Accent4 5 3" xfId="2537" xr:uid="{3E51075C-79A6-4C07-B50F-D45F2086ED75}"/>
    <cellStyle name="Accent4 6" xfId="2538" xr:uid="{7DE08716-3BB3-4E4B-B509-75C442171769}"/>
    <cellStyle name="Accent4 7" xfId="2539" xr:uid="{7D1BC8FA-C66C-4ACB-AD8F-40BDF79441C3}"/>
    <cellStyle name="Accent4 8" xfId="2540" xr:uid="{185C37D9-F7A2-4039-905F-0A9C31A16985}"/>
    <cellStyle name="Accent4 9" xfId="2541" xr:uid="{322821C8-9041-4628-ADC7-9E90ACEF590F}"/>
    <cellStyle name="Accent5 10" xfId="2542" xr:uid="{CA3CE3BD-40CF-4549-A30D-F94557AAD201}"/>
    <cellStyle name="Accent5 11" xfId="2543" xr:uid="{9E2A5F87-35BA-4B82-BC64-F7B60EC9733B}"/>
    <cellStyle name="Accent5 12" xfId="2544" xr:uid="{9D395260-353D-4ED6-BBAC-DC29A3116C46}"/>
    <cellStyle name="Accent5 13" xfId="2545" xr:uid="{4848D187-35B5-4AD9-A545-43AB34DE77CC}"/>
    <cellStyle name="Accent5 14" xfId="2546" xr:uid="{9853E6E1-FC01-4BA1-9F6C-C163C524A29F}"/>
    <cellStyle name="Accent5 15" xfId="2547" xr:uid="{285F0C14-AAEA-45A0-86E5-13A442F3A9B0}"/>
    <cellStyle name="Accent5 16" xfId="2548" xr:uid="{10197D13-D2FB-45B4-8337-C767C2A9CAE2}"/>
    <cellStyle name="Accent5 17" xfId="2549" xr:uid="{578ADB18-C39B-466F-B28E-E9B54CF2D283}"/>
    <cellStyle name="Accent5 18" xfId="2550" xr:uid="{E2590DCD-E45F-4EED-B2BA-FABF33810EEE}"/>
    <cellStyle name="Accent5 19" xfId="2551" xr:uid="{DEF3CAAC-6C08-46D9-A351-BBEB247183EB}"/>
    <cellStyle name="Accent5 2" xfId="60" xr:uid="{00000000-0005-0000-0000-00003B000000}"/>
    <cellStyle name="Accent5 2 2" xfId="1602" xr:uid="{6BFA5ED0-A424-405D-92E7-15B0DAE76504}"/>
    <cellStyle name="Accent5 2 2 2" xfId="41152" xr:uid="{D22EE62A-74EF-495A-9DBA-AB7DB9D70855}"/>
    <cellStyle name="Accent5 2 2 3" xfId="42100" xr:uid="{C850665A-3806-43EB-B2D4-8503518C8F91}"/>
    <cellStyle name="Accent5 2 2 4" xfId="6054" xr:uid="{93792038-52BD-4A1A-BF65-01C99D43A046}"/>
    <cellStyle name="Accent5 2 2 5" xfId="2553" xr:uid="{9E9DAB1E-0493-46EE-96F0-51674334C888}"/>
    <cellStyle name="Accent5 2 3" xfId="6055" xr:uid="{C22A8AC0-AC2A-4562-B981-92ECA117C75A}"/>
    <cellStyle name="Accent5 2 3 2" xfId="40411" xr:uid="{9BC8BCA5-4E65-45CC-A724-2EAC08E43545}"/>
    <cellStyle name="Accent5 2 3 3" xfId="44532" xr:uid="{90C5411F-28E4-47FB-88AB-6109E322AF01}"/>
    <cellStyle name="Accent5 2 4" xfId="6053" xr:uid="{30BA6DD1-9846-42E0-BB27-BEA8DC777CB2}"/>
    <cellStyle name="Accent5 2 4 2" xfId="47987" xr:uid="{C66FAFA7-A6C1-417C-86DB-DC7AD38F78EE}"/>
    <cellStyle name="Accent5 2 5" xfId="42474" xr:uid="{BEF7F626-93DF-4724-8402-9C479E6B1CAA}"/>
    <cellStyle name="Accent5 2 6" xfId="4227" xr:uid="{7E0832E1-B6A2-4CD1-A70A-65225E6BB270}"/>
    <cellStyle name="Accent5 2 7" xfId="2552" xr:uid="{69EA53C1-093B-43A6-88CB-FC1CAE52E9EE}"/>
    <cellStyle name="Accent5 20" xfId="2554" xr:uid="{B1581410-5209-4C94-8D3E-06AF4183AC3B}"/>
    <cellStyle name="Accent5 21" xfId="2555" xr:uid="{8E1D6C17-A6CA-40AD-A9F3-DA3FF1094354}"/>
    <cellStyle name="Accent5 21 2" xfId="2556" xr:uid="{E7CBB2D9-03F1-46EE-8CF7-53BBCB517C9F}"/>
    <cellStyle name="Accent5 22" xfId="2557" xr:uid="{A32AD381-F4B9-46F7-BBA5-E49302277973}"/>
    <cellStyle name="Accent5 22 2" xfId="2558" xr:uid="{DC9C6A8E-26AA-4548-A3EB-27150AA45D01}"/>
    <cellStyle name="Accent5 23" xfId="2559" xr:uid="{30676179-7D48-4181-9FDE-9594363D9620}"/>
    <cellStyle name="Accent5 24" xfId="2560" xr:uid="{EA9F16DB-7147-4A55-8B81-AFF15C0E0E1C}"/>
    <cellStyle name="Accent5 25" xfId="2561" xr:uid="{872D8B20-8D50-4691-B8BD-73BB34EA5379}"/>
    <cellStyle name="Accent5 26" xfId="1706" xr:uid="{72C95670-01C1-48A1-AECF-5D28315B140E}"/>
    <cellStyle name="Accent5 27" xfId="749" xr:uid="{859F0EEA-DEAD-4E79-AA9A-B7CE2B877D99}"/>
    <cellStyle name="Accent5 3" xfId="1140" xr:uid="{C7602DC8-72A8-4D75-A277-DB12893E3646}"/>
    <cellStyle name="Accent5 3 2" xfId="1603" xr:uid="{190D10AC-A554-4AD9-9772-51334972427B}"/>
    <cellStyle name="Accent5 3 2 2" xfId="6056" xr:uid="{4C615297-A9EB-482B-A6E4-C2D7561F1E07}"/>
    <cellStyle name="Accent5 3 3" xfId="42240" xr:uid="{506EEB94-B8FF-4708-B9BE-5B7894D399F4}"/>
    <cellStyle name="Accent5 3 4" xfId="47946" xr:uid="{B2D2EFB4-5773-4CA6-B360-AA746BEF232B}"/>
    <cellStyle name="Accent5 3 5" xfId="2562" xr:uid="{20B468DE-DB5E-4CA7-9C6C-F4F42AB66A3F}"/>
    <cellStyle name="Accent5 4" xfId="1504" xr:uid="{3191796B-1D92-4CBE-AC13-B724C23FAE96}"/>
    <cellStyle name="Accent5 4 2" xfId="48008" xr:uid="{702FFD8A-78EE-4F02-84D0-25EA097F0015}"/>
    <cellStyle name="Accent5 4 3" xfId="6057" xr:uid="{3A5A4672-3DDA-4C67-B409-28228F624C6C}"/>
    <cellStyle name="Accent5 5" xfId="1139" xr:uid="{E65DA5EC-33F0-4D67-8D35-CA9712BCD2DD}"/>
    <cellStyle name="Accent5 5 2" xfId="6058" xr:uid="{5CE1BD76-C92B-4B07-B0C3-87C0F5E6D5FE}"/>
    <cellStyle name="Accent5 5 3" xfId="2563" xr:uid="{4E2A571F-B672-44EA-B7FC-95B1C016F3C6}"/>
    <cellStyle name="Accent5 6" xfId="2564" xr:uid="{DBA8A0A9-915C-4C30-859B-F17804229EA8}"/>
    <cellStyle name="Accent5 7" xfId="2565" xr:uid="{DE0D8237-6FF8-47F7-8FC4-F7DB7A845ABC}"/>
    <cellStyle name="Accent5 8" xfId="2566" xr:uid="{AE1F9184-51F4-44C6-AD88-B16352E0508B}"/>
    <cellStyle name="Accent5 9" xfId="2567" xr:uid="{EB29003E-1145-4C4B-B594-356CC1949DE8}"/>
    <cellStyle name="Accent6 10" xfId="2568" xr:uid="{D4DF8E26-1B9C-4A10-A532-372089059308}"/>
    <cellStyle name="Accent6 11" xfId="2569" xr:uid="{AABFA3C7-2968-46E7-B41B-6B50CCCB36DE}"/>
    <cellStyle name="Accent6 12" xfId="2570" xr:uid="{1D8B8B69-6EAF-4D57-B945-F742AE29BAE4}"/>
    <cellStyle name="Accent6 13" xfId="2571" xr:uid="{EEE20C40-9B02-4C0B-B587-1DBF2E136906}"/>
    <cellStyle name="Accent6 14" xfId="2572" xr:uid="{0BFB7731-DB33-4FB0-BB65-D85F76655B3A}"/>
    <cellStyle name="Accent6 15" xfId="2573" xr:uid="{CB5658AF-866C-4573-B106-0A5F01CC32A2}"/>
    <cellStyle name="Accent6 16" xfId="2574" xr:uid="{2C968AF5-92C3-46F6-B61A-46A7685B58A9}"/>
    <cellStyle name="Accent6 17" xfId="2575" xr:uid="{81770415-7CE0-424E-9118-5D7E2F5FED27}"/>
    <cellStyle name="Accent6 18" xfId="2576" xr:uid="{42F5C63D-74A1-4227-8C03-6CA4A5685414}"/>
    <cellStyle name="Accent6 19" xfId="2577" xr:uid="{4D4E8162-BDBF-4F54-81C7-C81AA913AB92}"/>
    <cellStyle name="Accent6 2" xfId="61" xr:uid="{00000000-0005-0000-0000-00003C000000}"/>
    <cellStyle name="Accent6 2 2" xfId="1604" xr:uid="{EADAAAD0-4D22-4FBE-AE6E-0E5B90994F2D}"/>
    <cellStyle name="Accent6 2 2 2" xfId="41153" xr:uid="{5E2CBC84-A458-443E-AC8E-86DAC6EAD8FB}"/>
    <cellStyle name="Accent6 2 2 3" xfId="42104" xr:uid="{0BC99DAC-28EE-4CCD-A958-FCB030F9319E}"/>
    <cellStyle name="Accent6 2 2 4" xfId="6060" xr:uid="{82C7CDBE-1F0B-49D5-AFBF-BCADA15C1EFC}"/>
    <cellStyle name="Accent6 2 2 5" xfId="2579" xr:uid="{8D099748-BF73-4729-BD5B-2790AB3E9118}"/>
    <cellStyle name="Accent6 2 3" xfId="6061" xr:uid="{39AD2E94-5A52-4659-8E15-127F893E427B}"/>
    <cellStyle name="Accent6 2 3 2" xfId="40412" xr:uid="{96218592-81CD-442B-88EA-E4206F25C599}"/>
    <cellStyle name="Accent6 2 3 3" xfId="44533" xr:uid="{E08A4D76-C24A-414D-9956-A4DCEEB10964}"/>
    <cellStyle name="Accent6 2 4" xfId="6059" xr:uid="{CE8096CB-07C8-41CC-813F-A28AB8CAB6E9}"/>
    <cellStyle name="Accent6 2 4 2" xfId="47991" xr:uid="{8AACF179-E50D-4B17-9629-087F01DE7812}"/>
    <cellStyle name="Accent6 2 5" xfId="42475" xr:uid="{0468EA74-C2CC-473B-93B7-0164ECD9E2F0}"/>
    <cellStyle name="Accent6 2 6" xfId="2578" xr:uid="{843B4785-4480-4F3A-8421-A9BDE7FE09F8}"/>
    <cellStyle name="Accent6 20" xfId="2580" xr:uid="{D75A7104-E696-4C0B-B2CF-602EE70745F7}"/>
    <cellStyle name="Accent6 21" xfId="2581" xr:uid="{5EF33A90-B9F1-408E-B4F3-4946151D360D}"/>
    <cellStyle name="Accent6 21 2" xfId="2582" xr:uid="{93A750F7-17D8-417C-8032-DC253E81D077}"/>
    <cellStyle name="Accent6 22" xfId="2583" xr:uid="{B50D392C-5742-48CA-B315-310DEE4D20FF}"/>
    <cellStyle name="Accent6 22 2" xfId="2584" xr:uid="{B0CBDEA3-41D0-4F8E-B9E9-C16A20E6E24A}"/>
    <cellStyle name="Accent6 23" xfId="2585" xr:uid="{52ABB7CC-BCC2-4D73-82B7-1FACE2241FA0}"/>
    <cellStyle name="Accent6 24" xfId="2586" xr:uid="{DB5CAA7E-7B26-481C-9D46-FFD01C09EC0C}"/>
    <cellStyle name="Accent6 25" xfId="2587" xr:uid="{56CD7E20-3798-4462-BC7F-F3B9155A7A64}"/>
    <cellStyle name="Accent6 26" xfId="1710" xr:uid="{99906C32-37CD-4CF1-A19D-4D3239BA5684}"/>
    <cellStyle name="Accent6 27" xfId="750" xr:uid="{F8671BE9-78C9-4610-9C9D-1903D78CE269}"/>
    <cellStyle name="Accent6 3" xfId="1142" xr:uid="{6BF77E75-BECE-4FE6-BCAB-D9AD40128474}"/>
    <cellStyle name="Accent6 3 2" xfId="1605" xr:uid="{36FFCAD6-82A1-4E02-BC83-701394F09E41}"/>
    <cellStyle name="Accent6 3 2 2" xfId="6062" xr:uid="{76DBAD20-E666-4D7F-8542-C1C5C2A4C9FD}"/>
    <cellStyle name="Accent6 3 3" xfId="42244" xr:uid="{7E7D0D93-0505-47CC-ABB2-80DCDE27090B}"/>
    <cellStyle name="Accent6 3 4" xfId="47950" xr:uid="{96B81BA1-C12D-4228-BE50-AE2FBD5C9860}"/>
    <cellStyle name="Accent6 3 5" xfId="4278" xr:uid="{8E0FFEFE-20C3-4528-BD49-88A7E5F0D6A5}"/>
    <cellStyle name="Accent6 3 6" xfId="2588" xr:uid="{77E2EAE4-3F3B-46BC-B358-D2F368A52772}"/>
    <cellStyle name="Accent6 4" xfId="1508" xr:uid="{BD0FA0E5-B529-4912-B547-54419A9752BA}"/>
    <cellStyle name="Accent6 4 2" xfId="48009" xr:uid="{079EC979-6529-4768-BFDF-652E4C242F90}"/>
    <cellStyle name="Accent6 4 3" xfId="6063" xr:uid="{3E340E2D-AE97-4552-85C5-BAFD32A9FC38}"/>
    <cellStyle name="Accent6 5" xfId="1141" xr:uid="{782D8D2A-A0E4-4E09-A7F5-482735F33F99}"/>
    <cellStyle name="Accent6 5 2" xfId="6064" xr:uid="{BF25D079-5C3B-4D4F-AD39-E1A34F237E42}"/>
    <cellStyle name="Accent6 5 3" xfId="2589" xr:uid="{49D9F32E-EE3E-4D6C-BBA2-4E67F8F2F591}"/>
    <cellStyle name="Accent6 6" xfId="2590" xr:uid="{083BA3E3-0151-4B68-8A73-9F78E790C4E7}"/>
    <cellStyle name="Accent6 7" xfId="2591" xr:uid="{F40634D0-45C5-4812-8BB1-350FD5E7BF8F}"/>
    <cellStyle name="Accent6 8" xfId="2592" xr:uid="{748F0311-AAED-4D29-BC0C-6DDC6B5E0E7C}"/>
    <cellStyle name="Accent6 9" xfId="2593" xr:uid="{1FCFA149-959A-42B0-A6D0-FBFE7A9B8ACF}"/>
    <cellStyle name="AeE­ [0]_¼oAI¼º " xfId="40413" xr:uid="{24AD51FD-1DC4-44FF-BFDF-58C390BD5DE7}"/>
    <cellStyle name="AeE? [0]_?oAI?? " xfId="40414" xr:uid="{CFB29259-3882-42A1-B40C-B6F69B2F92B3}"/>
    <cellStyle name="AeE?_?oAI?? " xfId="40415" xr:uid="{A54C0238-65D7-4D8A-8EC2-4FF3EC809C36}"/>
    <cellStyle name="AeE­_¼oAI¼º " xfId="40416" xr:uid="{4D3F061D-EA22-406A-B45C-D1F9A0C96D3C}"/>
    <cellStyle name="Akzent1" xfId="42476" xr:uid="{6C103C38-C537-408E-BE26-4E67F284E933}"/>
    <cellStyle name="Akzent2" xfId="42477" xr:uid="{223F9685-D57D-4AC1-AF15-6DA45BA8578E}"/>
    <cellStyle name="Akzent3" xfId="42478" xr:uid="{5081BDB1-FDB3-4B3F-8B00-2E874D6898D1}"/>
    <cellStyle name="Akzent4" xfId="42479" xr:uid="{C7D2DC13-9963-44F4-8D6C-08F680F5241D}"/>
    <cellStyle name="Akzent5" xfId="42480" xr:uid="{98BC069A-798A-4938-B335-298ABD101D97}"/>
    <cellStyle name="Akzent6" xfId="42481" xr:uid="{2484E94C-E693-42E3-8DF6-0F15C361AC2A}"/>
    <cellStyle name="args.style" xfId="40417" xr:uid="{C61D6B8E-9FD6-47AB-8012-E101412C0A96}"/>
    <cellStyle name="ÄÞ¸¶ [0]_°èÈ¹" xfId="42482" xr:uid="{DD9081B3-574F-48EA-A693-FD013A40D077}"/>
    <cellStyle name="AÞ¸¶ [0]_¼oAI¼º " xfId="40418" xr:uid="{C0A84B84-4B7A-4635-99BD-5A5D02F751AF}"/>
    <cellStyle name="ÄÞ¸¶_°èÈ¹" xfId="42483" xr:uid="{9A8F2B79-7357-42F4-976B-793AA7BC7C88}"/>
    <cellStyle name="AÞ¸¶_¼oAI¼º " xfId="40419" xr:uid="{1115BD57-5CFA-450A-82EF-7FD1D3DE87DC}"/>
    <cellStyle name="Ausgabe" xfId="42484" xr:uid="{682A3C9D-8EBD-411A-BB16-72DFC6C7AB22}"/>
    <cellStyle name="Ausgabe 10" xfId="46039" xr:uid="{7AF7BDEF-9D21-410A-88A0-4B6257B95E01}"/>
    <cellStyle name="Ausgabe 2" xfId="43160" xr:uid="{4D9BFF24-322A-4336-9110-7FC9F9F20162}"/>
    <cellStyle name="Ausgabe 2 2" xfId="43338" xr:uid="{7FC0807D-0086-41F0-B415-15E0C859F86F}"/>
    <cellStyle name="Ausgabe 2 2 2" xfId="43916" xr:uid="{652DE043-92CF-4D9B-8157-65F8C9566202}"/>
    <cellStyle name="Ausgabe 2 2 2 2" xfId="45595" xr:uid="{DD658CB2-57AF-45BA-9AFA-950FE1A2DCA1}"/>
    <cellStyle name="Ausgabe 2 2 2 3" xfId="46721" xr:uid="{2880C227-DAE6-4279-AC38-3B57D3BCE26A}"/>
    <cellStyle name="Ausgabe 2 2 2 4" xfId="47585" xr:uid="{BF1DC5E5-B47B-4F69-9BAD-C1E3D667192C}"/>
    <cellStyle name="Ausgabe 2 2 3" xfId="44336" xr:uid="{4C8A7B6E-B2BC-4E13-9919-643507E491F8}"/>
    <cellStyle name="Ausgabe 2 2 3 2" xfId="45415" xr:uid="{C64791FA-6F96-4517-A67E-A8B5ED0F4903}"/>
    <cellStyle name="Ausgabe 2 2 3 3" xfId="45864" xr:uid="{4B86B99E-B683-4140-8387-5EDBAC240D0C}"/>
    <cellStyle name="Ausgabe 2 2 3 4" xfId="47138" xr:uid="{4E1AD4F8-AF10-4C37-9637-FAB308C01494}"/>
    <cellStyle name="Ausgabe 2 2 3 5" xfId="47860" xr:uid="{36273CDC-C006-4501-B9F5-5F168084E6B0}"/>
    <cellStyle name="Ausgabe 2 2 4" xfId="44486" xr:uid="{27C305C5-A319-48D5-9A30-41C2FA8BC989}"/>
    <cellStyle name="Ausgabe 2 2 5" xfId="46248" xr:uid="{BBEBF13B-2050-4F7D-8BFC-333E04E61E40}"/>
    <cellStyle name="Ausgabe 2 2 6" xfId="47292" xr:uid="{4AF3B7C7-5893-4371-8010-AA1A9ADEF521}"/>
    <cellStyle name="Ausgabe 2 3" xfId="43396" xr:uid="{957813F7-9843-49EE-9A13-FA7404DD0513}"/>
    <cellStyle name="Ausgabe 2 3 2" xfId="44960" xr:uid="{828D4A86-FE80-4F37-8AD1-1014B3201796}"/>
    <cellStyle name="Ausgabe 2 3 3" xfId="46296" xr:uid="{AB507B80-9C88-425F-8A1E-1865700C8AFE}"/>
    <cellStyle name="Ausgabe 2 3 4" xfId="47332" xr:uid="{96FF51CB-C8D7-45AA-AD83-F1541EEB4D34}"/>
    <cellStyle name="Ausgabe 2 4" xfId="43498" xr:uid="{BA32B0F1-414F-4066-B3DC-1F255D5A86D3}"/>
    <cellStyle name="Ausgabe 2 4 2" xfId="44652" xr:uid="{CD340E1F-FAFB-413E-8F8F-111021247C0D}"/>
    <cellStyle name="Ausgabe 2 4 3" xfId="46359" xr:uid="{63191315-C00A-4B25-B939-288452F3F05F}"/>
    <cellStyle name="Ausgabe 2 4 4" xfId="47383" xr:uid="{620A9E21-35FA-4B51-A85E-5E98E240E7A6}"/>
    <cellStyle name="Ausgabe 2 5" xfId="43818" xr:uid="{FE347C29-4042-477F-9892-F4604B534CCD}"/>
    <cellStyle name="Ausgabe 2 5 2" xfId="45500" xr:uid="{4526FF8D-9A8F-43DF-8484-426A640D152B}"/>
    <cellStyle name="Ausgabe 2 5 3" xfId="46623" xr:uid="{55CDC4BF-05D4-40DF-8571-4F3D6428FA78}"/>
    <cellStyle name="Ausgabe 2 5 4" xfId="47488" xr:uid="{7511200F-20E9-46A1-AF06-A046AF3213FA}"/>
    <cellStyle name="Ausgabe 2 6" xfId="44219" xr:uid="{B9E2E6C9-D83D-4B81-939F-27AFCA4503CE}"/>
    <cellStyle name="Ausgabe 2 6 2" xfId="45300" xr:uid="{DC83B603-8B5A-441A-BCC5-49775B89E8D9}"/>
    <cellStyle name="Ausgabe 2 6 3" xfId="45750" xr:uid="{A12F88F4-C3AB-45F0-8669-5CB09D68CA0A}"/>
    <cellStyle name="Ausgabe 2 6 4" xfId="47021" xr:uid="{749D8A78-B617-4DF9-A007-ED3E376DCA68}"/>
    <cellStyle name="Ausgabe 2 6 5" xfId="47743" xr:uid="{DBBA45F1-602C-48CB-BD18-A40703F95F62}"/>
    <cellStyle name="Ausgabe 2 7" xfId="45225" xr:uid="{5615E0DD-D0C9-42C3-97E4-14CF991A7E54}"/>
    <cellStyle name="Ausgabe 2 8" xfId="46138" xr:uid="{2C575150-67E7-4A24-ADDB-D9C10B2F651E}"/>
    <cellStyle name="Ausgabe 2 9" xfId="47212" xr:uid="{232FD416-EE60-453F-BA3F-2D5691F8BA3C}"/>
    <cellStyle name="Ausgabe 3" xfId="43200" xr:uid="{AB615141-46D0-48A8-8564-758C4E2C1209}"/>
    <cellStyle name="Ausgabe 3 2" xfId="43432" xr:uid="{90635643-2F5F-41D5-A051-5C32CA88D238}"/>
    <cellStyle name="Ausgabe 3 2 2" xfId="44899" xr:uid="{6677ACEA-363B-493E-BF0B-7CE68C0591E8}"/>
    <cellStyle name="Ausgabe 3 2 3" xfId="46319" xr:uid="{FFFD8F09-627A-4F0E-8ACE-88FE3B6A4509}"/>
    <cellStyle name="Ausgabe 3 2 4" xfId="47353" xr:uid="{AAA657E4-742D-4DC7-8A1E-EC6C7C5255F8}"/>
    <cellStyle name="Ausgabe 3 3" xfId="43534" xr:uid="{11219653-80DD-4E19-B4BA-86EE074C2551}"/>
    <cellStyle name="Ausgabe 3 3 2" xfId="44446" xr:uid="{B01913DB-B98D-47CB-9AF6-522EFAAF49A0}"/>
    <cellStyle name="Ausgabe 3 3 3" xfId="46382" xr:uid="{6083EB34-5E74-479F-BC54-F3CEC6EC249D}"/>
    <cellStyle name="Ausgabe 3 3 4" xfId="47403" xr:uid="{35767D80-1E30-4FB8-BFA9-70049A274D6C}"/>
    <cellStyle name="Ausgabe 3 4" xfId="43839" xr:uid="{C33E0B87-70C6-4135-9498-C765506DF856}"/>
    <cellStyle name="Ausgabe 3 4 2" xfId="45520" xr:uid="{1397EAFC-7D5B-4C40-93A4-633B93324C68}"/>
    <cellStyle name="Ausgabe 3 4 3" xfId="46644" xr:uid="{A3E9C851-498D-43A3-A783-1D2A311BFBBE}"/>
    <cellStyle name="Ausgabe 3 4 4" xfId="47508" xr:uid="{3268E958-840E-4D74-9E8F-429F89D4FECB}"/>
    <cellStyle name="Ausgabe 3 5" xfId="44249" xr:uid="{9DE8567A-C83A-4503-965E-13DB291618EB}"/>
    <cellStyle name="Ausgabe 3 5 2" xfId="45329" xr:uid="{88C990E8-72F0-4069-94C8-BBEED8744816}"/>
    <cellStyle name="Ausgabe 3 5 3" xfId="45779" xr:uid="{A499C14F-A477-4AC3-938C-7767884D71FD}"/>
    <cellStyle name="Ausgabe 3 5 4" xfId="47051" xr:uid="{EFA13FEC-7DED-4D6C-AD6A-D4F85ADAFCED}"/>
    <cellStyle name="Ausgabe 3 5 5" xfId="47772" xr:uid="{44D25481-DA52-4237-8296-BBC118AB7394}"/>
    <cellStyle name="Ausgabe 3 6" xfId="45272" xr:uid="{C66E1524-2579-40DD-A535-D7804933B5BF}"/>
    <cellStyle name="Ausgabe 3 7" xfId="46163" xr:uid="{C098C4C0-2E88-474D-99EE-5F50A55FC2EE}"/>
    <cellStyle name="Ausgabe 3 8" xfId="47232" xr:uid="{BBE62474-C118-49DD-A32F-B173C2B9A13F}"/>
    <cellStyle name="Ausgabe 4" xfId="43299" xr:uid="{48FB4684-322E-4979-8A3E-9E3F9A63335C}"/>
    <cellStyle name="Ausgabe 4 2" xfId="43888" xr:uid="{FFAA6B52-65D3-46A8-8BA8-D557C55A1029}"/>
    <cellStyle name="Ausgabe 4 2 2" xfId="45569" xr:uid="{9DAED0C3-AA47-4E53-BDF3-1DB4BFA1AC97}"/>
    <cellStyle name="Ausgabe 4 2 3" xfId="46693" xr:uid="{6C03B973-5DDC-4D88-9A18-60C4238DD824}"/>
    <cellStyle name="Ausgabe 4 2 4" xfId="47559" xr:uid="{8005503C-209A-4E68-8FB1-E622A934D219}"/>
    <cellStyle name="Ausgabe 4 3" xfId="44312" xr:uid="{1745BDF2-0662-461D-B020-7D2D706CA4F8}"/>
    <cellStyle name="Ausgabe 4 3 2" xfId="45392" xr:uid="{8C9A7EEE-377E-48D8-B1BB-0B91380DE3B8}"/>
    <cellStyle name="Ausgabe 4 3 3" xfId="45842" xr:uid="{4D45854C-0941-4FB6-B346-EB88287486D4}"/>
    <cellStyle name="Ausgabe 4 3 4" xfId="47114" xr:uid="{8F2FD84F-A127-4FE1-A769-30F26E4DB316}"/>
    <cellStyle name="Ausgabe 4 3 5" xfId="47838" xr:uid="{9CCB198D-F81E-4BA5-B442-EC855FF12BC7}"/>
    <cellStyle name="Ausgabe 4 4" xfId="44920" xr:uid="{02ACE0A6-D410-440B-A56F-D8AF76FA2469}"/>
    <cellStyle name="Ausgabe 4 5" xfId="46222" xr:uid="{EDB28CD2-F1D8-449A-892A-ABD4FE991AD0}"/>
    <cellStyle name="Ausgabe 4 6" xfId="47271" xr:uid="{9889FD3B-3E6C-4779-9096-BF1CE3B8828C}"/>
    <cellStyle name="Ausgabe 5" xfId="43307" xr:uid="{B05ECDA7-26E9-4E5C-9028-516A843AF7AD}"/>
    <cellStyle name="Ausgabe 5 2" xfId="44421" xr:uid="{406108A9-CB72-4492-8670-05D6D251FCFF}"/>
    <cellStyle name="Ausgabe 5 3" xfId="46229" xr:uid="{408BBC5E-FC29-413A-8210-ADEFCC73469C}"/>
    <cellStyle name="Ausgabe 5 4" xfId="47276" xr:uid="{83902C66-381B-4A05-BD5E-3D297B07847A}"/>
    <cellStyle name="Ausgabe 6" xfId="43647" xr:uid="{540887EA-3CEE-4D01-95EC-CE5F3500584A}"/>
    <cellStyle name="Ausgabe 6 2" xfId="44547" xr:uid="{65080256-9AA0-4966-9D90-94CE348F4305}"/>
    <cellStyle name="Ausgabe 6 3" xfId="46456" xr:uid="{F16F9FF1-8909-4729-8A5E-56C9402DD189}"/>
    <cellStyle name="Ausgabe 6 4" xfId="47445" xr:uid="{44233303-C3BB-49D0-A1E2-81E90BC6C937}"/>
    <cellStyle name="Ausgabe 7" xfId="44044" xr:uid="{FE6B0FD1-1DB9-4221-B166-B34C29A69467}"/>
    <cellStyle name="Ausgabe 7 2" xfId="45199" xr:uid="{515A27E7-720A-4960-9EFE-7EAA3F671D41}"/>
    <cellStyle name="Ausgabe 7 3" xfId="45704" xr:uid="{77EAD33B-0B36-4F4E-A84B-B56FC8A83135}"/>
    <cellStyle name="Ausgabe 7 4" xfId="46847" xr:uid="{989A4414-34AE-4557-A115-D5EA3EA97F63}"/>
    <cellStyle name="Ausgabe 7 5" xfId="47696" xr:uid="{E704EE65-B89E-4761-B240-87ABCBE69FB3}"/>
    <cellStyle name="Ausgabe 8" xfId="44643" xr:uid="{3E5D538C-F7C9-4911-A5CA-334B30869BA0}"/>
    <cellStyle name="Ausgabe 9" xfId="45943" xr:uid="{D427B983-69E4-4581-B610-8D4F1CFF1AB1}"/>
    <cellStyle name="Bad 10" xfId="62" xr:uid="{00000000-0005-0000-0000-00003D000000}"/>
    <cellStyle name="Bad 10 2" xfId="2594" xr:uid="{5789D034-BAE9-4EBF-A0B8-78BC8A33E89E}"/>
    <cellStyle name="Bad 11" xfId="2595" xr:uid="{FB99EB72-BEA3-4160-B0A1-DC89106400B6}"/>
    <cellStyle name="Bad 12" xfId="2596" xr:uid="{A01D0796-9F85-41C3-A094-188051C77EE6}"/>
    <cellStyle name="Bad 13" xfId="2597" xr:uid="{4ED14711-7E17-4EBB-95FC-6EF9531402CB}"/>
    <cellStyle name="Bad 14" xfId="2598" xr:uid="{E079F66C-9F42-4BDA-A63A-68DC1060D284}"/>
    <cellStyle name="Bad 15" xfId="2599" xr:uid="{74D93892-FF47-47CE-9E85-1144A071C799}"/>
    <cellStyle name="Bad 16" xfId="2600" xr:uid="{F49A00B3-ACA4-4E75-B9F9-ED905ECD898C}"/>
    <cellStyle name="Bad 17" xfId="2601" xr:uid="{05860D19-402B-40D8-A7CB-0D2105636B34}"/>
    <cellStyle name="Bad 18" xfId="2602" xr:uid="{D622B706-7683-4B1E-9E73-394A8235326A}"/>
    <cellStyle name="Bad 19" xfId="2603" xr:uid="{A913B866-955A-42CA-B90E-C5C382CB04DC}"/>
    <cellStyle name="Bad 2" xfId="63" xr:uid="{00000000-0005-0000-0000-00003E000000}"/>
    <cellStyle name="Bad 2 2" xfId="2605" xr:uid="{5737F9E1-7544-45FD-84B2-E456A8A9E30F}"/>
    <cellStyle name="Bad 2 2 2" xfId="41154" xr:uid="{7331D981-233D-4D92-B7B2-07854A00A1E3}"/>
    <cellStyle name="Bad 2 2 3" xfId="42074" xr:uid="{13AB12FC-2BB0-474D-8BF8-8CBE4AA09A9B}"/>
    <cellStyle name="Bad 2 2 4" xfId="6066" xr:uid="{9578B31D-41DB-434B-8D3E-312D4615E83B}"/>
    <cellStyle name="Bad 2 3" xfId="6067" xr:uid="{786D152F-EBB3-4658-B067-5C7BA94CEDD6}"/>
    <cellStyle name="Bad 2 3 2" xfId="40420" xr:uid="{11A2F302-8BFE-42C2-A108-208E2CF2A885}"/>
    <cellStyle name="Bad 2 3 3" xfId="44534" xr:uid="{F8F29687-3BC5-4FFC-A449-D5F35E629945}"/>
    <cellStyle name="Bad 2 4" xfId="6065" xr:uid="{F31E0A47-EB46-4F2E-B835-ECC24CF6CB75}"/>
    <cellStyle name="Bad 2 4 2" xfId="47960" xr:uid="{3D9261AA-E95B-4BAB-A873-3769CE805684}"/>
    <cellStyle name="Bad 2 5" xfId="42485" xr:uid="{06BCAA9C-F2E2-4A68-94D5-610E30D2FB37}"/>
    <cellStyle name="Bad 2 6" xfId="4253" xr:uid="{B40F5911-E814-4702-8A01-D0C626B278EC}"/>
    <cellStyle name="Bad 2 7" xfId="2604" xr:uid="{CAFCE6C8-AAF5-4D62-AE0E-A4EF08815E2F}"/>
    <cellStyle name="Bad 20" xfId="2606" xr:uid="{D7A27838-343F-4F87-B08D-5828B2043F03}"/>
    <cellStyle name="Bad 21" xfId="2607" xr:uid="{996E6D48-4F80-4ABD-A7FF-63B6141E4158}"/>
    <cellStyle name="Bad 21 2" xfId="2608" xr:uid="{142131BA-F652-4EB0-A1DF-C45EF6A48557}"/>
    <cellStyle name="Bad 22" xfId="2609" xr:uid="{10F5CBC9-FF20-4D09-8FB7-A6DBB4D1C6B3}"/>
    <cellStyle name="Bad 22 2" xfId="2610" xr:uid="{728F3274-07EC-416C-8DE3-0C619DACFDC8}"/>
    <cellStyle name="Bad 23" xfId="2611" xr:uid="{9604C87E-0C7A-4937-B84A-F11843F37CC5}"/>
    <cellStyle name="Bad 24" xfId="2612" xr:uid="{01B896E6-401B-4E79-BCEC-9546FF733DF1}"/>
    <cellStyle name="Bad 25" xfId="2613" xr:uid="{9C288C2A-E86A-4944-B99E-D4C23011DA68}"/>
    <cellStyle name="Bad 26" xfId="1679" xr:uid="{9CAB6E22-9679-4F96-A272-18EA86EF0A95}"/>
    <cellStyle name="Bad 27" xfId="751" xr:uid="{115B7854-75A1-4CAE-B6B8-4E34BF99B774}"/>
    <cellStyle name="Bad 3" xfId="1144" xr:uid="{9F2BF63D-4D9B-48C6-BD3A-684B8880D54A}"/>
    <cellStyle name="Bad 3 2" xfId="6068" xr:uid="{D158CB46-7733-43E1-A9AE-11226EF9ACAE}"/>
    <cellStyle name="Bad 3 3" xfId="42213" xr:uid="{71148ECA-6238-4230-A1C0-A87761F5577F}"/>
    <cellStyle name="Bad 3 4" xfId="47920" xr:uid="{25150B89-740D-4A2A-95BA-9D363F7538D8}"/>
    <cellStyle name="Bad 3 5" xfId="2614" xr:uid="{99099F13-ED27-4354-BDDE-22AA7E7AD8D4}"/>
    <cellStyle name="Bad 4" xfId="1478" xr:uid="{A8ACCFF9-8B64-44DD-912D-AEC688EBA463}"/>
    <cellStyle name="Bad 4 2" xfId="48010" xr:uid="{51BAD337-7747-4240-81BD-A21B6A02A859}"/>
    <cellStyle name="Bad 4 3" xfId="6069" xr:uid="{9ACCB784-0B9E-4B63-9997-623E2120BEA0}"/>
    <cellStyle name="Bad 5" xfId="1143" xr:uid="{55345CBD-604E-47C0-8A5C-6DCF3C207F30}"/>
    <cellStyle name="Bad 5 2" xfId="6070" xr:uid="{47236047-6537-4582-A8D4-3BF2DC93A391}"/>
    <cellStyle name="Bad 5 3" xfId="2615" xr:uid="{A07823DB-0DBF-4AA3-BE57-052644D07B31}"/>
    <cellStyle name="Bad 6" xfId="2616" xr:uid="{6202BD39-0792-491A-AE9B-D84F86A58F18}"/>
    <cellStyle name="Bad 7" xfId="2617" xr:uid="{F63E2497-414B-451A-8402-5AD05D5739D2}"/>
    <cellStyle name="Bad 8" xfId="2618" xr:uid="{AA355CFD-A8A9-4010-A786-B2BF8C43B8D2}"/>
    <cellStyle name="Bad 9" xfId="2619" xr:uid="{54EB7A24-CFA1-4C34-A945-00EF9AE72A72}"/>
    <cellStyle name="Berechnung" xfId="42486" xr:uid="{B6674680-01C9-49C1-A707-668498BF4E4A}"/>
    <cellStyle name="Berechnung 10" xfId="46038" xr:uid="{A75B534F-048A-4D6E-8B79-CD496019E006}"/>
    <cellStyle name="Berechnung 2" xfId="43161" xr:uid="{FC344A7C-E7DC-411B-9172-7185B2F6B716}"/>
    <cellStyle name="Berechnung 2 2" xfId="43339" xr:uid="{C328BEED-C9E0-4683-9F4F-D216BE69D37E}"/>
    <cellStyle name="Berechnung 2 2 2" xfId="43917" xr:uid="{C1F7CBB1-ACB2-4D5A-85F0-EEC307171BA4}"/>
    <cellStyle name="Berechnung 2 2 2 2" xfId="45087" xr:uid="{6E696DE5-AA15-45A7-B72B-C061445EF7FA}"/>
    <cellStyle name="Berechnung 2 2 2 3" xfId="45596" xr:uid="{567AAFAB-D756-484C-8A18-7926BD2D5A03}"/>
    <cellStyle name="Berechnung 2 2 2 4" xfId="46722" xr:uid="{1F55C386-8AC3-412B-BCD4-45AD67D47D08}"/>
    <cellStyle name="Berechnung 2 2 2 5" xfId="47586" xr:uid="{37B4D3D3-1396-40B9-909F-00ADE8AE94D0}"/>
    <cellStyle name="Berechnung 2 2 3" xfId="44337" xr:uid="{A466667D-3F85-47FD-BCD7-79A9A053A308}"/>
    <cellStyle name="Berechnung 2 2 3 2" xfId="45416" xr:uid="{DD4AD541-A1C7-4CE4-B3D0-F0718D2B163E}"/>
    <cellStyle name="Berechnung 2 2 3 3" xfId="45865" xr:uid="{1B77CF09-80FA-433B-9A89-08C83DA45060}"/>
    <cellStyle name="Berechnung 2 2 3 4" xfId="47139" xr:uid="{AD87E0E4-BE00-43C8-A29C-45153B0C88BA}"/>
    <cellStyle name="Berechnung 2 2 3 5" xfId="47861" xr:uid="{75AEBAAF-0AB3-4A13-95C7-3CCFD181DC75}"/>
    <cellStyle name="Berechnung 2 2 4" xfId="45212" xr:uid="{A7275211-76FC-4C8F-B6AD-B1727381C72C}"/>
    <cellStyle name="Berechnung 2 2 5" xfId="46249" xr:uid="{EFC774B1-BC3B-485D-B4E5-2F9BF4FA6C48}"/>
    <cellStyle name="Berechnung 2 2 6" xfId="47293" xr:uid="{3219F47E-28D6-4C37-8AE0-8CA1A3BCA9DF}"/>
    <cellStyle name="Berechnung 2 3" xfId="43397" xr:uid="{39903142-4AB2-49E2-8C54-819BEA30DCA1}"/>
    <cellStyle name="Berechnung 2 3 2" xfId="43961" xr:uid="{D074696C-2E95-4379-B8B4-581C0C9EAE1C}"/>
    <cellStyle name="Berechnung 2 3 2 2" xfId="45127" xr:uid="{7485B0B4-4515-4B34-B6B2-A3B3A2FCF024}"/>
    <cellStyle name="Berechnung 2 3 2 3" xfId="45639" xr:uid="{230CD771-5DF2-4DB9-8D2A-FCA990403E52}"/>
    <cellStyle name="Berechnung 2 3 2 4" xfId="46765" xr:uid="{C743C50E-FC0C-429C-B765-55E237BE102B}"/>
    <cellStyle name="Berechnung 2 3 2 5" xfId="47631" xr:uid="{5B114EB4-F27E-4825-8BDD-51E756C69D84}"/>
    <cellStyle name="Berechnung 2 3 3" xfId="44736" xr:uid="{4F82E1D8-85F6-4E2D-A308-83A7EE4873A3}"/>
    <cellStyle name="Berechnung 2 3 4" xfId="44565" xr:uid="{EA526825-3B5C-4577-BAB4-825B12639060}"/>
    <cellStyle name="Berechnung 2 3 5" xfId="46297" xr:uid="{4FB058FA-B295-4BE7-8074-88D6352FA153}"/>
    <cellStyle name="Berechnung 2 3 6" xfId="47333" xr:uid="{03AE8597-0AC2-40BC-8D6C-001FFA6D473C}"/>
    <cellStyle name="Berechnung 2 4" xfId="43499" xr:uid="{C119344F-2A3D-4184-A56A-7DFC77D4EF20}"/>
    <cellStyle name="Berechnung 2 4 2" xfId="44001" xr:uid="{67C17A7E-B68D-4B52-89F6-6468457A605D}"/>
    <cellStyle name="Berechnung 2 4 2 2" xfId="45167" xr:uid="{CEE4A583-6237-4BB4-ADF6-415408C881E6}"/>
    <cellStyle name="Berechnung 2 4 2 3" xfId="45680" xr:uid="{27666C82-D08C-4B88-81C5-6C88364E9A41}"/>
    <cellStyle name="Berechnung 2 4 2 4" xfId="46805" xr:uid="{3CCDA93B-3189-4C58-98B4-70C0CD1AC5CE}"/>
    <cellStyle name="Berechnung 2 4 2 5" xfId="47672" xr:uid="{0AEA4486-3CAD-4254-AB98-53538F3B864A}"/>
    <cellStyle name="Berechnung 2 4 3" xfId="44806" xr:uid="{D38EEEA3-776F-4550-B966-AEDFE5DEC195}"/>
    <cellStyle name="Berechnung 2 4 4" xfId="44998" xr:uid="{F44C71AE-4018-498C-93D3-A3998BADBA03}"/>
    <cellStyle name="Berechnung 2 4 5" xfId="46360" xr:uid="{9126D8CF-216B-4204-951E-B39287BC1A1B}"/>
    <cellStyle name="Berechnung 2 4 6" xfId="47384" xr:uid="{DD69F6E4-FB2A-43BA-BE74-664DB35057BC}"/>
    <cellStyle name="Berechnung 2 5" xfId="43819" xr:uid="{DA29084F-D00E-4B2E-8C01-397D2EC9F8E4}"/>
    <cellStyle name="Berechnung 2 5 2" xfId="44999" xr:uid="{765089DA-88FD-42BB-9D88-5FF7A1EDE6DF}"/>
    <cellStyle name="Berechnung 2 5 3" xfId="45501" xr:uid="{561EF248-B01E-4211-89FF-763813403F70}"/>
    <cellStyle name="Berechnung 2 5 4" xfId="46624" xr:uid="{0E264A96-7CB7-4FAC-959C-37E159FE2EA9}"/>
    <cellStyle name="Berechnung 2 5 5" xfId="47489" xr:uid="{21F6F471-BA7E-4774-AB56-5711141971E7}"/>
    <cellStyle name="Berechnung 2 6" xfId="44220" xr:uid="{2855ADC1-CE43-4ED9-B365-179249ADE804}"/>
    <cellStyle name="Berechnung 2 6 2" xfId="45301" xr:uid="{D0B3F981-E886-4667-943F-CB454850F6AC}"/>
    <cellStyle name="Berechnung 2 6 3" xfId="45751" xr:uid="{C508581F-310C-4581-A612-C0B48333BD81}"/>
    <cellStyle name="Berechnung 2 6 4" xfId="47022" xr:uid="{C0135C79-6148-4F83-8841-49D3CB0425A7}"/>
    <cellStyle name="Berechnung 2 6 5" xfId="47744" xr:uid="{576686D4-88CA-41D7-8D0D-B24C3A5D251A}"/>
    <cellStyle name="Berechnung 2 7" xfId="44932" xr:uid="{8F84F5D5-94E7-47A2-8082-F180F8D8D36F}"/>
    <cellStyle name="Berechnung 2 8" xfId="46139" xr:uid="{FDA7D498-45CA-4DD8-8EA4-73AFB2CB4695}"/>
    <cellStyle name="Berechnung 2 9" xfId="47213" xr:uid="{E9309018-5157-4C5D-868E-7BD84F08FEDE}"/>
    <cellStyle name="Berechnung 3" xfId="43165" xr:uid="{E4AE997E-D489-4CA8-B643-D7275CDEDB9C}"/>
    <cellStyle name="Berechnung 3 2" xfId="43401" xr:uid="{DF92B531-A5F2-4067-853E-20EE1633D158}"/>
    <cellStyle name="Berechnung 3 2 2" xfId="43965" xr:uid="{71ACA26B-B057-42B9-B895-B0C445F97DD6}"/>
    <cellStyle name="Berechnung 3 2 2 2" xfId="45131" xr:uid="{1CB2F325-647F-47BF-9504-E16F9C1E5D6A}"/>
    <cellStyle name="Berechnung 3 2 2 3" xfId="45643" xr:uid="{92C1B088-E6A5-44BE-B1DB-E5F63237CAD3}"/>
    <cellStyle name="Berechnung 3 2 2 4" xfId="46769" xr:uid="{02F305B0-A481-4334-9086-2534E2600407}"/>
    <cellStyle name="Berechnung 3 2 2 5" xfId="47635" xr:uid="{1224454A-C9CB-42C1-A106-E68291C5371F}"/>
    <cellStyle name="Berechnung 3 2 3" xfId="44739" xr:uid="{900B39A6-8946-45FF-9350-2236EFEF9510}"/>
    <cellStyle name="Berechnung 3 2 4" xfId="45252" xr:uid="{CFC3BC47-DA89-4CD3-AD5A-90F8155F63F7}"/>
    <cellStyle name="Berechnung 3 2 5" xfId="46301" xr:uid="{48751E0B-464E-47A7-AE1A-23265DFF3D21}"/>
    <cellStyle name="Berechnung 3 2 6" xfId="47337" xr:uid="{657C5796-D8D2-4C06-B886-3FBAF6F7170A}"/>
    <cellStyle name="Berechnung 3 3" xfId="43503" xr:uid="{6A06043D-C707-4140-8C7F-716A1F191930}"/>
    <cellStyle name="Berechnung 3 3 2" xfId="44005" xr:uid="{7292B97B-4DE9-4738-9792-61391F95B094}"/>
    <cellStyle name="Berechnung 3 3 2 2" xfId="45171" xr:uid="{427DE6BA-4700-489D-8227-8934B39E1DCE}"/>
    <cellStyle name="Berechnung 3 3 2 3" xfId="45684" xr:uid="{703E7F20-D6E4-4387-B99D-4F8BCF21CB26}"/>
    <cellStyle name="Berechnung 3 3 2 4" xfId="46809" xr:uid="{0BA97138-3163-40AE-B02C-900A636FF243}"/>
    <cellStyle name="Berechnung 3 3 2 5" xfId="47676" xr:uid="{5CA4F2F3-C9BC-4B99-A9D5-088C449DC4B6}"/>
    <cellStyle name="Berechnung 3 3 3" xfId="44809" xr:uid="{CAD02CA0-00D4-42EC-95EA-179679314C1A}"/>
    <cellStyle name="Berechnung 3 3 4" xfId="44710" xr:uid="{DA30FD77-463A-42AF-8B24-42C4CFDAE320}"/>
    <cellStyle name="Berechnung 3 3 5" xfId="46364" xr:uid="{4109F6B5-8CE0-4E16-B86A-B9792DDD0D4A}"/>
    <cellStyle name="Berechnung 3 3 6" xfId="47388" xr:uid="{A9CDB4BA-2C52-4D25-9795-F400328000F7}"/>
    <cellStyle name="Berechnung 3 4" xfId="43823" xr:uid="{75613EFB-B503-4907-9D99-A0834E0C6880}"/>
    <cellStyle name="Berechnung 3 4 2" xfId="45003" xr:uid="{051C85C6-410E-455C-85B7-BC98236ABA15}"/>
    <cellStyle name="Berechnung 3 4 3" xfId="45505" xr:uid="{F108357C-2FE0-4BD1-8378-91B27E17CFE9}"/>
    <cellStyle name="Berechnung 3 4 4" xfId="46628" xr:uid="{26E8A0CC-87DD-4708-A147-62C5955445F4}"/>
    <cellStyle name="Berechnung 3 4 5" xfId="47493" xr:uid="{27376876-4CD1-49C4-9C04-EECA64998E6C}"/>
    <cellStyle name="Berechnung 3 5" xfId="44224" xr:uid="{009732AA-F8EB-425D-8BC8-800CEE19AEA4}"/>
    <cellStyle name="Berechnung 3 5 2" xfId="45305" xr:uid="{C86B6E6D-9D89-4AD7-851B-6CB6F5B8BFE0}"/>
    <cellStyle name="Berechnung 3 5 3" xfId="45755" xr:uid="{002C08FE-ACBC-4C58-8BA2-F2BC325064D7}"/>
    <cellStyle name="Berechnung 3 5 4" xfId="47026" xr:uid="{A4476E9B-B301-4326-8763-70B15B712907}"/>
    <cellStyle name="Berechnung 3 5 5" xfId="47748" xr:uid="{1E3A2C2C-06C9-48A8-85EC-77B84F48FC05}"/>
    <cellStyle name="Berechnung 3 6" xfId="44500" xr:uid="{570C8E69-76C2-40B0-B039-85D3EC9C21DB}"/>
    <cellStyle name="Berechnung 3 7" xfId="46143" xr:uid="{A1FF1C1B-E0D0-4153-B72D-2064961859D5}"/>
    <cellStyle name="Berechnung 3 8" xfId="47217" xr:uid="{EF33F49A-784E-478A-B7DA-E0D203C9CEDF}"/>
    <cellStyle name="Berechnung 4" xfId="43320" xr:uid="{5A162538-1786-4EA6-B364-7790AF88A1B8}"/>
    <cellStyle name="Berechnung 4 2" xfId="43902" xr:uid="{3596783C-58F5-4556-9678-795A1C14C8C6}"/>
    <cellStyle name="Berechnung 4 2 2" xfId="45074" xr:uid="{4B5A9CFB-C8E9-49F6-B60B-48623113D340}"/>
    <cellStyle name="Berechnung 4 2 3" xfId="45581" xr:uid="{C7297FD7-FFF1-4529-BA8E-C0B47E6B5F29}"/>
    <cellStyle name="Berechnung 4 2 4" xfId="46707" xr:uid="{A0716CFE-D80A-4AD2-88A7-3ABF7E577540}"/>
    <cellStyle name="Berechnung 4 2 5" xfId="47571" xr:uid="{B6385545-CE34-469F-B069-7BEBE431BF1C}"/>
    <cellStyle name="Berechnung 4 3" xfId="44323" xr:uid="{D55BAE0C-54D9-4720-9F08-815D115CD5FD}"/>
    <cellStyle name="Berechnung 4 3 2" xfId="45402" xr:uid="{677AF620-3200-4B8B-A40F-AB598E0E8DD3}"/>
    <cellStyle name="Berechnung 4 3 3" xfId="45851" xr:uid="{06C6AF87-1050-4C93-B42A-DC05032FD2E8}"/>
    <cellStyle name="Berechnung 4 3 4" xfId="47125" xr:uid="{67724FA5-2DB9-40D8-8578-A1E93C4EDEFC}"/>
    <cellStyle name="Berechnung 4 3 5" xfId="47847" xr:uid="{4E696E59-4D1B-459F-82D8-979D20B1949C}"/>
    <cellStyle name="Berechnung 4 4" xfId="44917" xr:uid="{9425A8C6-DBD2-48FE-BB7B-015EF9C475A0}"/>
    <cellStyle name="Berechnung 4 5" xfId="46235" xr:uid="{2FC96642-6431-4510-87EF-F0FDF8B598E0}"/>
    <cellStyle name="Berechnung 4 6" xfId="47280" xr:uid="{E8E1CF62-AE8B-46E6-8804-E82681F71F25}"/>
    <cellStyle name="Berechnung 5" xfId="43272" xr:uid="{D8B5119E-0AC6-4BCA-9176-EE9F0468D818}"/>
    <cellStyle name="Berechnung 5 2" xfId="43872" xr:uid="{3D9CF818-60F5-4A97-9EFD-687A00FD9DC2}"/>
    <cellStyle name="Berechnung 5 2 2" xfId="45047" xr:uid="{25BDCF2D-0E03-4A78-9771-00400B627573}"/>
    <cellStyle name="Berechnung 5 2 3" xfId="45553" xr:uid="{2C6C255A-2D18-4631-B62E-D1B7006585BD}"/>
    <cellStyle name="Berechnung 5 2 4" xfId="46677" xr:uid="{C639855A-1CEB-42C9-9BFF-B655D8ED6216}"/>
    <cellStyle name="Berechnung 5 2 5" xfId="47542" xr:uid="{7D80B052-6BF0-4047-800F-FC324FFBCC2F}"/>
    <cellStyle name="Berechnung 5 3" xfId="44683" xr:uid="{4E350669-464A-4DAE-B6AD-B3BA7C8D55D1}"/>
    <cellStyle name="Berechnung 5 4" xfId="44574" xr:uid="{160BD152-D9F4-40F5-B25C-A69F7A62C6F4}"/>
    <cellStyle name="Berechnung 5 5" xfId="46206" xr:uid="{DE368DD5-8BB1-4DE1-A641-C3BDF6446DDA}"/>
    <cellStyle name="Berechnung 5 6" xfId="47261" xr:uid="{7817875D-76A7-494E-94D4-4E1D6BFF0EF6}"/>
    <cellStyle name="Berechnung 6" xfId="43648" xr:uid="{AD46EEF9-1C45-4A9E-8668-2164A3C611EE}"/>
    <cellStyle name="Berechnung 6 2" xfId="44904" xr:uid="{747AE267-29B6-42C2-8CB5-CF9AE463A37B}"/>
    <cellStyle name="Berechnung 6 3" xfId="44425" xr:uid="{CF87A159-4145-46E8-9E2B-6077CD24AAC2}"/>
    <cellStyle name="Berechnung 6 4" xfId="46457" xr:uid="{13717500-F72A-438C-82EB-5744CCB9C255}"/>
    <cellStyle name="Berechnung 6 5" xfId="47446" xr:uid="{57367ABF-4657-473C-884E-36ED0C8D21CF}"/>
    <cellStyle name="Berechnung 7" xfId="44045" xr:uid="{8B2FC39C-507C-4413-84FC-4106EF688638}"/>
    <cellStyle name="Berechnung 7 2" xfId="45200" xr:uid="{FC63CECB-E18F-4511-8DC6-8E61DB6DAC88}"/>
    <cellStyle name="Berechnung 7 3" xfId="45705" xr:uid="{ADB70603-9F47-46C8-8CA3-1E65BD6560F2}"/>
    <cellStyle name="Berechnung 7 4" xfId="46848" xr:uid="{E4D37D9A-7A18-4C77-ABC0-6709B1EA85E8}"/>
    <cellStyle name="Berechnung 7 5" xfId="47697" xr:uid="{48D04607-A9C0-4221-A82B-134A22646BCB}"/>
    <cellStyle name="Berechnung 8" xfId="44657" xr:uid="{101C9880-8E75-4200-AA4E-3938FD360788}"/>
    <cellStyle name="Berechnung 9" xfId="45944" xr:uid="{79853565-DA46-4B8D-B5CF-3A5B579013AD}"/>
    <cellStyle name="Besuchter Hyperlink" xfId="42487" xr:uid="{5025330D-2C7A-4415-821D-09C185BD727C}"/>
    <cellStyle name="blank" xfId="40421" xr:uid="{57547A0D-A2DB-4674-980B-8EFD9E3601E7}"/>
    <cellStyle name="blank - Style1" xfId="40422" xr:uid="{B80BD581-6F8A-4D39-BCA8-FF5CAF567C1D}"/>
    <cellStyle name="blank_2002fcst-020702 (RAC total)REV01" xfId="40423" xr:uid="{16D02189-BA4F-4AD3-8FDA-B792DC7A3DAF}"/>
    <cellStyle name="Border1" xfId="42488" xr:uid="{84121E39-5765-41EF-9FC2-36A204675C65}"/>
    <cellStyle name="Border1 2" xfId="42489" xr:uid="{1FCF40A3-CAA9-465C-A690-7705F9E8C9DA}"/>
    <cellStyle name="Border1 2 2" xfId="43220" xr:uid="{26A49AFF-171D-4791-BE46-BD555B2E9981}"/>
    <cellStyle name="Border1 2 2 2" xfId="43452" xr:uid="{970FF888-EC19-4CE4-BB87-56F3DB803EDB}"/>
    <cellStyle name="Border1 2 2 2 2" xfId="44767" xr:uid="{1EE05A75-AFCE-4625-86F4-251934F4DFA5}"/>
    <cellStyle name="Border1 2 2 2 3" xfId="48325" xr:uid="{486A9C91-240D-408A-871E-4AE52422F06D}"/>
    <cellStyle name="Border1 2 2 3" xfId="43552" xr:uid="{487D7089-B6D4-4FEC-BE6A-DCFC809D7476}"/>
    <cellStyle name="Border1 2 2 3 2" xfId="44837" xr:uid="{0529B2F4-2771-4BE6-9FA0-8F029B45ECAF}"/>
    <cellStyle name="Border1 2 2 3 3" xfId="48103" xr:uid="{DC819DE0-36C5-4DB4-8724-473113078FB5}"/>
    <cellStyle name="Border1 2 2 4" xfId="44262" xr:uid="{79833D25-ECD6-48A4-82BE-B63BDE3AD0E3}"/>
    <cellStyle name="Border1 2 2 4 2" xfId="45342" xr:uid="{96117D19-9FDA-4DFC-BFD3-24F58727B738}"/>
    <cellStyle name="Border1 2 2 4 3" xfId="45792" xr:uid="{51322FFA-E880-43A9-8A22-A32032882223}"/>
    <cellStyle name="Border1 2 2 4 4" xfId="47064" xr:uid="{502B2F18-847D-4D84-B3E0-857A87DF960C}"/>
    <cellStyle name="Border1 2 2 4 5" xfId="47785" xr:uid="{D53084CA-524D-462B-842E-7D3A31C909A3}"/>
    <cellStyle name="Border1 2 2 5" xfId="44658" xr:uid="{1EABF0A3-08A3-4F3C-AEFF-06BA42FF9A95}"/>
    <cellStyle name="Border1 2 2 6" xfId="48070" xr:uid="{74417CFD-0DFE-4B3B-B3E3-775EABB41EF4}"/>
    <cellStyle name="Border1 2 3" xfId="43232" xr:uid="{939D01CD-F199-4A2A-A3B4-54C795DEDB87}"/>
    <cellStyle name="Border1 2 3 2" xfId="43464" xr:uid="{7796072C-4BBE-44F0-8945-CD5C0743B758}"/>
    <cellStyle name="Border1 2 3 2 2" xfId="44778" xr:uid="{73E43E8D-08EB-42C8-84B7-348E251BD38E}"/>
    <cellStyle name="Border1 2 3 2 3" xfId="48213" xr:uid="{9823F25F-B100-4791-A399-93D56AF9D4C3}"/>
    <cellStyle name="Border1 2 3 3" xfId="43564" xr:uid="{12F7A82A-D9F3-44F5-BB1F-574142DE9C06}"/>
    <cellStyle name="Border1 2 3 3 2" xfId="44848" xr:uid="{9E53ACB7-7E0C-4E40-B036-9405BEBF10FC}"/>
    <cellStyle name="Border1 2 3 3 3" xfId="48061" xr:uid="{98072FCD-C0B1-4249-B338-4D05CC3CCAA2}"/>
    <cellStyle name="Border1 2 3 4" xfId="44273" xr:uid="{444D6FFC-2772-4E23-9779-EAF8F5A48C13}"/>
    <cellStyle name="Border1 2 3 4 2" xfId="45353" xr:uid="{B6ECB48D-0AAF-468C-A03C-A2C03CFE0070}"/>
    <cellStyle name="Border1 2 3 4 3" xfId="45803" xr:uid="{B3380431-9D87-4B69-9991-042230CC71C7}"/>
    <cellStyle name="Border1 2 3 4 4" xfId="47075" xr:uid="{83BEC8E1-4B72-41E2-8456-C21934516493}"/>
    <cellStyle name="Border1 2 3 4 5" xfId="47797" xr:uid="{F7CB6A8C-AAEE-4332-9583-870AB583288A}"/>
    <cellStyle name="Border1 2 3 5" xfId="44669" xr:uid="{666333CB-A90B-4970-A094-9A470217BA57}"/>
    <cellStyle name="Border1 2 3 6" xfId="48079" xr:uid="{29F6ABAA-D20F-49E7-8A56-18FDF06638E2}"/>
    <cellStyle name="Border1 2 4" xfId="43318" xr:uid="{0B7B34E9-E65F-4556-B10D-52ECB1F52B3B}"/>
    <cellStyle name="Border1 2 4 2" xfId="43579" xr:uid="{C0D28C49-12CE-48FA-9FDF-767C6965F7BC}"/>
    <cellStyle name="Border1 2 4 2 2" xfId="44860" xr:uid="{9AC3EE98-6522-4A57-BF9D-E5C9A49E1D09}"/>
    <cellStyle name="Border1 2 4 2 3" xfId="44561" xr:uid="{0812C64A-B592-4E99-AF6D-E845441D43DC}"/>
    <cellStyle name="Border1 2 4 2 4" xfId="46404" xr:uid="{8A403819-E3F9-4D27-8CA1-0E1718CA167E}"/>
    <cellStyle name="Border1 2 4 2 5" xfId="47413" xr:uid="{36F8CBAB-DD12-43AC-A2E8-6A783F656E6C}"/>
    <cellStyle name="Border1 2 4 3" xfId="43900" xr:uid="{13AF19F6-CFBA-4D2B-8243-F557DCA98B2E}"/>
    <cellStyle name="Border1 2 4 3 2" xfId="45072" xr:uid="{D4A33085-5978-45E8-8908-726B47FFBF9E}"/>
    <cellStyle name="Border1 2 4 3 3" xfId="45579" xr:uid="{2DCDBB0F-AC8D-41EC-AC1C-8642592E017B}"/>
    <cellStyle name="Border1 2 4 3 4" xfId="46705" xr:uid="{BB54597E-03C2-4607-B7F6-719CA76A5C36}"/>
    <cellStyle name="Border1 2 4 3 5" xfId="47569" xr:uid="{A96A3C49-E047-4123-873C-6D43DBD37027}"/>
    <cellStyle name="Border1 2 4 4" xfId="44321" xr:uid="{367F2570-A53F-4A75-8DF6-7B250711013B}"/>
    <cellStyle name="Border1 2 4 4 2" xfId="45400" xr:uid="{8973EDC8-1D91-449F-AEEA-3419975469F4}"/>
    <cellStyle name="Border1 2 4 4 3" xfId="45849" xr:uid="{E8E8D47C-D958-4CCD-B90B-67FDAB96669B}"/>
    <cellStyle name="Border1 2 4 4 4" xfId="47123" xr:uid="{D9A05DDB-BE2D-4703-A4BF-12B264C8D6ED}"/>
    <cellStyle name="Border1 2 4 4 5" xfId="47845" xr:uid="{C41F23CF-9A5C-4F8B-9D32-5541539A72B4}"/>
    <cellStyle name="Border1 2 4 5" xfId="48162" xr:uid="{B4D42F69-2CA5-4A1D-853B-5AFE6CFD61DE}"/>
    <cellStyle name="Border1 2 5" xfId="43309" xr:uid="{4C5CDE63-F683-43A9-BAC6-73059EAB1AC1}"/>
    <cellStyle name="Border1 2 5 2" xfId="44699" xr:uid="{75D48D16-632E-4CDB-8CBA-3BA9DF9822BC}"/>
    <cellStyle name="Border1 2 5 3" xfId="48133" xr:uid="{A04921A7-25EB-468E-8900-5EE72E9B6D6B}"/>
    <cellStyle name="Border1 2 6" xfId="48146" xr:uid="{F9CB4B5C-27BF-476E-B9D6-AFF9C719EFF5}"/>
    <cellStyle name="Border1 3" xfId="43191" xr:uid="{D3212FE8-8E92-4924-94D6-C89285475A94}"/>
    <cellStyle name="Border1 3 2" xfId="43423" xr:uid="{0A55449B-77D4-4034-937E-990E6C9835C0}"/>
    <cellStyle name="Border1 3 2 2" xfId="44749" xr:uid="{A78E89F2-297F-4590-82E8-5B3B059F90AD}"/>
    <cellStyle name="Border1 3 2 3" xfId="48306" xr:uid="{DDF5A27A-BA29-48EB-90B9-AA25FF172E68}"/>
    <cellStyle name="Border1 3 3" xfId="43525" xr:uid="{C84C52AF-6A8D-4C9D-BDB3-9A95E8A272A6}"/>
    <cellStyle name="Border1 3 3 2" xfId="44819" xr:uid="{923B74E0-A1DB-454D-B171-DCAD650ACF68}"/>
    <cellStyle name="Border1 3 3 3" xfId="48154" xr:uid="{89E892F0-CA65-4DDA-8526-A096D7A09122}"/>
    <cellStyle name="Border1 3 4" xfId="44242" xr:uid="{11C7A35F-71F3-4A56-B3E0-C807C2BBEE80}"/>
    <cellStyle name="Border1 3 4 2" xfId="45322" xr:uid="{2CEBF0C2-860D-400B-8B04-E40096AA2C61}"/>
    <cellStyle name="Border1 3 4 3" xfId="45772" xr:uid="{C3F1012F-60EF-45D5-9185-6A41BE8B8D3B}"/>
    <cellStyle name="Border1 3 4 4" xfId="47044" xr:uid="{A912555A-90A6-43E1-A298-6A3F6D78BFA9}"/>
    <cellStyle name="Border1 3 4 5" xfId="47765" xr:uid="{CB099944-4E97-4B0F-978A-9D6068CFD365}"/>
    <cellStyle name="Border1 3 5" xfId="44650" xr:uid="{32B8F6B0-1602-4CD6-8323-24B9CE4D143F}"/>
    <cellStyle name="Border1 3 6" xfId="48059" xr:uid="{5A391F14-0F41-4AAD-8FAC-25B6F5064F64}"/>
    <cellStyle name="Border1 4" xfId="43168" xr:uid="{B73AA896-A3D3-4E08-9722-6FBDA32C076F}"/>
    <cellStyle name="Border1 4 2" xfId="43404" xr:uid="{6E3E70C0-D881-42D1-8B34-0254F62C1A7D}"/>
    <cellStyle name="Border1 4 2 2" xfId="44741" xr:uid="{2328F3EE-A8A7-4402-A976-D787F63BBED7}"/>
    <cellStyle name="Border1 4 2 3" xfId="48166" xr:uid="{28404D7E-2994-4C8E-87FF-4A0BF05AB3A7}"/>
    <cellStyle name="Border1 4 3" xfId="43506" xr:uid="{F3CE4B89-A5DA-4119-A881-69547A77BA74}"/>
    <cellStyle name="Border1 4 3 2" xfId="44811" xr:uid="{AA0CE096-C828-4B38-B5F5-0FBA69A47EB0}"/>
    <cellStyle name="Border1 4 3 3" xfId="48316" xr:uid="{30DD2BFB-0F45-4DF4-B310-5AE28163FEEA}"/>
    <cellStyle name="Border1 4 4" xfId="44227" xr:uid="{FFA517E5-82B9-4D7D-A4D4-F275AAD35FFA}"/>
    <cellStyle name="Border1 4 4 2" xfId="45308" xr:uid="{3006D5A3-5DD8-4C84-B70F-D067797E257D}"/>
    <cellStyle name="Border1 4 4 3" xfId="45758" xr:uid="{CB084ABA-955B-48D2-BF6A-4021BD5E2C72}"/>
    <cellStyle name="Border1 4 4 4" xfId="47029" xr:uid="{52D80612-857E-4939-9DB7-7CFA3C34ED8C}"/>
    <cellStyle name="Border1 4 4 5" xfId="47751" xr:uid="{784AD5DB-52C6-4644-BAA5-D0136D238B98}"/>
    <cellStyle name="Border1 4 5" xfId="44642" xr:uid="{1CB837D3-3563-49B2-B289-8FF77C632C6B}"/>
    <cellStyle name="Border1 4 6" xfId="48223" xr:uid="{AB4F146F-7FEC-4614-8C64-B243AD820F1C}"/>
    <cellStyle name="Border1 5" xfId="43319" xr:uid="{254BC496-927B-4038-A794-3B4801E0A872}"/>
    <cellStyle name="Border1 5 2" xfId="43585" xr:uid="{D31D9A95-56BC-4551-AB47-C3C2CB8540B0}"/>
    <cellStyle name="Border1 5 2 2" xfId="44866" xr:uid="{6DB04997-54DA-4638-8B1C-0908285980A6}"/>
    <cellStyle name="Border1 5 2 3" xfId="44559" xr:uid="{209ED71A-C2B3-41A3-8AE9-9032E2B41152}"/>
    <cellStyle name="Border1 5 2 4" xfId="46410" xr:uid="{C2EBA608-BD89-4BB0-8E2E-0095445F7936}"/>
    <cellStyle name="Border1 5 2 5" xfId="47419" xr:uid="{44548895-C0FD-4D3F-B437-52FC8FF54F1B}"/>
    <cellStyle name="Border1 5 3" xfId="43901" xr:uid="{E517D37D-9339-4A40-AD1A-437B9AFC27A8}"/>
    <cellStyle name="Border1 5 3 2" xfId="45073" xr:uid="{1847934D-211E-4D65-8B84-C0D7F700405D}"/>
    <cellStyle name="Border1 5 3 3" xfId="45580" xr:uid="{842A8DB5-E941-4AC1-8F11-11AA580E81A7}"/>
    <cellStyle name="Border1 5 3 4" xfId="46706" xr:uid="{9B627688-BCDA-47B1-9FCA-C2542E990A1C}"/>
    <cellStyle name="Border1 5 3 5" xfId="47570" xr:uid="{42C172A3-3FCA-407E-9D37-9367CB8ADA55}"/>
    <cellStyle name="Border1 5 4" xfId="44322" xr:uid="{9226D1A8-9455-4B4A-9573-C03128B7DAA8}"/>
    <cellStyle name="Border1 5 4 2" xfId="45401" xr:uid="{8A212B42-F805-46B9-A704-B4C4CD643D30}"/>
    <cellStyle name="Border1 5 4 3" xfId="45850" xr:uid="{8BFD0679-6465-4985-80E2-85F7375301CD}"/>
    <cellStyle name="Border1 5 4 4" xfId="47124" xr:uid="{890B592C-D1EA-4259-8258-244F8B9840A6}"/>
    <cellStyle name="Border1 5 4 5" xfId="47846" xr:uid="{6E8A5F40-0A4B-4E37-924C-D2760B76A090}"/>
    <cellStyle name="Border1 5 5" xfId="48115" xr:uid="{54EC3DB2-E386-40EB-80BD-C40012DE76E9}"/>
    <cellStyle name="Border1 6" xfId="43308" xr:uid="{1E6A5694-5AFB-4F46-8A22-6CB4A6F52664}"/>
    <cellStyle name="Border1 6 2" xfId="44698" xr:uid="{48872725-FB43-474B-9812-36936C250F7E}"/>
    <cellStyle name="Border1 6 3" xfId="48326" xr:uid="{BF26AAC1-AE69-4B26-8D96-DE6ECCE6E896}"/>
    <cellStyle name="Border1 7" xfId="48365" xr:uid="{FA9154B1-A770-447F-9390-769CDB9769B3}"/>
    <cellStyle name="Border2" xfId="42490" xr:uid="{5F1C7417-BB2E-4F67-92C5-D0E62E0FDA8F}"/>
    <cellStyle name="Border2 2" xfId="42491" xr:uid="{F7A8C967-8BD3-4C6A-ACCA-1079EB052C6F}"/>
    <cellStyle name="Border2 2 2" xfId="43221" xr:uid="{82E0B68A-4700-4ACE-94B7-5FFC53AED11A}"/>
    <cellStyle name="Border2 2 2 2" xfId="43453" xr:uid="{83D4A63A-DE93-4071-9787-4B749F6F6784}"/>
    <cellStyle name="Border2 2 2 2 2" xfId="44768" xr:uid="{079A887E-8E28-48EC-BD9F-341F41BAB4C0}"/>
    <cellStyle name="Border2 2 2 2 3" xfId="48353" xr:uid="{CEEE30CC-DD43-46AC-81B5-B7E29424F256}"/>
    <cellStyle name="Border2 2 2 3" xfId="43553" xr:uid="{3084D2DF-F151-4C56-B57B-64D762FCEE61}"/>
    <cellStyle name="Border2 2 2 3 2" xfId="44838" xr:uid="{679C190A-6FD8-40D6-AF00-F9254FE7CEEF}"/>
    <cellStyle name="Border2 2 2 3 3" xfId="48205" xr:uid="{C094724D-03D9-480A-A010-457F4F4CD128}"/>
    <cellStyle name="Border2 2 2 4" xfId="44263" xr:uid="{0CEFEFAE-FBB4-4BE9-BDC0-D4A9D5866A64}"/>
    <cellStyle name="Border2 2 2 4 2" xfId="45343" xr:uid="{C4542383-4374-4D8D-86C1-806BADE9F86C}"/>
    <cellStyle name="Border2 2 2 4 3" xfId="45793" xr:uid="{29E12AB0-3A90-428C-8F9E-6BDE02BA1052}"/>
    <cellStyle name="Border2 2 2 4 4" xfId="47065" xr:uid="{5F81BDAE-6C2D-4DD7-9CAF-721B014DBAF0}"/>
    <cellStyle name="Border2 2 2 4 5" xfId="47786" xr:uid="{09BFFCA8-0A20-4F93-B304-27583DCDF28F}"/>
    <cellStyle name="Border2 2 2 5" xfId="44659" xr:uid="{823B5E26-405E-4B28-AB42-85DA60922D14}"/>
    <cellStyle name="Border2 2 2 6" xfId="48179" xr:uid="{6C4FAFBC-DF88-4897-93B8-9F6B7166CED9}"/>
    <cellStyle name="Border2 2 3" xfId="43233" xr:uid="{0BB8125D-C077-4617-864E-5279AB005ABF}"/>
    <cellStyle name="Border2 2 3 2" xfId="43465" xr:uid="{63A39A9A-8D95-4C5E-9567-C3145DCA8E01}"/>
    <cellStyle name="Border2 2 3 2 2" xfId="44779" xr:uid="{65CBA5FF-83EF-445E-8671-2D0B5265AF93}"/>
    <cellStyle name="Border2 2 3 2 3" xfId="48357" xr:uid="{2C31787D-E793-4F58-9FDF-C0C27225EF84}"/>
    <cellStyle name="Border2 2 3 3" xfId="43565" xr:uid="{3A8B1344-775D-4C03-BFA5-C616E1FFB9CF}"/>
    <cellStyle name="Border2 2 3 3 2" xfId="44849" xr:uid="{4113FB1E-636B-44B0-83D9-AE12FF4ACFCA}"/>
    <cellStyle name="Border2 2 3 3 3" xfId="48364" xr:uid="{8F7BAADC-4D45-49CE-9944-B051BA3E143C}"/>
    <cellStyle name="Border2 2 3 4" xfId="44274" xr:uid="{23C01857-33E6-4248-A94E-82FA6B434939}"/>
    <cellStyle name="Border2 2 3 4 2" xfId="45354" xr:uid="{45E23C77-EBBB-46CA-986F-826B09C3F7CC}"/>
    <cellStyle name="Border2 2 3 4 3" xfId="45804" xr:uid="{8B84C393-F15A-46BA-AC7E-EC82CBEBF475}"/>
    <cellStyle name="Border2 2 3 4 4" xfId="47076" xr:uid="{CA8442FB-6443-4338-AE59-1AA5C04A28B6}"/>
    <cellStyle name="Border2 2 3 4 5" xfId="47798" xr:uid="{4053F958-FBCD-441C-8CEE-7F6EA897AA45}"/>
    <cellStyle name="Border2 2 3 5" xfId="44670" xr:uid="{245835EE-C75B-411F-8ED9-8981037EE8DD}"/>
    <cellStyle name="Border2 2 3 6" xfId="48330" xr:uid="{A5782194-C350-4F81-92B5-787AE95884BC}"/>
    <cellStyle name="Border2 2 4" xfId="43316" xr:uid="{69827762-B593-4D54-BC7D-4124C1730A62}"/>
    <cellStyle name="Border2 2 4 2" xfId="43587" xr:uid="{535CA784-704E-4F3C-82C9-A5584D1E048F}"/>
    <cellStyle name="Border2 2 4 2 2" xfId="44868" xr:uid="{E6EBEAA6-30D8-47B2-812E-1542731B83AE}"/>
    <cellStyle name="Border2 2 4 2 3" xfId="44431" xr:uid="{E76AE406-2CC2-4375-B2EF-16FB2A952961}"/>
    <cellStyle name="Border2 2 4 2 4" xfId="46412" xr:uid="{44B4B8EA-A605-4675-8514-16FC7EBA3008}"/>
    <cellStyle name="Border2 2 4 2 5" xfId="47421" xr:uid="{88701B33-677B-45CB-BA16-85AC715E26C3}"/>
    <cellStyle name="Border2 2 4 3" xfId="43898" xr:uid="{2336F42D-E805-47A4-A02E-62CE815B8904}"/>
    <cellStyle name="Border2 2 4 3 2" xfId="45070" xr:uid="{627A526D-55E8-42B6-9E26-723C025A2AC9}"/>
    <cellStyle name="Border2 2 4 3 3" xfId="45577" xr:uid="{0F7A9E87-A002-436B-9891-0D32EB962D32}"/>
    <cellStyle name="Border2 2 4 3 4" xfId="46703" xr:uid="{55D30CB2-5993-405A-9560-29F19A3A693D}"/>
    <cellStyle name="Border2 2 4 3 5" xfId="47567" xr:uid="{7A6A40DC-AC57-452B-B1DA-E450889674BF}"/>
    <cellStyle name="Border2 2 4 4" xfId="44319" xr:uid="{B9FC6197-8E0D-4E09-B2EE-C7151C239ACF}"/>
    <cellStyle name="Border2 2 4 4 2" xfId="45398" xr:uid="{09C3CDC4-2EF8-42CA-AE2B-BDAB786F1757}"/>
    <cellStyle name="Border2 2 4 4 3" xfId="45847" xr:uid="{BAF86404-F7D0-4B67-B266-3F9FEF289150}"/>
    <cellStyle name="Border2 2 4 4 4" xfId="47121" xr:uid="{AEA6DFA9-6416-4266-9762-8137A6520C17}"/>
    <cellStyle name="Border2 2 4 4 5" xfId="47843" xr:uid="{38645496-B637-44F3-9FF8-0E390903A35F}"/>
    <cellStyle name="Border2 2 4 5" xfId="48227" xr:uid="{51561375-DE56-4536-A655-E412339E7DFF}"/>
    <cellStyle name="Border2 2 5" xfId="43273" xr:uid="{F7427342-96AE-4E0C-A72D-D8BB94252D02}"/>
    <cellStyle name="Border2 2 5 2" xfId="44684" xr:uid="{B5BAE84F-88B4-4E51-B162-D106DBD7B674}"/>
    <cellStyle name="Border2 2 5 3" xfId="48153" xr:uid="{C09E8F07-5172-45EA-9124-4F50494E538A}"/>
    <cellStyle name="Border2 2 6" xfId="48163" xr:uid="{E923CB72-6DD6-4AC2-AE18-3F86D8DA544F}"/>
    <cellStyle name="Border2 3" xfId="43190" xr:uid="{E4AF4C71-BFDE-4C96-8033-6EF2D46FABBA}"/>
    <cellStyle name="Border2 3 2" xfId="43422" xr:uid="{4053B0F1-20D0-4BFF-8091-ABDD7CD1D51A}"/>
    <cellStyle name="Border2 3 2 2" xfId="44748" xr:uid="{27EFC2A4-9522-4164-9521-B91672976609}"/>
    <cellStyle name="Border2 3 2 3" xfId="48150" xr:uid="{C56D68FB-F2DF-4078-8A5E-D74C7FF6FF5D}"/>
    <cellStyle name="Border2 3 3" xfId="43524" xr:uid="{C2291549-3945-4794-B808-34EF1FA5EB3A}"/>
    <cellStyle name="Border2 3 3 2" xfId="44818" xr:uid="{64EDFC80-D9AE-49CE-A5DE-9D024B9C3FC9}"/>
    <cellStyle name="Border2 3 3 3" xfId="42295" xr:uid="{B956DE26-A93A-453D-845D-6CC97436B215}"/>
    <cellStyle name="Border2 3 4" xfId="44241" xr:uid="{BF243233-16C7-4EBA-BB67-142E7416624B}"/>
    <cellStyle name="Border2 3 4 2" xfId="45321" xr:uid="{519AB938-7563-4D2E-9ED4-E6BC8B6702EA}"/>
    <cellStyle name="Border2 3 4 3" xfId="45771" xr:uid="{A6EE5D45-C8C4-4F62-AA9E-67D43AA14294}"/>
    <cellStyle name="Border2 3 4 4" xfId="47043" xr:uid="{42AFE170-6BAF-4FDC-A0D9-5A71630E27B4}"/>
    <cellStyle name="Border2 3 4 5" xfId="47764" xr:uid="{314C1852-3460-406C-8E2F-21A24DFBFFD7}"/>
    <cellStyle name="Border2 3 5" xfId="44649" xr:uid="{BBF26E53-B2CD-4BF4-B8A9-0B63E9A241DE}"/>
    <cellStyle name="Border2 3 6" xfId="48208" xr:uid="{838BAB20-D754-4390-9D18-5C6DB1E6BD51}"/>
    <cellStyle name="Border2 4" xfId="43136" xr:uid="{B36A2C08-6968-47DD-93AE-005E2D96C3BB}"/>
    <cellStyle name="Border2 4 2" xfId="43374" xr:uid="{AA4B57B9-0265-435A-B0A6-CF1400687539}"/>
    <cellStyle name="Border2 4 2 2" xfId="44719" xr:uid="{F66423DC-EFCF-45EE-9521-83F9CD186543}"/>
    <cellStyle name="Border2 4 2 3" xfId="48360" xr:uid="{B9E6634C-2E85-4BBC-BE7C-9A22BB40050B}"/>
    <cellStyle name="Border2 4 3" xfId="43476" xr:uid="{2FECB587-31CE-4121-962D-A5E501795B74}"/>
    <cellStyle name="Border2 4 3 2" xfId="44789" xr:uid="{A3369F2F-19AD-41BD-9054-22D7A14A593B}"/>
    <cellStyle name="Border2 4 3 3" xfId="48336" xr:uid="{7703B646-7EEC-4FFE-AB6D-8BF66CF37CBF}"/>
    <cellStyle name="Border2 4 4" xfId="44197" xr:uid="{90319242-9953-4A3E-B03B-E91D19B287E9}"/>
    <cellStyle name="Border2 4 4 2" xfId="45278" xr:uid="{8214393E-C3BD-4475-A214-DA0262CFCBA5}"/>
    <cellStyle name="Border2 4 4 3" xfId="45728" xr:uid="{7E0A7947-2227-4B29-A99D-BD735F598A7C}"/>
    <cellStyle name="Border2 4 4 4" xfId="46999" xr:uid="{8E7F03DC-5018-4D5C-A46A-6DDEA83AB0F5}"/>
    <cellStyle name="Border2 4 4 5" xfId="47721" xr:uid="{B8A92175-4433-494F-A4EF-994C1E4DF24E}"/>
    <cellStyle name="Border2 4 5" xfId="44636" xr:uid="{751B4AB4-BFDB-4E14-9A5E-368A2D456FC7}"/>
    <cellStyle name="Border2 4 6" xfId="48044" xr:uid="{8DF13D4D-FF3E-4B80-9257-DABBBD38AFDB}"/>
    <cellStyle name="Border2 5" xfId="43317" xr:uid="{60596E7E-EB64-442B-811F-D831954945EB}"/>
    <cellStyle name="Border2 5 2" xfId="43586" xr:uid="{5B5F0844-A8AF-46CF-88E4-D4877A8B89F2}"/>
    <cellStyle name="Border2 5 2 2" xfId="44867" xr:uid="{1E98AE2A-2F4D-4BB3-98FF-E84C912342AC}"/>
    <cellStyle name="Border2 5 2 3" xfId="44558" xr:uid="{877D2365-E9D2-4CA4-B78E-A356B4AE07B9}"/>
    <cellStyle name="Border2 5 2 4" xfId="46411" xr:uid="{0E427448-E976-4465-AD55-A4B045DA3434}"/>
    <cellStyle name="Border2 5 2 5" xfId="47420" xr:uid="{5DBAA95E-F385-40F1-AE52-17813D40A805}"/>
    <cellStyle name="Border2 5 3" xfId="43899" xr:uid="{188A34C8-A6C8-4B7E-BB1A-B8377D19DDBA}"/>
    <cellStyle name="Border2 5 3 2" xfId="45071" xr:uid="{5CA87AEA-A181-4A27-BDA4-F042BDE331DB}"/>
    <cellStyle name="Border2 5 3 3" xfId="45578" xr:uid="{1CA23E7E-59DB-4B18-A0EC-7AF9177E0A45}"/>
    <cellStyle name="Border2 5 3 4" xfId="46704" xr:uid="{50CB4F39-45F4-4AD3-B621-0953CADE207C}"/>
    <cellStyle name="Border2 5 3 5" xfId="47568" xr:uid="{6193FEA6-E4A5-41B2-A611-7000B24004CF}"/>
    <cellStyle name="Border2 5 4" xfId="44320" xr:uid="{701E462F-AD09-463B-B2DC-BFCAC4096418}"/>
    <cellStyle name="Border2 5 4 2" xfId="45399" xr:uid="{96F0D048-E9AD-4C24-AC90-F7441C522AC7}"/>
    <cellStyle name="Border2 5 4 3" xfId="45848" xr:uid="{A674EAA3-B142-4DF3-A13C-B527800B5AF9}"/>
    <cellStyle name="Border2 5 4 4" xfId="47122" xr:uid="{6CC3F9F5-086E-4354-AF9B-24FBF406C4D5}"/>
    <cellStyle name="Border2 5 4 5" xfId="47844" xr:uid="{F11EAFEA-14EE-40F2-B637-90D80A0BB224}"/>
    <cellStyle name="Border2 5 5" xfId="48073" xr:uid="{7586D472-5958-4805-A904-ED66A45BD1C1}"/>
    <cellStyle name="Border2 6" xfId="43130" xr:uid="{F00344C1-81D0-4101-B5FE-618FAAA589A3}"/>
    <cellStyle name="Border2 6 2" xfId="44632" xr:uid="{B00D249F-CF91-498A-99C9-7747F6FE00EB}"/>
    <cellStyle name="Border2 6 3" xfId="48200" xr:uid="{F32A7359-B76A-4BDE-BD94-A21B98F35457}"/>
    <cellStyle name="Border2 7" xfId="48327" xr:uid="{F7903A03-01AD-4FC4-9D08-D76B951C6BEB}"/>
    <cellStyle name="Border3" xfId="42492" xr:uid="{1DCD6AE8-B725-4D82-8E62-135609A0A067}"/>
    <cellStyle name="Border3 2" xfId="42493" xr:uid="{E16B41E1-DA72-4C1D-AEEC-D3E753C25B4A}"/>
    <cellStyle name="Border3 2 2" xfId="43222" xr:uid="{844CFFF8-ADF6-4761-BEE3-FA2ED26402E8}"/>
    <cellStyle name="Border3 2 2 2" xfId="43454" xr:uid="{A10A362E-EFEF-4E56-9F66-257A45C5A378}"/>
    <cellStyle name="Border3 2 2 2 2" xfId="44769" xr:uid="{274A8854-EF70-4945-99A9-7405457A754B}"/>
    <cellStyle name="Border3 2 2 2 3" xfId="48138" xr:uid="{D4CD7280-8EEF-4EE9-A43B-4C383F15D29E}"/>
    <cellStyle name="Border3 2 2 3" xfId="43554" xr:uid="{CABF4EF3-18F5-4B3F-B333-902AE8193537}"/>
    <cellStyle name="Border3 2 2 3 2" xfId="44839" xr:uid="{E90C3C7F-3D4B-4407-A8F5-644860F7613D}"/>
    <cellStyle name="Border3 2 2 3 3" xfId="48195" xr:uid="{F9F2C9C2-59A8-4FA6-9977-E7ACE7C8434E}"/>
    <cellStyle name="Border3 2 2 4" xfId="44264" xr:uid="{9233844A-EC88-452F-AA05-3218FF9E6CD5}"/>
    <cellStyle name="Border3 2 2 4 2" xfId="45344" xr:uid="{30E8657A-0838-4498-AA3A-F1F2D2635E38}"/>
    <cellStyle name="Border3 2 2 4 3" xfId="45794" xr:uid="{138D541F-EFB6-435F-A17A-D5DC16C905A0}"/>
    <cellStyle name="Border3 2 2 4 4" xfId="47066" xr:uid="{82FB6AC7-ABC1-460A-B5A3-53A28C5E41A6}"/>
    <cellStyle name="Border3 2 2 4 5" xfId="47787" xr:uid="{B2A9EDE4-75B5-40AD-83DF-65E2F7432DB6}"/>
    <cellStyle name="Border3 2 2 5" xfId="44660" xr:uid="{EA136F1E-12C8-4C89-83CF-080FFB20078F}"/>
    <cellStyle name="Border3 2 2 6" xfId="48361" xr:uid="{D140F10F-43E8-40AF-A9AD-704ABB277965}"/>
    <cellStyle name="Border3 2 3" xfId="43234" xr:uid="{71A88B11-959C-4B59-BA9A-217282C2B8E8}"/>
    <cellStyle name="Border3 2 3 2" xfId="43466" xr:uid="{148B588F-5AD5-404F-BE0E-C5D7F061F2B6}"/>
    <cellStyle name="Border3 2 3 2 2" xfId="44780" xr:uid="{7C9084C2-9B09-402B-9C1F-7CCC45B55E99}"/>
    <cellStyle name="Border3 2 3 2 3" xfId="48225" xr:uid="{941FB6EC-A145-4EFE-BD70-F6EC1D2B61F5}"/>
    <cellStyle name="Border3 2 3 3" xfId="43566" xr:uid="{5EBE152B-BD3A-4F78-8809-0268BE1C3DCF}"/>
    <cellStyle name="Border3 2 3 3 2" xfId="44850" xr:uid="{A091E7EF-AA74-43EC-90B7-002FFB0E4771}"/>
    <cellStyle name="Border3 2 3 3 3" xfId="48043" xr:uid="{7B745011-4447-482F-817C-0EDF43ACFC10}"/>
    <cellStyle name="Border3 2 3 4" xfId="44275" xr:uid="{13970212-F994-4652-8863-81A700627A9A}"/>
    <cellStyle name="Border3 2 3 4 2" xfId="45355" xr:uid="{6C1F2DC5-F1AD-4CE4-995E-9F2889A36407}"/>
    <cellStyle name="Border3 2 3 4 3" xfId="45805" xr:uid="{390ACCC5-61A9-4949-AF30-FD7CA5FCFD79}"/>
    <cellStyle name="Border3 2 3 4 4" xfId="47077" xr:uid="{A885F921-0D2B-4C35-A632-EB9D09207BB4}"/>
    <cellStyle name="Border3 2 3 4 5" xfId="47799" xr:uid="{1BF5CE68-F9F5-48EA-95EA-F18B8D8EF9C6}"/>
    <cellStyle name="Border3 2 3 5" xfId="44671" xr:uid="{10EE3831-8462-406F-B092-84BC03E06443}"/>
    <cellStyle name="Border3 2 3 6" xfId="48202" xr:uid="{57B063EC-750D-4F5A-A02D-8D3F1ED47EB0}"/>
    <cellStyle name="Border3 2 4" xfId="43297" xr:uid="{1CD03C68-C802-45DB-8974-F40FAC28F57A}"/>
    <cellStyle name="Border3 2 4 2" xfId="43581" xr:uid="{1A01D9BF-E993-427D-BD40-A203217F0661}"/>
    <cellStyle name="Border3 2 4 2 2" xfId="44862" xr:uid="{0AA516CE-2270-439B-A8E3-FEBC22A87960}"/>
    <cellStyle name="Border3 2 4 2 3" xfId="44432" xr:uid="{07CE758E-4087-4ACF-8838-093A2E691C00}"/>
    <cellStyle name="Border3 2 4 2 4" xfId="46406" xr:uid="{182CE6AD-CF06-4D8B-BB31-0C585EFF35D8}"/>
    <cellStyle name="Border3 2 4 2 5" xfId="47415" xr:uid="{C97647F4-8162-4FD2-9541-A8ED45EC0CED}"/>
    <cellStyle name="Border3 2 4 3" xfId="43886" xr:uid="{4C99A666-99B5-4794-A164-7F8E0D83AB9F}"/>
    <cellStyle name="Border3 2 4 3 2" xfId="45061" xr:uid="{AEFF232A-4A39-4665-AADD-5B151691DA2F}"/>
    <cellStyle name="Border3 2 4 3 3" xfId="45567" xr:uid="{59495BFB-C926-4417-B044-EC060E617033}"/>
    <cellStyle name="Border3 2 4 3 4" xfId="46691" xr:uid="{7DB84B98-00C2-439E-BFB0-1775A84DAFB6}"/>
    <cellStyle name="Border3 2 4 3 5" xfId="47557" xr:uid="{6E2CFD05-6DFA-4118-8086-6966C05A3643}"/>
    <cellStyle name="Border3 2 4 4" xfId="44310" xr:uid="{073CC795-C772-42DB-8BEE-83B82E6DC220}"/>
    <cellStyle name="Border3 2 4 4 2" xfId="45390" xr:uid="{BF38610D-A5FE-448C-A64C-ABE443ACE912}"/>
    <cellStyle name="Border3 2 4 4 3" xfId="45840" xr:uid="{9A228175-7B02-4B82-9978-76559F14CAFF}"/>
    <cellStyle name="Border3 2 4 4 4" xfId="47112" xr:uid="{D4A8118F-6FB7-4F89-833F-5B704E5F68A3}"/>
    <cellStyle name="Border3 2 4 4 5" xfId="47836" xr:uid="{F0DBEE5D-5476-4F95-8AFC-31ADA5F8BC26}"/>
    <cellStyle name="Border3 2 4 5" xfId="48216" xr:uid="{EA8C09E5-3589-4B88-8A01-5F6AE5F4BEC8}"/>
    <cellStyle name="Border3 2 5" xfId="43275" xr:uid="{3BE80546-05E4-4431-889F-710A8DB89F9B}"/>
    <cellStyle name="Border3 2 5 2" xfId="44686" xr:uid="{04A3F99A-321F-4297-9B79-A54FE285A067}"/>
    <cellStyle name="Border3 2 5 3" xfId="48180" xr:uid="{A4E38323-CDE4-4A76-9312-C1726F97D52B}"/>
    <cellStyle name="Border3 2 6" xfId="48348" xr:uid="{67CD65A2-CD91-4627-BF7B-F42111150B69}"/>
    <cellStyle name="Border3 3" xfId="43189" xr:uid="{121F94B8-13C1-4613-A59D-76E989B72E38}"/>
    <cellStyle name="Border3 3 2" xfId="43421" xr:uid="{B4F76FD8-6CFF-42A6-8249-8CE944EE6907}"/>
    <cellStyle name="Border3 3 2 2" xfId="44747" xr:uid="{F1D7067B-B0EF-4CAF-9987-E0E13CCBE4B8}"/>
    <cellStyle name="Border3 3 2 3" xfId="48214" xr:uid="{E03FA953-3E44-421E-8D13-9E68AB6D6BD9}"/>
    <cellStyle name="Border3 3 3" xfId="43523" xr:uid="{F1438BF5-F81F-4A0B-A601-8B663ED88B82}"/>
    <cellStyle name="Border3 3 3 2" xfId="44817" xr:uid="{6ED4B54B-638F-41AC-87B8-C53F3FFCF907}"/>
    <cellStyle name="Border3 3 3 3" xfId="48356" xr:uid="{B25E3D84-9E8D-48E1-AE1B-6AEA3A93A861}"/>
    <cellStyle name="Border3 3 4" xfId="44240" xr:uid="{4F69F7A2-99D0-48F9-A109-C100A17F5F0D}"/>
    <cellStyle name="Border3 3 4 2" xfId="45320" xr:uid="{72AE26FD-964D-46CF-8773-8ACEA8884CEF}"/>
    <cellStyle name="Border3 3 4 3" xfId="45770" xr:uid="{B9229BF7-6AE8-4D97-A2E8-F3CAF079A97C}"/>
    <cellStyle name="Border3 3 4 4" xfId="47042" xr:uid="{939930F0-84AC-41BA-BCC3-0E0C68D2B9F3}"/>
    <cellStyle name="Border3 3 4 5" xfId="47763" xr:uid="{03F5F579-7FC1-4945-BB5E-9E29AA4871E1}"/>
    <cellStyle name="Border3 3 5" xfId="44648" xr:uid="{0F5D874A-9538-481F-86AD-41C1588333C4}"/>
    <cellStyle name="Border3 3 6" xfId="48108" xr:uid="{F448C04C-C028-4A59-834D-948331B56527}"/>
    <cellStyle name="Border3 4" xfId="43142" xr:uid="{DBCE47F2-397A-443C-8904-E821B196E134}"/>
    <cellStyle name="Border3 4 2" xfId="43380" xr:uid="{9FDD7F32-3B38-4DBF-9573-D0D84C3C5DE5}"/>
    <cellStyle name="Border3 4 2 2" xfId="44724" xr:uid="{84C86724-6246-4313-B032-DB66D66B2B08}"/>
    <cellStyle name="Border3 4 2 3" xfId="48341" xr:uid="{3FE20E8F-7797-4A30-B1DF-905F77DFBD22}"/>
    <cellStyle name="Border3 4 3" xfId="43482" xr:uid="{6B5C5306-E538-421D-8F33-B820983FC533}"/>
    <cellStyle name="Border3 4 3 2" xfId="44794" xr:uid="{82A1C924-5687-43B3-8EFE-C0CABED7BC35}"/>
    <cellStyle name="Border3 4 3 3" xfId="48291" xr:uid="{5DDDF800-14F7-4F82-A9E6-A1C234497E70}"/>
    <cellStyle name="Border3 4 4" xfId="44203" xr:uid="{7918ECBA-C5DA-4BA8-9426-8CFD1304DD0D}"/>
    <cellStyle name="Border3 4 4 2" xfId="45284" xr:uid="{0D3681D9-35F9-4BEC-A0A5-27DC4AD26A93}"/>
    <cellStyle name="Border3 4 4 3" xfId="45734" xr:uid="{B1DE8D58-35E3-4AC0-B403-530D3940A54D}"/>
    <cellStyle name="Border3 4 4 4" xfId="47005" xr:uid="{082B4E3E-DE32-40EA-AF13-32E30F4F2C01}"/>
    <cellStyle name="Border3 4 4 5" xfId="47727" xr:uid="{16EA7CE7-2615-40EB-A2A1-1C3B539DA064}"/>
    <cellStyle name="Border3 4 5" xfId="44637" xr:uid="{8C2A8E44-9838-40E7-A33E-03332679F1A7}"/>
    <cellStyle name="Border3 4 6" xfId="48277" xr:uid="{779538BB-F8CC-4B27-96D7-7606BB368E70}"/>
    <cellStyle name="Border3 5" xfId="43298" xr:uid="{5BD50908-B35F-4090-ADDA-8294AC138E81}"/>
    <cellStyle name="Border3 5 2" xfId="43605" xr:uid="{7983D15C-F2E7-45DA-97B4-A05152813B20}"/>
    <cellStyle name="Border3 5 2 2" xfId="44886" xr:uid="{6BD3425D-30EE-41E1-8223-376E0BA6B2C2}"/>
    <cellStyle name="Border3 5 2 3" xfId="44429" xr:uid="{E8A60378-AFF6-4677-BAE3-87DD96FB0314}"/>
    <cellStyle name="Border3 5 2 4" xfId="46430" xr:uid="{255DCED6-211B-472B-AD75-205902BC7A74}"/>
    <cellStyle name="Border3 5 2 5" xfId="47438" xr:uid="{7CB8964F-EFA1-445A-8EB5-A4338B4F2515}"/>
    <cellStyle name="Border3 5 3" xfId="43887" xr:uid="{31821553-FE6F-46E6-99B5-E29CBA4462A5}"/>
    <cellStyle name="Border3 5 3 2" xfId="45062" xr:uid="{3E2F6FAF-7B85-440C-86DC-0C1A7B11EBCC}"/>
    <cellStyle name="Border3 5 3 3" xfId="45568" xr:uid="{E35D147E-2D25-4902-A19B-213D2FD0D120}"/>
    <cellStyle name="Border3 5 3 4" xfId="46692" xr:uid="{0EEA7F26-DBD7-4F99-A40E-0BB326B66AFB}"/>
    <cellStyle name="Border3 5 3 5" xfId="47558" xr:uid="{571204AC-7D07-4A33-B178-6C04A57B7B4E}"/>
    <cellStyle name="Border3 5 4" xfId="44311" xr:uid="{CB1A5088-E812-4172-8025-0A86C2429026}"/>
    <cellStyle name="Border3 5 4 2" xfId="45391" xr:uid="{1933693F-2AFB-43A6-8D94-57D3DF246364}"/>
    <cellStyle name="Border3 5 4 3" xfId="45841" xr:uid="{EEC199F6-EF09-4F5C-BFBD-A00D6F0AE66C}"/>
    <cellStyle name="Border3 5 4 4" xfId="47113" xr:uid="{B44C7AF0-3DD9-4459-B511-57AEBFC4292D}"/>
    <cellStyle name="Border3 5 4 5" xfId="47837" xr:uid="{0A500927-EC50-46F4-A340-880F7F189BA2}"/>
    <cellStyle name="Border3 5 5" xfId="48081" xr:uid="{27589858-B0F4-4B35-A28F-EE745BF086AF}"/>
    <cellStyle name="Border3 6" xfId="43274" xr:uid="{423C31BF-2C93-4406-B87B-278685615D85}"/>
    <cellStyle name="Border3 6 2" xfId="44685" xr:uid="{A453A7EC-C248-456B-83B5-0ADC58C98D12}"/>
    <cellStyle name="Border3 6 3" xfId="48068" xr:uid="{17DE4BAB-5A6C-4564-9CC1-D4B51C6DE35D}"/>
    <cellStyle name="Border3 7" xfId="48369" xr:uid="{87C3821F-E0EE-4FC8-A4BB-72C9003BF734}"/>
    <cellStyle name="brackets and dash" xfId="64" xr:uid="{00000000-0005-0000-0000-00003F000000}"/>
    <cellStyle name="BuiltOpt_Content" xfId="42494" xr:uid="{E504268A-CEC5-49FF-9FA3-9A6CFE5915E4}"/>
    <cellStyle name="C?A?_?oAI?? " xfId="40424" xr:uid="{9D455073-048E-4DEB-BF0B-C9A87599C69E}"/>
    <cellStyle name="Ç¥ÁØ_°èÈ¹" xfId="42495" xr:uid="{61F04C3A-2328-443B-8216-938FAE7A14A2}"/>
    <cellStyle name="C￥AØ_¼oAI¼º " xfId="40425" xr:uid="{EF576801-8185-4208-AA58-8146432ACA60}"/>
    <cellStyle name="Calc Currency (0)" xfId="65" xr:uid="{00000000-0005-0000-0000-000040000000}"/>
    <cellStyle name="Calc Currency (0) 2" xfId="6071" xr:uid="{E0B5B705-8340-401B-B8CE-9312DBD00E13}"/>
    <cellStyle name="Calc Currency (0) 2 2" xfId="40427" xr:uid="{13A4416C-A135-48D2-8207-6806F5347B11}"/>
    <cellStyle name="Calc Currency (0) 3" xfId="6072" xr:uid="{A41939EC-1CFD-4C7B-A765-5EAA1B853099}"/>
    <cellStyle name="Calc Currency (0) 4" xfId="6073" xr:uid="{6B717172-B769-465A-859B-1A296DF7AED1}"/>
    <cellStyle name="Calc Currency (0) 5" xfId="40426" xr:uid="{0F945257-6DE9-4FBF-BB35-AE1989554BAF}"/>
    <cellStyle name="Calc Currency (0) 6" xfId="42496" xr:uid="{4DBD6577-83F5-49CF-82DE-562F906AAF00}"/>
    <cellStyle name="Calc Currency (2)" xfId="66" xr:uid="{00000000-0005-0000-0000-000041000000}"/>
    <cellStyle name="Calc Currency (2) 2" xfId="67" xr:uid="{00000000-0005-0000-0000-000042000000}"/>
    <cellStyle name="Calc Currency (2) 3" xfId="68" xr:uid="{00000000-0005-0000-0000-000043000000}"/>
    <cellStyle name="Calc Currency (2) 3 2" xfId="6074" xr:uid="{52B9D58F-6769-470B-AD00-941F2CF7C5F9}"/>
    <cellStyle name="Calc Currency (2) 4" xfId="6075" xr:uid="{2227FA61-AAE3-4B27-A471-AE1C5948AE0E}"/>
    <cellStyle name="Calc Currency (2) 5" xfId="40428" xr:uid="{EC3A76CF-DF5D-42D0-9D04-F19E1F2FE8CA}"/>
    <cellStyle name="Calc Percent (0)" xfId="69" xr:uid="{00000000-0005-0000-0000-000044000000}"/>
    <cellStyle name="Calc Percent (0) 2" xfId="70" xr:uid="{00000000-0005-0000-0000-000045000000}"/>
    <cellStyle name="Calc Percent (0) 3" xfId="71" xr:uid="{00000000-0005-0000-0000-000046000000}"/>
    <cellStyle name="Calc Percent (0) 3 2" xfId="6076" xr:uid="{CCF77094-3CF6-4ADD-9987-5CDB1CA372F7}"/>
    <cellStyle name="Calc Percent (0) 4" xfId="6077" xr:uid="{AAD76252-4E7A-4C22-B6F0-08F137F4A542}"/>
    <cellStyle name="Calc Percent (0) 5" xfId="40429" xr:uid="{6614AAAE-F6FD-4B6A-855C-98B9D70B5199}"/>
    <cellStyle name="Calc Percent (1)" xfId="72" xr:uid="{00000000-0005-0000-0000-000047000000}"/>
    <cellStyle name="Calc Percent (1) 2" xfId="73" xr:uid="{00000000-0005-0000-0000-000048000000}"/>
    <cellStyle name="Calc Percent (1) 2 2" xfId="40431" xr:uid="{47C6899D-BFB8-4E46-AF29-8FF52F544C55}"/>
    <cellStyle name="Calc Percent (1) 3" xfId="74" xr:uid="{00000000-0005-0000-0000-000049000000}"/>
    <cellStyle name="Calc Percent (1) 3 2" xfId="6078" xr:uid="{50940E88-C5B3-4F3F-A570-AC007D079674}"/>
    <cellStyle name="Calc Percent (1) 4" xfId="6079" xr:uid="{CCDCF085-21B7-4285-A9DB-D0EDC595CE90}"/>
    <cellStyle name="Calc Percent (1) 5" xfId="40430" xr:uid="{8919C3F8-A287-4841-A547-6F778E7A7025}"/>
    <cellStyle name="Calc Percent (2)" xfId="75" xr:uid="{00000000-0005-0000-0000-00004A000000}"/>
    <cellStyle name="Calc Percent (2) 2" xfId="76" xr:uid="{00000000-0005-0000-0000-00004B000000}"/>
    <cellStyle name="Calc Percent (2) 2 2" xfId="40433" xr:uid="{80B7C7E3-20D2-470B-B17B-81B122859023}"/>
    <cellStyle name="Calc Percent (2) 3" xfId="77" xr:uid="{00000000-0005-0000-0000-00004C000000}"/>
    <cellStyle name="Calc Percent (2) 3 2" xfId="6080" xr:uid="{EC581E44-3534-4331-AEC5-AC6F5F0F8D37}"/>
    <cellStyle name="Calc Percent (2) 4" xfId="6081" xr:uid="{5DA1E81D-096B-427E-A868-6A792FE7D61C}"/>
    <cellStyle name="Calc Percent (2) 5" xfId="40432" xr:uid="{0E6CE151-DDCA-4B85-A638-F49000113F6D}"/>
    <cellStyle name="Calc Units (0)" xfId="78" xr:uid="{00000000-0005-0000-0000-00004D000000}"/>
    <cellStyle name="Calc Units (0) 2" xfId="6082" xr:uid="{FCDC2BD2-4F9D-45EF-818A-1C9468C8CB79}"/>
    <cellStyle name="Calc Units (0) 2 2" xfId="40435" xr:uid="{795688D8-CA41-485C-80F8-D430DFDA3924}"/>
    <cellStyle name="Calc Units (0) 3" xfId="6083" xr:uid="{3E63E465-4A0A-4FFA-85B3-493FDE996397}"/>
    <cellStyle name="Calc Units (0) 4" xfId="6084" xr:uid="{C6FBD47B-5E08-463B-BC64-9BCFB8832CEB}"/>
    <cellStyle name="Calc Units (0) 5" xfId="40434" xr:uid="{9913481D-BB0B-4555-90F2-4595B3526CA7}"/>
    <cellStyle name="Calc Units (1)" xfId="79" xr:uid="{00000000-0005-0000-0000-00004E000000}"/>
    <cellStyle name="Calc Units (1) 2" xfId="80" xr:uid="{00000000-0005-0000-0000-00004F000000}"/>
    <cellStyle name="Calc Units (1) 2 2" xfId="40437" xr:uid="{AE288B8C-AF2B-4F95-A9AE-9FB4FDF9B4C6}"/>
    <cellStyle name="Calc Units (1) 3" xfId="81" xr:uid="{00000000-0005-0000-0000-000050000000}"/>
    <cellStyle name="Calc Units (1) 3 2" xfId="6085" xr:uid="{65F16468-D0BD-4B5A-909D-63B0ED255C30}"/>
    <cellStyle name="Calc Units (1) 4" xfId="6086" xr:uid="{746651C0-D556-4FEF-80A6-48484DE90732}"/>
    <cellStyle name="Calc Units (1) 5" xfId="40436" xr:uid="{2D65E01A-40D5-4385-BCE2-5CB335656AAB}"/>
    <cellStyle name="Calc Units (2)" xfId="82" xr:uid="{00000000-0005-0000-0000-000051000000}"/>
    <cellStyle name="Calc Units (2) 2" xfId="83" xr:uid="{00000000-0005-0000-0000-000052000000}"/>
    <cellStyle name="Calc Units (2) 3" xfId="84" xr:uid="{00000000-0005-0000-0000-000053000000}"/>
    <cellStyle name="Calc Units (2) 3 2" xfId="6087" xr:uid="{9199BFFA-CC9A-40F7-82F3-7646109253CA}"/>
    <cellStyle name="Calc Units (2) 4" xfId="6088" xr:uid="{44C0D2D6-0381-4DFF-914D-BF3F447C4091}"/>
    <cellStyle name="Calc Units (2) 5" xfId="40438" xr:uid="{D95AEB07-B5C2-416D-9969-080336BF0617}"/>
    <cellStyle name="Calculation 10" xfId="2620" xr:uid="{5B61F410-F238-48AB-B389-9A49F0AED138}"/>
    <cellStyle name="Calculation 11" xfId="2621" xr:uid="{08A62D08-029A-4D05-B889-E234EF68C18E}"/>
    <cellStyle name="Calculation 12" xfId="2622" xr:uid="{FE4D834D-4851-4357-AF43-81969CF5EBDD}"/>
    <cellStyle name="Calculation 13" xfId="2623" xr:uid="{DE639255-E8AD-4AC0-9478-B93A607235DA}"/>
    <cellStyle name="Calculation 14" xfId="2624" xr:uid="{E1D00B64-1386-4F4D-9C67-985FE79A80CB}"/>
    <cellStyle name="Calculation 15" xfId="2625" xr:uid="{7A124C67-CAC6-42B8-984D-0E536F1FDDDA}"/>
    <cellStyle name="Calculation 16" xfId="2626" xr:uid="{C63B7133-64D8-4D26-8F70-27266C75AAB6}"/>
    <cellStyle name="Calculation 17" xfId="2627" xr:uid="{D3ACB6E6-1B8E-453F-A800-0E30E009893D}"/>
    <cellStyle name="Calculation 18" xfId="2628" xr:uid="{1BC883E9-A209-4CFC-849C-FCCB2A9262FC}"/>
    <cellStyle name="Calculation 19" xfId="2629" xr:uid="{BFBC616D-21D7-4C0B-A575-D6AE0C091BBA}"/>
    <cellStyle name="Calculation 2" xfId="85" xr:uid="{00000000-0005-0000-0000-000054000000}"/>
    <cellStyle name="Calculation 2 10" xfId="6090" xr:uid="{3B514B51-FF2F-4C49-8453-1B0708300C53}"/>
    <cellStyle name="Calculation 2 10 10" xfId="6091" xr:uid="{367FBB7D-9EED-45C0-9719-3F8B11AF5B5E}"/>
    <cellStyle name="Calculation 2 10 10 2" xfId="6092" xr:uid="{4154F918-C3D5-4A56-85A5-B7E380919E35}"/>
    <cellStyle name="Calculation 2 10 10 2 2" xfId="23252" xr:uid="{C9F7A579-8406-42A8-A90D-1BF8323733FB}"/>
    <cellStyle name="Calculation 2 10 10 2 2 2" xfId="33127" xr:uid="{1E17DEDE-352D-47E7-A07B-97C432D7BBD6}"/>
    <cellStyle name="Calculation 2 10 10 2 3" xfId="16283" xr:uid="{E57722E2-9A95-46A9-9607-1B4B685C2386}"/>
    <cellStyle name="Calculation 2 10 10 2 4" xfId="30165" xr:uid="{DD8F5E06-EDD0-47B8-B394-8C8565C6135F}"/>
    <cellStyle name="Calculation 2 10 10 3" xfId="23251" xr:uid="{357FB6AC-983F-4809-8B22-A861F494F3DD}"/>
    <cellStyle name="Calculation 2 10 10 3 2" xfId="33126" xr:uid="{AD46A7E3-4FCC-48AA-BD93-93D33FBFC554}"/>
    <cellStyle name="Calculation 2 10 10 4" xfId="16282" xr:uid="{E9C6C1EB-0FB5-4219-9EEA-92A50E4075CC}"/>
    <cellStyle name="Calculation 2 10 10 5" xfId="30164" xr:uid="{1D41F143-AB30-4989-B984-BDBEEEEAD547}"/>
    <cellStyle name="Calculation 2 10 11" xfId="6093" xr:uid="{F8E134D8-BB17-4C8E-B6E4-7EC62173A80D}"/>
    <cellStyle name="Calculation 2 10 11 2" xfId="23253" xr:uid="{C8A1154A-EEBF-493A-A925-9A22E9EC8241}"/>
    <cellStyle name="Calculation 2 10 11 2 2" xfId="33128" xr:uid="{BE3615BC-9091-4601-9352-D28DE5D8EEBB}"/>
    <cellStyle name="Calculation 2 10 11 3" xfId="16284" xr:uid="{AA9CD86F-45AF-41BD-A9E9-F52695987EC2}"/>
    <cellStyle name="Calculation 2 10 11 4" xfId="21959" xr:uid="{BE893592-EBB6-4479-B49C-3983410AA8AF}"/>
    <cellStyle name="Calculation 2 10 12" xfId="23250" xr:uid="{BB95DB1F-8948-45C6-BEA8-053DF099BE46}"/>
    <cellStyle name="Calculation 2 10 12 2" xfId="33125" xr:uid="{CC779DE8-398E-4306-A420-385B1214EFD4}"/>
    <cellStyle name="Calculation 2 10 13" xfId="16281" xr:uid="{67AF99F3-6BC1-4AEB-B0E3-3F3D22B5D61F}"/>
    <cellStyle name="Calculation 2 10 14" xfId="21960" xr:uid="{8B0D3BA7-4692-4DEA-8A0D-9B615BD9256F}"/>
    <cellStyle name="Calculation 2 10 2" xfId="6094" xr:uid="{4CFF3CAC-CE0E-4E25-98C2-C8D87651ECD7}"/>
    <cellStyle name="Calculation 2 10 2 2" xfId="6095" xr:uid="{211B0343-8D07-4059-B0D4-190B2FFB2D25}"/>
    <cellStyle name="Calculation 2 10 2 2 2" xfId="23255" xr:uid="{8A3478C9-4DDF-4E93-87E0-3D525C0C7339}"/>
    <cellStyle name="Calculation 2 10 2 2 2 2" xfId="33130" xr:uid="{8E00A080-1B14-4F0C-9EE0-51D386E656AA}"/>
    <cellStyle name="Calculation 2 10 2 2 3" xfId="16286" xr:uid="{D83E9991-6288-4478-9526-A85DE7F39A8E}"/>
    <cellStyle name="Calculation 2 10 2 2 4" xfId="30160" xr:uid="{9613CEF9-7247-4315-AAE3-7D8E16BC45AD}"/>
    <cellStyle name="Calculation 2 10 2 3" xfId="23254" xr:uid="{5A3FC366-1AC7-4C06-9B66-97B7C7A09C8E}"/>
    <cellStyle name="Calculation 2 10 2 3 2" xfId="33129" xr:uid="{39CBB3B9-5DA1-4E7C-8B67-2AE1B26AA316}"/>
    <cellStyle name="Calculation 2 10 2 4" xfId="16285" xr:uid="{C5CA868B-8682-4054-8092-AA766152180A}"/>
    <cellStyle name="Calculation 2 10 2 5" xfId="21958" xr:uid="{DF50739B-710B-4C4A-961D-87FA1FB778A1}"/>
    <cellStyle name="Calculation 2 10 3" xfId="6096" xr:uid="{4A0BB9BE-7EDF-418E-BA55-CB170C0BAC04}"/>
    <cellStyle name="Calculation 2 10 3 2" xfId="6097" xr:uid="{D1D456B8-B29E-4346-BB6B-8C7B840D1399}"/>
    <cellStyle name="Calculation 2 10 3 2 2" xfId="23257" xr:uid="{EAAD46CC-A551-4B0A-827F-CFBF43BD5A96}"/>
    <cellStyle name="Calculation 2 10 3 2 2 2" xfId="33132" xr:uid="{A3A14ADB-B844-45DA-9824-5727C31A6782}"/>
    <cellStyle name="Calculation 2 10 3 2 3" xfId="16288" xr:uid="{2BE14B0E-454F-41F2-9B72-21DBFE6EC795}"/>
    <cellStyle name="Calculation 2 10 3 2 4" xfId="21957" xr:uid="{2B8F94BB-1C40-4C35-92EB-81311B5B590C}"/>
    <cellStyle name="Calculation 2 10 3 3" xfId="23256" xr:uid="{E1C29F84-33B7-445D-B4D0-CF34406598FE}"/>
    <cellStyle name="Calculation 2 10 3 3 2" xfId="33131" xr:uid="{BA0F2FEB-8329-4F86-9C42-8FEB29FF47AF}"/>
    <cellStyle name="Calculation 2 10 3 4" xfId="16287" xr:uid="{E97E8831-D803-4CB3-8357-EACF7414B45B}"/>
    <cellStyle name="Calculation 2 10 3 5" xfId="30163" xr:uid="{FD94A9D5-4AFA-4E4A-A5AE-F92BD39CF2E0}"/>
    <cellStyle name="Calculation 2 10 4" xfId="6098" xr:uid="{962C13FF-DB45-4100-B0B8-D3116389E483}"/>
    <cellStyle name="Calculation 2 10 4 2" xfId="6099" xr:uid="{15F1D768-96FC-4B4D-B1C6-D590DEE2D613}"/>
    <cellStyle name="Calculation 2 10 4 2 2" xfId="23259" xr:uid="{18AC9434-CC16-4530-9580-CF82D279A477}"/>
    <cellStyle name="Calculation 2 10 4 2 2 2" xfId="33134" xr:uid="{955E6657-B0F9-497E-BCA8-1F1E7C2D0B54}"/>
    <cellStyle name="Calculation 2 10 4 2 3" xfId="16290" xr:uid="{CA49C382-D62B-44C7-98AA-D9A31E44C9B9}"/>
    <cellStyle name="Calculation 2 10 4 2 4" xfId="30162" xr:uid="{36D0A9EE-E97A-4D7B-8A1C-7D761CBFF9FD}"/>
    <cellStyle name="Calculation 2 10 4 3" xfId="23258" xr:uid="{E18E411D-6292-4124-A3A2-EC95BAA5A15E}"/>
    <cellStyle name="Calculation 2 10 4 3 2" xfId="33133" xr:uid="{1464CD3D-5421-491E-A031-C7A886A354FA}"/>
    <cellStyle name="Calculation 2 10 4 4" xfId="16289" xr:uid="{E4AA438C-2F11-441C-949B-23E3C983FB90}"/>
    <cellStyle name="Calculation 2 10 4 5" xfId="30161" xr:uid="{FC8A163E-2412-4FAC-B8FE-77C39D30F083}"/>
    <cellStyle name="Calculation 2 10 5" xfId="6100" xr:uid="{B92252CD-2480-4AEC-86C9-6611E23DD1D1}"/>
    <cellStyle name="Calculation 2 10 5 2" xfId="6101" xr:uid="{80B6D8BF-6454-474D-813D-636145B2B7A8}"/>
    <cellStyle name="Calculation 2 10 5 2 2" xfId="23261" xr:uid="{0343D4E1-1415-4AE2-82D6-CACE27A307D3}"/>
    <cellStyle name="Calculation 2 10 5 2 2 2" xfId="33136" xr:uid="{5F01E89A-C234-47CB-AAC6-751507F26698}"/>
    <cellStyle name="Calculation 2 10 5 2 3" xfId="16292" xr:uid="{689FB6D3-9DB8-4EF9-B215-E2543916E7D3}"/>
    <cellStyle name="Calculation 2 10 5 2 4" xfId="21955" xr:uid="{F8885780-80C0-4AD2-86A9-7E3BA1A8B1BB}"/>
    <cellStyle name="Calculation 2 10 5 3" xfId="23260" xr:uid="{8A0522CC-26BF-4A22-872B-63D073AC3030}"/>
    <cellStyle name="Calculation 2 10 5 3 2" xfId="33135" xr:uid="{62A44C60-9E34-4FD8-A202-378DA886ABB4}"/>
    <cellStyle name="Calculation 2 10 5 4" xfId="16291" xr:uid="{82EF86EA-E44D-4430-8D5C-3E862639E4A6}"/>
    <cellStyle name="Calculation 2 10 5 5" xfId="21956" xr:uid="{24D3FC42-ED5E-4847-A03F-FA7B55C33FBF}"/>
    <cellStyle name="Calculation 2 10 6" xfId="6102" xr:uid="{45D6C9FD-3E4E-4A47-9BEC-7A1B04FE5F75}"/>
    <cellStyle name="Calculation 2 10 6 2" xfId="6103" xr:uid="{04B904CB-296B-4EB0-AD73-4248F33A80D2}"/>
    <cellStyle name="Calculation 2 10 6 2 2" xfId="23263" xr:uid="{1A0E58FF-581A-4D59-9BF9-DD006BA3755D}"/>
    <cellStyle name="Calculation 2 10 6 2 2 2" xfId="33138" xr:uid="{19260A97-4651-47C4-9C8C-A4DA8C300CA0}"/>
    <cellStyle name="Calculation 2 10 6 2 3" xfId="16294" xr:uid="{BB8D4A28-0826-459D-81D5-33D801050E84}"/>
    <cellStyle name="Calculation 2 10 6 2 4" xfId="21953" xr:uid="{FC22A561-A56D-4443-8154-E28D937B8518}"/>
    <cellStyle name="Calculation 2 10 6 3" xfId="23262" xr:uid="{0B8C4F80-AA54-4B83-9BCD-F9EEE3802795}"/>
    <cellStyle name="Calculation 2 10 6 3 2" xfId="33137" xr:uid="{D898F06A-9B51-4F95-A290-F21A7549DC95}"/>
    <cellStyle name="Calculation 2 10 6 4" xfId="16293" xr:uid="{76FE3AD4-A637-47C0-964F-761D1F6D43DD}"/>
    <cellStyle name="Calculation 2 10 6 5" xfId="21954" xr:uid="{90139BCF-5D96-4A24-9040-E0D65B6FA2AF}"/>
    <cellStyle name="Calculation 2 10 7" xfId="6104" xr:uid="{49C8929F-EA75-475E-B23C-409D914D59F0}"/>
    <cellStyle name="Calculation 2 10 7 2" xfId="6105" xr:uid="{D5753522-003F-4CDD-96C8-6D416A222352}"/>
    <cellStyle name="Calculation 2 10 7 2 2" xfId="23265" xr:uid="{38D268E0-F84F-4B75-8E43-7F2E54979A16}"/>
    <cellStyle name="Calculation 2 10 7 2 2 2" xfId="33140" xr:uid="{E939D1E9-618F-4B07-839C-7166D1C3022B}"/>
    <cellStyle name="Calculation 2 10 7 2 3" xfId="16296" xr:uid="{BBB1A283-F8CA-4765-905C-03A7894CD2C0}"/>
    <cellStyle name="Calculation 2 10 7 2 4" xfId="21951" xr:uid="{294A1BAD-C026-4DB0-AC94-5C1D67A72076}"/>
    <cellStyle name="Calculation 2 10 7 3" xfId="23264" xr:uid="{9FDBBA0E-7060-4B49-A66F-25F84BF27A9F}"/>
    <cellStyle name="Calculation 2 10 7 3 2" xfId="33139" xr:uid="{FD03B239-CB0F-45E2-AEEB-24B11D99F344}"/>
    <cellStyle name="Calculation 2 10 7 4" xfId="16295" xr:uid="{223B4FF6-8E09-4B53-962F-000959518FCF}"/>
    <cellStyle name="Calculation 2 10 7 5" xfId="21952" xr:uid="{17692E7A-863B-4C55-8A67-9A2B90D01A91}"/>
    <cellStyle name="Calculation 2 10 8" xfId="6106" xr:uid="{DCD33F96-95D6-4AAF-852F-2A14FEC51DAC}"/>
    <cellStyle name="Calculation 2 10 8 2" xfId="6107" xr:uid="{79B01B17-171F-46E9-BB1E-03D5857EDC5D}"/>
    <cellStyle name="Calculation 2 10 8 2 2" xfId="23267" xr:uid="{9CC95886-3145-42AE-B28B-9992C61EDF58}"/>
    <cellStyle name="Calculation 2 10 8 2 2 2" xfId="33142" xr:uid="{CE1841F9-EEAF-43F5-896C-CCAC2138E66D}"/>
    <cellStyle name="Calculation 2 10 8 2 3" xfId="16298" xr:uid="{6F16BB05-E105-4D1B-8A92-6262B9B3D0CA}"/>
    <cellStyle name="Calculation 2 10 8 2 4" xfId="30166" xr:uid="{9E98F0F8-B8B0-4359-952F-71406F9E1262}"/>
    <cellStyle name="Calculation 2 10 8 3" xfId="23266" xr:uid="{79172573-C6E8-491A-8BEE-ECFE973051C5}"/>
    <cellStyle name="Calculation 2 10 8 3 2" xfId="33141" xr:uid="{051F015D-A4C9-411A-B129-2A0C2BBFE481}"/>
    <cellStyle name="Calculation 2 10 8 4" xfId="16297" xr:uid="{1264BCB4-D912-4BEB-B421-E2D0DF476AAA}"/>
    <cellStyle name="Calculation 2 10 8 5" xfId="21950" xr:uid="{479BBF50-565B-469D-B04E-B9F756CD3513}"/>
    <cellStyle name="Calculation 2 10 9" xfId="6108" xr:uid="{5F1E5F88-4925-466B-A158-CF38907E3B83}"/>
    <cellStyle name="Calculation 2 10 9 2" xfId="6109" xr:uid="{E595AF07-A0F8-4A98-AE39-12A6446E6FD2}"/>
    <cellStyle name="Calculation 2 10 9 2 2" xfId="23269" xr:uid="{F7FFF8DA-8AEC-44CA-AA3A-22504EA9C618}"/>
    <cellStyle name="Calculation 2 10 9 2 2 2" xfId="33144" xr:uid="{0C6D9333-CDF6-4B86-8B88-B5E3E839AE57}"/>
    <cellStyle name="Calculation 2 10 9 2 3" xfId="16300" xr:uid="{A784432C-7427-4BEF-82BE-1B9F59A09AC6}"/>
    <cellStyle name="Calculation 2 10 9 2 4" xfId="16279" xr:uid="{077D40A3-E585-4163-9494-2C321B5B0A30}"/>
    <cellStyle name="Calculation 2 10 9 3" xfId="23268" xr:uid="{F6E6A38D-7AF1-4ACF-B53B-32703B46FAC9}"/>
    <cellStyle name="Calculation 2 10 9 3 2" xfId="33143" xr:uid="{240E062C-5890-4E55-AB29-AC4DFCC55352}"/>
    <cellStyle name="Calculation 2 10 9 4" xfId="16299" xr:uid="{1FF05EE3-8172-4B96-A916-6BBCE1DDC7A6}"/>
    <cellStyle name="Calculation 2 10 9 5" xfId="16280" xr:uid="{999597BF-DE2A-4BB9-9AC6-C5E4BAD487FC}"/>
    <cellStyle name="Calculation 2 11" xfId="6110" xr:uid="{4E116E05-2C44-4573-A81F-12D9292A91B7}"/>
    <cellStyle name="Calculation 2 11 10" xfId="23270" xr:uid="{4B0FE4B8-65E5-4F29-84FE-1FD4F7BD5034}"/>
    <cellStyle name="Calculation 2 11 10 2" xfId="33145" xr:uid="{13682525-0F21-43CA-9572-061B61044D45}"/>
    <cellStyle name="Calculation 2 11 11" xfId="16301" xr:uid="{015DC223-9C7A-47A7-A63D-BEBD12555928}"/>
    <cellStyle name="Calculation 2 11 12" xfId="21949" xr:uid="{283A3219-24A1-4906-BBA1-8429A6E841C7}"/>
    <cellStyle name="Calculation 2 11 2" xfId="6111" xr:uid="{BA2F566D-EFB0-4BAE-A7B2-D3DC96D26767}"/>
    <cellStyle name="Calculation 2 11 2 2" xfId="6112" xr:uid="{25A63935-4800-44AF-AD87-D09D54F0D9F5}"/>
    <cellStyle name="Calculation 2 11 2 2 2" xfId="23272" xr:uid="{2F64A20E-BC0B-46BC-A5BF-891FD6366082}"/>
    <cellStyle name="Calculation 2 11 2 2 2 2" xfId="33147" xr:uid="{1EBB97F8-E43F-484C-8DED-F0ECCED9065C}"/>
    <cellStyle name="Calculation 2 11 2 2 3" xfId="16303" xr:uid="{1BFEBBE5-D399-4032-BA0C-8D29176ABBB1}"/>
    <cellStyle name="Calculation 2 11 2 2 4" xfId="21947" xr:uid="{C295FE77-17EB-4F62-8E44-876E6C539D63}"/>
    <cellStyle name="Calculation 2 11 2 3" xfId="23271" xr:uid="{1E1BF5A7-854F-41C9-8EFB-4E6A8F6C38F2}"/>
    <cellStyle name="Calculation 2 11 2 3 2" xfId="33146" xr:uid="{1462001A-F39A-429D-BE6C-25A87CD45673}"/>
    <cellStyle name="Calculation 2 11 2 4" xfId="16302" xr:uid="{E4457075-7BF3-4E26-93F3-4F8A91FFEE9D}"/>
    <cellStyle name="Calculation 2 11 2 5" xfId="21948" xr:uid="{70E97C04-3FA4-4936-9B4B-C82779D69B9E}"/>
    <cellStyle name="Calculation 2 11 3" xfId="6113" xr:uid="{6F675338-4E98-456C-A6C0-3918E39380E4}"/>
    <cellStyle name="Calculation 2 11 3 2" xfId="6114" xr:uid="{16884795-FD07-40AE-965E-A8B20E945E24}"/>
    <cellStyle name="Calculation 2 11 3 2 2" xfId="23274" xr:uid="{A52D1082-B173-403E-B6DF-1B8A75D52F64}"/>
    <cellStyle name="Calculation 2 11 3 2 2 2" xfId="33149" xr:uid="{C824B0D5-D2A9-4B17-9468-007C87CB980D}"/>
    <cellStyle name="Calculation 2 11 3 2 3" xfId="16305" xr:uid="{E5FE4F1E-0603-4FD0-A587-CC2BE25A624B}"/>
    <cellStyle name="Calculation 2 11 3 2 4" xfId="21945" xr:uid="{37D3D423-CEAC-4781-81BF-8285DB46EAEC}"/>
    <cellStyle name="Calculation 2 11 3 3" xfId="23273" xr:uid="{49535FE2-72B5-4E2D-A980-ACD5294B16D7}"/>
    <cellStyle name="Calculation 2 11 3 3 2" xfId="33148" xr:uid="{BB27E966-328D-4639-B7A4-3B38C8B163FD}"/>
    <cellStyle name="Calculation 2 11 3 4" xfId="16304" xr:uid="{63C937BC-6C5D-41A7-A0D8-0ABA033FF0DD}"/>
    <cellStyle name="Calculation 2 11 3 5" xfId="21946" xr:uid="{CDDCDB51-A225-48BB-A117-5E6A796C06A9}"/>
    <cellStyle name="Calculation 2 11 4" xfId="6115" xr:uid="{7A8C3684-A7A8-49BE-AD34-DFA29807AE09}"/>
    <cellStyle name="Calculation 2 11 4 2" xfId="6116" xr:uid="{9A2E6A6A-5678-48EC-BA91-5D1577531039}"/>
    <cellStyle name="Calculation 2 11 4 2 2" xfId="23276" xr:uid="{B016CD30-C973-4D51-85BA-E9D2196482DD}"/>
    <cellStyle name="Calculation 2 11 4 2 2 2" xfId="33151" xr:uid="{C9E88BA8-24C0-4772-912E-28EC67531D6E}"/>
    <cellStyle name="Calculation 2 11 4 2 3" xfId="16307" xr:uid="{EA64E950-F6D1-4E27-A32C-733319B97EF5}"/>
    <cellStyle name="Calculation 2 11 4 2 4" xfId="21943" xr:uid="{59FBC507-2836-4D96-9C43-1BAD079C6982}"/>
    <cellStyle name="Calculation 2 11 4 3" xfId="23275" xr:uid="{9E3037EE-F0CF-47C7-A5FA-BDE58E190F23}"/>
    <cellStyle name="Calculation 2 11 4 3 2" xfId="33150" xr:uid="{D47290A0-728A-4005-A578-E3F8E75A6F14}"/>
    <cellStyle name="Calculation 2 11 4 4" xfId="16306" xr:uid="{C298F777-ED4C-4CC6-9FA8-0C2535317B59}"/>
    <cellStyle name="Calculation 2 11 4 5" xfId="21944" xr:uid="{12673A59-5CAD-461F-82D8-5A153608CCAF}"/>
    <cellStyle name="Calculation 2 11 5" xfId="6117" xr:uid="{AA62E2CC-0828-4A12-92C6-2E5280B25045}"/>
    <cellStyle name="Calculation 2 11 5 2" xfId="6118" xr:uid="{D7D79764-463A-4E30-AC72-BB937D0E9C0E}"/>
    <cellStyle name="Calculation 2 11 5 2 2" xfId="23278" xr:uid="{811EC0B6-FAD5-4D0F-9A30-759226A99477}"/>
    <cellStyle name="Calculation 2 11 5 2 2 2" xfId="33153" xr:uid="{36D578B2-3751-4C3E-ABDF-2CE066DF3F34}"/>
    <cellStyle name="Calculation 2 11 5 2 3" xfId="16309" xr:uid="{F81A36E3-61CA-4216-998D-C0E57EE929EB}"/>
    <cellStyle name="Calculation 2 11 5 2 4" xfId="21941" xr:uid="{36473CB8-54D6-459E-A5F4-6F76977C73CE}"/>
    <cellStyle name="Calculation 2 11 5 3" xfId="23277" xr:uid="{4BA06BD5-3278-40B2-ADA9-A2CC601E8E2B}"/>
    <cellStyle name="Calculation 2 11 5 3 2" xfId="33152" xr:uid="{30D48F28-A228-41ED-BFFC-B86520C4EA0D}"/>
    <cellStyle name="Calculation 2 11 5 4" xfId="16308" xr:uid="{72A4EE65-F987-4ADE-974E-C1B8592F4917}"/>
    <cellStyle name="Calculation 2 11 5 5" xfId="21942" xr:uid="{11F2A0F3-7D05-4E25-8E89-4E2EBD2D175E}"/>
    <cellStyle name="Calculation 2 11 6" xfId="6119" xr:uid="{A0FEF04F-A3F2-4FD7-BB05-8116C431D658}"/>
    <cellStyle name="Calculation 2 11 6 2" xfId="6120" xr:uid="{1C2B4C58-5844-464D-A8CD-C19483AACE16}"/>
    <cellStyle name="Calculation 2 11 6 2 2" xfId="23280" xr:uid="{5502C3FE-A0BB-44E5-83A7-12BDBDF9E07A}"/>
    <cellStyle name="Calculation 2 11 6 2 2 2" xfId="33155" xr:uid="{B2E62F0F-E96E-43AE-8E12-E7227DA91E35}"/>
    <cellStyle name="Calculation 2 11 6 2 3" xfId="16311" xr:uid="{15DFF049-9FE0-401A-8E74-F2F8EDA704AA}"/>
    <cellStyle name="Calculation 2 11 6 2 4" xfId="21939" xr:uid="{2D8644A1-1210-4F24-BF72-6EC0A44E2D2A}"/>
    <cellStyle name="Calculation 2 11 6 3" xfId="23279" xr:uid="{33D77230-C55E-48F5-B47F-DC64B200D827}"/>
    <cellStyle name="Calculation 2 11 6 3 2" xfId="33154" xr:uid="{C6DEBB62-82C8-461F-AF6E-E820BF68C9EA}"/>
    <cellStyle name="Calculation 2 11 6 4" xfId="16310" xr:uid="{3EDA1425-0D1E-442E-A9B9-754B09DB5AAC}"/>
    <cellStyle name="Calculation 2 11 6 5" xfId="21940" xr:uid="{9EFC8889-A4F3-48E9-BB72-4D703126221F}"/>
    <cellStyle name="Calculation 2 11 7" xfId="6121" xr:uid="{356DC936-8396-4F87-8A72-D737F3423FFC}"/>
    <cellStyle name="Calculation 2 11 7 2" xfId="6122" xr:uid="{1588E1FF-D452-4085-B7AD-4D151BA7780F}"/>
    <cellStyle name="Calculation 2 11 7 2 2" xfId="23282" xr:uid="{9C979A3B-8DC9-40F9-A89B-059B6F4EFB1F}"/>
    <cellStyle name="Calculation 2 11 7 2 2 2" xfId="33157" xr:uid="{EAB63835-2C2E-4A59-8D88-32B5933AB6BD}"/>
    <cellStyle name="Calculation 2 11 7 2 3" xfId="16313" xr:uid="{078A1450-E94B-401E-888D-AC854C65A278}"/>
    <cellStyle name="Calculation 2 11 7 2 4" xfId="21937" xr:uid="{A301B07C-F2B3-4440-8BFC-DBBAB33FE004}"/>
    <cellStyle name="Calculation 2 11 7 3" xfId="23281" xr:uid="{87E3D522-F63A-4266-9114-C0C5A17FFB9F}"/>
    <cellStyle name="Calculation 2 11 7 3 2" xfId="33156" xr:uid="{2B02D451-E832-4B47-9F26-1057CE0869E4}"/>
    <cellStyle name="Calculation 2 11 7 4" xfId="16312" xr:uid="{3EB1A0B5-899B-4DC9-B89B-0974F8560581}"/>
    <cellStyle name="Calculation 2 11 7 5" xfId="21938" xr:uid="{CF5B76EB-AFDF-4098-8428-75D2EB52C6E7}"/>
    <cellStyle name="Calculation 2 11 8" xfId="6123" xr:uid="{BC27D99F-9732-4C9D-BB1F-57B6D66D40CD}"/>
    <cellStyle name="Calculation 2 11 8 2" xfId="6124" xr:uid="{E5049639-D173-404C-A5BF-C2E1CDA0726A}"/>
    <cellStyle name="Calculation 2 11 8 2 2" xfId="23284" xr:uid="{8DA86AC0-D09C-4153-8290-4D613561C702}"/>
    <cellStyle name="Calculation 2 11 8 2 2 2" xfId="33159" xr:uid="{F934A50D-3090-4D03-8F9B-524820DDF428}"/>
    <cellStyle name="Calculation 2 11 8 2 3" xfId="16315" xr:uid="{7AA13AE0-080B-414F-873D-2C02A829A0F9}"/>
    <cellStyle name="Calculation 2 11 8 2 4" xfId="21935" xr:uid="{EE9595F9-674B-4224-9D67-56981CA5215C}"/>
    <cellStyle name="Calculation 2 11 8 3" xfId="23283" xr:uid="{C7F38BF9-12FE-4143-ACB7-619B43BBCC3A}"/>
    <cellStyle name="Calculation 2 11 8 3 2" xfId="33158" xr:uid="{FC0AFC5A-D734-460F-BFD0-2AD63B713739}"/>
    <cellStyle name="Calculation 2 11 8 4" xfId="16314" xr:uid="{E317B4AA-2DB4-40A8-BEE6-CADEC21AF1BD}"/>
    <cellStyle name="Calculation 2 11 8 5" xfId="21936" xr:uid="{EE8B0914-8AA5-4163-B13A-C76740DB5F90}"/>
    <cellStyle name="Calculation 2 11 9" xfId="6125" xr:uid="{4ED335CE-08F6-4D9D-A06D-ECBB86AAF512}"/>
    <cellStyle name="Calculation 2 11 9 2" xfId="23285" xr:uid="{A31590C5-AEBD-4C27-A96D-8CE92ABCD878}"/>
    <cellStyle name="Calculation 2 11 9 2 2" xfId="33160" xr:uid="{294261AC-5E02-40B0-86D4-7E2E2C4A91AB}"/>
    <cellStyle name="Calculation 2 11 9 3" xfId="16316" xr:uid="{0E86E814-0C65-4A96-80B1-0FDEE034B9CB}"/>
    <cellStyle name="Calculation 2 11 9 4" xfId="21934" xr:uid="{C067CC7E-CD59-42CB-AE80-6B9149386E0C}"/>
    <cellStyle name="Calculation 2 12" xfId="6126" xr:uid="{BFF4D22B-0390-4745-98A0-7BBB0002DDD3}"/>
    <cellStyle name="Calculation 2 12 10" xfId="23286" xr:uid="{7B3B1F0A-C1BE-4C50-A4DA-B8BE6E304762}"/>
    <cellStyle name="Calculation 2 12 10 2" xfId="33161" xr:uid="{806ED8A0-04B0-4436-82C0-A4F351AD158A}"/>
    <cellStyle name="Calculation 2 12 11" xfId="16317" xr:uid="{DE6FC563-338D-4F9E-AF76-3BE593A478F1}"/>
    <cellStyle name="Calculation 2 12 12" xfId="21933" xr:uid="{70B261B2-0133-44C4-AF28-E91989D47361}"/>
    <cellStyle name="Calculation 2 12 2" xfId="6127" xr:uid="{FF16A80D-2F60-457B-B49D-A68046351757}"/>
    <cellStyle name="Calculation 2 12 2 2" xfId="6128" xr:uid="{FA6ACAA6-90EC-415E-A7FA-2A091607A76A}"/>
    <cellStyle name="Calculation 2 12 2 2 2" xfId="23288" xr:uid="{54D26E10-9206-48DC-993C-C55A2A1DA805}"/>
    <cellStyle name="Calculation 2 12 2 2 2 2" xfId="33163" xr:uid="{FECF32A6-90FD-4523-96CD-BADA6B6D39CC}"/>
    <cellStyle name="Calculation 2 12 2 2 3" xfId="16319" xr:uid="{F0510DC8-BD94-44AF-96F6-81218FD6D03B}"/>
    <cellStyle name="Calculation 2 12 2 2 4" xfId="21931" xr:uid="{3EF16830-964D-4730-8451-1149635DEBFF}"/>
    <cellStyle name="Calculation 2 12 2 3" xfId="23287" xr:uid="{F6CEEECB-D6D2-4AC8-92BD-7D4F6AE12C9C}"/>
    <cellStyle name="Calculation 2 12 2 3 2" xfId="33162" xr:uid="{99AA387B-D88A-449D-A8A2-964EF6D3A861}"/>
    <cellStyle name="Calculation 2 12 2 4" xfId="16318" xr:uid="{3B0B90B0-83FA-441A-BED7-4F499F9D6469}"/>
    <cellStyle name="Calculation 2 12 2 5" xfId="21932" xr:uid="{CCA74F18-3FD6-4978-B1DA-29E02C808332}"/>
    <cellStyle name="Calculation 2 12 3" xfId="6129" xr:uid="{1B3467AF-4BD1-4C37-AD13-930E88E9FEB2}"/>
    <cellStyle name="Calculation 2 12 3 2" xfId="6130" xr:uid="{B43D4EF4-B236-431C-8F4A-5BDCE48008BA}"/>
    <cellStyle name="Calculation 2 12 3 2 2" xfId="23290" xr:uid="{5855B4FF-A3E2-4D63-A681-AF3A30341EB9}"/>
    <cellStyle name="Calculation 2 12 3 2 2 2" xfId="33165" xr:uid="{AC5383E6-3449-449D-B99A-A2D1E3C34CC3}"/>
    <cellStyle name="Calculation 2 12 3 2 3" xfId="16321" xr:uid="{AABA102A-ED20-4E35-BC8F-F0C74EA3F0B6}"/>
    <cellStyle name="Calculation 2 12 3 2 4" xfId="21929" xr:uid="{C1962FC1-EDDD-4ED9-8321-A0017725A6AF}"/>
    <cellStyle name="Calculation 2 12 3 3" xfId="23289" xr:uid="{D83B2C03-628A-442D-9599-FE604BB7267A}"/>
    <cellStyle name="Calculation 2 12 3 3 2" xfId="33164" xr:uid="{401E6E99-F7A5-48C6-B697-3C0093D27CEE}"/>
    <cellStyle name="Calculation 2 12 3 4" xfId="16320" xr:uid="{4EE9160B-E200-4949-AABA-23F713DADB8C}"/>
    <cellStyle name="Calculation 2 12 3 5" xfId="21930" xr:uid="{C153E363-140C-4740-8F64-0CD99531B79A}"/>
    <cellStyle name="Calculation 2 12 4" xfId="6131" xr:uid="{C7E016DD-A05A-46E3-BAF5-BC38954F16A9}"/>
    <cellStyle name="Calculation 2 12 4 2" xfId="6132" xr:uid="{8A87E904-8B0D-423C-8306-52017CB35EB6}"/>
    <cellStyle name="Calculation 2 12 4 2 2" xfId="23292" xr:uid="{39D92C0A-3987-4731-8788-7547B8D8CF18}"/>
    <cellStyle name="Calculation 2 12 4 2 2 2" xfId="33167" xr:uid="{4618BBF9-7F97-4C4F-9EEF-2875409E45DF}"/>
    <cellStyle name="Calculation 2 12 4 2 3" xfId="16323" xr:uid="{1484DC14-6D59-45AC-A336-74AF86695083}"/>
    <cellStyle name="Calculation 2 12 4 2 4" xfId="21927" xr:uid="{62BF3E83-FE12-40FD-9804-6F61CAC0C250}"/>
    <cellStyle name="Calculation 2 12 4 3" xfId="23291" xr:uid="{712ED2A1-36E9-4746-9885-AD2EF2F7A3C1}"/>
    <cellStyle name="Calculation 2 12 4 3 2" xfId="33166" xr:uid="{9892BF6A-310F-4C0D-982E-4DE886C1A71D}"/>
    <cellStyle name="Calculation 2 12 4 4" xfId="16322" xr:uid="{3ADA2C86-4AEF-4BFD-A104-C489F95CDAE0}"/>
    <cellStyle name="Calculation 2 12 4 5" xfId="21928" xr:uid="{9F5B415B-6251-4580-8019-33EC8EF9F721}"/>
    <cellStyle name="Calculation 2 12 5" xfId="6133" xr:uid="{EBDC4A7E-36CD-4EA8-9172-4D5F9A85E6B7}"/>
    <cellStyle name="Calculation 2 12 5 2" xfId="6134" xr:uid="{7EEC5C25-E8F1-4626-9C6C-E955E2781C52}"/>
    <cellStyle name="Calculation 2 12 5 2 2" xfId="23294" xr:uid="{8D8C6DD5-BFBD-49B4-9B72-628FB6BCF6A7}"/>
    <cellStyle name="Calculation 2 12 5 2 2 2" xfId="33169" xr:uid="{50364E20-1424-49D7-9F3D-BE41D7E37DE6}"/>
    <cellStyle name="Calculation 2 12 5 2 3" xfId="16325" xr:uid="{EBCFB477-F611-4D3F-AC12-67A0E27B66FB}"/>
    <cellStyle name="Calculation 2 12 5 2 4" xfId="21925" xr:uid="{D82BF189-406A-4F50-A553-AE493307858E}"/>
    <cellStyle name="Calculation 2 12 5 3" xfId="23293" xr:uid="{D37161A9-973C-4EC9-B953-5367711BD18B}"/>
    <cellStyle name="Calculation 2 12 5 3 2" xfId="33168" xr:uid="{6F67A19D-9891-4AC4-83FE-2994EEB16FB4}"/>
    <cellStyle name="Calculation 2 12 5 4" xfId="16324" xr:uid="{3716927F-F979-40A1-B263-DAE457331110}"/>
    <cellStyle name="Calculation 2 12 5 5" xfId="21926" xr:uid="{955ED4DC-A112-43B7-BE68-2F82AE49249A}"/>
    <cellStyle name="Calculation 2 12 6" xfId="6135" xr:uid="{B56D144B-CD7E-4A12-BFC9-C99E673A74D8}"/>
    <cellStyle name="Calculation 2 12 6 2" xfId="6136" xr:uid="{B32560BC-57B9-41CD-A9BD-E907FAE78559}"/>
    <cellStyle name="Calculation 2 12 6 2 2" xfId="23296" xr:uid="{23473E68-A14D-4572-9F25-3B2C1C3AA25B}"/>
    <cellStyle name="Calculation 2 12 6 2 2 2" xfId="33171" xr:uid="{61C48846-A4A4-4CD8-A907-D7B3EFCCD984}"/>
    <cellStyle name="Calculation 2 12 6 2 3" xfId="16327" xr:uid="{A46C8665-57C8-4E66-BB24-51F9E5D0B474}"/>
    <cellStyle name="Calculation 2 12 6 2 4" xfId="21923" xr:uid="{D3A3178F-AB68-4701-9F15-BE2B14D34D29}"/>
    <cellStyle name="Calculation 2 12 6 3" xfId="23295" xr:uid="{12E8D4F7-9D5B-4D27-A79B-BF2F5F9B258B}"/>
    <cellStyle name="Calculation 2 12 6 3 2" xfId="33170" xr:uid="{16570A71-09C7-4912-B304-BFA9074B64E5}"/>
    <cellStyle name="Calculation 2 12 6 4" xfId="16326" xr:uid="{A333AFBA-06C9-4ADF-9ED3-7075979274C6}"/>
    <cellStyle name="Calculation 2 12 6 5" xfId="21924" xr:uid="{EAA5E47F-D62D-4718-AE60-5327A8F816FD}"/>
    <cellStyle name="Calculation 2 12 7" xfId="6137" xr:uid="{1FB4B1E3-4D02-423D-B324-C69204F52483}"/>
    <cellStyle name="Calculation 2 12 7 2" xfId="6138" xr:uid="{45E6BE20-3B3D-4C6C-B690-8715421DA888}"/>
    <cellStyle name="Calculation 2 12 7 2 2" xfId="23298" xr:uid="{CF5EB8BB-920A-4149-A8E7-36B6470736C4}"/>
    <cellStyle name="Calculation 2 12 7 2 2 2" xfId="33173" xr:uid="{5095FDFD-4731-4240-ACC8-46E3187A5833}"/>
    <cellStyle name="Calculation 2 12 7 2 3" xfId="16329" xr:uid="{F9F334A8-1277-44F3-B321-8995F9268BB7}"/>
    <cellStyle name="Calculation 2 12 7 2 4" xfId="21921" xr:uid="{06FF518F-B71E-45C1-A496-E0C4FEC092A6}"/>
    <cellStyle name="Calculation 2 12 7 3" xfId="23297" xr:uid="{D94F31CC-ABA8-4516-8405-D7B049ED31E3}"/>
    <cellStyle name="Calculation 2 12 7 3 2" xfId="33172" xr:uid="{B155BEF3-56EC-4B7A-8335-64BF887E78C9}"/>
    <cellStyle name="Calculation 2 12 7 4" xfId="16328" xr:uid="{E95E64A6-CB3A-4465-8931-FDED1859D7EE}"/>
    <cellStyle name="Calculation 2 12 7 5" xfId="21922" xr:uid="{BAF8B21F-4D87-439C-8FC6-F86D1E299727}"/>
    <cellStyle name="Calculation 2 12 8" xfId="6139" xr:uid="{B3AB4259-B8E4-4314-BAEE-0BC233FCE1F7}"/>
    <cellStyle name="Calculation 2 12 8 2" xfId="6140" xr:uid="{883BE10F-13DD-4791-A6CA-FDE5FA646A3D}"/>
    <cellStyle name="Calculation 2 12 8 2 2" xfId="23300" xr:uid="{A68C7410-8FC1-40CE-BA92-61B4D8429B57}"/>
    <cellStyle name="Calculation 2 12 8 2 2 2" xfId="33175" xr:uid="{5FB29B49-B8FF-41AB-9A9B-090805497A46}"/>
    <cellStyle name="Calculation 2 12 8 2 3" xfId="16331" xr:uid="{9B74B68C-2EA6-496B-96F0-2D698E9794DE}"/>
    <cellStyle name="Calculation 2 12 8 2 4" xfId="21919" xr:uid="{DC10A7D3-82F0-44FF-88F8-53EFED807B61}"/>
    <cellStyle name="Calculation 2 12 8 3" xfId="23299" xr:uid="{4BA2A9FC-EBD1-4086-B363-0B0DC48073B4}"/>
    <cellStyle name="Calculation 2 12 8 3 2" xfId="33174" xr:uid="{25A24742-7EA8-46F5-B277-0333443A5015}"/>
    <cellStyle name="Calculation 2 12 8 4" xfId="16330" xr:uid="{283DC19C-76CB-4B71-91BE-4D83F3D2AC49}"/>
    <cellStyle name="Calculation 2 12 8 5" xfId="21920" xr:uid="{5317BBC9-7E52-4E64-826C-072FFEDE727F}"/>
    <cellStyle name="Calculation 2 12 9" xfId="6141" xr:uid="{9CA98137-0F09-47A8-8CA3-D23601D2092F}"/>
    <cellStyle name="Calculation 2 12 9 2" xfId="23301" xr:uid="{E9AD0789-BF5F-430C-826D-FC728A701B7B}"/>
    <cellStyle name="Calculation 2 12 9 2 2" xfId="33176" xr:uid="{660ABCD8-9118-4DCF-903D-CA892A122BFA}"/>
    <cellStyle name="Calculation 2 12 9 3" xfId="16332" xr:uid="{549D0FD4-4BD4-4B66-B09A-FD60616BA7F8}"/>
    <cellStyle name="Calculation 2 12 9 4" xfId="21918" xr:uid="{42BADEBD-12EC-4342-9590-9442D93D35ED}"/>
    <cellStyle name="Calculation 2 13" xfId="6142" xr:uid="{4C0A581D-5ABE-495B-AB0D-7F7E6CDD6A7E}"/>
    <cellStyle name="Calculation 2 14" xfId="6143" xr:uid="{4CC22777-F26A-4741-ABA4-3273AC4A1207}"/>
    <cellStyle name="Calculation 2 14 2" xfId="6144" xr:uid="{07FEC576-2451-4F94-8581-AD3AF17233CD}"/>
    <cellStyle name="Calculation 2 14 2 2" xfId="23303" xr:uid="{F595F186-2C5B-4F7A-BFF6-1BF74E117E1D}"/>
    <cellStyle name="Calculation 2 14 2 2 2" xfId="33178" xr:uid="{62F7DB9C-C978-48D0-B21D-0F36B05A0CB8}"/>
    <cellStyle name="Calculation 2 14 2 3" xfId="16334" xr:uid="{E59F13A8-AD1B-474E-9DE3-6C498DB28DDD}"/>
    <cellStyle name="Calculation 2 14 2 4" xfId="21917" xr:uid="{F84439BD-6552-4723-B4F2-D770F4210D86}"/>
    <cellStyle name="Calculation 2 14 3" xfId="23302" xr:uid="{848644C5-3230-4586-BF5E-542A6D4139F9}"/>
    <cellStyle name="Calculation 2 14 3 2" xfId="33177" xr:uid="{D3784B66-29D8-4B3A-AA50-CA5357F30A2A}"/>
    <cellStyle name="Calculation 2 14 4" xfId="16333" xr:uid="{F5FE474F-5CE7-486E-912B-F3F757C5F2E3}"/>
    <cellStyle name="Calculation 2 14 5" xfId="30159" xr:uid="{40A7415E-4DF5-4483-808F-57EFE7C53A3E}"/>
    <cellStyle name="Calculation 2 15" xfId="6145" xr:uid="{4BFA413E-6F99-45D4-9C6C-82CE322D2FFA}"/>
    <cellStyle name="Calculation 2 15 2" xfId="6146" xr:uid="{12FC188E-1C9E-433C-A483-0755358D967D}"/>
    <cellStyle name="Calculation 2 15 2 2" xfId="23305" xr:uid="{0AD888C4-8D49-48E0-A8D4-0200A3F135B1}"/>
    <cellStyle name="Calculation 2 15 2 2 2" xfId="33180" xr:uid="{F36F7EFF-120C-445E-85AC-E8AD23C25460}"/>
    <cellStyle name="Calculation 2 15 2 3" xfId="16336" xr:uid="{A64E60BA-F164-4FB6-8413-4DAE017D8D47}"/>
    <cellStyle name="Calculation 2 15 2 4" xfId="30157" xr:uid="{B8E550B6-7547-43EC-970C-87137F7CA870}"/>
    <cellStyle name="Calculation 2 15 3" xfId="23304" xr:uid="{E09AFC32-7375-4C58-A6F1-530BEA195480}"/>
    <cellStyle name="Calculation 2 15 3 2" xfId="33179" xr:uid="{B2626A74-BE5F-4E1A-A91F-E5810D4C262D}"/>
    <cellStyle name="Calculation 2 15 4" xfId="16335" xr:uid="{E3399928-15AB-4F44-9D80-AB56F1991BCD}"/>
    <cellStyle name="Calculation 2 15 5" xfId="21916" xr:uid="{CC7197D4-261A-4E7E-93E9-708208C66A4E}"/>
    <cellStyle name="Calculation 2 16" xfId="6147" xr:uid="{8B389762-FC4A-4C90-B18E-E77C0BCE4423}"/>
    <cellStyle name="Calculation 2 16 2" xfId="6148" xr:uid="{8B044810-3E03-44B8-8A69-CAB221228842}"/>
    <cellStyle name="Calculation 2 16 2 2" xfId="23307" xr:uid="{5CC028DA-C39C-4632-A506-FD137A63BAE3}"/>
    <cellStyle name="Calculation 2 16 2 2 2" xfId="33182" xr:uid="{8858EBB3-23EB-4C4E-B35B-31B01870117C}"/>
    <cellStyle name="Calculation 2 16 2 3" xfId="16338" xr:uid="{645D5161-686C-497E-AC83-9D112574BAE2}"/>
    <cellStyle name="Calculation 2 16 2 4" xfId="21915" xr:uid="{307C8B50-EFA3-43DE-BCA4-9D24A7316EFC}"/>
    <cellStyle name="Calculation 2 16 3" xfId="23306" xr:uid="{1F51F081-FD6C-4935-8F56-1C854E148D6A}"/>
    <cellStyle name="Calculation 2 16 3 2" xfId="33181" xr:uid="{FCF4377D-B1C1-458A-B004-296C1A1DA1F3}"/>
    <cellStyle name="Calculation 2 16 4" xfId="16337" xr:uid="{4BD5148E-0E5C-41A0-88E3-C0C3C94FE77F}"/>
    <cellStyle name="Calculation 2 16 5" xfId="30158" xr:uid="{A0B2A2A2-E39D-455B-9DE1-0D957ACCA69B}"/>
    <cellStyle name="Calculation 2 17" xfId="6149" xr:uid="{B09A6808-9FA5-4391-80A9-D609AF7F4F43}"/>
    <cellStyle name="Calculation 2 17 2" xfId="6150" xr:uid="{CF6D989E-407A-4E61-A50B-1D0582D97041}"/>
    <cellStyle name="Calculation 2 17 2 2" xfId="23309" xr:uid="{397058FE-6AA1-4C14-8F67-FDE0294F39AE}"/>
    <cellStyle name="Calculation 2 17 2 2 2" xfId="33184" xr:uid="{DF497D46-07A8-4D78-927C-DA747FBA1A7A}"/>
    <cellStyle name="Calculation 2 17 2 3" xfId="16340" xr:uid="{9E9897CD-7F23-4365-AD07-1A2C3964A40E}"/>
    <cellStyle name="Calculation 2 17 2 4" xfId="30153" xr:uid="{4A30E889-067B-4625-93F7-6CC33C0545F1}"/>
    <cellStyle name="Calculation 2 17 3" xfId="23308" xr:uid="{772FB002-B1E0-4E68-91E1-35D650A70A7A}"/>
    <cellStyle name="Calculation 2 17 3 2" xfId="33183" xr:uid="{5F67CFF4-6E6A-4C4F-8246-C963B7011A27}"/>
    <cellStyle name="Calculation 2 17 4" xfId="16339" xr:uid="{61D1BB82-739F-4CDB-B8D8-D091B61DC9F3}"/>
    <cellStyle name="Calculation 2 17 5" xfId="21914" xr:uid="{9850742C-D1A4-41BB-BA4A-EBF595CACA76}"/>
    <cellStyle name="Calculation 2 18" xfId="6151" xr:uid="{E0AC087F-E59C-4680-8BBE-3537A5D52FE5}"/>
    <cellStyle name="Calculation 2 18 2" xfId="6152" xr:uid="{D8306A5D-EF52-4E6F-B03C-25356A181B01}"/>
    <cellStyle name="Calculation 2 18 2 2" xfId="23311" xr:uid="{68F40AA4-EC81-4F63-9DEB-94F24524FBED}"/>
    <cellStyle name="Calculation 2 18 2 2 2" xfId="33186" xr:uid="{E0C62BD1-822C-4AD6-B210-6E44E6A52663}"/>
    <cellStyle name="Calculation 2 18 2 3" xfId="16342" xr:uid="{FA34DA81-1CDB-4CFB-8F16-A02C81B1F562}"/>
    <cellStyle name="Calculation 2 18 2 4" xfId="21913" xr:uid="{3C6CE4D7-B4E0-48C1-A76A-9E41500B92C2}"/>
    <cellStyle name="Calculation 2 18 3" xfId="23310" xr:uid="{63A659B4-55F3-4233-B0C8-6BF199EE05F6}"/>
    <cellStyle name="Calculation 2 18 3 2" xfId="33185" xr:uid="{3EF6FF4C-DF43-4C88-84DC-629A3B9A4F24}"/>
    <cellStyle name="Calculation 2 18 4" xfId="16341" xr:uid="{7BE213BD-50C2-4267-94A4-C81EC7261D03}"/>
    <cellStyle name="Calculation 2 18 5" xfId="30156" xr:uid="{E2CFA5A0-42DB-4254-85C2-BC33BD08AE44}"/>
    <cellStyle name="Calculation 2 19" xfId="6153" xr:uid="{C1E1EA35-2F12-43FA-AD2F-3CCCFBF25D1A}"/>
    <cellStyle name="Calculation 2 19 2" xfId="6154" xr:uid="{D818E925-00DE-4113-87B8-F4DA6F2C21AA}"/>
    <cellStyle name="Calculation 2 19 2 2" xfId="23313" xr:uid="{7E3741D3-2815-49D7-A7A4-A066E8B2343B}"/>
    <cellStyle name="Calculation 2 19 2 2 2" xfId="33188" xr:uid="{E0F232E2-504B-4A47-9E05-EA0E99C8981D}"/>
    <cellStyle name="Calculation 2 19 2 3" xfId="16344" xr:uid="{7A962305-DE8D-4A1D-BEA2-FA66A7B14090}"/>
    <cellStyle name="Calculation 2 19 2 4" xfId="30155" xr:uid="{32067843-DB22-4FFB-838E-22FDB4A7FE86}"/>
    <cellStyle name="Calculation 2 19 3" xfId="23312" xr:uid="{9FE0F9BD-F7A8-4E7F-A2E5-4A860CED84D3}"/>
    <cellStyle name="Calculation 2 19 3 2" xfId="33187" xr:uid="{3C6AA4B8-9710-460E-83BC-41E0D312E4DF}"/>
    <cellStyle name="Calculation 2 19 4" xfId="16343" xr:uid="{7E0AFF0E-D724-4E51-84DC-0C4D34EFA947}"/>
    <cellStyle name="Calculation 2 19 5" xfId="30154" xr:uid="{0F6087B2-BD8B-4496-B8DC-E4E2CD4C2DC9}"/>
    <cellStyle name="Calculation 2 2" xfId="1606" xr:uid="{1462A249-D4C7-4A95-8C94-6BF9028A638F}"/>
    <cellStyle name="Calculation 2 2 2" xfId="41155" xr:uid="{67A5980A-269D-4128-AF9B-D9DA3D1EE51E}"/>
    <cellStyle name="Calculation 2 2 3" xfId="42078" xr:uid="{C2700538-CF26-49AE-81F7-D26F2BB16E29}"/>
    <cellStyle name="Calculation 2 2 4" xfId="6155" xr:uid="{AC4752E9-EB8A-412B-A04F-529682B8D978}"/>
    <cellStyle name="Calculation 2 2 5" xfId="2631" xr:uid="{5586768C-18B5-44D0-84CC-09B36D905FC6}"/>
    <cellStyle name="Calculation 2 2 6" xfId="51256" xr:uid="{B9E8F659-4D20-4CF0-9A10-3FA39EBF606E}"/>
    <cellStyle name="Calculation 2 2 7" xfId="51914" xr:uid="{A710B62A-F85A-4533-A841-8430E7412F6A}"/>
    <cellStyle name="Calculation 2 20" xfId="6156" xr:uid="{221926C4-133E-4BDB-8509-D386A18256A6}"/>
    <cellStyle name="Calculation 2 20 2" xfId="6157" xr:uid="{53883A04-6F6F-4F4A-B543-093F97D52B51}"/>
    <cellStyle name="Calculation 2 20 2 2" xfId="23315" xr:uid="{8328B9B8-F87A-44E4-9EEF-C682289F5199}"/>
    <cellStyle name="Calculation 2 20 2 2 2" xfId="33190" xr:uid="{2F866B52-0531-4DC6-80A5-4815C2987306}"/>
    <cellStyle name="Calculation 2 20 2 3" xfId="16346" xr:uid="{66733DBD-A869-4C94-AE64-E72A6DB78B13}"/>
    <cellStyle name="Calculation 2 20 2 4" xfId="21911" xr:uid="{63A3AF1D-7D1C-4BCC-AEA1-AADE0D788985}"/>
    <cellStyle name="Calculation 2 20 3" xfId="23314" xr:uid="{313B521C-013A-4AF1-B44B-0493E6A797DA}"/>
    <cellStyle name="Calculation 2 20 3 2" xfId="33189" xr:uid="{A3581A2D-1A89-4F69-B7D2-2ACB8496177C}"/>
    <cellStyle name="Calculation 2 20 4" xfId="16345" xr:uid="{9D622A83-A607-4C77-872D-9E72F770E001}"/>
    <cellStyle name="Calculation 2 20 5" xfId="21912" xr:uid="{FE59FE66-1E72-4CA8-B1B6-C7018741DBDF}"/>
    <cellStyle name="Calculation 2 21" xfId="6158" xr:uid="{EBC06695-7100-4603-AD49-9DCFF7BC45E9}"/>
    <cellStyle name="Calculation 2 21 2" xfId="6159" xr:uid="{F5A321F5-EF62-4D6C-89EE-7AFEC0F7C0BD}"/>
    <cellStyle name="Calculation 2 21 2 2" xfId="23317" xr:uid="{05DBE35E-2501-4D62-93B6-EDC3FA439063}"/>
    <cellStyle name="Calculation 2 21 2 2 2" xfId="33192" xr:uid="{4C3FBBA4-833B-411A-B278-76DDE426ED69}"/>
    <cellStyle name="Calculation 2 21 2 3" xfId="16348" xr:uid="{5C46676A-7787-4902-8E45-17298E859387}"/>
    <cellStyle name="Calculation 2 21 2 4" xfId="30152" xr:uid="{9F5FCCEB-7D96-4F99-A34E-489132EECAE5}"/>
    <cellStyle name="Calculation 2 21 3" xfId="23316" xr:uid="{6285D13F-F4F9-46D5-8275-0C42A2901869}"/>
    <cellStyle name="Calculation 2 21 3 2" xfId="33191" xr:uid="{85D4885D-5EB0-4BEA-BC9E-C67CDD286C0F}"/>
    <cellStyle name="Calculation 2 21 4" xfId="16347" xr:uid="{1C6DB534-866F-4D93-AADC-B2C24FD8BFD3}"/>
    <cellStyle name="Calculation 2 21 5" xfId="30145" xr:uid="{0533FC98-133F-4665-8582-CB67CE34C6E6}"/>
    <cellStyle name="Calculation 2 22" xfId="6160" xr:uid="{C081C36A-1A0D-426B-9931-A59FFDE9AA04}"/>
    <cellStyle name="Calculation 2 22 2" xfId="6161" xr:uid="{38CC30B7-4EE2-4192-B29E-7CE178E65FBE}"/>
    <cellStyle name="Calculation 2 22 2 2" xfId="23319" xr:uid="{CF14220E-94F0-4CAD-B5B7-518336C93507}"/>
    <cellStyle name="Calculation 2 22 2 2 2" xfId="33194" xr:uid="{5E5888C3-2091-41F9-8AE3-148CD85AD199}"/>
    <cellStyle name="Calculation 2 22 2 3" xfId="16350" xr:uid="{318CDC99-4ACC-4D88-B699-4722DBE0463A}"/>
    <cellStyle name="Calculation 2 22 2 4" xfId="30150" xr:uid="{75BBAE0E-7DF3-4480-BD37-E78F1B6A9017}"/>
    <cellStyle name="Calculation 2 22 3" xfId="23318" xr:uid="{51639D5B-FEFD-47C9-AEB0-702E7E61F6FE}"/>
    <cellStyle name="Calculation 2 22 3 2" xfId="33193" xr:uid="{60525973-BDC7-4EED-AF64-848F6319AAA8}"/>
    <cellStyle name="Calculation 2 22 4" xfId="16349" xr:uid="{0E425A15-052E-4908-ACFD-BDC8676C2C89}"/>
    <cellStyle name="Calculation 2 22 5" xfId="21910" xr:uid="{D18652F7-2353-4DB2-B853-8E688075B96F}"/>
    <cellStyle name="Calculation 2 23" xfId="6162" xr:uid="{ADEDB8AA-ED54-4A78-8629-C69530E40FC8}"/>
    <cellStyle name="Calculation 2 23 2" xfId="6163" xr:uid="{BC710ABC-60D1-46C6-A3D2-CFA941D4A075}"/>
    <cellStyle name="Calculation 2 23 2 2" xfId="23321" xr:uid="{186D96CB-F429-4A6E-84C2-0D074579F769}"/>
    <cellStyle name="Calculation 2 23 2 2 2" xfId="33196" xr:uid="{C8DA4E16-9C69-4523-8888-6CC9E77F7D50}"/>
    <cellStyle name="Calculation 2 23 2 3" xfId="16352" xr:uid="{A9FE9618-9B43-42AD-89D7-DB5F5FF58E1D}"/>
    <cellStyle name="Calculation 2 23 2 4" xfId="21909" xr:uid="{E142E7F8-1751-4A03-82CE-63515D095338}"/>
    <cellStyle name="Calculation 2 23 3" xfId="23320" xr:uid="{9058E084-6C2D-47BE-99DB-D90769CF6CAE}"/>
    <cellStyle name="Calculation 2 23 3 2" xfId="33195" xr:uid="{E6E3B2F4-C842-49CF-82E9-F71F33BEA26F}"/>
    <cellStyle name="Calculation 2 23 4" xfId="16351" xr:uid="{BBEA8195-E0F6-4BED-A026-99A5DFDDF567}"/>
    <cellStyle name="Calculation 2 23 5" xfId="30151" xr:uid="{9FE964EA-DF65-4C0A-BC60-D0D540C46444}"/>
    <cellStyle name="Calculation 2 24" xfId="6164" xr:uid="{E74321A0-AC8F-4AB1-9275-54FAA39B7052}"/>
    <cellStyle name="Calculation 2 24 2" xfId="6165" xr:uid="{5E235C38-2968-4C3A-A932-18453CB7D2FA}"/>
    <cellStyle name="Calculation 2 24 2 2" xfId="23323" xr:uid="{23D66291-BF76-454B-A7D5-91CB30EE9ADF}"/>
    <cellStyle name="Calculation 2 24 2 2 2" xfId="33198" xr:uid="{12C5B2BC-6B25-46F9-B4FF-7724A68FB4A6}"/>
    <cellStyle name="Calculation 2 24 2 3" xfId="16354" xr:uid="{A6DC90AC-4D60-4BE3-82F6-97EE546927E7}"/>
    <cellStyle name="Calculation 2 24 2 4" xfId="30146" xr:uid="{DB73899F-8E2F-4956-A649-4110EAAAC8D5}"/>
    <cellStyle name="Calculation 2 24 3" xfId="23322" xr:uid="{75E4152E-8B31-443D-B243-3F9AB4D362C3}"/>
    <cellStyle name="Calculation 2 24 3 2" xfId="33197" xr:uid="{A288DE8E-75CD-41A6-8C36-C884847BDF54}"/>
    <cellStyle name="Calculation 2 24 4" xfId="16353" xr:uid="{D37CFB11-8C61-49AD-92C1-9A09C5497BB9}"/>
    <cellStyle name="Calculation 2 24 5" xfId="21908" xr:uid="{7926B42F-70BB-49D4-AACE-0AFD0490303F}"/>
    <cellStyle name="Calculation 2 25" xfId="6166" xr:uid="{7A38B01A-4CFA-4533-9187-90D46563AF00}"/>
    <cellStyle name="Calculation 2 25 2" xfId="6167" xr:uid="{7987C9FA-8334-457E-95B9-B48CBED8424D}"/>
    <cellStyle name="Calculation 2 25 2 2" xfId="23325" xr:uid="{5C389813-BDAE-4B52-8DA9-848E3DED23F3}"/>
    <cellStyle name="Calculation 2 25 2 2 2" xfId="33200" xr:uid="{8D7E1800-1780-4644-8399-3003BD1CBB92}"/>
    <cellStyle name="Calculation 2 25 2 3" xfId="16356" xr:uid="{D6BC8877-F282-4FAB-A0CD-D13428E71E9E}"/>
    <cellStyle name="Calculation 2 25 2 4" xfId="21907" xr:uid="{4A4313DB-62CD-41C7-9CF3-C13AFC7EBABB}"/>
    <cellStyle name="Calculation 2 25 3" xfId="23324" xr:uid="{D0306A10-2FD7-4626-9E02-75AB56D2192E}"/>
    <cellStyle name="Calculation 2 25 3 2" xfId="33199" xr:uid="{C0F7EF9F-D828-440F-9FB1-E5A192B853DC}"/>
    <cellStyle name="Calculation 2 25 4" xfId="16355" xr:uid="{FA153965-2F19-4CC1-82FF-04219B8E2F5B}"/>
    <cellStyle name="Calculation 2 25 5" xfId="30149" xr:uid="{AD30D7E8-D19F-4470-B9E1-6F4AC0ED3B3F}"/>
    <cellStyle name="Calculation 2 26" xfId="6168" xr:uid="{0E2945C1-6168-41B2-9785-C05FF2657DB7}"/>
    <cellStyle name="Calculation 2 26 2" xfId="6169" xr:uid="{319684D9-1354-48F2-8414-988EDFD56B30}"/>
    <cellStyle name="Calculation 2 26 2 2" xfId="23327" xr:uid="{2B420F2C-E43D-435F-BFDC-E61BCC7BAB22}"/>
    <cellStyle name="Calculation 2 26 2 2 2" xfId="33202" xr:uid="{F552875F-F982-4C80-B693-3F89F0755595}"/>
    <cellStyle name="Calculation 2 26 2 3" xfId="16358" xr:uid="{0424E304-22B5-4633-9A1E-F867D6B52692}"/>
    <cellStyle name="Calculation 2 26 2 4" xfId="30148" xr:uid="{F3875C26-8110-4A71-A97B-311DB11725A7}"/>
    <cellStyle name="Calculation 2 26 3" xfId="23326" xr:uid="{E428ED01-7FB1-451F-9C37-0C6273CC79FD}"/>
    <cellStyle name="Calculation 2 26 3 2" xfId="33201" xr:uid="{541E1726-695E-439D-9F93-4F8FE5065E01}"/>
    <cellStyle name="Calculation 2 26 4" xfId="16357" xr:uid="{6154CC29-0341-4F2A-B053-1BF8C852E0AB}"/>
    <cellStyle name="Calculation 2 26 5" xfId="30147" xr:uid="{42C83ADB-0B4A-421A-8D54-DD92ED8D1DD8}"/>
    <cellStyle name="Calculation 2 27" xfId="6170" xr:uid="{C8B106A5-08AD-4FC8-A05D-A8963044CA43}"/>
    <cellStyle name="Calculation 2 27 2" xfId="6171" xr:uid="{578FDCF1-B177-41C2-B0E5-987CF49E23E1}"/>
    <cellStyle name="Calculation 2 27 2 2" xfId="23329" xr:uid="{882A58D1-D823-4B02-AA06-66125FD14267}"/>
    <cellStyle name="Calculation 2 27 2 2 2" xfId="33204" xr:uid="{48822408-2754-49C6-901D-98A7D2F9D144}"/>
    <cellStyle name="Calculation 2 27 2 3" xfId="16360" xr:uid="{026EC8AF-F040-44F8-B188-F6504606B623}"/>
    <cellStyle name="Calculation 2 27 2 4" xfId="21905" xr:uid="{54BB2741-2E12-4828-A142-F4F59B4E2835}"/>
    <cellStyle name="Calculation 2 27 3" xfId="23328" xr:uid="{DBDC5D88-949A-4C12-BD10-B5048199B7B0}"/>
    <cellStyle name="Calculation 2 27 3 2" xfId="33203" xr:uid="{CD0BA019-76FB-4EBD-B20D-0A83655DED26}"/>
    <cellStyle name="Calculation 2 27 4" xfId="16359" xr:uid="{1BDF674E-10E9-40C0-ABA4-D57E6068AE3E}"/>
    <cellStyle name="Calculation 2 27 5" xfId="21906" xr:uid="{58C48B55-47A6-4095-BE97-960E548F13FA}"/>
    <cellStyle name="Calculation 2 28" xfId="6172" xr:uid="{B812BA67-E647-4BD3-BCE8-D44B430FF129}"/>
    <cellStyle name="Calculation 2 28 2" xfId="6173" xr:uid="{F011156E-835E-4522-A0D9-B87E159F72A4}"/>
    <cellStyle name="Calculation 2 28 2 2" xfId="23331" xr:uid="{E9CE6F6C-DED1-4E45-AB66-C06F9B53F8E0}"/>
    <cellStyle name="Calculation 2 28 2 2 2" xfId="33206" xr:uid="{C83AD446-993B-4397-A566-C0D07D158ABE}"/>
    <cellStyle name="Calculation 2 28 2 3" xfId="16362" xr:uid="{FAD9A899-F9E0-4259-AF70-29993E9F1BD6}"/>
    <cellStyle name="Calculation 2 28 2 4" xfId="21903" xr:uid="{199BA35A-6B96-4172-94D6-BA651CECA3C7}"/>
    <cellStyle name="Calculation 2 28 3" xfId="23330" xr:uid="{202A5ECD-9465-458A-99E0-A2C753F18E12}"/>
    <cellStyle name="Calculation 2 28 3 2" xfId="33205" xr:uid="{DE711C31-4FA8-47BA-B5C9-C71A377F50A9}"/>
    <cellStyle name="Calculation 2 28 4" xfId="16361" xr:uid="{9089EA7D-65B7-4B0B-8DB8-3CCD620B8CD8}"/>
    <cellStyle name="Calculation 2 28 5" xfId="21904" xr:uid="{164499E2-4572-46F4-B782-2B9A9B26F7BD}"/>
    <cellStyle name="Calculation 2 29" xfId="6174" xr:uid="{97EC4218-72DB-47AF-9852-BABC6BB6C757}"/>
    <cellStyle name="Calculation 2 29 2" xfId="23332" xr:uid="{1063E579-DD99-4221-AB59-77B2575EAD91}"/>
    <cellStyle name="Calculation 2 29 2 2" xfId="33207" xr:uid="{C3F2898D-BB5A-4CEE-9E38-34223DBD4956}"/>
    <cellStyle name="Calculation 2 29 3" xfId="16363" xr:uid="{331C85DF-C2FA-4B03-976E-C5D77488A713}"/>
    <cellStyle name="Calculation 2 29 4" xfId="30129" xr:uid="{1624951E-9636-4AFA-BB64-B1E35AC3482A}"/>
    <cellStyle name="Calculation 2 3" xfId="6175" xr:uid="{DF7E73F3-7381-4B15-9756-701E1483D13D}"/>
    <cellStyle name="Calculation 2 3 10" xfId="6176" xr:uid="{FF6A2316-92E4-4BBA-90EE-0AB1BD8584B2}"/>
    <cellStyle name="Calculation 2 3 10 2" xfId="6177" xr:uid="{DB1CF09E-758D-4D7A-9831-FE5F91974A77}"/>
    <cellStyle name="Calculation 2 3 10 2 2" xfId="23335" xr:uid="{FB885E9B-46CC-4CB5-9EE6-0CDDF0C21E77}"/>
    <cellStyle name="Calculation 2 3 10 2 2 2" xfId="33210" xr:uid="{C58D0A65-3C67-4780-AE3F-3C7D3A83765A}"/>
    <cellStyle name="Calculation 2 3 10 2 3" xfId="16366" xr:uid="{E8954D04-BC6A-4C76-AA40-416B8C1F3C19}"/>
    <cellStyle name="Calculation 2 3 10 2 4" xfId="30142" xr:uid="{1AADEB3D-05B0-417C-A213-D264B873568C}"/>
    <cellStyle name="Calculation 2 3 10 3" xfId="23334" xr:uid="{02E5E664-AFC0-4300-97F5-B3EF3945F29F}"/>
    <cellStyle name="Calculation 2 3 10 3 2" xfId="33209" xr:uid="{A8EBE56B-62AA-48A5-80D3-191499977620}"/>
    <cellStyle name="Calculation 2 3 10 4" xfId="16365" xr:uid="{8AC8B170-E8B2-4F3F-A695-AFEA621B2B54}"/>
    <cellStyle name="Calculation 2 3 10 5" xfId="21902" xr:uid="{F8196044-EDE6-44FA-A039-B1537F9F3A52}"/>
    <cellStyle name="Calculation 2 3 11" xfId="6178" xr:uid="{0BB4ACDB-9803-4FC6-8B52-25CBCB227A14}"/>
    <cellStyle name="Calculation 2 3 11 2" xfId="6179" xr:uid="{30BF2A1B-D506-4956-8C73-AC54E1CE7469}"/>
    <cellStyle name="Calculation 2 3 11 2 2" xfId="23337" xr:uid="{63D9429D-D344-4A98-8290-D04B3258A688}"/>
    <cellStyle name="Calculation 2 3 11 2 2 2" xfId="33212" xr:uid="{A17970B7-5D18-4C36-AB78-7BAF6E80460E}"/>
    <cellStyle name="Calculation 2 3 11 2 3" xfId="16368" xr:uid="{C69608E5-FEE0-4140-B065-25500E9F8389}"/>
    <cellStyle name="Calculation 2 3 11 2 4" xfId="21901" xr:uid="{16954C41-F6E7-4162-98DD-7E85D6E2B684}"/>
    <cellStyle name="Calculation 2 3 11 3" xfId="23336" xr:uid="{80CC314A-3FEE-46CB-848C-C8DC8E39D302}"/>
    <cellStyle name="Calculation 2 3 11 3 2" xfId="33211" xr:uid="{6AD24B67-2DCD-4233-A245-586016637BEB}"/>
    <cellStyle name="Calculation 2 3 11 4" xfId="16367" xr:uid="{471B0B58-1B51-4FDA-93E2-B0E43645B308}"/>
    <cellStyle name="Calculation 2 3 11 5" xfId="30143" xr:uid="{A420616E-DCAF-41F4-AF1E-EF2980B33D96}"/>
    <cellStyle name="Calculation 2 3 12" xfId="6180" xr:uid="{C76C1533-AA59-4D2D-96A2-D2A40B5FA350}"/>
    <cellStyle name="Calculation 2 3 12 2" xfId="6181" xr:uid="{677D527D-4076-4404-A02A-9289C96D9412}"/>
    <cellStyle name="Calculation 2 3 12 2 2" xfId="23339" xr:uid="{63186A2D-838D-4CF2-B060-D66054C2A97E}"/>
    <cellStyle name="Calculation 2 3 12 2 2 2" xfId="33214" xr:uid="{EFE65A49-263B-480F-B224-0559C60FE288}"/>
    <cellStyle name="Calculation 2 3 12 2 3" xfId="16370" xr:uid="{CF8F2530-0B94-4110-877A-944FC7CB79B8}"/>
    <cellStyle name="Calculation 2 3 12 2 4" xfId="30138" xr:uid="{E9A9EC15-9A8A-40AB-BAC0-A2EF558584EC}"/>
    <cellStyle name="Calculation 2 3 12 3" xfId="23338" xr:uid="{24EC877B-8A4A-46F3-BEA2-114CF9AC176C}"/>
    <cellStyle name="Calculation 2 3 12 3 2" xfId="33213" xr:uid="{06E5E520-8631-49B7-982A-8BBAB470826A}"/>
    <cellStyle name="Calculation 2 3 12 4" xfId="16369" xr:uid="{037A1603-5782-4801-A2A8-73CE95B36D27}"/>
    <cellStyle name="Calculation 2 3 12 5" xfId="21900" xr:uid="{20090DD0-299B-46B6-AD10-3253C7C1C7C1}"/>
    <cellStyle name="Calculation 2 3 13" xfId="6182" xr:uid="{3C805F6B-7AD1-407A-85BC-90F6B9B82ED1}"/>
    <cellStyle name="Calculation 2 3 13 2" xfId="6183" xr:uid="{AA102CC6-0748-46FD-9200-072D855ECD0C}"/>
    <cellStyle name="Calculation 2 3 13 2 2" xfId="23341" xr:uid="{B0523748-8B66-46DC-BCFB-FDF16FA9EC5F}"/>
    <cellStyle name="Calculation 2 3 13 2 2 2" xfId="33216" xr:uid="{AE9DD7D0-3361-415C-86F2-5941B1874C1D}"/>
    <cellStyle name="Calculation 2 3 13 2 3" xfId="16372" xr:uid="{2440E8DE-7307-4136-9516-7B44AB15123E}"/>
    <cellStyle name="Calculation 2 3 13 2 4" xfId="21899" xr:uid="{768633FC-4F5E-4BCE-BE2B-96C4C67CDDE8}"/>
    <cellStyle name="Calculation 2 3 13 3" xfId="23340" xr:uid="{CB0A1E7F-0762-4027-9778-E0DA62508677}"/>
    <cellStyle name="Calculation 2 3 13 3 2" xfId="33215" xr:uid="{DE06C91E-44C2-4AA4-BE0F-385BBDB6F64D}"/>
    <cellStyle name="Calculation 2 3 13 4" xfId="16371" xr:uid="{29DC31C2-B176-456E-B6B4-F1FF5CCA032B}"/>
    <cellStyle name="Calculation 2 3 13 5" xfId="30141" xr:uid="{F5D016E6-4146-4085-80AB-068CB03CDAD0}"/>
    <cellStyle name="Calculation 2 3 14" xfId="6184" xr:uid="{3E49F2F5-F247-4E8C-8A6B-018728D03383}"/>
    <cellStyle name="Calculation 2 3 14 2" xfId="6185" xr:uid="{674818B1-56FB-431A-AABE-ED9F7E0124E7}"/>
    <cellStyle name="Calculation 2 3 14 2 2" xfId="23343" xr:uid="{2BF3EBEC-F76D-4925-9C54-96663566FC88}"/>
    <cellStyle name="Calculation 2 3 14 2 2 2" xfId="33218" xr:uid="{C27F2AE0-8212-4316-9ADB-AD437DD39701}"/>
    <cellStyle name="Calculation 2 3 14 2 3" xfId="16374" xr:uid="{431E4A49-9B74-4CB4-A38B-63E51C74DAA2}"/>
    <cellStyle name="Calculation 2 3 14 2 4" xfId="30140" xr:uid="{A173FB08-2F36-4D21-80D7-7FB676C4947D}"/>
    <cellStyle name="Calculation 2 3 14 3" xfId="23342" xr:uid="{3B56E1B2-4DF6-4101-833A-1AFD89B655E7}"/>
    <cellStyle name="Calculation 2 3 14 3 2" xfId="33217" xr:uid="{C2D452CE-B494-4D3A-B0AF-02C30F12FA41}"/>
    <cellStyle name="Calculation 2 3 14 4" xfId="16373" xr:uid="{721711A7-211C-4E64-BA19-D6A721EB03FD}"/>
    <cellStyle name="Calculation 2 3 14 5" xfId="30139" xr:uid="{0325112A-27CD-4922-93CA-A2D6F104F5CF}"/>
    <cellStyle name="Calculation 2 3 15" xfId="6186" xr:uid="{632DACAE-15D7-4F73-A861-D56CCB9977BB}"/>
    <cellStyle name="Calculation 2 3 15 2" xfId="6187" xr:uid="{4A0923CF-D91A-44AE-8127-2B0960625327}"/>
    <cellStyle name="Calculation 2 3 15 2 2" xfId="23345" xr:uid="{256D333C-9132-4DF7-A5CF-16E14F5CF330}"/>
    <cellStyle name="Calculation 2 3 15 2 2 2" xfId="33220" xr:uid="{892319EB-2871-40F0-B6DD-B7497BC49F01}"/>
    <cellStyle name="Calculation 2 3 15 2 3" xfId="16376" xr:uid="{ED3590B5-8D20-40FE-8F80-168A0ABCBAD0}"/>
    <cellStyle name="Calculation 2 3 15 2 4" xfId="21897" xr:uid="{9E618ED0-29DE-4744-86DE-FEDE72CDABB3}"/>
    <cellStyle name="Calculation 2 3 15 3" xfId="23344" xr:uid="{97737476-D6BC-4A04-B74A-936F863760FE}"/>
    <cellStyle name="Calculation 2 3 15 3 2" xfId="33219" xr:uid="{1F2633D2-762E-49F7-92A9-02C603CC175B}"/>
    <cellStyle name="Calculation 2 3 15 4" xfId="16375" xr:uid="{33D4DEE6-0924-43A3-952A-8001E4191A9C}"/>
    <cellStyle name="Calculation 2 3 15 5" xfId="21898" xr:uid="{69623B5D-6391-4772-BEC1-7F172A254233}"/>
    <cellStyle name="Calculation 2 3 16" xfId="6188" xr:uid="{E34C33D2-EE8E-46EF-AB80-2F8AAF7358D7}"/>
    <cellStyle name="Calculation 2 3 16 2" xfId="6189" xr:uid="{48E97297-46F9-4F52-83CC-AA0FB55F6E49}"/>
    <cellStyle name="Calculation 2 3 16 2 2" xfId="23347" xr:uid="{878C83BA-FA0B-42C1-9AC5-1B1435EAB55A}"/>
    <cellStyle name="Calculation 2 3 16 2 2 2" xfId="33222" xr:uid="{09714F0E-7CB5-4D69-A2A2-78CD2994C5FF}"/>
    <cellStyle name="Calculation 2 3 16 2 3" xfId="16378" xr:uid="{D427CC96-981F-49AA-AD0E-450B7358FFE5}"/>
    <cellStyle name="Calculation 2 3 16 2 4" xfId="30130" xr:uid="{5E6F6A66-41CA-423C-974C-E10F58FA6F44}"/>
    <cellStyle name="Calculation 2 3 16 3" xfId="23346" xr:uid="{E7597CF6-74EE-48D6-9142-97BBFE96AEF0}"/>
    <cellStyle name="Calculation 2 3 16 3 2" xfId="33221" xr:uid="{53ED2771-FE23-4D52-BCAE-CFDF712853FD}"/>
    <cellStyle name="Calculation 2 3 16 4" xfId="16377" xr:uid="{F95EBEFF-3E11-4E66-AE5A-F251BCE493EF}"/>
    <cellStyle name="Calculation 2 3 16 5" xfId="21896" xr:uid="{A95EEC5B-5CD9-4E33-A8B3-1F6F1931FFAA}"/>
    <cellStyle name="Calculation 2 3 17" xfId="6190" xr:uid="{5DB4376B-F953-4863-B79B-E7E96D34A324}"/>
    <cellStyle name="Calculation 2 3 17 2" xfId="6191" xr:uid="{C1E9F876-5C35-466A-BB21-64C68E599CDD}"/>
    <cellStyle name="Calculation 2 3 17 2 2" xfId="23349" xr:uid="{E6B5821D-19EF-4A1D-B10C-3296E8EDBDA9}"/>
    <cellStyle name="Calculation 2 3 17 2 2 2" xfId="33224" xr:uid="{5271C56D-D016-4122-8C51-B926DAEDBC63}"/>
    <cellStyle name="Calculation 2 3 17 2 3" xfId="16380" xr:uid="{DFC4698C-2957-4CCE-A972-CE7AD7F9433A}"/>
    <cellStyle name="Calculation 2 3 17 2 4" xfId="21895" xr:uid="{D59BD79A-910F-4167-B6A9-9DE603A6DA71}"/>
    <cellStyle name="Calculation 2 3 17 3" xfId="23348" xr:uid="{8425E067-5679-43FB-9F58-C1EBE3F827FA}"/>
    <cellStyle name="Calculation 2 3 17 3 2" xfId="33223" xr:uid="{A2CDDAAC-36E1-411B-A221-4D3346D1083F}"/>
    <cellStyle name="Calculation 2 3 17 4" xfId="16379" xr:uid="{5F9D331A-91CB-4A93-B758-358C9F3DF7B4}"/>
    <cellStyle name="Calculation 2 3 17 5" xfId="30137" xr:uid="{C7B1FC10-B4E3-43C5-8CE9-B93262EF67BC}"/>
    <cellStyle name="Calculation 2 3 18" xfId="6192" xr:uid="{34B33D1D-0CF0-47E2-9FE1-025051AB1D54}"/>
    <cellStyle name="Calculation 2 3 18 2" xfId="6193" xr:uid="{7CB91E88-4FA7-48B6-B24B-3A011AB4E41A}"/>
    <cellStyle name="Calculation 2 3 18 2 2" xfId="23351" xr:uid="{2DD82352-762C-40E0-90CC-B3FB9ADC753F}"/>
    <cellStyle name="Calculation 2 3 18 2 2 2" xfId="33226" xr:uid="{75F7A063-7E55-46D5-B0FC-3D83751BBAA1}"/>
    <cellStyle name="Calculation 2 3 18 2 3" xfId="16382" xr:uid="{EDE5396A-0B1E-41FA-8BFC-8B26F27F9340}"/>
    <cellStyle name="Calculation 2 3 18 2 4" xfId="30136" xr:uid="{F66AE0C0-659F-4F6E-AC6D-2788529E61D3}"/>
    <cellStyle name="Calculation 2 3 18 3" xfId="23350" xr:uid="{C63C28B2-0282-4C19-B041-F870256E0A12}"/>
    <cellStyle name="Calculation 2 3 18 3 2" xfId="33225" xr:uid="{181294F6-13E8-42F1-8955-70F80C2674B4}"/>
    <cellStyle name="Calculation 2 3 18 4" xfId="16381" xr:uid="{C475503F-1EB2-4A21-90D5-9FCAEDFEE625}"/>
    <cellStyle name="Calculation 2 3 18 5" xfId="30135" xr:uid="{056254C5-B86E-4068-BA46-3E52C5139C95}"/>
    <cellStyle name="Calculation 2 3 19" xfId="6194" xr:uid="{10134D08-6ECB-47B5-9E93-8E46CF3E2D52}"/>
    <cellStyle name="Calculation 2 3 19 2" xfId="6195" xr:uid="{70665717-A8CB-405C-86BC-DC3D640F1339}"/>
    <cellStyle name="Calculation 2 3 19 2 2" xfId="23353" xr:uid="{C998DC65-31D6-48F7-AD5A-CA3E69E79646}"/>
    <cellStyle name="Calculation 2 3 19 2 2 2" xfId="33228" xr:uid="{E47D5273-45E4-4C6A-864E-7D69BEC8B46C}"/>
    <cellStyle name="Calculation 2 3 19 2 3" xfId="16384" xr:uid="{32AFDB8C-85BF-4F74-AE0C-852E951D0BCD}"/>
    <cellStyle name="Calculation 2 3 19 2 4" xfId="21893" xr:uid="{5C1847E4-0671-4557-8F52-73C03E15CF77}"/>
    <cellStyle name="Calculation 2 3 19 3" xfId="23352" xr:uid="{93BBFF5E-1C5A-4822-B489-873854609036}"/>
    <cellStyle name="Calculation 2 3 19 3 2" xfId="33227" xr:uid="{DB9DC860-CAB2-491F-AB0F-2F93E7F93D8D}"/>
    <cellStyle name="Calculation 2 3 19 4" xfId="16383" xr:uid="{0A0F55A5-AA64-4F3A-9435-D5736860FAC0}"/>
    <cellStyle name="Calculation 2 3 19 5" xfId="21894" xr:uid="{EB18633E-BBB1-4EEF-A167-E4B7E2AD3240}"/>
    <cellStyle name="Calculation 2 3 2" xfId="6196" xr:uid="{5E0E4299-DE83-45D1-884C-EAA3DAF8CD7E}"/>
    <cellStyle name="Calculation 2 3 2 10" xfId="6197" xr:uid="{904701EA-E979-464F-B2CC-17ECC49F75CB}"/>
    <cellStyle name="Calculation 2 3 2 10 2" xfId="6198" xr:uid="{E05EB416-8278-40E0-A361-5FEB53966010}"/>
    <cellStyle name="Calculation 2 3 2 10 2 2" xfId="23356" xr:uid="{7085D4E3-2696-4989-A992-2B2977CF5B26}"/>
    <cellStyle name="Calculation 2 3 2 10 2 2 2" xfId="33231" xr:uid="{314AE146-3FDB-41A4-ABF3-CA6F1E9F4B91}"/>
    <cellStyle name="Calculation 2 3 2 10 2 3" xfId="16387" xr:uid="{AA433CD2-62BC-4D91-8016-4169A122A108}"/>
    <cellStyle name="Calculation 2 3 2 10 2 4" xfId="21892" xr:uid="{8D589358-2759-40DA-8FB0-19B0DE3C7F0A}"/>
    <cellStyle name="Calculation 2 3 2 10 3" xfId="23355" xr:uid="{4CEF8B99-F6A9-410D-85EF-3E6EBBF8F246}"/>
    <cellStyle name="Calculation 2 3 2 10 3 2" xfId="33230" xr:uid="{0B39F520-AB54-46AC-8C89-A698DD5B6B16}"/>
    <cellStyle name="Calculation 2 3 2 10 4" xfId="16386" xr:uid="{D54416B7-602A-4D3E-9414-AB907E8B7908}"/>
    <cellStyle name="Calculation 2 3 2 10 5" xfId="30134" xr:uid="{012407FF-4C00-460C-B514-32695A4964EF}"/>
    <cellStyle name="Calculation 2 3 2 11" xfId="6199" xr:uid="{94766F88-3168-4CD4-AF11-F2EBB794DD2F}"/>
    <cellStyle name="Calculation 2 3 2 11 2" xfId="6200" xr:uid="{053EEF93-0E8C-45A8-BE32-91EF3BE964A7}"/>
    <cellStyle name="Calculation 2 3 2 11 2 2" xfId="23358" xr:uid="{C55E21B9-FD88-4224-8D1D-B91EB1D6BDCA}"/>
    <cellStyle name="Calculation 2 3 2 11 2 2 2" xfId="33233" xr:uid="{BBD43E2C-FC1C-4DE4-BDFE-3E3E0C1DC467}"/>
    <cellStyle name="Calculation 2 3 2 11 2 3" xfId="16389" xr:uid="{4D49EC61-6045-4DCB-A261-8CC76E852B5E}"/>
    <cellStyle name="Calculation 2 3 2 11 2 4" xfId="30133" xr:uid="{E159FCE4-5D22-4172-9148-BB1C08008553}"/>
    <cellStyle name="Calculation 2 3 2 11 3" xfId="23357" xr:uid="{E5CE8B10-4856-4A7C-B953-501E62010ADD}"/>
    <cellStyle name="Calculation 2 3 2 11 3 2" xfId="33232" xr:uid="{45DA6C1D-3503-494C-B0A2-8A8DD6365E3F}"/>
    <cellStyle name="Calculation 2 3 2 11 4" xfId="16388" xr:uid="{B61C7073-C8A8-4BDA-A0AE-3978EDD36120}"/>
    <cellStyle name="Calculation 2 3 2 11 5" xfId="30132" xr:uid="{42B90949-B4AD-465A-AEAD-78510E3E3727}"/>
    <cellStyle name="Calculation 2 3 2 12" xfId="6201" xr:uid="{F9FA4915-6FD6-4E52-8A59-B41BC73D2F92}"/>
    <cellStyle name="Calculation 2 3 2 12 2" xfId="6202" xr:uid="{07919808-7740-4718-9E24-0770BAB3CDF8}"/>
    <cellStyle name="Calculation 2 3 2 12 2 2" xfId="23360" xr:uid="{0C6613E8-8600-4E93-9DEB-456A28EEA567}"/>
    <cellStyle name="Calculation 2 3 2 12 2 2 2" xfId="33235" xr:uid="{D3CF847D-DA78-46EF-849B-3D3E073C1C01}"/>
    <cellStyle name="Calculation 2 3 2 12 2 3" xfId="16391" xr:uid="{054D6B90-E82A-4C4E-A961-58F29BE11CC2}"/>
    <cellStyle name="Calculation 2 3 2 12 2 4" xfId="21890" xr:uid="{F7799A41-B728-4ECB-848D-98CC76173868}"/>
    <cellStyle name="Calculation 2 3 2 12 3" xfId="23359" xr:uid="{01DA5C06-E5C2-439D-8C71-0EE770513BC7}"/>
    <cellStyle name="Calculation 2 3 2 12 3 2" xfId="33234" xr:uid="{07F2F4AD-B896-4AC7-B32D-475ABA799CAC}"/>
    <cellStyle name="Calculation 2 3 2 12 4" xfId="16390" xr:uid="{D10CDD66-C0F4-48A0-9A8C-424522BCE7C7}"/>
    <cellStyle name="Calculation 2 3 2 12 5" xfId="21891" xr:uid="{3D6BD30A-E899-43F2-A871-DA3C4419F1B8}"/>
    <cellStyle name="Calculation 2 3 2 13" xfId="6203" xr:uid="{48859480-EB11-434C-9944-8F28E4030753}"/>
    <cellStyle name="Calculation 2 3 2 13 2" xfId="6204" xr:uid="{6DE3D7E4-5666-43EF-B2F3-1DDE0D311CA0}"/>
    <cellStyle name="Calculation 2 3 2 13 2 2" xfId="23362" xr:uid="{D1DFF8C9-12BD-4CEE-AC8A-6D7588568F93}"/>
    <cellStyle name="Calculation 2 3 2 13 2 2 2" xfId="33237" xr:uid="{117DAE56-C08D-4050-9DBE-D4FE55C6550D}"/>
    <cellStyle name="Calculation 2 3 2 13 2 3" xfId="16393" xr:uid="{41A34755-6C28-40C6-AB04-789AA1D7E82D}"/>
    <cellStyle name="Calculation 2 3 2 13 2 4" xfId="21888" xr:uid="{67615375-44BC-4E90-890B-FCA79A8FFE86}"/>
    <cellStyle name="Calculation 2 3 2 13 3" xfId="23361" xr:uid="{49D3D11C-6CA1-420E-881F-FFAD83E48DEB}"/>
    <cellStyle name="Calculation 2 3 2 13 3 2" xfId="33236" xr:uid="{4339456C-6DF1-495F-85DE-576D7BCD4773}"/>
    <cellStyle name="Calculation 2 3 2 13 4" xfId="16392" xr:uid="{90752DBF-871D-4B66-A1CB-97694093F697}"/>
    <cellStyle name="Calculation 2 3 2 13 5" xfId="21889" xr:uid="{5868807C-B193-4634-BCD3-6E5EC1295323}"/>
    <cellStyle name="Calculation 2 3 2 14" xfId="6205" xr:uid="{67566941-6C19-4F39-89D3-04B283AEC873}"/>
    <cellStyle name="Calculation 2 3 2 14 2" xfId="6206" xr:uid="{4A9A8562-BA04-4EB0-93D1-0D29C7532771}"/>
    <cellStyle name="Calculation 2 3 2 14 2 2" xfId="23364" xr:uid="{CC363885-E16F-4518-8DD3-3CF892136CDA}"/>
    <cellStyle name="Calculation 2 3 2 14 2 2 2" xfId="33239" xr:uid="{B4AEDC19-E8E8-444D-8915-D93ECA00E40B}"/>
    <cellStyle name="Calculation 2 3 2 14 2 3" xfId="16395" xr:uid="{54525540-90D9-4745-9063-A369719CD8DB}"/>
    <cellStyle name="Calculation 2 3 2 14 2 4" xfId="21886" xr:uid="{9609D3B9-C2E7-4A93-B4DC-8696349B40B2}"/>
    <cellStyle name="Calculation 2 3 2 14 3" xfId="23363" xr:uid="{46A60C24-28EE-48C0-ADBA-D84127575BB2}"/>
    <cellStyle name="Calculation 2 3 2 14 3 2" xfId="33238" xr:uid="{20CE3012-3DAA-4429-B07E-2DDD8CF197AB}"/>
    <cellStyle name="Calculation 2 3 2 14 4" xfId="16394" xr:uid="{5490A03F-D0FC-4222-A3A0-79FB6481C36A}"/>
    <cellStyle name="Calculation 2 3 2 14 5" xfId="21887" xr:uid="{51F314C3-F9D6-4F76-AE29-FA54F3639520}"/>
    <cellStyle name="Calculation 2 3 2 15" xfId="6207" xr:uid="{B56F6A98-4B7C-4313-91E8-383AD64F643B}"/>
    <cellStyle name="Calculation 2 3 2 15 2" xfId="6208" xr:uid="{DB8771A7-A1B3-460A-97A0-A993C2BBF1E1}"/>
    <cellStyle name="Calculation 2 3 2 15 2 2" xfId="23366" xr:uid="{72598E96-E5D7-4457-B2BD-C6ACBA239F84}"/>
    <cellStyle name="Calculation 2 3 2 15 2 2 2" xfId="33241" xr:uid="{C78AD530-82AC-4395-968F-A1403918CE1B}"/>
    <cellStyle name="Calculation 2 3 2 15 2 3" xfId="16397" xr:uid="{C631E805-DAAE-4799-90BB-9E915FE1CDA4}"/>
    <cellStyle name="Calculation 2 3 2 15 2 4" xfId="21885" xr:uid="{5B1029CE-D78C-490B-A5B4-567FA86E5376}"/>
    <cellStyle name="Calculation 2 3 2 15 3" xfId="23365" xr:uid="{5BBAF13F-BE85-4DDB-9883-3808D3B70E19}"/>
    <cellStyle name="Calculation 2 3 2 15 3 2" xfId="33240" xr:uid="{32275856-5C03-49F6-8238-14C9264F18DF}"/>
    <cellStyle name="Calculation 2 3 2 15 4" xfId="16396" xr:uid="{8B60C3AF-5715-469E-B35A-91FA2C47A073}"/>
    <cellStyle name="Calculation 2 3 2 15 5" xfId="16275" xr:uid="{917CBA23-586E-4DE6-802A-FCD66113467E}"/>
    <cellStyle name="Calculation 2 3 2 16" xfId="6209" xr:uid="{C3998217-6F2B-44A1-AE59-6000B9080A23}"/>
    <cellStyle name="Calculation 2 3 2 16 2" xfId="6210" xr:uid="{4635E295-823C-4457-A08F-97DAFD2D9420}"/>
    <cellStyle name="Calculation 2 3 2 16 2 2" xfId="23368" xr:uid="{601A7421-0B5A-4005-BAA7-32C9858C0830}"/>
    <cellStyle name="Calculation 2 3 2 16 2 2 2" xfId="33243" xr:uid="{071B7966-8767-4AB3-8508-5D2C276E4736}"/>
    <cellStyle name="Calculation 2 3 2 16 2 3" xfId="16399" xr:uid="{9A7E030D-AF11-4ECA-89B9-68B315F86A44}"/>
    <cellStyle name="Calculation 2 3 2 16 2 4" xfId="30113" xr:uid="{EFC58785-98D3-4300-AF95-E8D29C14AD52}"/>
    <cellStyle name="Calculation 2 3 2 16 3" xfId="23367" xr:uid="{328D697C-38B3-49D1-A26D-EFADEA293919}"/>
    <cellStyle name="Calculation 2 3 2 16 3 2" xfId="33242" xr:uid="{1845BAD0-F2FD-4AAE-9FBD-1F406723F09D}"/>
    <cellStyle name="Calculation 2 3 2 16 4" xfId="16398" xr:uid="{F3859E61-AD09-429B-8789-3455B8906B86}"/>
    <cellStyle name="Calculation 2 3 2 16 5" xfId="21884" xr:uid="{F79A51F7-5B36-4F90-86A2-8B526B62ACA6}"/>
    <cellStyle name="Calculation 2 3 2 17" xfId="6211" xr:uid="{C5260EBA-C22F-4467-89A1-32C903E63F7D}"/>
    <cellStyle name="Calculation 2 3 2 17 2" xfId="6212" xr:uid="{EC94EEE0-DE91-47CB-B8F9-446CB9CBB9D0}"/>
    <cellStyle name="Calculation 2 3 2 17 2 2" xfId="23370" xr:uid="{ECE2E813-9E84-44F8-A607-039532DCE876}"/>
    <cellStyle name="Calculation 2 3 2 17 2 2 2" xfId="33245" xr:uid="{CB196700-973B-4EFB-BD72-2411E84D8B7E}"/>
    <cellStyle name="Calculation 2 3 2 17 2 3" xfId="16401" xr:uid="{3E82548C-8F18-4611-BF31-8C89A6F1F39E}"/>
    <cellStyle name="Calculation 2 3 2 17 2 4" xfId="21883" xr:uid="{C77594B2-AD46-49F0-9605-2DB12E9DE139}"/>
    <cellStyle name="Calculation 2 3 2 17 3" xfId="23369" xr:uid="{60F8A6F8-E624-4ECA-9DA9-C51A1EC5BB2B}"/>
    <cellStyle name="Calculation 2 3 2 17 3 2" xfId="33244" xr:uid="{76691C40-969F-47FE-924C-C9B636DFF1F1}"/>
    <cellStyle name="Calculation 2 3 2 17 4" xfId="16400" xr:uid="{1203B8AB-0694-4E32-A57F-8F82B74A6ADA}"/>
    <cellStyle name="Calculation 2 3 2 17 5" xfId="30128" xr:uid="{B2D8CD07-B1F9-4887-B2E5-FCFB4046A27E}"/>
    <cellStyle name="Calculation 2 3 2 18" xfId="6213" xr:uid="{1DAC5AF1-CBDA-48A0-B1BF-5A288AE0EA9A}"/>
    <cellStyle name="Calculation 2 3 2 18 2" xfId="6214" xr:uid="{5669E94B-F46D-4AED-A178-F35AC85FAD1E}"/>
    <cellStyle name="Calculation 2 3 2 18 2 2" xfId="23372" xr:uid="{B57555F1-90E0-481C-A68A-95652B84ECCF}"/>
    <cellStyle name="Calculation 2 3 2 18 2 2 2" xfId="33247" xr:uid="{07EBCD81-9AC0-4B8C-BCC1-AD8607864EC2}"/>
    <cellStyle name="Calculation 2 3 2 18 2 3" xfId="16403" xr:uid="{CC805C70-2F1D-444A-9A92-831AEB5A98E3}"/>
    <cellStyle name="Calculation 2 3 2 18 2 4" xfId="30127" xr:uid="{CF776A8B-E490-4E6A-A261-70A4D0B3B081}"/>
    <cellStyle name="Calculation 2 3 2 18 3" xfId="23371" xr:uid="{9DAA922C-8FB0-4EBA-AC57-525DF7826E6B}"/>
    <cellStyle name="Calculation 2 3 2 18 3 2" xfId="33246" xr:uid="{363D33E4-CCCB-45B3-8F78-536647B8697A}"/>
    <cellStyle name="Calculation 2 3 2 18 4" xfId="16402" xr:uid="{8FEFC9B3-20F6-4BFE-B62E-238ACF39426B}"/>
    <cellStyle name="Calculation 2 3 2 18 5" xfId="30126" xr:uid="{4BC66D93-EF6F-46F2-9F2C-D30FA6F1137B}"/>
    <cellStyle name="Calculation 2 3 2 19" xfId="6215" xr:uid="{FFA59E46-C6FF-4893-87FB-E42E7704990A}"/>
    <cellStyle name="Calculation 2 3 2 19 2" xfId="23373" xr:uid="{C3062E5E-E204-42AD-8DA1-4647FB64C6B9}"/>
    <cellStyle name="Calculation 2 3 2 19 2 2" xfId="33248" xr:uid="{8EB4FD57-7ED8-4168-896A-D9BBE7B785D9}"/>
    <cellStyle name="Calculation 2 3 2 19 3" xfId="16404" xr:uid="{C7C7E693-5CF3-4D72-ACD8-00339CA7C9CE}"/>
    <cellStyle name="Calculation 2 3 2 19 4" xfId="21882" xr:uid="{56EC591B-2E75-4348-A92D-A64250F635A5}"/>
    <cellStyle name="Calculation 2 3 2 2" xfId="6216" xr:uid="{CD0817FA-C68C-44FC-A047-78785FDDCC8B}"/>
    <cellStyle name="Calculation 2 3 2 2 10" xfId="23374" xr:uid="{4A2FA6C1-CA00-4DF7-A7E3-90339369072B}"/>
    <cellStyle name="Calculation 2 3 2 2 10 2" xfId="33249" xr:uid="{27B553CC-4A0C-45BA-8F96-834E0895BA77}"/>
    <cellStyle name="Calculation 2 3 2 2 11" xfId="16405" xr:uid="{E29628BC-C674-4853-8C59-94827E9F5BFD}"/>
    <cellStyle name="Calculation 2 3 2 2 12" xfId="21881" xr:uid="{5A748302-AC2F-452D-A2AB-42AA9AC99657}"/>
    <cellStyle name="Calculation 2 3 2 2 2" xfId="6217" xr:uid="{A4A2D6A7-1488-4DA7-8BDD-5FF421B20895}"/>
    <cellStyle name="Calculation 2 3 2 2 2 2" xfId="6218" xr:uid="{3EAFDE4D-692F-4947-8AD8-046FC5368AD6}"/>
    <cellStyle name="Calculation 2 3 2 2 2 2 2" xfId="23376" xr:uid="{5362C2A4-52AE-4BDE-9E6F-E9381BD49FAE}"/>
    <cellStyle name="Calculation 2 3 2 2 2 2 2 2" xfId="33251" xr:uid="{48B3430C-DF48-4A3A-8866-C14032415909}"/>
    <cellStyle name="Calculation 2 3 2 2 2 2 3" xfId="16407" xr:uid="{382BA732-2591-45B0-817B-4F10F4637B93}"/>
    <cellStyle name="Calculation 2 3 2 2 2 2 4" xfId="30125" xr:uid="{A20B6B43-26B1-4842-950F-B7D2D5A84CF4}"/>
    <cellStyle name="Calculation 2 3 2 2 2 3" xfId="23375" xr:uid="{7AC8A10E-BE82-4905-8A5B-0510D73D26DA}"/>
    <cellStyle name="Calculation 2 3 2 2 2 3 2" xfId="33250" xr:uid="{BB295709-3661-469E-B2BD-7576342EA18B}"/>
    <cellStyle name="Calculation 2 3 2 2 2 4" xfId="16406" xr:uid="{BDDF8845-7F8F-48C1-B490-97C8A348539C}"/>
    <cellStyle name="Calculation 2 3 2 2 2 5" xfId="30122" xr:uid="{076B12FF-6736-4DAA-9A68-29C38363C676}"/>
    <cellStyle name="Calculation 2 3 2 2 3" xfId="6219" xr:uid="{673AFD3C-5466-443A-93A9-4F7F699CC7F1}"/>
    <cellStyle name="Calculation 2 3 2 2 3 2" xfId="6220" xr:uid="{C8CC2C43-B68A-44C0-9EC2-225EB5DF007F}"/>
    <cellStyle name="Calculation 2 3 2 2 3 2 2" xfId="23378" xr:uid="{416C27E2-3FA8-49B4-8F35-5E716D3082AB}"/>
    <cellStyle name="Calculation 2 3 2 2 3 2 2 2" xfId="33253" xr:uid="{55950449-42FA-4ABC-A580-7C08C732C12B}"/>
    <cellStyle name="Calculation 2 3 2 2 3 2 3" xfId="16409" xr:uid="{F1D5FC41-8EDC-4AC9-9F7C-3DE5BD21DD73}"/>
    <cellStyle name="Calculation 2 3 2 2 3 2 4" xfId="30123" xr:uid="{E835841D-A6FF-4B0A-8164-94089E56D110}"/>
    <cellStyle name="Calculation 2 3 2 2 3 3" xfId="23377" xr:uid="{E77B6B10-FFEC-43DB-A364-D300E7BE0705}"/>
    <cellStyle name="Calculation 2 3 2 2 3 3 2" xfId="33252" xr:uid="{7AC2D79F-D97E-415C-AEC3-F3701AE0C347}"/>
    <cellStyle name="Calculation 2 3 2 2 3 4" xfId="16408" xr:uid="{9ED13F52-CA00-4138-99D2-F778C8127247}"/>
    <cellStyle name="Calculation 2 3 2 2 3 5" xfId="21880" xr:uid="{38E6CE82-0E3C-4234-97E5-B02B667FCC14}"/>
    <cellStyle name="Calculation 2 3 2 2 4" xfId="6221" xr:uid="{2C80B5F4-80D5-45AD-93BC-ABEAE5F779D7}"/>
    <cellStyle name="Calculation 2 3 2 2 4 2" xfId="6222" xr:uid="{D4E0B6BE-419E-41D2-8FFD-6B485256D8E1}"/>
    <cellStyle name="Calculation 2 3 2 2 4 2 2" xfId="23380" xr:uid="{E6261E32-E393-4BBC-82FA-0BCC9EE6C9EE}"/>
    <cellStyle name="Calculation 2 3 2 2 4 2 2 2" xfId="33255" xr:uid="{B93CA079-F0B9-490E-8B48-5A758D5304F1}"/>
    <cellStyle name="Calculation 2 3 2 2 4 2 3" xfId="16411" xr:uid="{41BD6D3B-8525-4782-B39F-ED062E81880B}"/>
    <cellStyle name="Calculation 2 3 2 2 4 2 4" xfId="21879" xr:uid="{D1F75716-D4E7-4465-BE1A-4D9BCCC95ACA}"/>
    <cellStyle name="Calculation 2 3 2 2 4 3" xfId="23379" xr:uid="{87EB6E0B-A866-44FB-ABE8-68FD833261CE}"/>
    <cellStyle name="Calculation 2 3 2 2 4 3 2" xfId="33254" xr:uid="{1C643D7B-6026-4934-9460-A6FD840A1060}"/>
    <cellStyle name="Calculation 2 3 2 2 4 4" xfId="16410" xr:uid="{F75A2423-F6CE-4B3F-AE47-2DBBDF450FB6}"/>
    <cellStyle name="Calculation 2 3 2 2 4 5" xfId="30124" xr:uid="{53AB7A09-16E8-4C4C-A019-F6C7C7AC9566}"/>
    <cellStyle name="Calculation 2 3 2 2 5" xfId="6223" xr:uid="{E38596D9-DC02-482F-80B9-3459082E3AEC}"/>
    <cellStyle name="Calculation 2 3 2 2 5 2" xfId="6224" xr:uid="{D5D5AB2B-818B-43BF-BA5C-C70B1AB6DCA2}"/>
    <cellStyle name="Calculation 2 3 2 2 5 2 2" xfId="23382" xr:uid="{E073EF7D-4601-4473-98E2-130001082FD5}"/>
    <cellStyle name="Calculation 2 3 2 2 5 2 2 2" xfId="33257" xr:uid="{B24EE261-C761-4993-9C96-CB033FD60169}"/>
    <cellStyle name="Calculation 2 3 2 2 5 2 3" xfId="16413" xr:uid="{0D9BE11E-21CA-48E2-A710-4FA16035DD55}"/>
    <cellStyle name="Calculation 2 3 2 2 5 2 4" xfId="21877" xr:uid="{80D2FE7A-2D1F-4DB0-AD5B-AD6E70EFB9EB}"/>
    <cellStyle name="Calculation 2 3 2 2 5 3" xfId="23381" xr:uid="{921254C5-6E59-4B1A-9456-2F75CB9193A5}"/>
    <cellStyle name="Calculation 2 3 2 2 5 3 2" xfId="33256" xr:uid="{C74B5E5C-3F15-44F5-A40A-BEF59D8434F1}"/>
    <cellStyle name="Calculation 2 3 2 2 5 4" xfId="16412" xr:uid="{2FBE2841-D23F-4F4B-996D-8E7AD15A504B}"/>
    <cellStyle name="Calculation 2 3 2 2 5 5" xfId="21878" xr:uid="{BD75CD0E-502E-42E0-99EE-B79D2BE43073}"/>
    <cellStyle name="Calculation 2 3 2 2 6" xfId="6225" xr:uid="{1818B8C2-AC4C-46C6-A12B-13E904A4FBDF}"/>
    <cellStyle name="Calculation 2 3 2 2 6 2" xfId="6226" xr:uid="{57FEBE83-1AB5-4FD6-93DA-E9712F579EC0}"/>
    <cellStyle name="Calculation 2 3 2 2 6 2 2" xfId="23384" xr:uid="{2D23E688-16A8-4CB3-9E53-4A9D38BEC3E8}"/>
    <cellStyle name="Calculation 2 3 2 2 6 2 2 2" xfId="33259" xr:uid="{54DAE5E4-1A9A-49A5-A4D3-86A98BD07AE5}"/>
    <cellStyle name="Calculation 2 3 2 2 6 2 3" xfId="16415" xr:uid="{1955A3A7-ACDB-4A2C-8E5B-ABD526E139A1}"/>
    <cellStyle name="Calculation 2 3 2 2 6 2 4" xfId="30121" xr:uid="{95993668-5817-46ED-94CA-5E7C88938CB2}"/>
    <cellStyle name="Calculation 2 3 2 2 6 3" xfId="23383" xr:uid="{70BDE42E-9F3D-47C3-B7BA-F143A3E3B641}"/>
    <cellStyle name="Calculation 2 3 2 2 6 3 2" xfId="33258" xr:uid="{F8B6917E-B0F1-4B28-A0DF-825FDD783CA0}"/>
    <cellStyle name="Calculation 2 3 2 2 6 4" xfId="16414" xr:uid="{DDDF0EB0-AAF0-446B-B799-3444F14021B6}"/>
    <cellStyle name="Calculation 2 3 2 2 6 5" xfId="30114" xr:uid="{B720B4DC-DF9F-44B9-A398-E05A9894809D}"/>
    <cellStyle name="Calculation 2 3 2 2 7" xfId="6227" xr:uid="{3B830C67-71AB-4A80-A869-67500A6639D3}"/>
    <cellStyle name="Calculation 2 3 2 2 7 2" xfId="6228" xr:uid="{1D820347-A853-4F41-9D71-B96A67D5C872}"/>
    <cellStyle name="Calculation 2 3 2 2 7 2 2" xfId="23386" xr:uid="{2B19D432-CCF1-4994-B335-BC068385CA0D}"/>
    <cellStyle name="Calculation 2 3 2 2 7 2 2 2" xfId="33261" xr:uid="{302123EA-7D89-462F-A524-005F7A928B63}"/>
    <cellStyle name="Calculation 2 3 2 2 7 2 3" xfId="16417" xr:uid="{7347EAC5-2477-48E1-A0BF-890004B4D65D}"/>
    <cellStyle name="Calculation 2 3 2 2 7 2 4" xfId="30119" xr:uid="{8CBA0832-D979-42AD-B1F6-027DF618A8D0}"/>
    <cellStyle name="Calculation 2 3 2 2 7 3" xfId="23385" xr:uid="{402FE30A-123A-4287-A6A2-9C70EF496938}"/>
    <cellStyle name="Calculation 2 3 2 2 7 3 2" xfId="33260" xr:uid="{C1A64F30-C536-467D-AEAF-2F79931326A2}"/>
    <cellStyle name="Calculation 2 3 2 2 7 4" xfId="16416" xr:uid="{F11BE7D4-D6CF-4B0D-BDCD-4FC81CAEC447}"/>
    <cellStyle name="Calculation 2 3 2 2 7 5" xfId="21876" xr:uid="{4CC965E0-12CF-4750-B785-D580E17E79E2}"/>
    <cellStyle name="Calculation 2 3 2 2 8" xfId="6229" xr:uid="{7824A514-300D-419D-B6C6-3E81FF22022C}"/>
    <cellStyle name="Calculation 2 3 2 2 8 2" xfId="6230" xr:uid="{066B4136-DD0D-49E3-8489-51928FA15C29}"/>
    <cellStyle name="Calculation 2 3 2 2 8 2 2" xfId="23388" xr:uid="{90D1C46B-70D9-4866-B7AE-B3057E7D2B24}"/>
    <cellStyle name="Calculation 2 3 2 2 8 2 2 2" xfId="33263" xr:uid="{58A2833E-0EB0-4E45-9AC6-9772E0C4690F}"/>
    <cellStyle name="Calculation 2 3 2 2 8 2 3" xfId="16419" xr:uid="{0AEF88B1-23E4-497D-8595-F06BFEBFEE3A}"/>
    <cellStyle name="Calculation 2 3 2 2 8 2 4" xfId="21875" xr:uid="{10FED6C0-5D87-4452-9230-7F323FEC741E}"/>
    <cellStyle name="Calculation 2 3 2 2 8 3" xfId="23387" xr:uid="{7219154D-2AA2-4FBF-AE36-817BF36B1E0F}"/>
    <cellStyle name="Calculation 2 3 2 2 8 3 2" xfId="33262" xr:uid="{877E261C-A857-4E99-9169-E321BCEB4A25}"/>
    <cellStyle name="Calculation 2 3 2 2 8 4" xfId="16418" xr:uid="{6DFE593F-1882-43EE-A74D-2FFBE9DCFBB7}"/>
    <cellStyle name="Calculation 2 3 2 2 8 5" xfId="30120" xr:uid="{A5DDACFD-1DDA-4748-BBDF-645A51253D63}"/>
    <cellStyle name="Calculation 2 3 2 2 9" xfId="6231" xr:uid="{63D7B389-B411-49D4-AB65-DA7286BAB77E}"/>
    <cellStyle name="Calculation 2 3 2 2 9 2" xfId="23389" xr:uid="{35C8CE08-4832-48CD-963F-A84164ABDE98}"/>
    <cellStyle name="Calculation 2 3 2 2 9 2 2" xfId="33264" xr:uid="{4D6D8749-1179-43C0-910E-5A832DC8DB43}"/>
    <cellStyle name="Calculation 2 3 2 2 9 3" xfId="16420" xr:uid="{85D05155-86B7-43A6-A829-EAC60C2D6606}"/>
    <cellStyle name="Calculation 2 3 2 2 9 4" xfId="21874" xr:uid="{76B79406-DEA8-46E7-9949-41ADCAD52D81}"/>
    <cellStyle name="Calculation 2 3 2 20" xfId="23354" xr:uid="{6A1381A9-372E-40EA-BE77-7475344B20A7}"/>
    <cellStyle name="Calculation 2 3 2 20 2" xfId="33229" xr:uid="{EC838C67-B8CD-4171-96B0-C13F4B89378C}"/>
    <cellStyle name="Calculation 2 3 2 21" xfId="16385" xr:uid="{67994936-679C-4F69-B4BC-9B8C6FE40301}"/>
    <cellStyle name="Calculation 2 3 2 22" xfId="30131" xr:uid="{E36A0FD2-9594-460D-BBFE-4AD56B22DA17}"/>
    <cellStyle name="Calculation 2 3 2 3" xfId="6232" xr:uid="{6D3C95B8-6F89-40FF-A692-267074044AA7}"/>
    <cellStyle name="Calculation 2 3 2 3 10" xfId="6233" xr:uid="{AFAF27E1-A056-40FF-A964-B3464DFA39C0}"/>
    <cellStyle name="Calculation 2 3 2 3 10 2" xfId="6234" xr:uid="{7E2E6C96-27DD-4573-AFDD-A23E9E1D5A43}"/>
    <cellStyle name="Calculation 2 3 2 3 10 2 2" xfId="23392" xr:uid="{97791535-F758-41CD-B0F8-AE67F69D6C23}"/>
    <cellStyle name="Calculation 2 3 2 3 10 2 2 2" xfId="33267" xr:uid="{8F8C7150-C203-4FCF-902F-10CC09D50043}"/>
    <cellStyle name="Calculation 2 3 2 3 10 2 3" xfId="16423" xr:uid="{51688887-5635-4AD9-BCDA-4D29E1C30758}"/>
    <cellStyle name="Calculation 2 3 2 3 10 2 4" xfId="21873" xr:uid="{1D786933-5151-430C-9DB8-0B004A2C5D89}"/>
    <cellStyle name="Calculation 2 3 2 3 10 3" xfId="23391" xr:uid="{9A22181E-DE9C-4670-8DE7-5E2DD6A4EFC8}"/>
    <cellStyle name="Calculation 2 3 2 3 10 3 2" xfId="33266" xr:uid="{DD50A6D3-63F0-4AC8-BE0E-DDAA2676609A}"/>
    <cellStyle name="Calculation 2 3 2 3 10 4" xfId="16422" xr:uid="{1E83245C-B758-4F90-94C7-AD802820BFA1}"/>
    <cellStyle name="Calculation 2 3 2 3 10 5" xfId="30118" xr:uid="{43CA5800-58E9-4FBB-8FCD-E5501C2C3046}"/>
    <cellStyle name="Calculation 2 3 2 3 11" xfId="6235" xr:uid="{49BEA0F9-9E4E-4408-B2A7-B8BE82A63349}"/>
    <cellStyle name="Calculation 2 3 2 3 11 2" xfId="23393" xr:uid="{BB59A027-7122-40EB-8F97-28CB5505E209}"/>
    <cellStyle name="Calculation 2 3 2 3 11 2 2" xfId="33268" xr:uid="{9232A048-FA8E-4750-B995-5E0E7407623B}"/>
    <cellStyle name="Calculation 2 3 2 3 11 3" xfId="16424" xr:uid="{6828A5C7-B780-4655-88CA-AE33C1988D41}"/>
    <cellStyle name="Calculation 2 3 2 3 11 4" xfId="30116" xr:uid="{869A870C-26F5-480C-9A92-40E4FA900511}"/>
    <cellStyle name="Calculation 2 3 2 3 12" xfId="23390" xr:uid="{159B8D21-79F1-4202-B4D2-6E987021FB58}"/>
    <cellStyle name="Calculation 2 3 2 3 12 2" xfId="33265" xr:uid="{B88D3AB8-F53F-421B-8EB6-771505BE6A2F}"/>
    <cellStyle name="Calculation 2 3 2 3 13" xfId="16421" xr:uid="{250969E2-C662-4BFE-9BB2-78E040B1743C}"/>
    <cellStyle name="Calculation 2 3 2 3 14" xfId="30115" xr:uid="{2CC15504-5D6D-46D2-88D2-0E48BE18C386}"/>
    <cellStyle name="Calculation 2 3 2 3 2" xfId="6236" xr:uid="{10FBF890-20A2-43BD-89C2-315D6FB1AFB6}"/>
    <cellStyle name="Calculation 2 3 2 3 2 2" xfId="6237" xr:uid="{479915E8-BC46-4F91-AC6D-777E784C2A9D}"/>
    <cellStyle name="Calculation 2 3 2 3 2 2 2" xfId="23395" xr:uid="{57850771-3A13-464F-BBF5-2B8E49026FBD}"/>
    <cellStyle name="Calculation 2 3 2 3 2 2 2 2" xfId="33270" xr:uid="{D152BC78-6D44-459D-90E4-460B5B19753C}"/>
    <cellStyle name="Calculation 2 3 2 3 2 2 3" xfId="16426" xr:uid="{E0A33793-0186-4090-93AC-C645D160780E}"/>
    <cellStyle name="Calculation 2 3 2 3 2 2 4" xfId="21872" xr:uid="{9EFB3045-BCF6-4293-AA96-1081812D0FB4}"/>
    <cellStyle name="Calculation 2 3 2 3 2 3" xfId="23394" xr:uid="{0ED63D41-883D-4EE5-9DCD-88EA49C3F7DB}"/>
    <cellStyle name="Calculation 2 3 2 3 2 3 2" xfId="33269" xr:uid="{39C4DA1F-7242-4FB1-ABDE-B0065CA0AABB}"/>
    <cellStyle name="Calculation 2 3 2 3 2 4" xfId="16425" xr:uid="{82166B4B-B1A1-4A51-9F67-86F947FE9DAF}"/>
    <cellStyle name="Calculation 2 3 2 3 2 5" xfId="30117" xr:uid="{FE22D1AD-B2D6-4BAC-93FC-09DE012CE094}"/>
    <cellStyle name="Calculation 2 3 2 3 3" xfId="6238" xr:uid="{55A198B7-4675-40A3-BCD1-2FE310D45E33}"/>
    <cellStyle name="Calculation 2 3 2 3 3 2" xfId="6239" xr:uid="{3AA990BB-09E7-44AD-865F-49597F6DAD4F}"/>
    <cellStyle name="Calculation 2 3 2 3 3 2 2" xfId="23397" xr:uid="{A64756F5-E32B-4416-94BC-79B9E88F9BAF}"/>
    <cellStyle name="Calculation 2 3 2 3 3 2 2 2" xfId="33272" xr:uid="{891EECAE-5798-4CD6-8C69-ECD43FBF5E76}"/>
    <cellStyle name="Calculation 2 3 2 3 3 2 3" xfId="16428" xr:uid="{18FABC68-DE9A-459D-B394-8AE8C0649140}"/>
    <cellStyle name="Calculation 2 3 2 3 3 2 4" xfId="21870" xr:uid="{ED1E006B-6371-448C-A19B-9B0AA43F7815}"/>
    <cellStyle name="Calculation 2 3 2 3 3 3" xfId="23396" xr:uid="{673E98BE-32BC-4E54-A4D8-8CEE94C9D1BA}"/>
    <cellStyle name="Calculation 2 3 2 3 3 3 2" xfId="33271" xr:uid="{005ED99C-ABF1-4034-AAF3-3E8C373CF15B}"/>
    <cellStyle name="Calculation 2 3 2 3 3 4" xfId="16427" xr:uid="{15E1712A-58FB-401D-A70D-B33B9D0E97FE}"/>
    <cellStyle name="Calculation 2 3 2 3 3 5" xfId="21871" xr:uid="{A0BADE68-3629-4A29-BB3C-5A830E9D8B26}"/>
    <cellStyle name="Calculation 2 3 2 3 4" xfId="6240" xr:uid="{D917E89B-D8BB-4201-84A9-5C6DC7D02C48}"/>
    <cellStyle name="Calculation 2 3 2 3 4 2" xfId="6241" xr:uid="{B7F9D90B-876E-45A3-A877-F68E5DEAE11A}"/>
    <cellStyle name="Calculation 2 3 2 3 4 2 2" xfId="23399" xr:uid="{080F45EC-04F6-4368-9245-22C6AEF2D6C1}"/>
    <cellStyle name="Calculation 2 3 2 3 4 2 2 2" xfId="33274" xr:uid="{6E8FE033-0F56-4411-A8F4-80754626645B}"/>
    <cellStyle name="Calculation 2 3 2 3 4 2 3" xfId="16430" xr:uid="{AF2C8CEE-59BE-4D5E-B388-CC5A0A8BB394}"/>
    <cellStyle name="Calculation 2 3 2 3 4 2 4" xfId="21868" xr:uid="{25C691EC-FE2C-4E42-AC2B-D9ABF52974F7}"/>
    <cellStyle name="Calculation 2 3 2 3 4 3" xfId="23398" xr:uid="{72545EE6-F129-4430-8F4E-61F4FE4C16AC}"/>
    <cellStyle name="Calculation 2 3 2 3 4 3 2" xfId="33273" xr:uid="{24FA8588-D86C-430F-816A-B3218CCE529E}"/>
    <cellStyle name="Calculation 2 3 2 3 4 4" xfId="16429" xr:uid="{EF45F6ED-86BD-44CD-9BD1-028433DE5AB6}"/>
    <cellStyle name="Calculation 2 3 2 3 4 5" xfId="21869" xr:uid="{4C8D6F59-54A9-41DF-B1D8-AFE1B3BB0869}"/>
    <cellStyle name="Calculation 2 3 2 3 5" xfId="6242" xr:uid="{26D21E75-1CB9-450C-A1E4-E664EE1E84B9}"/>
    <cellStyle name="Calculation 2 3 2 3 5 2" xfId="6243" xr:uid="{2622AE88-B33C-4DCD-A368-107327DF1D76}"/>
    <cellStyle name="Calculation 2 3 2 3 5 2 2" xfId="23401" xr:uid="{BE3A1C4F-A6B1-4AD6-8E6F-1887D90CA620}"/>
    <cellStyle name="Calculation 2 3 2 3 5 2 2 2" xfId="33276" xr:uid="{BB40432F-7B25-457C-9CAC-2A39386A947A}"/>
    <cellStyle name="Calculation 2 3 2 3 5 2 3" xfId="16432" xr:uid="{0D55E799-6996-45C3-9300-AD904E783371}"/>
    <cellStyle name="Calculation 2 3 2 3 5 2 4" xfId="30112" xr:uid="{2B23A95C-E40A-46D3-8898-81A80BA5BA4E}"/>
    <cellStyle name="Calculation 2 3 2 3 5 3" xfId="23400" xr:uid="{5D26F5D6-FC51-455D-B45E-9E239D9C786C}"/>
    <cellStyle name="Calculation 2 3 2 3 5 3 2" xfId="33275" xr:uid="{00D2F3A1-E006-4025-8002-A37CD1B58FA9}"/>
    <cellStyle name="Calculation 2 3 2 3 5 4" xfId="16431" xr:uid="{19D2579C-7FC5-4427-9D38-37DA71EE110D}"/>
    <cellStyle name="Calculation 2 3 2 3 5 5" xfId="30105" xr:uid="{0548AB14-EEDC-440B-AD7A-C6E70A78C7CF}"/>
    <cellStyle name="Calculation 2 3 2 3 6" xfId="6244" xr:uid="{BA4757A7-4D92-4ACF-9CDB-F75CADF3A6E2}"/>
    <cellStyle name="Calculation 2 3 2 3 6 2" xfId="6245" xr:uid="{343C8A46-7BF4-4AE4-B621-172A633D380C}"/>
    <cellStyle name="Calculation 2 3 2 3 6 2 2" xfId="23403" xr:uid="{F2905EA5-44BD-4DBF-A0E8-739B7A4AF1DE}"/>
    <cellStyle name="Calculation 2 3 2 3 6 2 2 2" xfId="33278" xr:uid="{EB190116-3FBD-46A8-AD58-185AC72C57E3}"/>
    <cellStyle name="Calculation 2 3 2 3 6 2 3" xfId="16434" xr:uid="{E6DCF53D-F6E3-491C-B040-619B43CB311E}"/>
    <cellStyle name="Calculation 2 3 2 3 6 2 4" xfId="30110" xr:uid="{32EBD3DF-E167-40FA-B002-683C438B6B81}"/>
    <cellStyle name="Calculation 2 3 2 3 6 3" xfId="23402" xr:uid="{F01AE6E5-0433-4BF2-9EF7-56505D9FEA42}"/>
    <cellStyle name="Calculation 2 3 2 3 6 3 2" xfId="33277" xr:uid="{A6DEC298-2999-4F1D-B050-ED3B01C406BE}"/>
    <cellStyle name="Calculation 2 3 2 3 6 4" xfId="16433" xr:uid="{F9025B4C-2BA6-4287-A964-E674F52356C9}"/>
    <cellStyle name="Calculation 2 3 2 3 6 5" xfId="21867" xr:uid="{033938A5-1999-4EF8-A5CC-7693588D5F69}"/>
    <cellStyle name="Calculation 2 3 2 3 7" xfId="6246" xr:uid="{0BD6CCD3-AE17-49AF-B3CB-2F1603A647CC}"/>
    <cellStyle name="Calculation 2 3 2 3 7 2" xfId="6247" xr:uid="{2EB8F538-0A5A-4B81-A24B-AED2CBEAABDE}"/>
    <cellStyle name="Calculation 2 3 2 3 7 2 2" xfId="23405" xr:uid="{3C53E11E-42EA-4E5D-BC96-1FD2DBF64986}"/>
    <cellStyle name="Calculation 2 3 2 3 7 2 2 2" xfId="33280" xr:uid="{D97E47C6-EB30-414C-BC20-41830EEC77A4}"/>
    <cellStyle name="Calculation 2 3 2 3 7 2 3" xfId="16436" xr:uid="{1D847357-E1B9-4FE6-831B-84B1B0E50CF5}"/>
    <cellStyle name="Calculation 2 3 2 3 7 2 4" xfId="21866" xr:uid="{6F3953A3-0E58-46D3-8104-931FCADA8209}"/>
    <cellStyle name="Calculation 2 3 2 3 7 3" xfId="23404" xr:uid="{FB51B05E-827B-4F52-B208-CBBFDBB4B09F}"/>
    <cellStyle name="Calculation 2 3 2 3 7 3 2" xfId="33279" xr:uid="{EC653A19-5535-4340-A9D8-1044355C2113}"/>
    <cellStyle name="Calculation 2 3 2 3 7 4" xfId="16435" xr:uid="{F42975D2-C1ED-49A0-9EAF-5F2975E6575A}"/>
    <cellStyle name="Calculation 2 3 2 3 7 5" xfId="30111" xr:uid="{08A54FC2-88D6-4D7E-8FA9-E4DFB8CD5A4E}"/>
    <cellStyle name="Calculation 2 3 2 3 8" xfId="6248" xr:uid="{21E0B8A6-0307-4178-999D-B6AFAED23D23}"/>
    <cellStyle name="Calculation 2 3 2 3 8 2" xfId="6249" xr:uid="{6B012034-3A2B-4E0F-A019-87CC5080E742}"/>
    <cellStyle name="Calculation 2 3 2 3 8 2 2" xfId="23407" xr:uid="{16F034B8-8E39-482F-8A08-145CAF0BC8E0}"/>
    <cellStyle name="Calculation 2 3 2 3 8 2 2 2" xfId="33282" xr:uid="{D373A6F4-C3E2-4447-8856-515CA21D5DD8}"/>
    <cellStyle name="Calculation 2 3 2 3 8 2 3" xfId="16438" xr:uid="{7980B26E-61C9-4809-AD6A-B5A1AED933FA}"/>
    <cellStyle name="Calculation 2 3 2 3 8 2 4" xfId="30106" xr:uid="{5D2727A4-86ED-49C1-8264-2E18FC9F8C28}"/>
    <cellStyle name="Calculation 2 3 2 3 8 3" xfId="23406" xr:uid="{1F574A6E-B257-47B6-A6C4-C6808016BDA0}"/>
    <cellStyle name="Calculation 2 3 2 3 8 3 2" xfId="33281" xr:uid="{2A2D50BB-6546-4356-83EA-5C06EA4359E8}"/>
    <cellStyle name="Calculation 2 3 2 3 8 4" xfId="16437" xr:uid="{2D03232D-EACF-4897-BF56-FE8E022AC507}"/>
    <cellStyle name="Calculation 2 3 2 3 8 5" xfId="21865" xr:uid="{799091A6-7E7B-4643-BB0F-AA0B8A194681}"/>
    <cellStyle name="Calculation 2 3 2 3 9" xfId="6250" xr:uid="{25EE2224-72CD-43BC-901D-E16579A70C9B}"/>
    <cellStyle name="Calculation 2 3 2 3 9 2" xfId="6251" xr:uid="{9CE77275-AED8-4EB4-A3BB-07DE5ACC2332}"/>
    <cellStyle name="Calculation 2 3 2 3 9 2 2" xfId="23409" xr:uid="{CC45A3A0-66AE-4FF7-9EA0-54A0EEE57C64}"/>
    <cellStyle name="Calculation 2 3 2 3 9 2 2 2" xfId="33284" xr:uid="{8FB2720D-A59D-4657-AD51-05B3A0902A15}"/>
    <cellStyle name="Calculation 2 3 2 3 9 2 3" xfId="16440" xr:uid="{D796AE4F-7298-46B7-939E-2E09BE068818}"/>
    <cellStyle name="Calculation 2 3 2 3 9 2 4" xfId="21864" xr:uid="{197099DC-860F-420E-8848-220617A7B4DF}"/>
    <cellStyle name="Calculation 2 3 2 3 9 3" xfId="23408" xr:uid="{452D9491-9A17-4630-8353-C5AA9F2CC4B2}"/>
    <cellStyle name="Calculation 2 3 2 3 9 3 2" xfId="33283" xr:uid="{BA1BF6E7-BD68-4735-A865-0B685B44F142}"/>
    <cellStyle name="Calculation 2 3 2 3 9 4" xfId="16439" xr:uid="{2C3D56D8-39DD-41C8-8646-51810E57D9AB}"/>
    <cellStyle name="Calculation 2 3 2 3 9 5" xfId="30109" xr:uid="{74CFE603-B8EC-4409-AAAD-5FEFEC8A874A}"/>
    <cellStyle name="Calculation 2 3 2 4" xfId="6252" xr:uid="{D9D67182-62DC-441B-BA70-7F281D6DB49F}"/>
    <cellStyle name="Calculation 2 3 2 4 2" xfId="6253" xr:uid="{CA40DAC7-56B6-41D1-AFA6-B3E7E552F181}"/>
    <cellStyle name="Calculation 2 3 2 4 2 2" xfId="23411" xr:uid="{BBDEDEBC-DABA-4DAA-A29C-901DB2A65838}"/>
    <cellStyle name="Calculation 2 3 2 4 2 2 2" xfId="33286" xr:uid="{FEB2E8BB-5B7B-405E-A253-23D0087C9BFB}"/>
    <cellStyle name="Calculation 2 3 2 4 2 3" xfId="16442" xr:uid="{CD1C7779-B026-49A9-8E58-036FC1A70742}"/>
    <cellStyle name="Calculation 2 3 2 4 2 4" xfId="30108" xr:uid="{F337A8E5-ED27-4CB7-91DE-77191DDA4C35}"/>
    <cellStyle name="Calculation 2 3 2 4 3" xfId="23410" xr:uid="{F88819EF-04CB-43C1-A3C3-A6B8676600E9}"/>
    <cellStyle name="Calculation 2 3 2 4 3 2" xfId="33285" xr:uid="{42F0427B-3B11-45B7-B0A8-7F46049FDA09}"/>
    <cellStyle name="Calculation 2 3 2 4 4" xfId="16441" xr:uid="{CDD28167-57E9-400D-9389-5CD49E1E21B2}"/>
    <cellStyle name="Calculation 2 3 2 4 5" xfId="30107" xr:uid="{8685C685-1B5A-47C2-B37D-F3942CF9D3D0}"/>
    <cellStyle name="Calculation 2 3 2 5" xfId="6254" xr:uid="{DE8727C6-BD99-491E-9BC0-7355537AD72B}"/>
    <cellStyle name="Calculation 2 3 2 5 2" xfId="6255" xr:uid="{04AE4678-2151-4988-B9C0-4DA5251DC2A9}"/>
    <cellStyle name="Calculation 2 3 2 5 2 2" xfId="23413" xr:uid="{EE1E3810-063D-4B3F-B8CE-5DA7A58F0153}"/>
    <cellStyle name="Calculation 2 3 2 5 2 2 2" xfId="33288" xr:uid="{B82AC097-7A07-4195-A094-410D1BA272D6}"/>
    <cellStyle name="Calculation 2 3 2 5 2 3" xfId="16444" xr:uid="{8D41B787-FA43-48CD-943B-8BAF4D3AA6E3}"/>
    <cellStyle name="Calculation 2 3 2 5 2 4" xfId="21862" xr:uid="{ED501CD9-4385-4FD2-96F9-C4E7C3C49DFC}"/>
    <cellStyle name="Calculation 2 3 2 5 3" xfId="23412" xr:uid="{E361D109-F78E-4EE7-9FA0-D4EEB7AEE9E1}"/>
    <cellStyle name="Calculation 2 3 2 5 3 2" xfId="33287" xr:uid="{7C0F8027-4807-4FBF-88E7-483E1865A13C}"/>
    <cellStyle name="Calculation 2 3 2 5 4" xfId="16443" xr:uid="{E793D263-D9BB-486B-9FF9-1CF647E92D50}"/>
    <cellStyle name="Calculation 2 3 2 5 5" xfId="21863" xr:uid="{DB994725-33CC-4749-A19C-8DB5A7B45F7D}"/>
    <cellStyle name="Calculation 2 3 2 6" xfId="6256" xr:uid="{CD8C2A3E-2EEE-442A-88D9-BB73FAD952C4}"/>
    <cellStyle name="Calculation 2 3 2 6 2" xfId="6257" xr:uid="{157B8206-92D6-4E49-957D-06424F2C8459}"/>
    <cellStyle name="Calculation 2 3 2 6 2 2" xfId="23415" xr:uid="{365BE8C4-9B18-4800-8D6F-2BBE307B472B}"/>
    <cellStyle name="Calculation 2 3 2 6 2 2 2" xfId="33290" xr:uid="{5985AA4E-AC5B-4895-8159-B1EE5D0F3EFB}"/>
    <cellStyle name="Calculation 2 3 2 6 2 3" xfId="16446" xr:uid="{53D86D2F-3AEE-43B3-BDC6-9A4D5A12ADAD}"/>
    <cellStyle name="Calculation 2 3 2 6 2 4" xfId="21860" xr:uid="{0835F9FE-3897-4BD1-84A4-246FDFF79DCB}"/>
    <cellStyle name="Calculation 2 3 2 6 3" xfId="23414" xr:uid="{075F1853-5E30-4F19-A5B3-799390F92666}"/>
    <cellStyle name="Calculation 2 3 2 6 3 2" xfId="33289" xr:uid="{949F7966-6CCF-4950-BC34-1FDACA5D5354}"/>
    <cellStyle name="Calculation 2 3 2 6 4" xfId="16445" xr:uid="{45C84603-6726-4EAB-8600-26B18559BDA7}"/>
    <cellStyle name="Calculation 2 3 2 6 5" xfId="21861" xr:uid="{40F7AB80-2F6A-4E8B-AC1A-DB6E5407BDE3}"/>
    <cellStyle name="Calculation 2 3 2 7" xfId="6258" xr:uid="{92BE44AD-BB5E-4051-B2EE-945BF9D73A86}"/>
    <cellStyle name="Calculation 2 3 2 7 2" xfId="6259" xr:uid="{6DF9014B-C5D1-4BFF-90E1-E041C1A8D275}"/>
    <cellStyle name="Calculation 2 3 2 7 2 2" xfId="23417" xr:uid="{8630C258-F555-443D-8273-EC73CB814788}"/>
    <cellStyle name="Calculation 2 3 2 7 2 2 2" xfId="33292" xr:uid="{A5DBF964-25D0-4019-A3A9-1A0452378FF7}"/>
    <cellStyle name="Calculation 2 3 2 7 2 3" xfId="16448" xr:uid="{4A21F82C-BD73-4E75-B308-5C960B4DE228}"/>
    <cellStyle name="Calculation 2 3 2 7 2 4" xfId="30104" xr:uid="{02B208F4-FC9E-4BA5-B215-3524E51C067C}"/>
    <cellStyle name="Calculation 2 3 2 7 3" xfId="23416" xr:uid="{8D344DFF-DBA7-4193-B864-B4F5AAF73C35}"/>
    <cellStyle name="Calculation 2 3 2 7 3 2" xfId="33291" xr:uid="{FFCE71B7-2D55-44AB-A081-0B8188AEA0C8}"/>
    <cellStyle name="Calculation 2 3 2 7 4" xfId="16447" xr:uid="{831492CC-CC99-4480-865B-96547B547C47}"/>
    <cellStyle name="Calculation 2 3 2 7 5" xfId="30097" xr:uid="{753764F5-DC28-4766-A0DB-055990E1E786}"/>
    <cellStyle name="Calculation 2 3 2 8" xfId="6260" xr:uid="{4B8A44EC-06A1-4210-853C-73BA4B8669FF}"/>
    <cellStyle name="Calculation 2 3 2 8 2" xfId="6261" xr:uid="{439D7A2C-7F78-4C34-B40E-1AEE66266BA8}"/>
    <cellStyle name="Calculation 2 3 2 8 2 2" xfId="23419" xr:uid="{A02970A8-1AE1-4B39-9FD2-41FFB0ABC2DB}"/>
    <cellStyle name="Calculation 2 3 2 8 2 2 2" xfId="33294" xr:uid="{8F74926D-DB43-4EF6-8C81-8478165B00B3}"/>
    <cellStyle name="Calculation 2 3 2 8 2 3" xfId="16450" xr:uid="{FAF37D2E-339C-40E9-8C0C-F11EAA5DC29D}"/>
    <cellStyle name="Calculation 2 3 2 8 2 4" xfId="30102" xr:uid="{4ABC751F-15DA-4FBD-8AFD-59BA972B0E13}"/>
    <cellStyle name="Calculation 2 3 2 8 3" xfId="23418" xr:uid="{2998A4BD-9913-45F9-A6C4-F9D591739FBD}"/>
    <cellStyle name="Calculation 2 3 2 8 3 2" xfId="33293" xr:uid="{FC7EC4FC-5C7C-492B-9AB2-C21A15AD145C}"/>
    <cellStyle name="Calculation 2 3 2 8 4" xfId="16449" xr:uid="{56619A70-FCA2-47B5-9D85-0B4C16DE68E6}"/>
    <cellStyle name="Calculation 2 3 2 8 5" xfId="21859" xr:uid="{5AEC2EED-E6C6-4330-B2EE-72FA30C578EE}"/>
    <cellStyle name="Calculation 2 3 2 9" xfId="6262" xr:uid="{B286D14C-E0E7-40D8-B71D-01070062730D}"/>
    <cellStyle name="Calculation 2 3 2 9 2" xfId="6263" xr:uid="{3DAC9A8B-ECD5-4FD7-915D-F35C12DCEB20}"/>
    <cellStyle name="Calculation 2 3 2 9 2 2" xfId="23421" xr:uid="{CD74CDA8-F23F-422E-A2DD-0C179BB51E47}"/>
    <cellStyle name="Calculation 2 3 2 9 2 2 2" xfId="33296" xr:uid="{1C10EEE7-332E-4681-8B67-5A8F807BEAA2}"/>
    <cellStyle name="Calculation 2 3 2 9 2 3" xfId="16452" xr:uid="{8D84AE48-5789-4736-BA7E-919041957E45}"/>
    <cellStyle name="Calculation 2 3 2 9 2 4" xfId="21858" xr:uid="{AC983030-264B-4383-9F4B-14CDD8BDD88D}"/>
    <cellStyle name="Calculation 2 3 2 9 3" xfId="23420" xr:uid="{F3A8904A-4083-4360-8550-12933E583668}"/>
    <cellStyle name="Calculation 2 3 2 9 3 2" xfId="33295" xr:uid="{C667B3A5-6A11-466D-9BC3-30209506D4AB}"/>
    <cellStyle name="Calculation 2 3 2 9 4" xfId="16451" xr:uid="{E24C951B-60EF-441A-8FBE-2E06D036AB3A}"/>
    <cellStyle name="Calculation 2 3 2 9 5" xfId="30103" xr:uid="{0A309D6F-3003-4E6A-BD57-62D8AD7283B3}"/>
    <cellStyle name="Calculation 2 3 20" xfId="6264" xr:uid="{E4DB006C-D947-405A-98E5-E5ED46BFCE8A}"/>
    <cellStyle name="Calculation 2 3 20 2" xfId="23422" xr:uid="{0780912B-10D4-4D90-8B7E-CB3E0BE6265B}"/>
    <cellStyle name="Calculation 2 3 20 2 2" xfId="33297" xr:uid="{B864EFD6-98D3-467F-8E41-A24C0236AEBF}"/>
    <cellStyle name="Calculation 2 3 20 3" xfId="16453" xr:uid="{638C332B-B11A-47FE-B10D-7F9144467158}"/>
    <cellStyle name="Calculation 2 3 20 4" xfId="21857" xr:uid="{B819DD57-FF76-4E6E-8C18-EDB50E61AEEE}"/>
    <cellStyle name="Calculation 2 3 21" xfId="23333" xr:uid="{914287EE-F652-4D4A-852C-4C1A1C7740DD}"/>
    <cellStyle name="Calculation 2 3 21 2" xfId="33208" xr:uid="{AB4FFC0C-9FD7-470B-BF3C-D3E1F0A0845D}"/>
    <cellStyle name="Calculation 2 3 22" xfId="16364" xr:uid="{A8DE09B8-E67D-4F53-9B2B-4F7CA4E5F887}"/>
    <cellStyle name="Calculation 2 3 23" xfId="30144" xr:uid="{7A19A5B6-F97C-441F-B98B-977F78BB4EE4}"/>
    <cellStyle name="Calculation 2 3 24" xfId="40439" xr:uid="{67EFD861-B5A5-455F-AA44-8C6D00E5697F}"/>
    <cellStyle name="Calculation 2 3 25" xfId="44546" xr:uid="{E9FD7B6C-ABE0-4AC7-BCC7-307B8938BB24}"/>
    <cellStyle name="Calculation 2 3 3" xfId="6265" xr:uid="{9DD84E5F-3A5F-44F5-86AF-952F0C453FE0}"/>
    <cellStyle name="Calculation 2 3 3 10" xfId="6266" xr:uid="{4C70CE2B-F795-4DB2-BF58-BBE91D89EC34}"/>
    <cellStyle name="Calculation 2 3 3 10 2" xfId="6267" xr:uid="{921F21FD-E157-483F-9C65-A8A440564713}"/>
    <cellStyle name="Calculation 2 3 3 10 2 2" xfId="23425" xr:uid="{76649CB4-4ADF-4F62-9558-BD4757DB7395}"/>
    <cellStyle name="Calculation 2 3 3 10 2 2 2" xfId="33300" xr:uid="{E22EA0F3-086A-4CC5-B4C8-8B8C249D18AA}"/>
    <cellStyle name="Calculation 2 3 3 10 2 3" xfId="16456" xr:uid="{169115BC-E1CC-4AE0-B6AA-99D36D757A98}"/>
    <cellStyle name="Calculation 2 3 3 10 2 4" xfId="21856" xr:uid="{FD060A5E-92BA-4B24-BD82-E85ECE5ECE4B}"/>
    <cellStyle name="Calculation 2 3 3 10 3" xfId="23424" xr:uid="{4FD3B8F3-5EAA-4894-BB61-544E7BB65510}"/>
    <cellStyle name="Calculation 2 3 3 10 3 2" xfId="33299" xr:uid="{C6F4C3D9-3D1F-4219-B1CD-0C41E40673EA}"/>
    <cellStyle name="Calculation 2 3 3 10 4" xfId="16455" xr:uid="{727C5CB2-7EB9-4798-81A2-C8976D74313A}"/>
    <cellStyle name="Calculation 2 3 3 10 5" xfId="30101" xr:uid="{18BF5C91-0B2C-4BBC-9F7F-B84B9B2FDFC3}"/>
    <cellStyle name="Calculation 2 3 3 11" xfId="6268" xr:uid="{3BABEB66-CBF4-4AA3-9148-BCBBCF08076B}"/>
    <cellStyle name="Calculation 2 3 3 11 2" xfId="23426" xr:uid="{AC9DD8E2-4E12-4438-A3E6-E1A741C1EBBC}"/>
    <cellStyle name="Calculation 2 3 3 11 2 2" xfId="33301" xr:uid="{2C36F14B-73E8-4532-BEAF-6E0CA732CC1F}"/>
    <cellStyle name="Calculation 2 3 3 11 3" xfId="16457" xr:uid="{0061CFEB-2136-4759-AC5F-8EF08E552E4D}"/>
    <cellStyle name="Calculation 2 3 3 11 4" xfId="30099" xr:uid="{D2032478-E1F6-4968-93DF-29290D13D896}"/>
    <cellStyle name="Calculation 2 3 3 12" xfId="23423" xr:uid="{373B8876-EC9D-42DD-9914-DF2F9B906F18}"/>
    <cellStyle name="Calculation 2 3 3 12 2" xfId="33298" xr:uid="{BB8C4D43-1214-4574-B2BB-142085313638}"/>
    <cellStyle name="Calculation 2 3 3 13" xfId="16454" xr:uid="{40918F61-BAF6-41B1-8375-68D8F8DDDE1D}"/>
    <cellStyle name="Calculation 2 3 3 14" xfId="30098" xr:uid="{1E9B48EF-2010-4C3C-A03C-2FF9D001A81F}"/>
    <cellStyle name="Calculation 2 3 3 2" xfId="6269" xr:uid="{AAD670F2-8A61-4850-8E0D-D5BA7115F339}"/>
    <cellStyle name="Calculation 2 3 3 2 2" xfId="6270" xr:uid="{44ED4837-ADFD-4745-A641-89E458711677}"/>
    <cellStyle name="Calculation 2 3 3 2 2 2" xfId="23428" xr:uid="{636288BA-AD06-430A-846B-50AABA675ECC}"/>
    <cellStyle name="Calculation 2 3 3 2 2 2 2" xfId="33303" xr:uid="{ABA74D83-2805-4023-8189-09DC3C9C5E54}"/>
    <cellStyle name="Calculation 2 3 3 2 2 3" xfId="16459" xr:uid="{D3808072-EA2C-4BAA-A42A-5ADAF07EEB36}"/>
    <cellStyle name="Calculation 2 3 3 2 2 4" xfId="21855" xr:uid="{196B6B71-68A3-4B1F-BAC3-8180875B9409}"/>
    <cellStyle name="Calculation 2 3 3 2 3" xfId="23427" xr:uid="{B2B3E0CB-B93E-4537-91DC-196743AB1F01}"/>
    <cellStyle name="Calculation 2 3 3 2 3 2" xfId="33302" xr:uid="{9276DB5F-2164-4512-AEAB-E6113E16E764}"/>
    <cellStyle name="Calculation 2 3 3 2 4" xfId="16458" xr:uid="{A57562D7-0CFB-4BA4-AAB2-6EA9BDD52D54}"/>
    <cellStyle name="Calculation 2 3 3 2 5" xfId="30100" xr:uid="{62CB9069-FFE2-433A-8E12-7968497EC200}"/>
    <cellStyle name="Calculation 2 3 3 3" xfId="6271" xr:uid="{B08FBF21-6F84-4A2C-BBE7-024DFB147F7F}"/>
    <cellStyle name="Calculation 2 3 3 3 2" xfId="6272" xr:uid="{ADD6AE25-0F0B-479A-BB38-AE1A7891F0D2}"/>
    <cellStyle name="Calculation 2 3 3 3 2 2" xfId="23430" xr:uid="{C9902866-7E79-4A9A-9A2C-AC9963C6CAA7}"/>
    <cellStyle name="Calculation 2 3 3 3 2 2 2" xfId="33305" xr:uid="{970E1AB1-49A7-475C-A34F-293C47EC20F4}"/>
    <cellStyle name="Calculation 2 3 3 3 2 3" xfId="16461" xr:uid="{CB8E99F7-C06F-4880-A0F0-527F4FC42407}"/>
    <cellStyle name="Calculation 2 3 3 3 2 4" xfId="21853" xr:uid="{DED46707-7420-47A3-8732-BB77C5A8A6E2}"/>
    <cellStyle name="Calculation 2 3 3 3 3" xfId="23429" xr:uid="{8815A4DA-8672-44EC-AFF8-F3D86B68A6F6}"/>
    <cellStyle name="Calculation 2 3 3 3 3 2" xfId="33304" xr:uid="{5058FB0D-A18A-4BA4-B6A9-2CA2EFF766AE}"/>
    <cellStyle name="Calculation 2 3 3 3 4" xfId="16460" xr:uid="{70A54123-9B2F-47CB-B0C7-AFAAAB439F3B}"/>
    <cellStyle name="Calculation 2 3 3 3 5" xfId="21854" xr:uid="{6DFB70A0-743B-4802-9E7E-AB72AF70D0F6}"/>
    <cellStyle name="Calculation 2 3 3 4" xfId="6273" xr:uid="{8FB0318F-6BB4-41D1-97E4-BA50DDCE4107}"/>
    <cellStyle name="Calculation 2 3 3 4 2" xfId="6274" xr:uid="{8D55439F-3DA3-4D7A-96FD-E57471654CD6}"/>
    <cellStyle name="Calculation 2 3 3 4 2 2" xfId="23432" xr:uid="{EB416BA6-24E7-4C18-B7FE-762ACDCD8B16}"/>
    <cellStyle name="Calculation 2 3 3 4 2 2 2" xfId="33307" xr:uid="{78013D8B-D5C5-433E-BB24-82C003944732}"/>
    <cellStyle name="Calculation 2 3 3 4 2 3" xfId="16463" xr:uid="{FE2396A4-41E3-49BF-B311-14AC8BB1036E}"/>
    <cellStyle name="Calculation 2 3 3 4 2 4" xfId="21851" xr:uid="{2A05C16A-DE60-4593-A015-F3674D4674AB}"/>
    <cellStyle name="Calculation 2 3 3 4 3" xfId="23431" xr:uid="{AC427517-7772-4968-977C-CD3E486E247D}"/>
    <cellStyle name="Calculation 2 3 3 4 3 2" xfId="33306" xr:uid="{2F9CC643-30C1-4ED0-881E-06C405FD3AEF}"/>
    <cellStyle name="Calculation 2 3 3 4 4" xfId="16462" xr:uid="{1FC6CD5C-ADF5-4DF2-87E0-8E1885A14C3F}"/>
    <cellStyle name="Calculation 2 3 3 4 5" xfId="21852" xr:uid="{F5620EAE-B43E-463D-87AC-0D806BF08CF2}"/>
    <cellStyle name="Calculation 2 3 3 5" xfId="6275" xr:uid="{B28F3CE7-6DBA-41F3-A44B-ECE544DD2310}"/>
    <cellStyle name="Calculation 2 3 3 5 2" xfId="6276" xr:uid="{C2A1F937-4A71-44C0-BBD2-B488E4F1C4D6}"/>
    <cellStyle name="Calculation 2 3 3 5 2 2" xfId="23434" xr:uid="{131EA81C-94FF-4A5D-988D-6D91D76ED982}"/>
    <cellStyle name="Calculation 2 3 3 5 2 2 2" xfId="33309" xr:uid="{5BBBB5ED-1C32-4DD9-9951-0EDE2CD1995A}"/>
    <cellStyle name="Calculation 2 3 3 5 2 3" xfId="16465" xr:uid="{170BD1BB-0A10-47BB-A20A-9A1F6690FC93}"/>
    <cellStyle name="Calculation 2 3 3 5 2 4" xfId="21849" xr:uid="{D92600F4-8F90-4ACF-A3CF-9276AFDCF0D4}"/>
    <cellStyle name="Calculation 2 3 3 5 3" xfId="23433" xr:uid="{E6F751FA-212D-4D90-9D7A-A62B86DF00F4}"/>
    <cellStyle name="Calculation 2 3 3 5 3 2" xfId="33308" xr:uid="{E6A9D36B-C915-42E9-9C3E-D594DAE33ABC}"/>
    <cellStyle name="Calculation 2 3 3 5 4" xfId="16464" xr:uid="{35172C6A-C639-4131-BF31-6F95F306C95E}"/>
    <cellStyle name="Calculation 2 3 3 5 5" xfId="21850" xr:uid="{47024AF6-22C2-4EB9-B7D9-B257F1498DF3}"/>
    <cellStyle name="Calculation 2 3 3 6" xfId="6277" xr:uid="{411F3EAA-87B6-4086-92A6-5F484B5B9224}"/>
    <cellStyle name="Calculation 2 3 3 6 2" xfId="6278" xr:uid="{C5FF988B-EFF7-4CBB-975F-A2646BF61C3A}"/>
    <cellStyle name="Calculation 2 3 3 6 2 2" xfId="23436" xr:uid="{39C72B5A-E1DF-4C2B-8685-6ADCB129D349}"/>
    <cellStyle name="Calculation 2 3 3 6 2 2 2" xfId="33311" xr:uid="{1D282895-1715-4D96-AD8B-C9DEBA995A5B}"/>
    <cellStyle name="Calculation 2 3 3 6 2 3" xfId="16467" xr:uid="{DEBD23EF-4E41-4854-A53A-D4029ADA4DAC}"/>
    <cellStyle name="Calculation 2 3 3 6 2 4" xfId="30096" xr:uid="{5B6FFED5-9539-475D-8EAC-D9595D4CC8D1}"/>
    <cellStyle name="Calculation 2 3 3 6 3" xfId="23435" xr:uid="{37C46712-963C-43FB-A1A5-AFC0FE48BA7D}"/>
    <cellStyle name="Calculation 2 3 3 6 3 2" xfId="33310" xr:uid="{FE46FD7C-F2FD-4981-A53B-F11FDCBF9F34}"/>
    <cellStyle name="Calculation 2 3 3 6 4" xfId="16466" xr:uid="{386266DE-5191-4842-83D1-21AA53EB7D5A}"/>
    <cellStyle name="Calculation 2 3 3 6 5" xfId="30089" xr:uid="{77C0EEB2-D5CA-4AEF-9A81-5DA6B7A2B7E5}"/>
    <cellStyle name="Calculation 2 3 3 7" xfId="6279" xr:uid="{67955DFE-3EA6-4672-AFAC-AF4852B98051}"/>
    <cellStyle name="Calculation 2 3 3 7 2" xfId="6280" xr:uid="{B6FAE7D2-A46D-4D61-A192-90E60F57D60D}"/>
    <cellStyle name="Calculation 2 3 3 7 2 2" xfId="23438" xr:uid="{4B038501-48ED-496E-A98B-38B709F07BF5}"/>
    <cellStyle name="Calculation 2 3 3 7 2 2 2" xfId="33313" xr:uid="{B25A9B45-993B-4F3C-BF09-FF395B4E57A0}"/>
    <cellStyle name="Calculation 2 3 3 7 2 3" xfId="16469" xr:uid="{6CCF5D17-D66C-4AE1-80E1-A31B1A670842}"/>
    <cellStyle name="Calculation 2 3 3 7 2 4" xfId="30094" xr:uid="{588E42C1-ABD9-475E-B1E4-3D580F4668EF}"/>
    <cellStyle name="Calculation 2 3 3 7 3" xfId="23437" xr:uid="{9024A788-C7DE-42B0-90A5-2A105DA0572C}"/>
    <cellStyle name="Calculation 2 3 3 7 3 2" xfId="33312" xr:uid="{8B76431A-BB34-4417-86AA-C9410B88D571}"/>
    <cellStyle name="Calculation 2 3 3 7 4" xfId="16468" xr:uid="{E50B013B-0579-44A9-87F4-E25372A69038}"/>
    <cellStyle name="Calculation 2 3 3 7 5" xfId="21848" xr:uid="{AA175272-8631-4E78-952C-B55C9FE71BB3}"/>
    <cellStyle name="Calculation 2 3 3 8" xfId="6281" xr:uid="{784B5EA0-C97B-4A43-A472-69E0855A89DA}"/>
    <cellStyle name="Calculation 2 3 3 8 2" xfId="6282" xr:uid="{410C540A-2CF8-4A33-A75F-624A6752008F}"/>
    <cellStyle name="Calculation 2 3 3 8 2 2" xfId="23440" xr:uid="{6FBD6211-B697-45DA-ADD9-0C24DD64E333}"/>
    <cellStyle name="Calculation 2 3 3 8 2 2 2" xfId="33315" xr:uid="{610A477C-B9B8-4A78-BD0A-19A941BE8E0B}"/>
    <cellStyle name="Calculation 2 3 3 8 2 3" xfId="16471" xr:uid="{2E15290E-7C82-4989-9A3D-36AF842C35D7}"/>
    <cellStyle name="Calculation 2 3 3 8 2 4" xfId="21847" xr:uid="{44731890-F5BE-4554-8512-37B921AE42CA}"/>
    <cellStyle name="Calculation 2 3 3 8 3" xfId="23439" xr:uid="{D3F528FD-07B4-457D-B941-9A59821CD15E}"/>
    <cellStyle name="Calculation 2 3 3 8 3 2" xfId="33314" xr:uid="{166F1C1A-F3CA-4AFB-BC35-E59661BB3EE0}"/>
    <cellStyle name="Calculation 2 3 3 8 4" xfId="16470" xr:uid="{DD8FFC71-4C95-431D-8C88-9220C95E5612}"/>
    <cellStyle name="Calculation 2 3 3 8 5" xfId="30095" xr:uid="{34911E1B-CB0E-4860-AA1A-A16DDA0DC5DA}"/>
    <cellStyle name="Calculation 2 3 3 9" xfId="6283" xr:uid="{0A6C817C-4B1E-46CF-8B42-5B749CFFC16A}"/>
    <cellStyle name="Calculation 2 3 3 9 2" xfId="6284" xr:uid="{116118D2-7B68-4222-BD4C-CD1AD402AD85}"/>
    <cellStyle name="Calculation 2 3 3 9 2 2" xfId="23442" xr:uid="{1F892CEC-E00E-4DCE-B26E-9072CF109C9E}"/>
    <cellStyle name="Calculation 2 3 3 9 2 2 2" xfId="33317" xr:uid="{852FF2CD-2929-447B-9159-9FCDED6BC459}"/>
    <cellStyle name="Calculation 2 3 3 9 2 3" xfId="16473" xr:uid="{A2C3D4C9-7C0E-4724-AEB1-057E3A6E87BD}"/>
    <cellStyle name="Calculation 2 3 3 9 2 4" xfId="30090" xr:uid="{20E7770A-AB4A-47F4-A01E-17482C7D4F28}"/>
    <cellStyle name="Calculation 2 3 3 9 3" xfId="23441" xr:uid="{B9466F54-F90C-400F-9D88-8D34C53C7DD3}"/>
    <cellStyle name="Calculation 2 3 3 9 3 2" xfId="33316" xr:uid="{6A8012BF-9CE6-427A-A58C-E5C14D20872D}"/>
    <cellStyle name="Calculation 2 3 3 9 4" xfId="16472" xr:uid="{98C61D74-6E26-4FA3-84E3-AEB5DDA02691}"/>
    <cellStyle name="Calculation 2 3 3 9 5" xfId="21846" xr:uid="{0C4CF3E0-CB26-401D-935F-FE79A9C4788B}"/>
    <cellStyle name="Calculation 2 3 4" xfId="6285" xr:uid="{DAFF5893-5DD1-4285-9888-006E79F25E44}"/>
    <cellStyle name="Calculation 2 3 4 10" xfId="6286" xr:uid="{0CFEE56D-65B8-405E-A1F8-5ED22C9D9F1F}"/>
    <cellStyle name="Calculation 2 3 4 10 2" xfId="6287" xr:uid="{EFB96547-DA5B-4654-B475-CF1262FE535C}"/>
    <cellStyle name="Calculation 2 3 4 10 2 2" xfId="23445" xr:uid="{2CDB96F1-66EE-4D11-966C-B53618A0A8DB}"/>
    <cellStyle name="Calculation 2 3 4 10 2 2 2" xfId="33320" xr:uid="{248B0F96-8A51-483D-BEA0-F7803032349B}"/>
    <cellStyle name="Calculation 2 3 4 10 2 3" xfId="16476" xr:uid="{B8302317-3F01-491F-B655-9B57A435837A}"/>
    <cellStyle name="Calculation 2 3 4 10 2 4" xfId="30091" xr:uid="{0BB337FA-3392-4C3F-9354-3613D531649E}"/>
    <cellStyle name="Calculation 2 3 4 10 3" xfId="23444" xr:uid="{92200EC4-759F-4A18-AB88-2D9C23096A06}"/>
    <cellStyle name="Calculation 2 3 4 10 3 2" xfId="33319" xr:uid="{CE5FB835-C7CB-471B-90F9-CAB22C631FDA}"/>
    <cellStyle name="Calculation 2 3 4 10 4" xfId="16475" xr:uid="{CD561755-1ECC-43ED-86E0-910B5CE76A87}"/>
    <cellStyle name="Calculation 2 3 4 10 5" xfId="21845" xr:uid="{63CC345D-890B-4E8A-81C6-016664D50754}"/>
    <cellStyle name="Calculation 2 3 4 11" xfId="6288" xr:uid="{19F62D68-8751-4FCE-BFD8-A006F476F143}"/>
    <cellStyle name="Calculation 2 3 4 11 2" xfId="23446" xr:uid="{E91F1459-FFE9-44A3-996C-5E47A09BC0B9}"/>
    <cellStyle name="Calculation 2 3 4 11 2 2" xfId="33321" xr:uid="{4D3BB8E8-2648-4EDD-9E1C-02D28FA60229}"/>
    <cellStyle name="Calculation 2 3 4 11 3" xfId="16477" xr:uid="{56098291-A61B-454F-B1DC-4D7A483EDA66}"/>
    <cellStyle name="Calculation 2 3 4 11 4" xfId="30092" xr:uid="{4834B832-F83D-4E19-B243-3FAD7AC556E5}"/>
    <cellStyle name="Calculation 2 3 4 12" xfId="23443" xr:uid="{1BD8FB78-7578-4F56-9EC1-A0F6424067C1}"/>
    <cellStyle name="Calculation 2 3 4 12 2" xfId="33318" xr:uid="{DD56887B-2164-44F6-92C5-72A8EEFD77F0}"/>
    <cellStyle name="Calculation 2 3 4 13" xfId="16474" xr:uid="{B2BFAA20-14F5-44AD-81AE-3D05508DD46F}"/>
    <cellStyle name="Calculation 2 3 4 14" xfId="30093" xr:uid="{79D1009F-15B5-409A-930C-AB8E56DBA9AB}"/>
    <cellStyle name="Calculation 2 3 4 2" xfId="6289" xr:uid="{97EED3BC-C8D5-40BF-886E-D8925D5F070E}"/>
    <cellStyle name="Calculation 2 3 4 2 2" xfId="6290" xr:uid="{4350D414-4E41-412D-8B22-99EA45E760A3}"/>
    <cellStyle name="Calculation 2 3 4 2 2 2" xfId="23448" xr:uid="{D7E041B5-ECD2-4A48-AF5A-796A2DE0B3A7}"/>
    <cellStyle name="Calculation 2 3 4 2 2 2 2" xfId="33323" xr:uid="{1318A4D1-AAAC-4C0F-A1C6-A7F9ACFCABF8}"/>
    <cellStyle name="Calculation 2 3 4 2 2 3" xfId="16479" xr:uid="{4902DB0D-E8B0-4D7B-8AC7-181DEFE81742}"/>
    <cellStyle name="Calculation 2 3 4 2 2 4" xfId="21843" xr:uid="{D0DC158F-E177-43CF-A8F0-EC724C7209FD}"/>
    <cellStyle name="Calculation 2 3 4 2 3" xfId="23447" xr:uid="{E4E47E5C-2EB6-4D13-AC7C-1C7960DD3249}"/>
    <cellStyle name="Calculation 2 3 4 2 3 2" xfId="33322" xr:uid="{41071141-6118-43DA-A567-3120E2BDEEB4}"/>
    <cellStyle name="Calculation 2 3 4 2 4" xfId="16478" xr:uid="{9E5A1181-000E-4FA7-ADD2-35E74713F885}"/>
    <cellStyle name="Calculation 2 3 4 2 5" xfId="21844" xr:uid="{72B59645-C710-470E-837E-DCB6347C3842}"/>
    <cellStyle name="Calculation 2 3 4 3" xfId="6291" xr:uid="{A5B0E703-A1E6-4C14-853D-3DEAF11642E2}"/>
    <cellStyle name="Calculation 2 3 4 3 2" xfId="6292" xr:uid="{0B602B39-1FCA-4DC1-941A-8F969ED80399}"/>
    <cellStyle name="Calculation 2 3 4 3 2 2" xfId="23450" xr:uid="{46FE6D62-3FDE-4783-9E19-8EFA78E5E374}"/>
    <cellStyle name="Calculation 2 3 4 3 2 2 2" xfId="33325" xr:uid="{7F0F9798-F1B6-486E-AACE-9BEB4F68F623}"/>
    <cellStyle name="Calculation 2 3 4 3 2 3" xfId="16481" xr:uid="{33D550A1-C413-462B-BCEA-A6C672FBF854}"/>
    <cellStyle name="Calculation 2 3 4 3 2 4" xfId="21841" xr:uid="{42B6B158-5E25-4EB6-8245-3A094ECC7C39}"/>
    <cellStyle name="Calculation 2 3 4 3 3" xfId="23449" xr:uid="{0CA46DD7-1C9F-406C-AB52-39B7F4163D3F}"/>
    <cellStyle name="Calculation 2 3 4 3 3 2" xfId="33324" xr:uid="{E9911551-C1AF-4B3C-B642-3EB7DA2DBFE5}"/>
    <cellStyle name="Calculation 2 3 4 3 4" xfId="16480" xr:uid="{F1DFFF53-84BB-40B2-8B5C-C68EECEB6B45}"/>
    <cellStyle name="Calculation 2 3 4 3 5" xfId="21842" xr:uid="{D0FCBDE6-FA9C-430B-8604-D0732342F693}"/>
    <cellStyle name="Calculation 2 3 4 4" xfId="6293" xr:uid="{E6A1E75E-BFF7-4BD6-A617-243CD00AB0C2}"/>
    <cellStyle name="Calculation 2 3 4 4 2" xfId="6294" xr:uid="{C89E30FD-6B4C-4E97-AD8F-7F09BC8B5A5D}"/>
    <cellStyle name="Calculation 2 3 4 4 2 2" xfId="23452" xr:uid="{B2B0E3AF-BD0E-4152-A425-6C2AE1CDA386}"/>
    <cellStyle name="Calculation 2 3 4 4 2 2 2" xfId="33327" xr:uid="{D7B894AC-45D6-4D34-B4D4-AA03B3996D98}"/>
    <cellStyle name="Calculation 2 3 4 4 2 3" xfId="16483" xr:uid="{182C454A-A3EB-406F-8544-1A16DCF5139A}"/>
    <cellStyle name="Calculation 2 3 4 4 2 4" xfId="21839" xr:uid="{D3FC9ECA-DE7D-464D-BEED-F5D714F2325D}"/>
    <cellStyle name="Calculation 2 3 4 4 3" xfId="23451" xr:uid="{A379617B-124C-4F53-BB7A-4B271ACC3547}"/>
    <cellStyle name="Calculation 2 3 4 4 3 2" xfId="33326" xr:uid="{4472CBB1-29E4-4C65-9B42-EEACCEFFD42A}"/>
    <cellStyle name="Calculation 2 3 4 4 4" xfId="16482" xr:uid="{BC230785-0072-4D1A-A0D6-CFE85F422AEC}"/>
    <cellStyle name="Calculation 2 3 4 4 5" xfId="21840" xr:uid="{446AF5C0-F5FF-4EA9-87E9-E7AB9EFCEBCE}"/>
    <cellStyle name="Calculation 2 3 4 5" xfId="6295" xr:uid="{02642217-E0B6-40F0-8705-A122217E7575}"/>
    <cellStyle name="Calculation 2 3 4 5 2" xfId="6296" xr:uid="{A7D06E97-E1E4-48F8-A7E3-FDE445075066}"/>
    <cellStyle name="Calculation 2 3 4 5 2 2" xfId="23454" xr:uid="{316F534E-9DB8-44B9-9724-91FF8934B240}"/>
    <cellStyle name="Calculation 2 3 4 5 2 2 2" xfId="33329" xr:uid="{BFBE1212-BD8F-4615-B497-02C67DCF4404}"/>
    <cellStyle name="Calculation 2 3 4 5 2 3" xfId="16485" xr:uid="{9EB392E0-E73A-451C-A9F9-E39699CC1EB8}"/>
    <cellStyle name="Calculation 2 3 4 5 2 4" xfId="21837" xr:uid="{D2DA0395-EA3B-4A82-A9DA-EDA4F2A048E5}"/>
    <cellStyle name="Calculation 2 3 4 5 3" xfId="23453" xr:uid="{B7BD509E-4DEA-4D0B-8AA2-3A0805B7C4A9}"/>
    <cellStyle name="Calculation 2 3 4 5 3 2" xfId="33328" xr:uid="{816B79FC-6DDC-4803-9FC0-1A5E9772E157}"/>
    <cellStyle name="Calculation 2 3 4 5 4" xfId="16484" xr:uid="{05D155E5-BD61-4597-8A68-831099180E64}"/>
    <cellStyle name="Calculation 2 3 4 5 5" xfId="21838" xr:uid="{7A27FAC5-FB82-4D06-AD05-EC03EA546109}"/>
    <cellStyle name="Calculation 2 3 4 6" xfId="6297" xr:uid="{B6FB52A1-28E5-47CD-97BA-72953B8C7DDD}"/>
    <cellStyle name="Calculation 2 3 4 6 2" xfId="6298" xr:uid="{983602F3-8710-4B09-9853-200AF459451C}"/>
    <cellStyle name="Calculation 2 3 4 6 2 2" xfId="23456" xr:uid="{56093325-F752-4473-92A2-5116B54DA652}"/>
    <cellStyle name="Calculation 2 3 4 6 2 2 2" xfId="33331" xr:uid="{97A82994-46B0-4AF6-B2F9-CEBC7F04A017}"/>
    <cellStyle name="Calculation 2 3 4 6 2 3" xfId="16487" xr:uid="{CCA78183-F9C1-4CAC-B79D-7227A5BA2C43}"/>
    <cellStyle name="Calculation 2 3 4 6 2 4" xfId="30087" xr:uid="{8875186A-8954-474A-93F8-070093950FFE}"/>
    <cellStyle name="Calculation 2 3 4 6 3" xfId="23455" xr:uid="{B0B32F18-8ED5-425A-A999-970C5329F788}"/>
    <cellStyle name="Calculation 2 3 4 6 3 2" xfId="33330" xr:uid="{0E4B7F95-042C-4E82-A8FE-6153C2FB66AB}"/>
    <cellStyle name="Calculation 2 3 4 6 4" xfId="16486" xr:uid="{4CD77023-0F9C-492D-B5CF-43730C4C05BD}"/>
    <cellStyle name="Calculation 2 3 4 6 5" xfId="21836" xr:uid="{0058971F-BB6B-42F0-8B2D-CE8E6CD75221}"/>
    <cellStyle name="Calculation 2 3 4 7" xfId="6299" xr:uid="{739DD0DA-435F-4CCF-92F0-54D55B5D32D0}"/>
    <cellStyle name="Calculation 2 3 4 7 2" xfId="6300" xr:uid="{851679D7-3FDF-4A83-BE56-0C9776441BD0}"/>
    <cellStyle name="Calculation 2 3 4 7 2 2" xfId="23458" xr:uid="{35E5E984-17CE-4EA0-96EE-59F86EB265C8}"/>
    <cellStyle name="Calculation 2 3 4 7 2 2 2" xfId="33333" xr:uid="{ACB98F12-B1D1-4339-8755-D195A7917200}"/>
    <cellStyle name="Calculation 2 3 4 7 2 3" xfId="16489" xr:uid="{2E136BB3-FC28-4887-A089-70AC4AF7FD0D}"/>
    <cellStyle name="Calculation 2 3 4 7 2 4" xfId="21835" xr:uid="{6F950E6D-1DF3-4D23-AB64-23C650AA0AA1}"/>
    <cellStyle name="Calculation 2 3 4 7 3" xfId="23457" xr:uid="{63A66E7C-A5E3-4D51-BAA2-DDC91E52BF55}"/>
    <cellStyle name="Calculation 2 3 4 7 3 2" xfId="33332" xr:uid="{AF5A7881-1033-4BFE-99A5-4FC04BEF1949}"/>
    <cellStyle name="Calculation 2 3 4 7 4" xfId="16488" xr:uid="{95B7D18D-2096-403B-B989-7352989E8226}"/>
    <cellStyle name="Calculation 2 3 4 7 5" xfId="30088" xr:uid="{B511C309-C883-46FF-B00B-F28B6CD1BF9E}"/>
    <cellStyle name="Calculation 2 3 4 8" xfId="6301" xr:uid="{42E4B13F-1BDF-42CF-A067-0BC55CFB0B9F}"/>
    <cellStyle name="Calculation 2 3 4 8 2" xfId="6302" xr:uid="{5D348AE4-89F7-4B11-85B2-FE44A51F34FD}"/>
    <cellStyle name="Calculation 2 3 4 8 2 2" xfId="23460" xr:uid="{B89CFFF5-4044-43BB-B74F-907A7C4B6877}"/>
    <cellStyle name="Calculation 2 3 4 8 2 2 2" xfId="33335" xr:uid="{BA9597EC-EB53-41F6-B8F7-CB24C8505BA2}"/>
    <cellStyle name="Calculation 2 3 4 8 2 3" xfId="16491" xr:uid="{F66E0E02-1015-401B-ACA0-DD0B77BF15CB}"/>
    <cellStyle name="Calculation 2 3 4 8 2 4" xfId="30085" xr:uid="{08E9BEB4-61FB-4BC5-9649-FBCEAFE19B0D}"/>
    <cellStyle name="Calculation 2 3 4 8 3" xfId="23459" xr:uid="{295DCD15-D494-491F-B959-FA9D0EADE3A8}"/>
    <cellStyle name="Calculation 2 3 4 8 3 2" xfId="33334" xr:uid="{D0FC2D03-B1AC-485C-86D4-14C5F4BA9711}"/>
    <cellStyle name="Calculation 2 3 4 8 4" xfId="16490" xr:uid="{4E397FBB-1BD5-49E9-837B-3916A2F2D688}"/>
    <cellStyle name="Calculation 2 3 4 8 5" xfId="21834" xr:uid="{46A465F7-371B-492B-8FF9-7C3C6CE6A11F}"/>
    <cellStyle name="Calculation 2 3 4 9" xfId="6303" xr:uid="{B83885D1-BB52-4FF7-ABAA-0585F3CBBE5B}"/>
    <cellStyle name="Calculation 2 3 4 9 2" xfId="6304" xr:uid="{748F17DD-A140-455D-A9D2-6F4CFC9D9552}"/>
    <cellStyle name="Calculation 2 3 4 9 2 2" xfId="23462" xr:uid="{877936F9-49D9-4D52-B510-0C1B60418D66}"/>
    <cellStyle name="Calculation 2 3 4 9 2 2 2" xfId="33337" xr:uid="{47C5B83C-9E1F-4ABF-8904-CCD77D03ADA2}"/>
    <cellStyle name="Calculation 2 3 4 9 2 3" xfId="16493" xr:uid="{CC195672-70A1-4BC0-A2C8-6BD9F4DE5AA7}"/>
    <cellStyle name="Calculation 2 3 4 9 2 4" xfId="21833" xr:uid="{90897B72-443B-4CC3-B263-50E4B9583E51}"/>
    <cellStyle name="Calculation 2 3 4 9 3" xfId="23461" xr:uid="{F1D87C79-C37D-4B33-BA03-D74CA588FF8C}"/>
    <cellStyle name="Calculation 2 3 4 9 3 2" xfId="33336" xr:uid="{2E6AD0D5-1945-415B-AFF9-A8E86D55DC32}"/>
    <cellStyle name="Calculation 2 3 4 9 4" xfId="16492" xr:uid="{BFA6E1FA-02AB-4647-9C2B-C493A73F32D4}"/>
    <cellStyle name="Calculation 2 3 4 9 5" xfId="30086" xr:uid="{2F0EB22E-5219-4C7E-8CB0-8C22D5350798}"/>
    <cellStyle name="Calculation 2 3 5" xfId="6305" xr:uid="{5A552DBA-5630-4012-A653-2DCDF6A29EEB}"/>
    <cellStyle name="Calculation 2 3 5 2" xfId="6306" xr:uid="{F8BB4F03-A12E-428B-8E6D-195A2ABF9DF3}"/>
    <cellStyle name="Calculation 2 3 5 2 2" xfId="23464" xr:uid="{7CB3B129-EB6C-4DF7-8787-C7B3CB0C5A22}"/>
    <cellStyle name="Calculation 2 3 5 2 2 2" xfId="33339" xr:uid="{31BC7002-26B4-4D35-9C2A-A260AEF9362F}"/>
    <cellStyle name="Calculation 2 3 5 2 3" xfId="16495" xr:uid="{C47465FD-F435-40ED-A4FE-4EB1E77DE353}"/>
    <cellStyle name="Calculation 2 3 5 2 4" xfId="21832" xr:uid="{358AB367-AE40-4160-B1A4-7EC4562DF175}"/>
    <cellStyle name="Calculation 2 3 5 3" xfId="23463" xr:uid="{CBE5BE34-32E7-4F53-A99F-5115CA732E5A}"/>
    <cellStyle name="Calculation 2 3 5 3 2" xfId="33338" xr:uid="{7AD3CCCC-8A34-491B-802F-5386464A48BA}"/>
    <cellStyle name="Calculation 2 3 5 4" xfId="16494" xr:uid="{FB621A04-F2BA-4B78-88B8-B88D56048848}"/>
    <cellStyle name="Calculation 2 3 5 5" xfId="16278" xr:uid="{3D68CE53-30B9-46E2-A42B-FD2FD9862C5B}"/>
    <cellStyle name="Calculation 2 3 6" xfId="6307" xr:uid="{4FA9D1A1-FAD0-460D-8A2C-CDD491E6E480}"/>
    <cellStyle name="Calculation 2 3 6 2" xfId="6308" xr:uid="{7B517C0F-5C3A-4338-B762-53F5942E4FA9}"/>
    <cellStyle name="Calculation 2 3 6 2 2" xfId="23466" xr:uid="{E4CC983B-AA88-4BD5-BEF2-DA8566FD2B44}"/>
    <cellStyle name="Calculation 2 3 6 2 2 2" xfId="33341" xr:uid="{A4482183-594A-4AAD-9AC4-FECD239ADD49}"/>
    <cellStyle name="Calculation 2 3 6 2 3" xfId="16497" xr:uid="{71483D01-B79F-4B54-8509-71B23286EFDF}"/>
    <cellStyle name="Calculation 2 3 6 2 4" xfId="30084" xr:uid="{9FF5BA2B-6970-40EB-8E35-C503B2D5918E}"/>
    <cellStyle name="Calculation 2 3 6 3" xfId="23465" xr:uid="{2AB96CDA-A4C7-4132-89F4-8CB47E409CE5}"/>
    <cellStyle name="Calculation 2 3 6 3 2" xfId="33340" xr:uid="{B75F1BC9-7B28-40D2-9303-A2FB3AB23AA9}"/>
    <cellStyle name="Calculation 2 3 6 4" xfId="16496" xr:uid="{8BB85AD4-F1D6-41F0-B0C2-FA1CE3DA3294}"/>
    <cellStyle name="Calculation 2 3 6 5" xfId="30083" xr:uid="{A6A8A092-2C99-47DD-A56D-839ACE9D06AA}"/>
    <cellStyle name="Calculation 2 3 7" xfId="6309" xr:uid="{98CBBEB7-DEC0-4192-818A-6588CEC57306}"/>
    <cellStyle name="Calculation 2 3 7 2" xfId="6310" xr:uid="{59D049A7-FC12-4C17-BBCF-919A2E5694E8}"/>
    <cellStyle name="Calculation 2 3 7 2 2" xfId="23468" xr:uid="{B9C35404-5191-4ADA-B6E8-6EC02EAB4475}"/>
    <cellStyle name="Calculation 2 3 7 2 2 2" xfId="33343" xr:uid="{D24209C9-58D7-4510-B0F1-17C5244DCCFC}"/>
    <cellStyle name="Calculation 2 3 7 2 3" xfId="16499" xr:uid="{180029BE-34A4-4FED-A502-E9D549C3E5E0}"/>
    <cellStyle name="Calculation 2 3 7 2 4" xfId="21830" xr:uid="{7C893424-2C11-46C7-8E2E-5214DE105D57}"/>
    <cellStyle name="Calculation 2 3 7 3" xfId="23467" xr:uid="{3444A909-357F-492D-A522-553656CF8BF5}"/>
    <cellStyle name="Calculation 2 3 7 3 2" xfId="33342" xr:uid="{3FFF3131-E1D7-431C-AEDE-7440893073B6}"/>
    <cellStyle name="Calculation 2 3 7 4" xfId="16498" xr:uid="{5DB6A15E-F5F2-4F29-8CBB-55064B04CEB7}"/>
    <cellStyle name="Calculation 2 3 7 5" xfId="21831" xr:uid="{538343F4-4282-4406-A596-51F2DAEA2D55}"/>
    <cellStyle name="Calculation 2 3 8" xfId="6311" xr:uid="{72941713-BE47-4177-9EEF-E836C6AF56DC}"/>
    <cellStyle name="Calculation 2 3 8 2" xfId="6312" xr:uid="{7697AAB9-A0A1-43D9-A93B-CB44B89CA2C3}"/>
    <cellStyle name="Calculation 2 3 8 2 2" xfId="23470" xr:uid="{5C218626-D04E-452A-BD8E-0B6C2406E3C8}"/>
    <cellStyle name="Calculation 2 3 8 2 2 2" xfId="33345" xr:uid="{4B710B06-3CD6-4732-9632-8812A20671C8}"/>
    <cellStyle name="Calculation 2 3 8 2 3" xfId="16501" xr:uid="{7CF987F8-F5F6-4BBB-9E44-F1D9A5B9C78F}"/>
    <cellStyle name="Calculation 2 3 8 2 4" xfId="16274" xr:uid="{CA96E472-B42C-4275-AE31-A2D33204F0D4}"/>
    <cellStyle name="Calculation 2 3 8 3" xfId="23469" xr:uid="{B93A4788-166D-43B1-9B59-28E9087B70D1}"/>
    <cellStyle name="Calculation 2 3 8 3 2" xfId="33344" xr:uid="{0FCA64EA-7BE5-4560-990F-2E3F9E208103}"/>
    <cellStyle name="Calculation 2 3 8 4" xfId="16500" xr:uid="{9EAD6804-238D-4723-86E8-3F07928EF740}"/>
    <cellStyle name="Calculation 2 3 8 5" xfId="21829" xr:uid="{B11A2276-8C79-4FDC-BA3D-6590B3877D46}"/>
    <cellStyle name="Calculation 2 3 9" xfId="6313" xr:uid="{59A698C6-F408-440C-900B-1F9256A9B08F}"/>
    <cellStyle name="Calculation 2 3 9 2" xfId="6314" xr:uid="{20C778E7-1854-42B6-8881-5D14E54A42E7}"/>
    <cellStyle name="Calculation 2 3 9 2 2" xfId="23472" xr:uid="{4BA91D0C-51BD-4E6F-81FE-C2E8E1AF584E}"/>
    <cellStyle name="Calculation 2 3 9 2 2 2" xfId="33347" xr:uid="{87F5181D-8A86-48D1-8A23-4CDFF4D97E48}"/>
    <cellStyle name="Calculation 2 3 9 2 3" xfId="16503" xr:uid="{C659A078-65EE-4C16-8CB8-2221C430ABB8}"/>
    <cellStyle name="Calculation 2 3 9 2 4" xfId="30082" xr:uid="{B0EE83E4-D8F9-48AF-93CD-2DC9DBEA1933}"/>
    <cellStyle name="Calculation 2 3 9 3" xfId="23471" xr:uid="{494180E8-783E-4BC3-B173-1F17CA2E26DA}"/>
    <cellStyle name="Calculation 2 3 9 3 2" xfId="33346" xr:uid="{A18B6A01-7C18-4B2A-958A-532A4B02863E}"/>
    <cellStyle name="Calculation 2 3 9 4" xfId="16502" xr:uid="{274CC0C3-1E06-40A7-B896-3629D55B81B8}"/>
    <cellStyle name="Calculation 2 3 9 5" xfId="30067" xr:uid="{92D7B64A-B137-4757-82AF-EF21F0B50097}"/>
    <cellStyle name="Calculation 2 30" xfId="6089" xr:uid="{F08B583C-D77A-4755-AE0F-36D57BACDB8C}"/>
    <cellStyle name="Calculation 2 31" xfId="42497" xr:uid="{4B8BA261-D8AC-4BD7-BED1-AD0A2D2EDB0F}"/>
    <cellStyle name="Calculation 2 32" xfId="4213" xr:uid="{DF7930EB-658A-4D39-BC06-0C7350E5B484}"/>
    <cellStyle name="Calculation 2 33" xfId="2630" xr:uid="{E0670D5F-B6EF-4241-84C3-9AB304D33420}"/>
    <cellStyle name="Calculation 2 34" xfId="51083" xr:uid="{B6A4F4FC-B031-4D1D-9C15-F15F0A99F35D}"/>
    <cellStyle name="Calculation 2 35" xfId="51859" xr:uid="{E2F2CD5E-8651-4BAD-9EF6-B298D5855D28}"/>
    <cellStyle name="Calculation 2 4" xfId="6315" xr:uid="{08491E1F-E364-4885-8828-0DE341544445}"/>
    <cellStyle name="Calculation 2 4 10" xfId="6316" xr:uid="{A3383B6F-469A-45B2-B1D8-DE7FFAA011F9}"/>
    <cellStyle name="Calculation 2 4 10 2" xfId="23474" xr:uid="{B3E49E72-5C93-4C49-9AB4-2623F6BFC435}"/>
    <cellStyle name="Calculation 2 4 10 2 2" xfId="33349" xr:uid="{3A4B4239-FD17-4E5C-BBCA-5416CE7D26D5}"/>
    <cellStyle name="Calculation 2 4 10 3" xfId="16505" xr:uid="{4336D151-0D59-4383-8BB6-B9F78719F407}"/>
    <cellStyle name="Calculation 2 4 10 4" xfId="30080" xr:uid="{E66033D1-1B57-4D03-849B-F54236418E13}"/>
    <cellStyle name="Calculation 2 4 11" xfId="23473" xr:uid="{EEA47D7E-7589-4C59-B8A9-EA2AF886DBE4}"/>
    <cellStyle name="Calculation 2 4 11 2" xfId="33348" xr:uid="{5F706869-AED6-46B4-863C-6D13D03B9F81}"/>
    <cellStyle name="Calculation 2 4 12" xfId="16504" xr:uid="{A4251B8F-E9A8-471C-A63A-63D5A54A2F09}"/>
    <cellStyle name="Calculation 2 4 13" xfId="21828" xr:uid="{8009A5D0-81B7-4943-ABD6-179FCEC93E76}"/>
    <cellStyle name="Calculation 2 4 14" xfId="47964" xr:uid="{D3A2369F-9989-4CD7-91DB-8A9C0A4DE0F6}"/>
    <cellStyle name="Calculation 2 4 2" xfId="6317" xr:uid="{0D9B14E3-3F5F-454C-8DEA-E0F6CB052FF3}"/>
    <cellStyle name="Calculation 2 4 2 10" xfId="6318" xr:uid="{F144594F-DD17-46E4-B5F6-325D21981DBB}"/>
    <cellStyle name="Calculation 2 4 2 10 2" xfId="6319" xr:uid="{8C5E0573-E26F-48D5-9C0A-B4950AA6526F}"/>
    <cellStyle name="Calculation 2 4 2 10 2 2" xfId="23477" xr:uid="{AB95AF71-2A95-4A15-95EF-EC9BB5E58FEA}"/>
    <cellStyle name="Calculation 2 4 2 10 2 2 2" xfId="33352" xr:uid="{1DE52598-2F8D-4986-A9A4-FD0D05BB8965}"/>
    <cellStyle name="Calculation 2 4 2 10 2 3" xfId="16508" xr:uid="{31F4ABAC-3ED2-4252-98E5-7E3B80AC3A08}"/>
    <cellStyle name="Calculation 2 4 2 10 2 4" xfId="21826" xr:uid="{EE839490-686B-4C90-B1E9-D5C98C07F483}"/>
    <cellStyle name="Calculation 2 4 2 10 3" xfId="23476" xr:uid="{D8883F65-9807-43DD-BE9D-A56FDE3289E5}"/>
    <cellStyle name="Calculation 2 4 2 10 3 2" xfId="33351" xr:uid="{0BF67E64-3A7B-4043-8CF0-F7EB116A80B4}"/>
    <cellStyle name="Calculation 2 4 2 10 4" xfId="16507" xr:uid="{0D56ABEC-D34E-464D-AD1C-B00D28D066E3}"/>
    <cellStyle name="Calculation 2 4 2 10 5" xfId="21827" xr:uid="{7FDC9E43-6C97-48D2-AE9C-B2F28B39D354}"/>
    <cellStyle name="Calculation 2 4 2 11" xfId="6320" xr:uid="{655EB29B-5933-43D6-808F-1A0391933090}"/>
    <cellStyle name="Calculation 2 4 2 11 2" xfId="6321" xr:uid="{8659A838-60B7-4646-AE60-E39FD8B6FD18}"/>
    <cellStyle name="Calculation 2 4 2 11 2 2" xfId="23479" xr:uid="{D61A6B34-7AF4-481C-9CCF-5AC6AAF85970}"/>
    <cellStyle name="Calculation 2 4 2 11 2 2 2" xfId="33354" xr:uid="{93F8EB13-3966-4935-879A-B278EE34F3DA}"/>
    <cellStyle name="Calculation 2 4 2 11 2 3" xfId="16510" xr:uid="{EBC16AD8-956F-4E07-BB18-60013FFBC99E}"/>
    <cellStyle name="Calculation 2 4 2 11 2 4" xfId="30079" xr:uid="{F474BA16-5217-4483-92EA-848533A942A0}"/>
    <cellStyle name="Calculation 2 4 2 11 3" xfId="23478" xr:uid="{77184CC9-C151-400C-99F2-00ABCF4D39E8}"/>
    <cellStyle name="Calculation 2 4 2 11 3 2" xfId="33353" xr:uid="{A9852793-411D-4FE5-9388-73C45474896A}"/>
    <cellStyle name="Calculation 2 4 2 11 4" xfId="16509" xr:uid="{AA2D5B37-3D43-4EE7-B33F-115183916FB3}"/>
    <cellStyle name="Calculation 2 4 2 11 5" xfId="30076" xr:uid="{44769AEC-FFDE-47AC-8EC6-E6A5BA3DE252}"/>
    <cellStyle name="Calculation 2 4 2 12" xfId="6322" xr:uid="{DC68C52A-7D11-412A-AB52-8DDD74D9B9D2}"/>
    <cellStyle name="Calculation 2 4 2 12 2" xfId="6323" xr:uid="{2C2953C1-AA49-47CD-B954-BB5937C6F1AC}"/>
    <cellStyle name="Calculation 2 4 2 12 2 2" xfId="23481" xr:uid="{58ED7269-6801-4306-8045-2DCF38EB7231}"/>
    <cellStyle name="Calculation 2 4 2 12 2 2 2" xfId="33356" xr:uid="{263A38AE-CFEE-4913-B087-2E15BD867E64}"/>
    <cellStyle name="Calculation 2 4 2 12 2 3" xfId="16512" xr:uid="{7D9ADC27-CE0E-41D8-9732-63E1E817E1CA}"/>
    <cellStyle name="Calculation 2 4 2 12 2 4" xfId="30077" xr:uid="{2F446C54-AFCC-472C-A52D-4BE8C98E1A72}"/>
    <cellStyle name="Calculation 2 4 2 12 3" xfId="23480" xr:uid="{BB7BC0BD-D952-4AE8-9D50-B91CF790A73E}"/>
    <cellStyle name="Calculation 2 4 2 12 3 2" xfId="33355" xr:uid="{4211D7B8-9F24-417A-8E0A-A48E5273F9FD}"/>
    <cellStyle name="Calculation 2 4 2 12 4" xfId="16511" xr:uid="{D69DB0A2-DB03-4AA0-85CE-35A7AD2F5914}"/>
    <cellStyle name="Calculation 2 4 2 12 5" xfId="21825" xr:uid="{B182DFD8-233A-4C0A-AD7F-98D40127783E}"/>
    <cellStyle name="Calculation 2 4 2 13" xfId="6324" xr:uid="{1A8E778E-A422-40F0-A318-B318BA16239E}"/>
    <cellStyle name="Calculation 2 4 2 13 2" xfId="6325" xr:uid="{271FF4A7-7432-4FB5-B0EF-A0D74614BF4E}"/>
    <cellStyle name="Calculation 2 4 2 13 2 2" xfId="23483" xr:uid="{C18F0E3F-2796-4DBC-9C5F-113F5C574C48}"/>
    <cellStyle name="Calculation 2 4 2 13 2 2 2" xfId="33358" xr:uid="{C98A538F-EF3B-4CE7-819E-946BCB4C8FB0}"/>
    <cellStyle name="Calculation 2 4 2 13 2 3" xfId="16514" xr:uid="{19A38F8E-0AAA-45C2-AEAE-928C9B8AC239}"/>
    <cellStyle name="Calculation 2 4 2 13 2 4" xfId="21824" xr:uid="{86F9AC54-30B9-405E-A8F4-66296AE1C094}"/>
    <cellStyle name="Calculation 2 4 2 13 3" xfId="23482" xr:uid="{575048D9-4C82-448A-B2F7-3931BD5097AF}"/>
    <cellStyle name="Calculation 2 4 2 13 3 2" xfId="33357" xr:uid="{307EF0BB-1EC0-44B2-BF27-48B46632A53C}"/>
    <cellStyle name="Calculation 2 4 2 13 4" xfId="16513" xr:uid="{FA064A79-B501-4F67-B786-351699EB6652}"/>
    <cellStyle name="Calculation 2 4 2 13 5" xfId="30078" xr:uid="{339F719B-A672-4E0C-9E94-83E188D55C0D}"/>
    <cellStyle name="Calculation 2 4 2 14" xfId="6326" xr:uid="{8F551131-DCA0-4932-B0BB-148E7D79005D}"/>
    <cellStyle name="Calculation 2 4 2 14 2" xfId="6327" xr:uid="{30C128D9-0C18-41ED-BDD7-1286EE9825FA}"/>
    <cellStyle name="Calculation 2 4 2 14 2 2" xfId="23485" xr:uid="{36991748-9338-4F95-8CEC-B973EB86DEE3}"/>
    <cellStyle name="Calculation 2 4 2 14 2 2 2" xfId="33360" xr:uid="{41C84C02-6037-48C5-B842-B1D77744029E}"/>
    <cellStyle name="Calculation 2 4 2 14 2 3" xfId="16516" xr:uid="{BFA16EB7-77EA-4FA1-9396-61F53A118BE1}"/>
    <cellStyle name="Calculation 2 4 2 14 2 4" xfId="21822" xr:uid="{FA80B966-1DC6-41F6-A3A6-2F9B41129F55}"/>
    <cellStyle name="Calculation 2 4 2 14 3" xfId="23484" xr:uid="{32B13C41-5FB5-42B9-841E-29D3D4178086}"/>
    <cellStyle name="Calculation 2 4 2 14 3 2" xfId="33359" xr:uid="{92E43076-C132-46B6-BC87-69D3FE2ABADC}"/>
    <cellStyle name="Calculation 2 4 2 14 4" xfId="16515" xr:uid="{421DAC4E-0BC8-4FD9-8CE6-C46666769C35}"/>
    <cellStyle name="Calculation 2 4 2 14 5" xfId="21823" xr:uid="{27338D45-B4D2-4232-A212-8FF071B3BACC}"/>
    <cellStyle name="Calculation 2 4 2 15" xfId="6328" xr:uid="{249DFF06-19C8-44D1-B2CE-3E3B8531B9DA}"/>
    <cellStyle name="Calculation 2 4 2 15 2" xfId="6329" xr:uid="{65045D57-4D2B-4211-9511-C1A95871D49B}"/>
    <cellStyle name="Calculation 2 4 2 15 2 2" xfId="23487" xr:uid="{C75532C4-9652-4608-AA76-65E0E3416884}"/>
    <cellStyle name="Calculation 2 4 2 15 2 2 2" xfId="33362" xr:uid="{5B9333DF-5E9C-48F0-BB2C-F2289E19C102}"/>
    <cellStyle name="Calculation 2 4 2 15 2 3" xfId="16518" xr:uid="{D4AFC244-E374-4CF8-9F5C-C07E1C4AA9F4}"/>
    <cellStyle name="Calculation 2 4 2 15 2 4" xfId="30075" xr:uid="{65CEDCE0-3B28-4D89-9E20-B049EF091D72}"/>
    <cellStyle name="Calculation 2 4 2 15 3" xfId="23486" xr:uid="{0281509B-C23C-4DD2-AF33-E25AA88565EA}"/>
    <cellStyle name="Calculation 2 4 2 15 3 2" xfId="33361" xr:uid="{66F1C783-817A-4162-9DA5-A9EEE54D0C76}"/>
    <cellStyle name="Calculation 2 4 2 15 4" xfId="16517" xr:uid="{F2DCAB85-5332-43A0-B2FD-314C57F1B3E5}"/>
    <cellStyle name="Calculation 2 4 2 15 5" xfId="30068" xr:uid="{9F6B1776-184F-4B76-9835-CDAFDB5AC40F}"/>
    <cellStyle name="Calculation 2 4 2 16" xfId="6330" xr:uid="{AAEA8B7B-ACE9-4BAB-96A0-614E4E32C2FB}"/>
    <cellStyle name="Calculation 2 4 2 16 2" xfId="6331" xr:uid="{32AC39E1-BC36-4C6C-9968-6BA0CE5E6FC4}"/>
    <cellStyle name="Calculation 2 4 2 16 2 2" xfId="23489" xr:uid="{1777A20A-C829-4052-A0B9-B5C83EA754A3}"/>
    <cellStyle name="Calculation 2 4 2 16 2 2 2" xfId="33364" xr:uid="{AA2C4B8C-CBF1-4A25-9828-01D077E5E4BD}"/>
    <cellStyle name="Calculation 2 4 2 16 2 3" xfId="16520" xr:uid="{0877B935-E672-4D07-9E9C-C3790EAA0657}"/>
    <cellStyle name="Calculation 2 4 2 16 2 4" xfId="30073" xr:uid="{AC1A6DB4-4329-4F65-82F6-8B7A179ED101}"/>
    <cellStyle name="Calculation 2 4 2 16 3" xfId="23488" xr:uid="{7C378E20-287E-4DEF-A7C6-0B2CB47C0499}"/>
    <cellStyle name="Calculation 2 4 2 16 3 2" xfId="33363" xr:uid="{CB4E356B-73A2-47B8-BD17-3AFA6417C062}"/>
    <cellStyle name="Calculation 2 4 2 16 4" xfId="16519" xr:uid="{E3AEE3EC-1E15-48DC-ADB1-7BB8A46615E4}"/>
    <cellStyle name="Calculation 2 4 2 16 5" xfId="21821" xr:uid="{54F79C62-4EBE-4054-AA3E-82A945FBCA8E}"/>
    <cellStyle name="Calculation 2 4 2 17" xfId="6332" xr:uid="{9B9D787E-3829-4029-AC9A-886A95A844C8}"/>
    <cellStyle name="Calculation 2 4 2 17 2" xfId="6333" xr:uid="{46A5EF1D-3E9F-4CCA-B431-131711B8AD68}"/>
    <cellStyle name="Calculation 2 4 2 17 2 2" xfId="23491" xr:uid="{E374923D-FE59-4DAD-9135-F8DE5B2DD588}"/>
    <cellStyle name="Calculation 2 4 2 17 2 2 2" xfId="33366" xr:uid="{A7F83B79-5E97-4F43-8167-1E4252C713D5}"/>
    <cellStyle name="Calculation 2 4 2 17 2 3" xfId="16522" xr:uid="{62854B50-3A9A-4A40-BD0A-AB70B9087A62}"/>
    <cellStyle name="Calculation 2 4 2 17 2 4" xfId="21820" xr:uid="{27BF42FD-60B8-4B80-888B-9D1CBA1E92AD}"/>
    <cellStyle name="Calculation 2 4 2 17 3" xfId="23490" xr:uid="{DC8DCDF4-9A80-4D01-9B35-689D2772D4FD}"/>
    <cellStyle name="Calculation 2 4 2 17 3 2" xfId="33365" xr:uid="{D777DF72-C5F7-4D33-B95F-2221B6D07351}"/>
    <cellStyle name="Calculation 2 4 2 17 4" xfId="16521" xr:uid="{88F611F8-840F-46C0-B504-2764D0CCD570}"/>
    <cellStyle name="Calculation 2 4 2 17 5" xfId="30074" xr:uid="{225CFB96-A313-48FC-9E99-19BFF782FFDB}"/>
    <cellStyle name="Calculation 2 4 2 18" xfId="6334" xr:uid="{250058D8-CFCB-4CA1-AFEA-7B618915D3E2}"/>
    <cellStyle name="Calculation 2 4 2 18 2" xfId="6335" xr:uid="{E716B14D-57B4-469B-B9B1-12FD0A192474}"/>
    <cellStyle name="Calculation 2 4 2 18 2 2" xfId="23493" xr:uid="{AC4C2B87-43AB-460C-96D4-65B55F455F8A}"/>
    <cellStyle name="Calculation 2 4 2 18 2 2 2" xfId="33368" xr:uid="{ECEFB4DE-93F5-446B-A579-14E3CD3C3ACD}"/>
    <cellStyle name="Calculation 2 4 2 18 2 3" xfId="16524" xr:uid="{3C954D89-ED59-44D5-9B87-AF51A76C84E1}"/>
    <cellStyle name="Calculation 2 4 2 18 2 4" xfId="30069" xr:uid="{2B72A3EF-C51E-4ED5-807D-18881AC905F7}"/>
    <cellStyle name="Calculation 2 4 2 18 3" xfId="23492" xr:uid="{8649711E-B2EC-4239-B853-99791EF130C3}"/>
    <cellStyle name="Calculation 2 4 2 18 3 2" xfId="33367" xr:uid="{DEB4B54A-99F5-458F-8027-0B1AD2E3B715}"/>
    <cellStyle name="Calculation 2 4 2 18 4" xfId="16523" xr:uid="{7FED7307-407B-4949-9939-66C3929B6E3B}"/>
    <cellStyle name="Calculation 2 4 2 18 5" xfId="21819" xr:uid="{F7FFCBFB-D446-49D4-89FA-2DB2A81B2933}"/>
    <cellStyle name="Calculation 2 4 2 19" xfId="6336" xr:uid="{34ADE7BD-ED2E-4D51-A981-6499FE380077}"/>
    <cellStyle name="Calculation 2 4 2 19 2" xfId="23494" xr:uid="{CDEDC8D0-4334-435A-88B1-1383A0D3F8EC}"/>
    <cellStyle name="Calculation 2 4 2 19 2 2" xfId="33369" xr:uid="{302618E4-56C9-4FE5-8887-45D297D93A45}"/>
    <cellStyle name="Calculation 2 4 2 19 3" xfId="16525" xr:uid="{E85A55F2-8B14-4038-AA23-A5461A7A59A8}"/>
    <cellStyle name="Calculation 2 4 2 19 4" xfId="30072" xr:uid="{F1DB7EF9-DF90-4B14-A0A5-E5E3301D3E56}"/>
    <cellStyle name="Calculation 2 4 2 2" xfId="6337" xr:uid="{5FA72CD6-3555-40ED-9769-6E8388F162EC}"/>
    <cellStyle name="Calculation 2 4 2 2 10" xfId="23495" xr:uid="{1BF0064D-AA9E-4765-BED7-DFAEE7C83B78}"/>
    <cellStyle name="Calculation 2 4 2 2 10 2" xfId="33370" xr:uid="{216B6A5A-233E-4357-8BDF-DFBB0888A046}"/>
    <cellStyle name="Calculation 2 4 2 2 11" xfId="16526" xr:uid="{C1BCD4A4-39E9-45BE-AEC4-9BF6F31F576E}"/>
    <cellStyle name="Calculation 2 4 2 2 12" xfId="21818" xr:uid="{81A965FB-F792-4DC6-BF32-A68731C5E4AC}"/>
    <cellStyle name="Calculation 2 4 2 2 2" xfId="6338" xr:uid="{EF1DCF09-A1EB-4CAD-BE53-E39701FFE802}"/>
    <cellStyle name="Calculation 2 4 2 2 2 2" xfId="6339" xr:uid="{F11C9C93-A95C-4887-B39A-381E8162E91C}"/>
    <cellStyle name="Calculation 2 4 2 2 2 2 2" xfId="23497" xr:uid="{135BB323-F976-479F-820A-48DF450EFD42}"/>
    <cellStyle name="Calculation 2 4 2 2 2 2 2 2" xfId="33372" xr:uid="{0768F6CF-06E4-44BC-A34A-9C112D1704F0}"/>
    <cellStyle name="Calculation 2 4 2 2 2 2 3" xfId="16528" xr:uid="{9F0B2229-84BD-4D60-9592-AF76B5A89F17}"/>
    <cellStyle name="Calculation 2 4 2 2 2 2 4" xfId="30071" xr:uid="{D9D3D644-A3D9-42D5-8ED9-06A0A07D0E6C}"/>
    <cellStyle name="Calculation 2 4 2 2 2 3" xfId="23496" xr:uid="{54E2E4AB-0AF1-474B-9512-3874D0414EEC}"/>
    <cellStyle name="Calculation 2 4 2 2 2 3 2" xfId="33371" xr:uid="{CCF2E0F1-B973-48FD-8A57-D40724D70C6B}"/>
    <cellStyle name="Calculation 2 4 2 2 2 4" xfId="16527" xr:uid="{19888515-026E-45CF-B747-83B0651AA788}"/>
    <cellStyle name="Calculation 2 4 2 2 2 5" xfId="30070" xr:uid="{7892ABC1-7788-4F2E-AF4F-632DAE209F20}"/>
    <cellStyle name="Calculation 2 4 2 2 3" xfId="6340" xr:uid="{69EA2BAA-DCA8-4924-82A9-73453E370DC0}"/>
    <cellStyle name="Calculation 2 4 2 2 3 2" xfId="6341" xr:uid="{E7411214-B36F-4051-AA14-24C708FF2932}"/>
    <cellStyle name="Calculation 2 4 2 2 3 2 2" xfId="23499" xr:uid="{90B27A41-1F4E-473B-8D06-9EFEEA5429ED}"/>
    <cellStyle name="Calculation 2 4 2 2 3 2 2 2" xfId="33374" xr:uid="{FC444C35-623B-43B6-9EB8-61E583603847}"/>
    <cellStyle name="Calculation 2 4 2 2 3 2 3" xfId="16530" xr:uid="{8FED0374-BBEA-47EC-8994-542F5F11A852}"/>
    <cellStyle name="Calculation 2 4 2 2 3 2 4" xfId="21816" xr:uid="{87C95030-8BA7-45BE-BF1E-CC9FAD0DC41C}"/>
    <cellStyle name="Calculation 2 4 2 2 3 3" xfId="23498" xr:uid="{94366E67-77DC-4D0F-86F1-500252B8543C}"/>
    <cellStyle name="Calculation 2 4 2 2 3 3 2" xfId="33373" xr:uid="{309A6024-5179-4A28-8118-6732AA0264F6}"/>
    <cellStyle name="Calculation 2 4 2 2 3 4" xfId="16529" xr:uid="{27890ED8-7E44-4ED9-9687-545C64CBBBC0}"/>
    <cellStyle name="Calculation 2 4 2 2 3 5" xfId="21817" xr:uid="{0BF658EF-02C2-4F0C-A092-F2596C7A961E}"/>
    <cellStyle name="Calculation 2 4 2 2 4" xfId="6342" xr:uid="{56A36D43-F719-428E-A2B8-ED323F31B2B8}"/>
    <cellStyle name="Calculation 2 4 2 2 4 2" xfId="6343" xr:uid="{6B3CEF4B-B8A1-458C-8E2F-09F75F0448F7}"/>
    <cellStyle name="Calculation 2 4 2 2 4 2 2" xfId="23501" xr:uid="{8003BF1D-169A-4706-98E7-F1CE51120672}"/>
    <cellStyle name="Calculation 2 4 2 2 4 2 2 2" xfId="33376" xr:uid="{4CB94A6C-BA3A-4E6A-8AD8-2E89078AF3C3}"/>
    <cellStyle name="Calculation 2 4 2 2 4 2 3" xfId="16532" xr:uid="{147DD509-4667-48A2-98CA-515870CB37A2}"/>
    <cellStyle name="Calculation 2 4 2 2 4 2 4" xfId="21814" xr:uid="{C9EF300D-F905-42D6-912C-7E165EC8A7EB}"/>
    <cellStyle name="Calculation 2 4 2 2 4 3" xfId="23500" xr:uid="{865FDCAC-4BC9-4280-8B6E-74850DCCE581}"/>
    <cellStyle name="Calculation 2 4 2 2 4 3 2" xfId="33375" xr:uid="{DD06BA27-6515-42D6-B249-A1AC6CB61906}"/>
    <cellStyle name="Calculation 2 4 2 2 4 4" xfId="16531" xr:uid="{723C20E9-C1C2-42A6-8575-55022EC9A3CD}"/>
    <cellStyle name="Calculation 2 4 2 2 4 5" xfId="21815" xr:uid="{C148A199-D959-444D-9624-5A5C300380B3}"/>
    <cellStyle name="Calculation 2 4 2 2 5" xfId="6344" xr:uid="{CFB0B5E3-0B21-4755-9416-1BBA545504DF}"/>
    <cellStyle name="Calculation 2 4 2 2 5 2" xfId="6345" xr:uid="{A6AA3072-DA55-486C-B4B1-9AED23CEFB92}"/>
    <cellStyle name="Calculation 2 4 2 2 5 2 2" xfId="23503" xr:uid="{89EEA700-413F-4789-95C3-C683032C780F}"/>
    <cellStyle name="Calculation 2 4 2 2 5 2 2 2" xfId="33378" xr:uid="{F0BFD48D-DCF0-4133-BFFF-C10246C01AC7}"/>
    <cellStyle name="Calculation 2 4 2 2 5 2 3" xfId="16534" xr:uid="{13229BC7-B346-4074-B01C-C6BF4D4E24E1}"/>
    <cellStyle name="Calculation 2 4 2 2 5 2 4" xfId="30051" xr:uid="{8E89EB8E-361C-496C-9A35-51F197A82F6E}"/>
    <cellStyle name="Calculation 2 4 2 2 5 3" xfId="23502" xr:uid="{4EE88D64-19B5-406A-9945-DB817BAAE206}"/>
    <cellStyle name="Calculation 2 4 2 2 5 3 2" xfId="33377" xr:uid="{636945F9-1473-4204-ABF0-486887AEECA0}"/>
    <cellStyle name="Calculation 2 4 2 2 5 4" xfId="16533" xr:uid="{3B5A6344-8185-4D70-A30A-A79D8E84DA48}"/>
    <cellStyle name="Calculation 2 4 2 2 5 5" xfId="21813" xr:uid="{96C9B463-F51F-43C5-A22B-8E2EB56597ED}"/>
    <cellStyle name="Calculation 2 4 2 2 6" xfId="6346" xr:uid="{CD34F9D4-28D7-4CC2-AAAD-93901C4099B5}"/>
    <cellStyle name="Calculation 2 4 2 2 6 2" xfId="6347" xr:uid="{CFD017DB-585D-468E-B703-B27E7808AEA2}"/>
    <cellStyle name="Calculation 2 4 2 2 6 2 2" xfId="23505" xr:uid="{8FAC8F8E-D83F-4398-8F16-0BCFA41AE8F6}"/>
    <cellStyle name="Calculation 2 4 2 2 6 2 2 2" xfId="33380" xr:uid="{6E164481-6D0C-42E3-B3A8-8EA8C72F605B}"/>
    <cellStyle name="Calculation 2 4 2 2 6 2 3" xfId="16536" xr:uid="{18B3C66D-D351-47CB-BA67-522AEEE26845}"/>
    <cellStyle name="Calculation 2 4 2 2 6 2 4" xfId="21812" xr:uid="{C551BB7C-A72B-4658-B4F3-985A6888618C}"/>
    <cellStyle name="Calculation 2 4 2 2 6 3" xfId="23504" xr:uid="{FEA6E90B-561E-4CD1-AA00-01E32E19A7F3}"/>
    <cellStyle name="Calculation 2 4 2 2 6 3 2" xfId="33379" xr:uid="{B78A20AE-71B3-4465-B1B8-6EB62EEB34A5}"/>
    <cellStyle name="Calculation 2 4 2 2 6 4" xfId="16535" xr:uid="{096D72DB-F525-4D45-80E8-516A729CB971}"/>
    <cellStyle name="Calculation 2 4 2 2 6 5" xfId="30066" xr:uid="{83BC33B3-FD60-441D-9C5A-F924EF7F3693}"/>
    <cellStyle name="Calculation 2 4 2 2 7" xfId="6348" xr:uid="{7B1498DF-53BD-4B9F-90DB-DC953BA1DCB7}"/>
    <cellStyle name="Calculation 2 4 2 2 7 2" xfId="6349" xr:uid="{129DF85A-0E1A-4B1E-B6D3-9F2FBB952A91}"/>
    <cellStyle name="Calculation 2 4 2 2 7 2 2" xfId="23507" xr:uid="{E3612830-2872-42E6-A9D2-392D6CD97930}"/>
    <cellStyle name="Calculation 2 4 2 2 7 2 2 2" xfId="33382" xr:uid="{D3A3D783-25C3-49F8-B9E9-15BF68BD5C8B}"/>
    <cellStyle name="Calculation 2 4 2 2 7 2 3" xfId="16538" xr:uid="{1DD5D118-6E6F-4DF6-A4AB-D5616D034D20}"/>
    <cellStyle name="Calculation 2 4 2 2 7 2 4" xfId="30065" xr:uid="{620C2094-8ED3-4413-B943-957A15ACA22F}"/>
    <cellStyle name="Calculation 2 4 2 2 7 3" xfId="23506" xr:uid="{A6FD4B31-4A10-4CD5-B071-7D88ADD57B7F}"/>
    <cellStyle name="Calculation 2 4 2 2 7 3 2" xfId="33381" xr:uid="{00920CF8-061A-4B2A-A92F-2A6D79A8A80E}"/>
    <cellStyle name="Calculation 2 4 2 2 7 4" xfId="16537" xr:uid="{FE599DAD-820F-4184-9818-196E64B41654}"/>
    <cellStyle name="Calculation 2 4 2 2 7 5" xfId="30064" xr:uid="{192373D2-0268-4C9E-8715-3195D88E070E}"/>
    <cellStyle name="Calculation 2 4 2 2 8" xfId="6350" xr:uid="{FF4D23E4-ABEB-4A6C-9C79-2FD3958FA08B}"/>
    <cellStyle name="Calculation 2 4 2 2 8 2" xfId="6351" xr:uid="{F50990E9-0695-4B3E-99A3-307332DF4AFF}"/>
    <cellStyle name="Calculation 2 4 2 2 8 2 2" xfId="23509" xr:uid="{6BAF99B9-E79B-4916-B98E-CA5E6829494D}"/>
    <cellStyle name="Calculation 2 4 2 2 8 2 2 2" xfId="33384" xr:uid="{A18A797C-FA72-44F7-A579-46C32228EF99}"/>
    <cellStyle name="Calculation 2 4 2 2 8 2 3" xfId="16540" xr:uid="{72F1C7E1-F69C-4054-9C30-16F50C479C20}"/>
    <cellStyle name="Calculation 2 4 2 2 8 2 4" xfId="21810" xr:uid="{55E1E79F-928D-42FE-89EA-0AAB93BF1C2D}"/>
    <cellStyle name="Calculation 2 4 2 2 8 3" xfId="23508" xr:uid="{E57FFD0B-1923-4C6D-8F1F-66B47D2EE744}"/>
    <cellStyle name="Calculation 2 4 2 2 8 3 2" xfId="33383" xr:uid="{123E1578-0245-4EF8-BD93-0340EE2B3CD5}"/>
    <cellStyle name="Calculation 2 4 2 2 8 4" xfId="16539" xr:uid="{0A2ECF5D-F590-41DC-98EC-41CBF80199A6}"/>
    <cellStyle name="Calculation 2 4 2 2 8 5" xfId="21811" xr:uid="{B2A93A89-52A8-487C-BCD6-7425E6CE70CC}"/>
    <cellStyle name="Calculation 2 4 2 2 9" xfId="6352" xr:uid="{061A4B21-1E2F-4E37-853E-1469CAD472A5}"/>
    <cellStyle name="Calculation 2 4 2 2 9 2" xfId="23510" xr:uid="{101749F6-41F9-4654-A0F3-D904853722D6}"/>
    <cellStyle name="Calculation 2 4 2 2 9 2 2" xfId="33385" xr:uid="{03AC1C36-397A-4289-8098-8076445342C6}"/>
    <cellStyle name="Calculation 2 4 2 2 9 3" xfId="16541" xr:uid="{2B7B0A88-E380-44FB-A61D-0AA55D75CD6D}"/>
    <cellStyle name="Calculation 2 4 2 2 9 4" xfId="30060" xr:uid="{9DCFFDC0-62E3-47E7-9C18-95C759FA6E05}"/>
    <cellStyle name="Calculation 2 4 2 20" xfId="23475" xr:uid="{9584B998-654F-4F51-89F3-3EA16D215EC8}"/>
    <cellStyle name="Calculation 2 4 2 20 2" xfId="33350" xr:uid="{910F5979-36AA-4D93-84A8-8516FFEFFDF0}"/>
    <cellStyle name="Calculation 2 4 2 21" xfId="16506" xr:uid="{F174FCD5-2678-44AE-A7E6-289583E05476}"/>
    <cellStyle name="Calculation 2 4 2 22" xfId="30081" xr:uid="{0C68559E-5C4B-4BE3-B525-C90F4B5BC609}"/>
    <cellStyle name="Calculation 2 4 2 3" xfId="6353" xr:uid="{D05349E6-E2C7-454E-B704-387086806E1E}"/>
    <cellStyle name="Calculation 2 4 2 3 10" xfId="6354" xr:uid="{8EBBC791-A3B2-4A5B-A65F-61FCE0BD30D4}"/>
    <cellStyle name="Calculation 2 4 2 3 10 2" xfId="6355" xr:uid="{7F516001-847B-467A-B9AF-636AE5306C06}"/>
    <cellStyle name="Calculation 2 4 2 3 10 2 2" xfId="23513" xr:uid="{E3B64085-3724-429A-B54D-854BD53C0EE2}"/>
    <cellStyle name="Calculation 2 4 2 3 10 2 2 2" xfId="33388" xr:uid="{DC1A5246-9145-4144-86FD-DC4719DF9FB2}"/>
    <cellStyle name="Calculation 2 4 2 3 10 2 3" xfId="16544" xr:uid="{0FBBF037-B673-4029-A7ED-D6DB87FA5C92}"/>
    <cellStyle name="Calculation 2 4 2 3 10 2 4" xfId="30061" xr:uid="{C0E52873-35B8-4CD3-BE7F-97749993B6F0}"/>
    <cellStyle name="Calculation 2 4 2 3 10 3" xfId="23512" xr:uid="{B4B63562-DDB0-48EC-894D-70ECB102CCDC}"/>
    <cellStyle name="Calculation 2 4 2 3 10 3 2" xfId="33387" xr:uid="{FE149660-1AD0-44FD-BDC9-AF038866C240}"/>
    <cellStyle name="Calculation 2 4 2 3 10 4" xfId="16543" xr:uid="{DAD3BB7F-0155-4A20-810B-D2B359696D94}"/>
    <cellStyle name="Calculation 2 4 2 3 10 5" xfId="21809" xr:uid="{CF8359A4-24E1-405E-AF2E-045FF6F14059}"/>
    <cellStyle name="Calculation 2 4 2 3 11" xfId="6356" xr:uid="{B9728A84-F97E-42F0-B109-DC6E43328927}"/>
    <cellStyle name="Calculation 2 4 2 3 11 2" xfId="23514" xr:uid="{E22E6DA6-E9CB-4685-AB30-FE36B913B34A}"/>
    <cellStyle name="Calculation 2 4 2 3 11 2 2" xfId="33389" xr:uid="{DE2E4413-C9C5-4BA9-A592-BEBC49814F1D}"/>
    <cellStyle name="Calculation 2 4 2 3 11 3" xfId="16545" xr:uid="{A7B630B5-C814-48F1-908D-81A867B18A9C}"/>
    <cellStyle name="Calculation 2 4 2 3 11 4" xfId="30062" xr:uid="{0747E30E-F382-4504-9430-E2C807C8B016}"/>
    <cellStyle name="Calculation 2 4 2 3 12" xfId="23511" xr:uid="{F595C1E0-2AB1-4D7A-BF8C-3D1BC78DC824}"/>
    <cellStyle name="Calculation 2 4 2 3 12 2" xfId="33386" xr:uid="{A2675DFA-ACC4-43BD-B71A-D90AC99BAE17}"/>
    <cellStyle name="Calculation 2 4 2 3 13" xfId="16542" xr:uid="{ED101CDC-B284-4590-A1FD-D380FA21A667}"/>
    <cellStyle name="Calculation 2 4 2 3 14" xfId="30063" xr:uid="{945675D4-6BC9-475C-9D71-F5D35CA9509C}"/>
    <cellStyle name="Calculation 2 4 2 3 2" xfId="6357" xr:uid="{5683266E-3392-45A0-8314-0B1DCE992539}"/>
    <cellStyle name="Calculation 2 4 2 3 2 2" xfId="6358" xr:uid="{98728274-D5C5-4FC9-8F46-0EC11F32C5BE}"/>
    <cellStyle name="Calculation 2 4 2 3 2 2 2" xfId="23516" xr:uid="{149AD73C-22D7-4898-B6C2-CF1DE6866335}"/>
    <cellStyle name="Calculation 2 4 2 3 2 2 2 2" xfId="33391" xr:uid="{2685ECAF-8DC6-4AB5-85C2-7041AB72C1E9}"/>
    <cellStyle name="Calculation 2 4 2 3 2 2 3" xfId="16547" xr:uid="{8DE35325-4BAD-4326-8DF9-20A8ACD16DBD}"/>
    <cellStyle name="Calculation 2 4 2 3 2 2 4" xfId="21807" xr:uid="{5228A5EC-8F24-4B07-978D-3CC8F3375F05}"/>
    <cellStyle name="Calculation 2 4 2 3 2 3" xfId="23515" xr:uid="{CDFAFDFA-5CF5-4192-88E0-DCEA35081062}"/>
    <cellStyle name="Calculation 2 4 2 3 2 3 2" xfId="33390" xr:uid="{36601782-79B4-4275-A5E0-C9558E73B64B}"/>
    <cellStyle name="Calculation 2 4 2 3 2 4" xfId="16546" xr:uid="{0E3355E6-AA22-4905-ABEB-E4524EC67305}"/>
    <cellStyle name="Calculation 2 4 2 3 2 5" xfId="21808" xr:uid="{440392A7-8E17-4025-95DB-98A411F2D899}"/>
    <cellStyle name="Calculation 2 4 2 3 3" xfId="6359" xr:uid="{57984837-3F13-4EF4-8529-936D98B7219D}"/>
    <cellStyle name="Calculation 2 4 2 3 3 2" xfId="6360" xr:uid="{5462A7BF-16BD-4988-97A3-28692528A75A}"/>
    <cellStyle name="Calculation 2 4 2 3 3 2 2" xfId="23518" xr:uid="{5B3AD8DF-F4EB-4EF7-ADDB-03FBACD0BFAA}"/>
    <cellStyle name="Calculation 2 4 2 3 3 2 2 2" xfId="33393" xr:uid="{A8DE9DC5-ED74-4133-A79E-EAC730D2E490}"/>
    <cellStyle name="Calculation 2 4 2 3 3 2 3" xfId="16549" xr:uid="{37F00006-8EB9-47A2-B027-40B020AE13FC}"/>
    <cellStyle name="Calculation 2 4 2 3 3 2 4" xfId="30052" xr:uid="{521A5F5C-3EE3-41DE-9B0E-8D66E5F0AAFB}"/>
    <cellStyle name="Calculation 2 4 2 3 3 3" xfId="23517" xr:uid="{BC14C6AE-701E-4A7D-9ABF-F1511BF5ACA5}"/>
    <cellStyle name="Calculation 2 4 2 3 3 3 2" xfId="33392" xr:uid="{3C029886-65A6-4940-9903-15A66B6E7A1F}"/>
    <cellStyle name="Calculation 2 4 2 3 3 4" xfId="16548" xr:uid="{AD65E286-A243-442F-8B17-399F8863656C}"/>
    <cellStyle name="Calculation 2 4 2 3 3 5" xfId="21806" xr:uid="{1FD95B87-F7B1-4207-8644-3CD840782DA0}"/>
    <cellStyle name="Calculation 2 4 2 3 4" xfId="6361" xr:uid="{140F1347-0517-4D89-BFCE-62CAB69D216F}"/>
    <cellStyle name="Calculation 2 4 2 3 4 2" xfId="6362" xr:uid="{6ADC4D29-1509-4A7E-9B5F-CD718F5CFDE6}"/>
    <cellStyle name="Calculation 2 4 2 3 4 2 2" xfId="23520" xr:uid="{9BE59EAE-83E9-4D82-81DE-7CC68101D976}"/>
    <cellStyle name="Calculation 2 4 2 3 4 2 2 2" xfId="33395" xr:uid="{326F2F9F-2193-4396-9061-26150B8EF36B}"/>
    <cellStyle name="Calculation 2 4 2 3 4 2 3" xfId="16551" xr:uid="{02EBD0D1-8853-417A-BEFF-9EECC3B0EB58}"/>
    <cellStyle name="Calculation 2 4 2 3 4 2 4" xfId="21805" xr:uid="{F8B6320C-A26A-4EF0-AA11-AB85114847C1}"/>
    <cellStyle name="Calculation 2 4 2 3 4 3" xfId="23519" xr:uid="{DB506E27-533B-4E31-BA5C-EDF30025CBE2}"/>
    <cellStyle name="Calculation 2 4 2 3 4 3 2" xfId="33394" xr:uid="{449C9BA6-C34E-47D9-96EF-11827F52A76F}"/>
    <cellStyle name="Calculation 2 4 2 3 4 4" xfId="16550" xr:uid="{51CDB384-9E19-4033-9FDD-BC7035A1E858}"/>
    <cellStyle name="Calculation 2 4 2 3 4 5" xfId="30059" xr:uid="{ADFFD082-A376-4322-A52E-361D41198AD7}"/>
    <cellStyle name="Calculation 2 4 2 3 5" xfId="6363" xr:uid="{6F7C64A4-6459-4D3A-9C29-A629F3B4195C}"/>
    <cellStyle name="Calculation 2 4 2 3 5 2" xfId="6364" xr:uid="{43515B4D-4302-4A53-B5EF-7D8AACBF269E}"/>
    <cellStyle name="Calculation 2 4 2 3 5 2 2" xfId="23522" xr:uid="{AC2E1DA7-922D-4B36-BE23-10062CD78AD1}"/>
    <cellStyle name="Calculation 2 4 2 3 5 2 2 2" xfId="33397" xr:uid="{4D77756A-E5CA-4106-A58E-73BB17440939}"/>
    <cellStyle name="Calculation 2 4 2 3 5 2 3" xfId="16553" xr:uid="{5C735353-0F26-42F9-80A6-FE4F46E34F97}"/>
    <cellStyle name="Calculation 2 4 2 3 5 2 4" xfId="30058" xr:uid="{05A2177B-B65D-4967-B8AC-BCFF1D929D81}"/>
    <cellStyle name="Calculation 2 4 2 3 5 3" xfId="23521" xr:uid="{62ABA809-E9FB-4DCE-8F4E-55F60BCEC89D}"/>
    <cellStyle name="Calculation 2 4 2 3 5 3 2" xfId="33396" xr:uid="{FDF79A42-F35C-4FA9-BB45-578F3898687B}"/>
    <cellStyle name="Calculation 2 4 2 3 5 4" xfId="16552" xr:uid="{578D2729-7860-41A4-8C4C-7BE48B3A3BC4}"/>
    <cellStyle name="Calculation 2 4 2 3 5 5" xfId="30057" xr:uid="{964FD8F3-9124-4DFF-A334-BF4779D28221}"/>
    <cellStyle name="Calculation 2 4 2 3 6" xfId="6365" xr:uid="{AB948219-669F-4420-ABAD-0ED42A76DF5E}"/>
    <cellStyle name="Calculation 2 4 2 3 6 2" xfId="6366" xr:uid="{007885BE-4223-4721-A36A-098C15C5DFD3}"/>
    <cellStyle name="Calculation 2 4 2 3 6 2 2" xfId="23524" xr:uid="{8785287D-A159-4D67-85A5-2ACB1156F325}"/>
    <cellStyle name="Calculation 2 4 2 3 6 2 2 2" xfId="33399" xr:uid="{03C9AC15-4014-4973-8BD7-AA900DF94186}"/>
    <cellStyle name="Calculation 2 4 2 3 6 2 3" xfId="16555" xr:uid="{8B6E7AA3-AA79-4AFF-A71D-D5A4A9D4D040}"/>
    <cellStyle name="Calculation 2 4 2 3 6 2 4" xfId="21803" xr:uid="{64053E4A-1023-4CAC-AA87-7597451D3195}"/>
    <cellStyle name="Calculation 2 4 2 3 6 3" xfId="23523" xr:uid="{A3F38D7B-CF32-486D-9052-DA70E5207B45}"/>
    <cellStyle name="Calculation 2 4 2 3 6 3 2" xfId="33398" xr:uid="{64FE00D7-775F-4A71-8DFB-6B8724909855}"/>
    <cellStyle name="Calculation 2 4 2 3 6 4" xfId="16554" xr:uid="{D31AEAE7-1B39-43E3-9B7D-B074E4C00879}"/>
    <cellStyle name="Calculation 2 4 2 3 6 5" xfId="21804" xr:uid="{68FF6431-D9E7-4FD5-8BFF-A03293F61E31}"/>
    <cellStyle name="Calculation 2 4 2 3 7" xfId="6367" xr:uid="{418E7D25-DA5E-4D78-8AA0-B9CFF0B90872}"/>
    <cellStyle name="Calculation 2 4 2 3 7 2" xfId="6368" xr:uid="{733CF83F-326F-418F-8F6A-6A70987FD2FE}"/>
    <cellStyle name="Calculation 2 4 2 3 7 2 2" xfId="23526" xr:uid="{BEC25C63-4246-4010-8328-FA3AE4F21B1F}"/>
    <cellStyle name="Calculation 2 4 2 3 7 2 2 2" xfId="33401" xr:uid="{2384169B-4EB3-4A07-B53B-CEAD492F8740}"/>
    <cellStyle name="Calculation 2 4 2 3 7 2 3" xfId="16557" xr:uid="{5CFA82ED-7D31-451C-94B9-EFECD7373F85}"/>
    <cellStyle name="Calculation 2 4 2 3 7 2 4" xfId="30056" xr:uid="{17CB67F8-6419-4A8D-BCD9-734869559244}"/>
    <cellStyle name="Calculation 2 4 2 3 7 3" xfId="23525" xr:uid="{12401184-F992-4A37-B2BA-1C24851CBF2F}"/>
    <cellStyle name="Calculation 2 4 2 3 7 3 2" xfId="33400" xr:uid="{0CE4F4BC-6175-4264-81D6-1D19F402FAE4}"/>
    <cellStyle name="Calculation 2 4 2 3 7 4" xfId="16556" xr:uid="{926C1423-DA30-4C73-A899-35441F5E5CD5}"/>
    <cellStyle name="Calculation 2 4 2 3 7 5" xfId="30053" xr:uid="{BEEBC2F8-BAE7-4B38-8ED3-0251713E957A}"/>
    <cellStyle name="Calculation 2 4 2 3 8" xfId="6369" xr:uid="{2949B0CC-B463-41CB-8138-9A9A1BFC303D}"/>
    <cellStyle name="Calculation 2 4 2 3 8 2" xfId="6370" xr:uid="{B3A225DB-DF4D-426B-A168-F1AC74893507}"/>
    <cellStyle name="Calculation 2 4 2 3 8 2 2" xfId="23528" xr:uid="{D086F400-33DD-46E1-AC16-6C50E181B493}"/>
    <cellStyle name="Calculation 2 4 2 3 8 2 2 2" xfId="33403" xr:uid="{52FC8991-7F62-4F63-A561-2AF546D9CD6F}"/>
    <cellStyle name="Calculation 2 4 2 3 8 2 3" xfId="16559" xr:uid="{7EC5ACC6-33D7-42FF-AC95-D28BCAD7C587}"/>
    <cellStyle name="Calculation 2 4 2 3 8 2 4" xfId="30054" xr:uid="{9DCF11CD-4262-45E5-86AD-46CE78262684}"/>
    <cellStyle name="Calculation 2 4 2 3 8 3" xfId="23527" xr:uid="{2BAE0D1D-532D-478A-A8CD-5C5F75A5E472}"/>
    <cellStyle name="Calculation 2 4 2 3 8 3 2" xfId="33402" xr:uid="{EA634F04-DE8F-4E59-B0A7-AE3C0C78E83F}"/>
    <cellStyle name="Calculation 2 4 2 3 8 4" xfId="16558" xr:uid="{949C1529-DE4B-4F90-A34A-3B56D481F8E1}"/>
    <cellStyle name="Calculation 2 4 2 3 8 5" xfId="21802" xr:uid="{0CEA2A13-A56D-4949-B0A3-D164561C27BB}"/>
    <cellStyle name="Calculation 2 4 2 3 9" xfId="6371" xr:uid="{2A58D938-D147-4006-B5E6-24173940817F}"/>
    <cellStyle name="Calculation 2 4 2 3 9 2" xfId="6372" xr:uid="{5B1A4F4D-2D6C-4D5F-AE79-E0D5F3DA2B98}"/>
    <cellStyle name="Calculation 2 4 2 3 9 2 2" xfId="23530" xr:uid="{5C6393F9-598C-42EB-B01C-271C0C1CD03C}"/>
    <cellStyle name="Calculation 2 4 2 3 9 2 2 2" xfId="33405" xr:uid="{DCCA46F4-AB55-4B2C-8E82-D6828A0D89A3}"/>
    <cellStyle name="Calculation 2 4 2 3 9 2 3" xfId="16561" xr:uid="{D5CA7CF0-2531-479A-B820-91C5B77096A1}"/>
    <cellStyle name="Calculation 2 4 2 3 9 2 4" xfId="21801" xr:uid="{F1BD017E-D78A-4296-BDED-3830C19B85AE}"/>
    <cellStyle name="Calculation 2 4 2 3 9 3" xfId="23529" xr:uid="{20177A4E-D770-4E54-A6F0-E8630633653C}"/>
    <cellStyle name="Calculation 2 4 2 3 9 3 2" xfId="33404" xr:uid="{298BF49C-3662-4202-A29F-6A538C701740}"/>
    <cellStyle name="Calculation 2 4 2 3 9 4" xfId="16560" xr:uid="{5937C39A-58CC-4221-98A6-CF9B643F5C47}"/>
    <cellStyle name="Calculation 2 4 2 3 9 5" xfId="30055" xr:uid="{AF200500-0B42-43C0-BEDA-798FD056B398}"/>
    <cellStyle name="Calculation 2 4 2 4" xfId="6373" xr:uid="{CD94951B-656B-4EB4-9808-CEDD7464211F}"/>
    <cellStyle name="Calculation 2 4 2 4 2" xfId="6374" xr:uid="{6C3352D9-5B3D-4466-A8E0-503ED5F49C52}"/>
    <cellStyle name="Calculation 2 4 2 4 2 2" xfId="23532" xr:uid="{E1B9C1DB-E828-443A-835A-D2E4E1416F18}"/>
    <cellStyle name="Calculation 2 4 2 4 2 2 2" xfId="33407" xr:uid="{D3ED0E42-3976-4C0B-B5A7-0FFE93A7DE2C}"/>
    <cellStyle name="Calculation 2 4 2 4 2 3" xfId="16563" xr:uid="{B1765B56-8299-470F-9296-D27BCEEE6830}"/>
    <cellStyle name="Calculation 2 4 2 4 2 4" xfId="21799" xr:uid="{FF99C6E2-4D7B-4671-A9B4-DED8771CB9F1}"/>
    <cellStyle name="Calculation 2 4 2 4 3" xfId="23531" xr:uid="{CFE9FAF0-C45C-46E6-B105-4BD2B88BCF98}"/>
    <cellStyle name="Calculation 2 4 2 4 3 2" xfId="33406" xr:uid="{08166EF5-E17A-491A-A38A-CAD06B7FD3C3}"/>
    <cellStyle name="Calculation 2 4 2 4 4" xfId="16562" xr:uid="{38896E23-2AF9-483B-98EE-2516B1D792E3}"/>
    <cellStyle name="Calculation 2 4 2 4 5" xfId="21800" xr:uid="{43B0F349-9762-4EFD-A154-4FAE08590B79}"/>
    <cellStyle name="Calculation 2 4 2 5" xfId="6375" xr:uid="{8D8F143B-0EE3-4AEC-B4E2-ACED438C2C64}"/>
    <cellStyle name="Calculation 2 4 2 5 2" xfId="6376" xr:uid="{9986F9B7-D5C7-4F9B-BF78-9411F810A360}"/>
    <cellStyle name="Calculation 2 4 2 5 2 2" xfId="23534" xr:uid="{9F83D031-7C65-47A0-BFB8-41626195C6EA}"/>
    <cellStyle name="Calculation 2 4 2 5 2 2 2" xfId="33409" xr:uid="{03E888BA-2B24-4B21-AA4A-FF578F06BD0F}"/>
    <cellStyle name="Calculation 2 4 2 5 2 3" xfId="16565" xr:uid="{CD6A4C9B-3E67-4E59-ADC1-08DED278B4D8}"/>
    <cellStyle name="Calculation 2 4 2 5 2 4" xfId="21797" xr:uid="{B53B8C96-AA55-4030-BCFD-91CEF84AB0B3}"/>
    <cellStyle name="Calculation 2 4 2 5 3" xfId="23533" xr:uid="{7AA5EEBD-5118-4CFA-B266-C9B0240C4125}"/>
    <cellStyle name="Calculation 2 4 2 5 3 2" xfId="33408" xr:uid="{16F0F044-1F27-4BA4-8EB0-D9989BB669B3}"/>
    <cellStyle name="Calculation 2 4 2 5 4" xfId="16564" xr:uid="{A5D3900E-82E7-49F0-A389-DB28D2EFF2B4}"/>
    <cellStyle name="Calculation 2 4 2 5 5" xfId="21798" xr:uid="{15DB94D3-482E-47C4-AFD4-2156BD5F1101}"/>
    <cellStyle name="Calculation 2 4 2 6" xfId="6377" xr:uid="{AF084288-7D50-434F-8C26-B81E6CF84A5F}"/>
    <cellStyle name="Calculation 2 4 2 6 2" xfId="6378" xr:uid="{1EF33DC8-F343-4B77-9F6B-5C225ABB12E2}"/>
    <cellStyle name="Calculation 2 4 2 6 2 2" xfId="23536" xr:uid="{4F88EEF5-9152-4FF6-ABF9-50EA5F109462}"/>
    <cellStyle name="Calculation 2 4 2 6 2 2 2" xfId="33411" xr:uid="{7453D98C-4B1C-4CED-BA18-E86DA9DC2899}"/>
    <cellStyle name="Calculation 2 4 2 6 2 3" xfId="16567" xr:uid="{DC6B2390-02B1-4F61-86FC-33C478AFDC82}"/>
    <cellStyle name="Calculation 2 4 2 6 2 4" xfId="30050" xr:uid="{833E030D-9C6D-4985-9096-35D4E6434155}"/>
    <cellStyle name="Calculation 2 4 2 6 3" xfId="23535" xr:uid="{3A1DD3B1-B6BB-4FB5-A76B-C118E53EBB38}"/>
    <cellStyle name="Calculation 2 4 2 6 3 2" xfId="33410" xr:uid="{0DB6DE7A-BECB-42FA-B1C9-9F9F01A41481}"/>
    <cellStyle name="Calculation 2 4 2 6 4" xfId="16566" xr:uid="{AC8586EF-C316-47DE-82CC-243E12306EE9}"/>
    <cellStyle name="Calculation 2 4 2 6 5" xfId="30035" xr:uid="{759312EB-5F18-4891-BA7C-EF316CE82197}"/>
    <cellStyle name="Calculation 2 4 2 7" xfId="6379" xr:uid="{DCB7D4E6-F8E3-49C0-A54A-188EDCE4968F}"/>
    <cellStyle name="Calculation 2 4 2 7 2" xfId="6380" xr:uid="{7885C2FA-D43F-424F-BF7F-50FD880D4409}"/>
    <cellStyle name="Calculation 2 4 2 7 2 2" xfId="23538" xr:uid="{81570A6A-33F8-4B8F-92CC-0DE7E8BBCA2B}"/>
    <cellStyle name="Calculation 2 4 2 7 2 2 2" xfId="33413" xr:uid="{667B2DE6-183B-420B-8403-B0CB0DEC8BF5}"/>
    <cellStyle name="Calculation 2 4 2 7 2 3" xfId="16569" xr:uid="{FF411D90-ED10-4CA2-A697-76D47251A668}"/>
    <cellStyle name="Calculation 2 4 2 7 2 4" xfId="30048" xr:uid="{BABB2A58-A7AB-410D-BA6D-B4E45EDF7AA2}"/>
    <cellStyle name="Calculation 2 4 2 7 3" xfId="23537" xr:uid="{8175F04A-2BA6-4FC4-A818-C52F4C823ADB}"/>
    <cellStyle name="Calculation 2 4 2 7 3 2" xfId="33412" xr:uid="{A5F49524-645C-4F7B-82DA-399DE8B85D80}"/>
    <cellStyle name="Calculation 2 4 2 7 4" xfId="16568" xr:uid="{ABB2719C-8EE5-43FF-94D1-C1428AE94B35}"/>
    <cellStyle name="Calculation 2 4 2 7 5" xfId="21796" xr:uid="{3B08EF1D-C4CF-4F7B-BAB7-D3E726902688}"/>
    <cellStyle name="Calculation 2 4 2 8" xfId="6381" xr:uid="{AA782EC4-3EEB-457C-B787-2EA0F907B9F0}"/>
    <cellStyle name="Calculation 2 4 2 8 2" xfId="6382" xr:uid="{E7152FE7-4287-4496-873E-E82EFB5BDAE3}"/>
    <cellStyle name="Calculation 2 4 2 8 2 2" xfId="23540" xr:uid="{C589AAE9-5ED5-455E-A3E4-2C9AB20D29DB}"/>
    <cellStyle name="Calculation 2 4 2 8 2 2 2" xfId="33415" xr:uid="{10758BF1-25C4-41BE-AADC-4466803B1BA2}"/>
    <cellStyle name="Calculation 2 4 2 8 2 3" xfId="16571" xr:uid="{36BEE5DB-E787-4F0F-BA0C-8A90C5F14F98}"/>
    <cellStyle name="Calculation 2 4 2 8 2 4" xfId="21795" xr:uid="{B9481453-FD35-4A56-BA21-EA3FE877DF1B}"/>
    <cellStyle name="Calculation 2 4 2 8 3" xfId="23539" xr:uid="{11CA8928-5818-4A40-947F-1E0FD5E1CE04}"/>
    <cellStyle name="Calculation 2 4 2 8 3 2" xfId="33414" xr:uid="{A9FC2772-C20B-4C80-913A-71C3E7D4CC34}"/>
    <cellStyle name="Calculation 2 4 2 8 4" xfId="16570" xr:uid="{2096E8C8-E936-46E0-A20C-79193CB05125}"/>
    <cellStyle name="Calculation 2 4 2 8 5" xfId="30049" xr:uid="{1E71EBA5-A1B2-4BC4-B4B8-11D1C39475C9}"/>
    <cellStyle name="Calculation 2 4 2 9" xfId="6383" xr:uid="{F0681913-5D68-4029-8A17-68D9880A3E85}"/>
    <cellStyle name="Calculation 2 4 2 9 2" xfId="6384" xr:uid="{CB806DD3-3F1C-4440-9C68-93B28526FDFF}"/>
    <cellStyle name="Calculation 2 4 2 9 2 2" xfId="23542" xr:uid="{045F7C8A-80A5-4E4A-AA01-7DA8835E9190}"/>
    <cellStyle name="Calculation 2 4 2 9 2 2 2" xfId="33417" xr:uid="{05964086-EF5E-4677-8AF5-F5A09D12A99B}"/>
    <cellStyle name="Calculation 2 4 2 9 2 3" xfId="16573" xr:uid="{DEB0E63C-96F6-4032-86AD-8F4AD484A657}"/>
    <cellStyle name="Calculation 2 4 2 9 2 4" xfId="30044" xr:uid="{738FB4EB-3E82-46DB-9A5F-90B568C95DEE}"/>
    <cellStyle name="Calculation 2 4 2 9 3" xfId="23541" xr:uid="{A621C31F-D822-4D38-A973-1EC5C6C8C001}"/>
    <cellStyle name="Calculation 2 4 2 9 3 2" xfId="33416" xr:uid="{E23A91DE-B971-4A5F-BF89-77F10CC2EE7F}"/>
    <cellStyle name="Calculation 2 4 2 9 4" xfId="16572" xr:uid="{24C567B9-AD7D-463E-B277-7DCB76A91FD6}"/>
    <cellStyle name="Calculation 2 4 2 9 5" xfId="21794" xr:uid="{E90245EA-609E-48E5-BC3F-C228F9203341}"/>
    <cellStyle name="Calculation 2 4 3" xfId="6385" xr:uid="{13807C85-39CB-4D03-96A6-B601AEE63703}"/>
    <cellStyle name="Calculation 2 4 3 10" xfId="6386" xr:uid="{FF787954-0C2E-4C1B-A455-7987AFDC3F92}"/>
    <cellStyle name="Calculation 2 4 3 10 2" xfId="6387" xr:uid="{E61F0FDA-211B-4A52-90D0-F8686F76549A}"/>
    <cellStyle name="Calculation 2 4 3 10 2 2" xfId="23545" xr:uid="{1F1349A6-4418-4A20-B101-EB9A2F57FA55}"/>
    <cellStyle name="Calculation 2 4 3 10 2 2 2" xfId="33420" xr:uid="{C7D57E9F-5B42-47AF-BE76-CCE2DA014DAC}"/>
    <cellStyle name="Calculation 2 4 3 10 2 3" xfId="16576" xr:uid="{60A809D4-B558-4BDA-A342-6BC31BA16A6F}"/>
    <cellStyle name="Calculation 2 4 3 10 2 4" xfId="30045" xr:uid="{0B95F67A-77D0-4CEB-A820-9307E2DAA9A7}"/>
    <cellStyle name="Calculation 2 4 3 10 3" xfId="23544" xr:uid="{7A2D4AB7-7785-43EE-B49E-47A444B884FB}"/>
    <cellStyle name="Calculation 2 4 3 10 3 2" xfId="33419" xr:uid="{AACF4BC8-C8D3-419F-B942-E1A15043EE57}"/>
    <cellStyle name="Calculation 2 4 3 10 4" xfId="16575" xr:uid="{96A29CD7-E0F2-4470-94C6-684EE15CE3F0}"/>
    <cellStyle name="Calculation 2 4 3 10 5" xfId="21793" xr:uid="{FAFAF34D-CA53-41BD-B3E4-89B365EB7595}"/>
    <cellStyle name="Calculation 2 4 3 11" xfId="6388" xr:uid="{609DEE07-1DAF-4E7A-89DF-E3748FB76312}"/>
    <cellStyle name="Calculation 2 4 3 11 2" xfId="23546" xr:uid="{8CB1CE5C-C8B2-487D-A96A-C4E99596CE57}"/>
    <cellStyle name="Calculation 2 4 3 11 2 2" xfId="33421" xr:uid="{BBE057EE-98D9-48BB-A713-0212FB87A7E7}"/>
    <cellStyle name="Calculation 2 4 3 11 3" xfId="16577" xr:uid="{2B58E757-3643-449C-A638-18BD7A248853}"/>
    <cellStyle name="Calculation 2 4 3 11 4" xfId="30046" xr:uid="{64A53767-44B5-4D99-9066-4C475D785A61}"/>
    <cellStyle name="Calculation 2 4 3 12" xfId="23543" xr:uid="{86133870-7275-49AD-8021-FF4103AB9285}"/>
    <cellStyle name="Calculation 2 4 3 12 2" xfId="33418" xr:uid="{1C05D331-D7E1-4F89-B79B-7AE926D1B564}"/>
    <cellStyle name="Calculation 2 4 3 13" xfId="16574" xr:uid="{56307424-EADA-4D07-92D7-74C673D12457}"/>
    <cellStyle name="Calculation 2 4 3 14" xfId="30047" xr:uid="{6A26341F-3087-46C3-9C6F-FBBBF0590AF0}"/>
    <cellStyle name="Calculation 2 4 3 2" xfId="6389" xr:uid="{B37636C3-C160-41A7-87C2-B52D4F86493C}"/>
    <cellStyle name="Calculation 2 4 3 2 2" xfId="6390" xr:uid="{4986CFBA-4D38-4DAC-B577-88D95DBD2C32}"/>
    <cellStyle name="Calculation 2 4 3 2 2 2" xfId="23548" xr:uid="{38EE0EE6-AEFA-4CA2-B48D-805123383468}"/>
    <cellStyle name="Calculation 2 4 3 2 2 2 2" xfId="33423" xr:uid="{8A8E5D63-F424-46AD-A8E9-9380D56B4FC4}"/>
    <cellStyle name="Calculation 2 4 3 2 2 3" xfId="16579" xr:uid="{E43B81C4-B214-468C-AFB1-2D26FF9A0635}"/>
    <cellStyle name="Calculation 2 4 3 2 2 4" xfId="21791" xr:uid="{C27F1E7E-A77B-4758-B46A-F3BF423F3F7E}"/>
    <cellStyle name="Calculation 2 4 3 2 3" xfId="23547" xr:uid="{0AED6D48-92D0-4323-8061-5B9C7F869008}"/>
    <cellStyle name="Calculation 2 4 3 2 3 2" xfId="33422" xr:uid="{4FBF950B-ECAD-4FFD-AA4B-24F17CFDF876}"/>
    <cellStyle name="Calculation 2 4 3 2 4" xfId="16578" xr:uid="{B36995E3-557E-4CB5-AF75-918A7FD461C0}"/>
    <cellStyle name="Calculation 2 4 3 2 5" xfId="21792" xr:uid="{31C40F52-D2BF-44A2-B615-157C3C6E3E57}"/>
    <cellStyle name="Calculation 2 4 3 3" xfId="6391" xr:uid="{094DCFD7-761D-4F2E-81A5-E50CB7829C21}"/>
    <cellStyle name="Calculation 2 4 3 3 2" xfId="6392" xr:uid="{1E0D49C2-B224-47D5-8AF2-BFA10E5595E1}"/>
    <cellStyle name="Calculation 2 4 3 3 2 2" xfId="23550" xr:uid="{75601599-22EC-4F0B-A398-DB9408945867}"/>
    <cellStyle name="Calculation 2 4 3 3 2 2 2" xfId="33425" xr:uid="{459354BB-C375-48FB-BBA7-0B944EA62E44}"/>
    <cellStyle name="Calculation 2 4 3 3 2 3" xfId="16581" xr:uid="{1D7E04E4-A04A-486F-87F2-920FC84EC229}"/>
    <cellStyle name="Calculation 2 4 3 3 2 4" xfId="30036" xr:uid="{4C95F46B-3170-45EA-B7F9-7B4FD9119D75}"/>
    <cellStyle name="Calculation 2 4 3 3 3" xfId="23549" xr:uid="{7B9A61A5-4618-4A47-9DD0-EA17AE142647}"/>
    <cellStyle name="Calculation 2 4 3 3 3 2" xfId="33424" xr:uid="{35F8AAF3-0AF3-4BDD-AEF0-2A01349CF006}"/>
    <cellStyle name="Calculation 2 4 3 3 4" xfId="16580" xr:uid="{55FF5471-4CF8-4974-BB03-76EF4E25E20D}"/>
    <cellStyle name="Calculation 2 4 3 3 5" xfId="21790" xr:uid="{9BDEA981-5F99-4B41-B2C3-1D3B5AE664F8}"/>
    <cellStyle name="Calculation 2 4 3 4" xfId="6393" xr:uid="{01E9BA66-4142-4BA2-9816-24DA4639682A}"/>
    <cellStyle name="Calculation 2 4 3 4 2" xfId="6394" xr:uid="{79370970-4984-4DA1-8FFA-89F80882D653}"/>
    <cellStyle name="Calculation 2 4 3 4 2 2" xfId="23552" xr:uid="{FB0B9BD5-363E-472A-8A15-3C9CDB13271D}"/>
    <cellStyle name="Calculation 2 4 3 4 2 2 2" xfId="33427" xr:uid="{C1E08214-2C50-4FA0-97B7-BCA31A7EFA9B}"/>
    <cellStyle name="Calculation 2 4 3 4 2 3" xfId="16583" xr:uid="{E4BFA78B-6CD9-4823-8938-F514D9CA35B0}"/>
    <cellStyle name="Calculation 2 4 3 4 2 4" xfId="21789" xr:uid="{2FDC38D9-5C26-4F89-B212-EEB4908390B1}"/>
    <cellStyle name="Calculation 2 4 3 4 3" xfId="23551" xr:uid="{25C27691-8D4B-4E9A-A5EF-899DF8DE52BC}"/>
    <cellStyle name="Calculation 2 4 3 4 3 2" xfId="33426" xr:uid="{E0967586-5032-463B-B4FD-75022D87AD53}"/>
    <cellStyle name="Calculation 2 4 3 4 4" xfId="16582" xr:uid="{CB6A62CF-E375-444B-8E53-6D604687DEFB}"/>
    <cellStyle name="Calculation 2 4 3 4 5" xfId="30043" xr:uid="{E577276C-38E6-4B26-B2F8-1745C953541D}"/>
    <cellStyle name="Calculation 2 4 3 5" xfId="6395" xr:uid="{4DBD4970-EDC7-425E-862A-51843654E00E}"/>
    <cellStyle name="Calculation 2 4 3 5 2" xfId="6396" xr:uid="{FA3F5789-A1CB-46A0-94B7-0E99454170A3}"/>
    <cellStyle name="Calculation 2 4 3 5 2 2" xfId="23554" xr:uid="{390267BA-C169-4429-96D9-75794D5FDAC6}"/>
    <cellStyle name="Calculation 2 4 3 5 2 2 2" xfId="33429" xr:uid="{6FE2F6D9-B485-481F-BD37-9CE22335FB72}"/>
    <cellStyle name="Calculation 2 4 3 5 2 3" xfId="16585" xr:uid="{82120995-340D-46C3-A0C3-4EC9CB463846}"/>
    <cellStyle name="Calculation 2 4 3 5 2 4" xfId="30042" xr:uid="{6D633BCF-C5F2-4803-87AD-00B92F8B0C7C}"/>
    <cellStyle name="Calculation 2 4 3 5 3" xfId="23553" xr:uid="{DE0F4B6F-248C-4250-9B4E-D846A658CD8B}"/>
    <cellStyle name="Calculation 2 4 3 5 3 2" xfId="33428" xr:uid="{B954A881-5B4C-4801-93D6-85C75893ACE7}"/>
    <cellStyle name="Calculation 2 4 3 5 4" xfId="16584" xr:uid="{F95D44D2-341D-4899-9021-EBF4A90B2146}"/>
    <cellStyle name="Calculation 2 4 3 5 5" xfId="30041" xr:uid="{47BA50DF-3FF8-4EF3-829E-0AC7773ADB2A}"/>
    <cellStyle name="Calculation 2 4 3 6" xfId="6397" xr:uid="{9E5804EE-81C6-4C34-B10B-425CA622BE7D}"/>
    <cellStyle name="Calculation 2 4 3 6 2" xfId="6398" xr:uid="{EB6FCB6C-5DE4-4FA8-93BE-CFDDD24B0EF2}"/>
    <cellStyle name="Calculation 2 4 3 6 2 2" xfId="23556" xr:uid="{8B4F7306-A030-4B09-B53B-1FF404E04EB8}"/>
    <cellStyle name="Calculation 2 4 3 6 2 2 2" xfId="33431" xr:uid="{7EA5BC93-1ADB-4941-B1E6-CE2432717FB3}"/>
    <cellStyle name="Calculation 2 4 3 6 2 3" xfId="16587" xr:uid="{F041E725-A1CF-4ED5-BF12-69429D376763}"/>
    <cellStyle name="Calculation 2 4 3 6 2 4" xfId="21787" xr:uid="{1BAA8844-0E26-4BBE-95BA-C4D3488EE991}"/>
    <cellStyle name="Calculation 2 4 3 6 3" xfId="23555" xr:uid="{C2F49306-135A-428C-BA2E-CB85D30CF8CC}"/>
    <cellStyle name="Calculation 2 4 3 6 3 2" xfId="33430" xr:uid="{657E71BF-7E62-4B26-B779-7A361DC0EA4E}"/>
    <cellStyle name="Calculation 2 4 3 6 4" xfId="16586" xr:uid="{82F2E9B5-1052-410D-BD98-201124173FEF}"/>
    <cellStyle name="Calculation 2 4 3 6 5" xfId="21788" xr:uid="{54A52F65-934F-4055-AF52-09F99D33F67B}"/>
    <cellStyle name="Calculation 2 4 3 7" xfId="6399" xr:uid="{ED43128E-CBD3-43A8-95B6-2E8B38096F62}"/>
    <cellStyle name="Calculation 2 4 3 7 2" xfId="6400" xr:uid="{613CB9BA-5A15-414A-AEE4-8582BB371625}"/>
    <cellStyle name="Calculation 2 4 3 7 2 2" xfId="23558" xr:uid="{4D60CBDD-81BE-4278-A7C7-00F398D1D9A1}"/>
    <cellStyle name="Calculation 2 4 3 7 2 2 2" xfId="33433" xr:uid="{3111F4B1-58D2-401D-AC7A-BE5C13B749DE}"/>
    <cellStyle name="Calculation 2 4 3 7 2 3" xfId="16589" xr:uid="{08E60661-74E0-4E8B-9851-2FBC310DDF36}"/>
    <cellStyle name="Calculation 2 4 3 7 2 4" xfId="30040" xr:uid="{D7DC4ECA-8B06-4B87-8B9B-EADFD59C4CD4}"/>
    <cellStyle name="Calculation 2 4 3 7 3" xfId="23557" xr:uid="{0E78B739-DDE7-40EB-AF4A-AC1A4362783E}"/>
    <cellStyle name="Calculation 2 4 3 7 3 2" xfId="33432" xr:uid="{E188A2A0-AB7F-4B2A-A2AB-45D77B6CE000}"/>
    <cellStyle name="Calculation 2 4 3 7 4" xfId="16588" xr:uid="{F5ECE182-B86D-4E12-BF12-93C6D4B95413}"/>
    <cellStyle name="Calculation 2 4 3 7 5" xfId="30037" xr:uid="{B9BDED9B-A8DE-43B7-BFE4-613F20427BCC}"/>
    <cellStyle name="Calculation 2 4 3 8" xfId="6401" xr:uid="{E0B36801-28DF-48C6-95F1-177735320B3C}"/>
    <cellStyle name="Calculation 2 4 3 8 2" xfId="6402" xr:uid="{1612751A-F687-44D9-AAC0-48FD68805D96}"/>
    <cellStyle name="Calculation 2 4 3 8 2 2" xfId="23560" xr:uid="{CF073717-7B69-4D0D-9109-8D4FE33454C2}"/>
    <cellStyle name="Calculation 2 4 3 8 2 2 2" xfId="33435" xr:uid="{474E6AE6-E767-46FD-A976-7D70873540A8}"/>
    <cellStyle name="Calculation 2 4 3 8 2 3" xfId="16591" xr:uid="{2073E55A-AA43-4D7D-B05F-975D0956537A}"/>
    <cellStyle name="Calculation 2 4 3 8 2 4" xfId="30038" xr:uid="{49AA89BC-9007-46E5-B699-32F2B43D5D3D}"/>
    <cellStyle name="Calculation 2 4 3 8 3" xfId="23559" xr:uid="{BCBBF5FF-AD40-43A2-AEB8-8522D23CD6DB}"/>
    <cellStyle name="Calculation 2 4 3 8 3 2" xfId="33434" xr:uid="{7B8958F4-3211-4F07-853E-1CC13F6BCBB8}"/>
    <cellStyle name="Calculation 2 4 3 8 4" xfId="16590" xr:uid="{F3598FE9-08B7-4662-B487-50A9AE3C5E8A}"/>
    <cellStyle name="Calculation 2 4 3 8 5" xfId="21786" xr:uid="{E65BA38E-57ED-4A47-B065-D0682DC4FE8D}"/>
    <cellStyle name="Calculation 2 4 3 9" xfId="6403" xr:uid="{A8E15C0D-12CB-4C1C-A135-5ECDAD90714F}"/>
    <cellStyle name="Calculation 2 4 3 9 2" xfId="6404" xr:uid="{8B99A4E3-D501-44CB-8376-EF89B227A280}"/>
    <cellStyle name="Calculation 2 4 3 9 2 2" xfId="23562" xr:uid="{B8A2CE7A-E716-453C-82CE-EB62AA046A5D}"/>
    <cellStyle name="Calculation 2 4 3 9 2 2 2" xfId="33437" xr:uid="{645EFF09-8E49-4D23-8A3C-B11D4303CC7A}"/>
    <cellStyle name="Calculation 2 4 3 9 2 3" xfId="16593" xr:uid="{413099F9-0A38-426F-90AA-9F3602B3AB70}"/>
    <cellStyle name="Calculation 2 4 3 9 2 4" xfId="21785" xr:uid="{D4A8AD36-BB0C-4789-83A3-F700E693FD6E}"/>
    <cellStyle name="Calculation 2 4 3 9 3" xfId="23561" xr:uid="{6FBA91E7-8A4C-45BB-AB2B-DB38765A848E}"/>
    <cellStyle name="Calculation 2 4 3 9 3 2" xfId="33436" xr:uid="{163318C4-E2D5-4A72-A72E-4C88D841C403}"/>
    <cellStyle name="Calculation 2 4 3 9 4" xfId="16592" xr:uid="{E218D0B7-FFAF-4DDF-9299-1C1AC247B488}"/>
    <cellStyle name="Calculation 2 4 3 9 5" xfId="30039" xr:uid="{D08C21FD-6CF6-4414-BB57-FDB85BBF2335}"/>
    <cellStyle name="Calculation 2 4 4" xfId="6405" xr:uid="{B7850168-FA73-4526-A670-28B6B6B0A931}"/>
    <cellStyle name="Calculation 2 4 4 2" xfId="6406" xr:uid="{20102DBA-7AF3-4249-9FBA-E5CA2390D4B2}"/>
    <cellStyle name="Calculation 2 4 4 2 2" xfId="23564" xr:uid="{7855C772-6EF7-447F-963B-67BCD98C9E93}"/>
    <cellStyle name="Calculation 2 4 4 2 2 2" xfId="33439" xr:uid="{C1ABA08A-5E12-4756-BA57-ED546329136A}"/>
    <cellStyle name="Calculation 2 4 4 2 3" xfId="16595" xr:uid="{082242F1-ECFB-4078-954B-9D66E8B10E0C}"/>
    <cellStyle name="Calculation 2 4 4 2 4" xfId="21783" xr:uid="{5F8A8C6B-0FBD-4760-A958-590D3B0E8C4E}"/>
    <cellStyle name="Calculation 2 4 4 3" xfId="23563" xr:uid="{E7786548-F72F-4084-BD9B-9C1D8A255B0B}"/>
    <cellStyle name="Calculation 2 4 4 3 2" xfId="33438" xr:uid="{B50E84E5-827A-4353-B2AA-72491573238A}"/>
    <cellStyle name="Calculation 2 4 4 4" xfId="16594" xr:uid="{8CFA6EF7-BDDF-4545-B3AA-791B65A04D5C}"/>
    <cellStyle name="Calculation 2 4 4 5" xfId="21784" xr:uid="{380E9F56-F14B-49EC-BABA-DAC2D444405D}"/>
    <cellStyle name="Calculation 2 4 5" xfId="6407" xr:uid="{03D54851-274C-4ECD-AD99-D57E1A71B04E}"/>
    <cellStyle name="Calculation 2 4 5 2" xfId="6408" xr:uid="{B8A51A6A-09C3-4195-BC55-D89AB895932A}"/>
    <cellStyle name="Calculation 2 4 5 2 2" xfId="23566" xr:uid="{1393D653-CD1E-44CD-89D7-87F06BC00F84}"/>
    <cellStyle name="Calculation 2 4 5 2 2 2" xfId="33441" xr:uid="{90326490-C157-43CE-A657-46A70261213E}"/>
    <cellStyle name="Calculation 2 4 5 2 3" xfId="16597" xr:uid="{B3AFADE0-68DE-4F71-B528-EE60B7D5574C}"/>
    <cellStyle name="Calculation 2 4 5 2 4" xfId="21781" xr:uid="{B514420F-21ED-45A3-A048-40C2D95BC1E6}"/>
    <cellStyle name="Calculation 2 4 5 3" xfId="23565" xr:uid="{EE46B82D-366E-4812-B025-2EDFCB90EDD8}"/>
    <cellStyle name="Calculation 2 4 5 3 2" xfId="33440" xr:uid="{A170C447-5050-4478-9BD3-8639180256EA}"/>
    <cellStyle name="Calculation 2 4 5 4" xfId="16596" xr:uid="{DB075E70-9FB7-4FFB-BAE0-D12DAB3AEA53}"/>
    <cellStyle name="Calculation 2 4 5 5" xfId="21782" xr:uid="{D23CE8B6-4ED1-4AE2-8684-66E9B8987DBB}"/>
    <cellStyle name="Calculation 2 4 6" xfId="6409" xr:uid="{6095F357-D43D-4E44-A243-61D41A6006BE}"/>
    <cellStyle name="Calculation 2 4 6 2" xfId="6410" xr:uid="{7A0CBDD3-F331-4FF0-A7AF-E262317F56DE}"/>
    <cellStyle name="Calculation 2 4 6 2 2" xfId="23568" xr:uid="{BEADF60B-FC93-477C-B815-BEC7B10223BF}"/>
    <cellStyle name="Calculation 2 4 6 2 2 2" xfId="33443" xr:uid="{82340E52-F57A-4F40-998B-0E1F44A67620}"/>
    <cellStyle name="Calculation 2 4 6 2 3" xfId="16599" xr:uid="{8F0E3EC6-93B4-4ABA-B392-DCCFDE83668F}"/>
    <cellStyle name="Calculation 2 4 6 2 4" xfId="30034" xr:uid="{D0E905F7-7EDB-4E3B-A7B5-06FD61DFBF9F}"/>
    <cellStyle name="Calculation 2 4 6 3" xfId="23567" xr:uid="{F8194F58-1CA6-4B87-93D5-0F91C2C16107}"/>
    <cellStyle name="Calculation 2 4 6 3 2" xfId="33442" xr:uid="{46114118-1091-41FB-8BA2-7193E7B5ADD0}"/>
    <cellStyle name="Calculation 2 4 6 4" xfId="16598" xr:uid="{68F16D0A-EB43-4EB3-8923-6630F5CE4A86}"/>
    <cellStyle name="Calculation 2 4 6 5" xfId="30019" xr:uid="{2F08EAF6-9FC4-417E-A23D-A685D339F748}"/>
    <cellStyle name="Calculation 2 4 7" xfId="6411" xr:uid="{02D34585-DE67-4E3F-9E13-D0F5421736CD}"/>
    <cellStyle name="Calculation 2 4 7 2" xfId="6412" xr:uid="{0B261A1F-885B-4D8A-BFF8-5869CC887D78}"/>
    <cellStyle name="Calculation 2 4 7 2 2" xfId="23570" xr:uid="{806B4C7F-18F6-404B-9922-448FE6363942}"/>
    <cellStyle name="Calculation 2 4 7 2 2 2" xfId="33445" xr:uid="{B52DE523-8C2B-411B-A02F-EFCDF78F6DF7}"/>
    <cellStyle name="Calculation 2 4 7 2 3" xfId="16601" xr:uid="{FC8AC028-9BCF-467C-B767-01C61D254632}"/>
    <cellStyle name="Calculation 2 4 7 2 4" xfId="30032" xr:uid="{8412D7BB-F781-41E8-AF35-A28D86414F41}"/>
    <cellStyle name="Calculation 2 4 7 3" xfId="23569" xr:uid="{2209B7BC-8E7B-4323-8102-A349C401AB17}"/>
    <cellStyle name="Calculation 2 4 7 3 2" xfId="33444" xr:uid="{11EFF62E-C5A5-4DB9-AC1A-332A35F44F9D}"/>
    <cellStyle name="Calculation 2 4 7 4" xfId="16600" xr:uid="{6CE2F3FE-5987-4FBE-95DB-3590F1DC7E67}"/>
    <cellStyle name="Calculation 2 4 7 5" xfId="21780" xr:uid="{88CCD344-B2A6-4956-B69D-1586F14F5844}"/>
    <cellStyle name="Calculation 2 4 8" xfId="6413" xr:uid="{11C16C5E-47AA-49E8-8F22-4CB2556E7225}"/>
    <cellStyle name="Calculation 2 4 8 2" xfId="6414" xr:uid="{00C2AFAD-6594-460B-9AA6-35754074D637}"/>
    <cellStyle name="Calculation 2 4 8 2 2" xfId="23572" xr:uid="{CDE73BE9-01A3-4AF4-9A35-08A1E35CAEE2}"/>
    <cellStyle name="Calculation 2 4 8 2 2 2" xfId="33447" xr:uid="{A9098AAA-063F-499D-BE2A-95572B518B0A}"/>
    <cellStyle name="Calculation 2 4 8 2 3" xfId="16603" xr:uid="{7898C3EC-8249-4243-BAF5-683DD6D9E804}"/>
    <cellStyle name="Calculation 2 4 8 2 4" xfId="21779" xr:uid="{5F276FE2-5561-4A34-89D9-011AA1C76B26}"/>
    <cellStyle name="Calculation 2 4 8 3" xfId="23571" xr:uid="{05368361-382D-4C8F-AA36-09422F9FD60A}"/>
    <cellStyle name="Calculation 2 4 8 3 2" xfId="33446" xr:uid="{53B61F49-4794-4E85-97B2-0E75C8B0AA7E}"/>
    <cellStyle name="Calculation 2 4 8 4" xfId="16602" xr:uid="{B98A0025-E043-48D8-A992-A69AAD0EBF3E}"/>
    <cellStyle name="Calculation 2 4 8 5" xfId="30033" xr:uid="{B883DAE7-B353-46A0-91E7-202A42F70CCF}"/>
    <cellStyle name="Calculation 2 4 9" xfId="6415" xr:uid="{D5DB246A-EEB5-4F2E-B3D9-E5B387A37341}"/>
    <cellStyle name="Calculation 2 4 9 2" xfId="6416" xr:uid="{BB5AF4E6-F914-4B0E-8E49-DD1C08533D46}"/>
    <cellStyle name="Calculation 2 4 9 2 2" xfId="23574" xr:uid="{F5E5EA1E-6F3A-4E05-BC9B-A97B79A74B62}"/>
    <cellStyle name="Calculation 2 4 9 2 2 2" xfId="33449" xr:uid="{D8881EA9-545B-48E9-B8A6-7BE742F01B6E}"/>
    <cellStyle name="Calculation 2 4 9 2 3" xfId="16605" xr:uid="{B21A2678-7010-41B4-AF3D-B92F10586D14}"/>
    <cellStyle name="Calculation 2 4 9 2 4" xfId="30028" xr:uid="{4DE871B9-E261-4B6E-9872-40AE5CF0FFF6}"/>
    <cellStyle name="Calculation 2 4 9 3" xfId="23573" xr:uid="{FAB32AD6-7AA7-41DD-8190-E326D58F629A}"/>
    <cellStyle name="Calculation 2 4 9 3 2" xfId="33448" xr:uid="{EB569308-D9B6-465C-889D-B35A1A5027AE}"/>
    <cellStyle name="Calculation 2 4 9 4" xfId="16604" xr:uid="{E522017C-B5C1-45C7-B01B-3011473187F9}"/>
    <cellStyle name="Calculation 2 4 9 5" xfId="21778" xr:uid="{46FC60FC-145E-438C-85A4-10D0CE3FD8D3}"/>
    <cellStyle name="Calculation 2 5" xfId="6417" xr:uid="{EE70C36F-0516-4D48-967B-754104064A27}"/>
    <cellStyle name="Calculation 2 5 10" xfId="6418" xr:uid="{BAFD2022-D39D-451C-A380-656392D5B2AC}"/>
    <cellStyle name="Calculation 2 5 10 2" xfId="23576" xr:uid="{AFFE4758-4943-449D-8CF0-E4E83B4A25EA}"/>
    <cellStyle name="Calculation 2 5 10 2 2" xfId="33451" xr:uid="{F449C0E0-4903-41B9-BBB6-649FEDB8ACE2}"/>
    <cellStyle name="Calculation 2 5 10 3" xfId="16607" xr:uid="{5B5614FD-A800-4661-B480-35F5D83487EC}"/>
    <cellStyle name="Calculation 2 5 10 4" xfId="21777" xr:uid="{EE4DED15-59D5-4BAC-8239-E52FD93C2CFD}"/>
    <cellStyle name="Calculation 2 5 11" xfId="23575" xr:uid="{E6846070-9D41-451B-9181-4D923CDE309A}"/>
    <cellStyle name="Calculation 2 5 11 2" xfId="33450" xr:uid="{D58D539C-438E-45A7-A256-7F8C87D91F64}"/>
    <cellStyle name="Calculation 2 5 12" xfId="16606" xr:uid="{A08C1B4E-2FEA-407E-9F38-5805E8C0254B}"/>
    <cellStyle name="Calculation 2 5 13" xfId="30031" xr:uid="{3BB73028-F58B-4353-AA30-78569DFB8E8A}"/>
    <cellStyle name="Calculation 2 5 2" xfId="6419" xr:uid="{9E6ADB64-7819-4A9A-9AC6-24AF733768D2}"/>
    <cellStyle name="Calculation 2 5 2 10" xfId="6420" xr:uid="{670B4877-6836-4DEE-86E6-5BDD4F46E377}"/>
    <cellStyle name="Calculation 2 5 2 10 2" xfId="6421" xr:uid="{CEA691EA-7005-4D27-854E-A66403EC09E6}"/>
    <cellStyle name="Calculation 2 5 2 10 2 2" xfId="23579" xr:uid="{532D0F53-1BA8-4137-84BA-D2A38EB007FC}"/>
    <cellStyle name="Calculation 2 5 2 10 2 2 2" xfId="33454" xr:uid="{683F6670-64B2-49BE-8B3A-77577F42AA05}"/>
    <cellStyle name="Calculation 2 5 2 10 2 3" xfId="16610" xr:uid="{472CF992-EF53-48CF-8C60-8F59064A24C3}"/>
    <cellStyle name="Calculation 2 5 2 10 2 4" xfId="21776" xr:uid="{CC40FE8B-42D6-46DC-8A5A-A7CD47BDB7E0}"/>
    <cellStyle name="Calculation 2 5 2 10 3" xfId="23578" xr:uid="{9B7E559A-0205-42DA-A0D3-BC8002ABB2DB}"/>
    <cellStyle name="Calculation 2 5 2 10 3 2" xfId="33453" xr:uid="{B229E0EB-4E06-4C01-B508-0612F943FD56}"/>
    <cellStyle name="Calculation 2 5 2 10 4" xfId="16609" xr:uid="{BDF28D9F-0CA5-425A-9C93-23DC66D03BAA}"/>
    <cellStyle name="Calculation 2 5 2 10 5" xfId="30030" xr:uid="{266F3166-35DF-4A14-BE2E-7A1C10E1F43C}"/>
    <cellStyle name="Calculation 2 5 2 11" xfId="6422" xr:uid="{A833E30B-6BF7-446A-A357-C5DE34657FA9}"/>
    <cellStyle name="Calculation 2 5 2 11 2" xfId="6423" xr:uid="{B2E989EC-034C-496C-87B9-0C14BEC7398E}"/>
    <cellStyle name="Calculation 2 5 2 11 2 2" xfId="23581" xr:uid="{983C4B18-82F8-4DA1-B4CA-496B89889317}"/>
    <cellStyle name="Calculation 2 5 2 11 2 2 2" xfId="33456" xr:uid="{357E0AA2-FCE7-4FB1-A387-DB8B54726E63}"/>
    <cellStyle name="Calculation 2 5 2 11 2 3" xfId="16612" xr:uid="{05BD301C-1871-4248-A46D-A459F3E7A572}"/>
    <cellStyle name="Calculation 2 5 2 11 2 4" xfId="21774" xr:uid="{14DDD921-D4EE-4C52-B875-A7C50377DA53}"/>
    <cellStyle name="Calculation 2 5 2 11 3" xfId="23580" xr:uid="{88D766EF-EA20-4FF4-8EC4-65BBB03D8001}"/>
    <cellStyle name="Calculation 2 5 2 11 3 2" xfId="33455" xr:uid="{1E3B2473-8109-4E16-82AB-3BEBC67C68F9}"/>
    <cellStyle name="Calculation 2 5 2 11 4" xfId="16611" xr:uid="{94CE9EFF-8618-45AC-81A3-DBEEFE44D750}"/>
    <cellStyle name="Calculation 2 5 2 11 5" xfId="21775" xr:uid="{ED283836-8348-4FEC-9DEF-DC7E77752AD9}"/>
    <cellStyle name="Calculation 2 5 2 12" xfId="6424" xr:uid="{18353D4A-A6E2-45AF-8BA7-44D11EC26BD0}"/>
    <cellStyle name="Calculation 2 5 2 12 2" xfId="6425" xr:uid="{2AF11FAD-3536-4E6D-AFD8-41F956642FB9}"/>
    <cellStyle name="Calculation 2 5 2 12 2 2" xfId="23583" xr:uid="{6F1F0834-D4A5-47CF-8CD6-BC37C96948CA}"/>
    <cellStyle name="Calculation 2 5 2 12 2 2 2" xfId="33458" xr:uid="{BC523F89-E3E2-4C1E-8B6A-4873751D31C2}"/>
    <cellStyle name="Calculation 2 5 2 12 2 3" xfId="16614" xr:uid="{F39A4B99-C82F-4E59-944D-B2F061F1108B}"/>
    <cellStyle name="Calculation 2 5 2 12 2 4" xfId="30027" xr:uid="{317F43EB-F610-42EB-806E-2272756CCFB9}"/>
    <cellStyle name="Calculation 2 5 2 12 3" xfId="23582" xr:uid="{4B0ECE31-B2B3-434E-8485-0E1542B18EA3}"/>
    <cellStyle name="Calculation 2 5 2 12 3 2" xfId="33457" xr:uid="{BC6A3294-40CE-4930-B209-ABDC23CE8502}"/>
    <cellStyle name="Calculation 2 5 2 12 4" xfId="16613" xr:uid="{CAD5248B-630D-4508-AB4B-FDDA242BA19F}"/>
    <cellStyle name="Calculation 2 5 2 12 5" xfId="30020" xr:uid="{7B1131A7-496C-44CD-9032-CC51FC6AF854}"/>
    <cellStyle name="Calculation 2 5 2 13" xfId="6426" xr:uid="{A7180F86-66D4-46AF-976A-2A30605B3435}"/>
    <cellStyle name="Calculation 2 5 2 13 2" xfId="6427" xr:uid="{F8015A01-8809-4600-BC7F-DB5C2FE8C0FF}"/>
    <cellStyle name="Calculation 2 5 2 13 2 2" xfId="23585" xr:uid="{1E7BDC53-9620-4677-9008-7C59F8EB87AA}"/>
    <cellStyle name="Calculation 2 5 2 13 2 2 2" xfId="33460" xr:uid="{4B719E66-6195-480B-9A80-B653D0853804}"/>
    <cellStyle name="Calculation 2 5 2 13 2 3" xfId="16616" xr:uid="{4C0EB589-8076-44D2-9263-13894FEA7DA8}"/>
    <cellStyle name="Calculation 2 5 2 13 2 4" xfId="30025" xr:uid="{E2B59905-2A09-4AEE-A760-01612537E330}"/>
    <cellStyle name="Calculation 2 5 2 13 3" xfId="23584" xr:uid="{A85D1098-1ABA-4748-BE73-A58A55DEBF89}"/>
    <cellStyle name="Calculation 2 5 2 13 3 2" xfId="33459" xr:uid="{4F0C7764-A1ED-4AD2-85B1-3FC96F587D10}"/>
    <cellStyle name="Calculation 2 5 2 13 4" xfId="16615" xr:uid="{D4F68B58-56A0-4D6D-8D6B-4B29267B1AB3}"/>
    <cellStyle name="Calculation 2 5 2 13 5" xfId="21773" xr:uid="{27ACD568-9F2B-440A-B542-7DDA193AA837}"/>
    <cellStyle name="Calculation 2 5 2 14" xfId="6428" xr:uid="{0A3AEEBA-FBC9-4905-8AE6-C07C381E3FE6}"/>
    <cellStyle name="Calculation 2 5 2 14 2" xfId="6429" xr:uid="{ECD1576D-B3CF-45E4-8A23-9121025D628A}"/>
    <cellStyle name="Calculation 2 5 2 14 2 2" xfId="23587" xr:uid="{BEECA5E3-9030-4BF9-A495-B9E51420330B}"/>
    <cellStyle name="Calculation 2 5 2 14 2 2 2" xfId="33462" xr:uid="{CE91328C-3302-4948-9ECD-202F1D63AD3C}"/>
    <cellStyle name="Calculation 2 5 2 14 2 3" xfId="16618" xr:uid="{ADA735FB-CB45-4937-BAC6-DBDC00A6BCF0}"/>
    <cellStyle name="Calculation 2 5 2 14 2 4" xfId="21772" xr:uid="{75AECCC6-A936-4559-AF6C-5168C4CB6AE0}"/>
    <cellStyle name="Calculation 2 5 2 14 3" xfId="23586" xr:uid="{FB87DAA6-6DBE-4F28-B9C2-025F5A69766C}"/>
    <cellStyle name="Calculation 2 5 2 14 3 2" xfId="33461" xr:uid="{B4E622FE-2ECC-427F-94E2-997FDD7FCFD0}"/>
    <cellStyle name="Calculation 2 5 2 14 4" xfId="16617" xr:uid="{43295513-480C-4E1E-B95F-4F56A50CAF40}"/>
    <cellStyle name="Calculation 2 5 2 14 5" xfId="30026" xr:uid="{9E706A6D-CD03-4658-ABE2-F5E3E677BC56}"/>
    <cellStyle name="Calculation 2 5 2 15" xfId="6430" xr:uid="{42CEA0FB-54F2-49F8-8B6F-A19D88E074A4}"/>
    <cellStyle name="Calculation 2 5 2 15 2" xfId="6431" xr:uid="{15423FAD-75D6-4F66-8063-3EA2F778DF45}"/>
    <cellStyle name="Calculation 2 5 2 15 2 2" xfId="23589" xr:uid="{9AE686E7-03C8-43FA-8C56-8B158625552C}"/>
    <cellStyle name="Calculation 2 5 2 15 2 2 2" xfId="33464" xr:uid="{1A7B765D-E72A-4C45-BDAC-389BBC4D63A4}"/>
    <cellStyle name="Calculation 2 5 2 15 2 3" xfId="16620" xr:uid="{A52949B4-5B4C-4188-A3DE-4826F308BE5E}"/>
    <cellStyle name="Calculation 2 5 2 15 2 4" xfId="30021" xr:uid="{4F7CA6AF-F0B4-4423-972D-9AE999F7D9A9}"/>
    <cellStyle name="Calculation 2 5 2 15 3" xfId="23588" xr:uid="{AB0C4205-A974-4A89-8989-652FB707A576}"/>
    <cellStyle name="Calculation 2 5 2 15 3 2" xfId="33463" xr:uid="{D64C0836-A169-4A43-816A-66005DBE83A6}"/>
    <cellStyle name="Calculation 2 5 2 15 4" xfId="16619" xr:uid="{CBEC6F3C-E2E4-409D-ACF7-433FD22D4F74}"/>
    <cellStyle name="Calculation 2 5 2 15 5" xfId="21771" xr:uid="{490DCF42-FCF4-4E44-B8E3-1F6D7DEE8801}"/>
    <cellStyle name="Calculation 2 5 2 16" xfId="6432" xr:uid="{E62FB09E-57CB-4CF6-9FD1-119C0A5AA34D}"/>
    <cellStyle name="Calculation 2 5 2 16 2" xfId="6433" xr:uid="{84167E63-5A63-4294-BF1B-162A1061D963}"/>
    <cellStyle name="Calculation 2 5 2 16 2 2" xfId="23591" xr:uid="{DB45447D-897F-44E4-9440-B69A1E24B11F}"/>
    <cellStyle name="Calculation 2 5 2 16 2 2 2" xfId="33466" xr:uid="{D3C976A6-5896-47A3-9BA0-16D8FD84BF2D}"/>
    <cellStyle name="Calculation 2 5 2 16 2 3" xfId="16622" xr:uid="{BEBACE83-6DEC-4680-8465-D52B7A890832}"/>
    <cellStyle name="Calculation 2 5 2 16 2 4" xfId="21770" xr:uid="{C157A983-B370-435A-8D94-42B118AB38C1}"/>
    <cellStyle name="Calculation 2 5 2 16 3" xfId="23590" xr:uid="{9FC2593E-E9B8-4BDB-B099-911EB8A265FF}"/>
    <cellStyle name="Calculation 2 5 2 16 3 2" xfId="33465" xr:uid="{65D0D619-7F53-4E3C-8656-D42D4EF2CAE6}"/>
    <cellStyle name="Calculation 2 5 2 16 4" xfId="16621" xr:uid="{535E83C3-0D8E-41EA-8E00-D0DCF8CCCC85}"/>
    <cellStyle name="Calculation 2 5 2 16 5" xfId="30024" xr:uid="{B31C3344-42B4-4CC5-860C-5835DA179A7E}"/>
    <cellStyle name="Calculation 2 5 2 17" xfId="6434" xr:uid="{F596D608-BF52-48B4-8C8F-E8AA46AEEC90}"/>
    <cellStyle name="Calculation 2 5 2 17 2" xfId="6435" xr:uid="{F955A51A-B940-40DD-B5DC-DC4A190B1B8A}"/>
    <cellStyle name="Calculation 2 5 2 17 2 2" xfId="23593" xr:uid="{389E1FA2-C692-4110-96FC-4D07429A3693}"/>
    <cellStyle name="Calculation 2 5 2 17 2 2 2" xfId="33468" xr:uid="{50700F83-96BC-409B-A6E1-F8148B25FBCF}"/>
    <cellStyle name="Calculation 2 5 2 17 2 3" xfId="16624" xr:uid="{5C881AE7-C3B0-4877-8592-F91FE355A62B}"/>
    <cellStyle name="Calculation 2 5 2 17 2 4" xfId="30023" xr:uid="{C87825F2-929C-41BB-AD81-3679F7EB8EB2}"/>
    <cellStyle name="Calculation 2 5 2 17 3" xfId="23592" xr:uid="{47DBD26C-E78C-4832-BA63-3F3C4CECD2AE}"/>
    <cellStyle name="Calculation 2 5 2 17 3 2" xfId="33467" xr:uid="{A25838F1-4981-45E6-B902-62F4AA6B84FE}"/>
    <cellStyle name="Calculation 2 5 2 17 4" xfId="16623" xr:uid="{D5D7F6A7-D51B-4540-BA69-7AE569260967}"/>
    <cellStyle name="Calculation 2 5 2 17 5" xfId="30022" xr:uid="{46727F79-2A58-42CB-8CFF-6D7035B4FA93}"/>
    <cellStyle name="Calculation 2 5 2 18" xfId="6436" xr:uid="{77986AC8-3B4A-490B-9FCA-D73A6EE2546E}"/>
    <cellStyle name="Calculation 2 5 2 18 2" xfId="6437" xr:uid="{C3D857EC-B84E-4788-ACC3-1CBD9C672B91}"/>
    <cellStyle name="Calculation 2 5 2 18 2 2" xfId="23595" xr:uid="{A1722A70-4905-4AF5-AA30-CBE1EE229128}"/>
    <cellStyle name="Calculation 2 5 2 18 2 2 2" xfId="33470" xr:uid="{9EC3E37E-EA67-4697-8691-0C6B2D460BB4}"/>
    <cellStyle name="Calculation 2 5 2 18 2 3" xfId="16626" xr:uid="{36C51E15-96B9-4998-8014-7FE50F10F0D9}"/>
    <cellStyle name="Calculation 2 5 2 18 2 4" xfId="21768" xr:uid="{1076332E-99BE-47BC-8D34-DA54B8DCB5B0}"/>
    <cellStyle name="Calculation 2 5 2 18 3" xfId="23594" xr:uid="{4A13111D-1DB9-472B-8CE9-BDC9F6D99BE5}"/>
    <cellStyle name="Calculation 2 5 2 18 3 2" xfId="33469" xr:uid="{8A69AB9C-78E7-4F9F-8091-D0BF2CD855A0}"/>
    <cellStyle name="Calculation 2 5 2 18 4" xfId="16625" xr:uid="{1FFBE69C-C37F-4006-908E-59175ACB21A6}"/>
    <cellStyle name="Calculation 2 5 2 18 5" xfId="21769" xr:uid="{C72821A8-BE93-45A8-839C-2C7229B5DB2E}"/>
    <cellStyle name="Calculation 2 5 2 19" xfId="6438" xr:uid="{09D12529-5DB4-4346-9FFD-A99DFD784EE5}"/>
    <cellStyle name="Calculation 2 5 2 19 2" xfId="23596" xr:uid="{75A9F25B-ED7A-4CD5-A153-F6FB98F1D37C}"/>
    <cellStyle name="Calculation 2 5 2 19 2 2" xfId="33471" xr:uid="{F0094EAE-489A-4004-BBD2-DB62B04B3F0F}"/>
    <cellStyle name="Calculation 2 5 2 19 3" xfId="16627" xr:uid="{DAAB586A-72FD-489A-AD78-D37E393F9945}"/>
    <cellStyle name="Calculation 2 5 2 19 4" xfId="21767" xr:uid="{EB1BD08C-FB58-43CB-8641-A76597B98F96}"/>
    <cellStyle name="Calculation 2 5 2 2" xfId="6439" xr:uid="{3ADAFBF6-26B9-4383-B274-3194FF70FF97}"/>
    <cellStyle name="Calculation 2 5 2 2 10" xfId="23597" xr:uid="{3ABCE5D8-6B2E-4BF7-BF47-11C833C93051}"/>
    <cellStyle name="Calculation 2 5 2 2 10 2" xfId="33472" xr:uid="{B2E855A6-D78C-4648-8D9A-B647B88649C3}"/>
    <cellStyle name="Calculation 2 5 2 2 11" xfId="16628" xr:uid="{15E780CA-D592-443F-8BBB-502B3CD3F681}"/>
    <cellStyle name="Calculation 2 5 2 2 12" xfId="21766" xr:uid="{465A0C37-AE2D-419F-B434-AFFD4C4FE709}"/>
    <cellStyle name="Calculation 2 5 2 2 2" xfId="6440" xr:uid="{5B334E58-827D-4FA0-810B-292B121E181E}"/>
    <cellStyle name="Calculation 2 5 2 2 2 2" xfId="6441" xr:uid="{96E8D44D-17E9-40E5-B2C5-4B5930D0194A}"/>
    <cellStyle name="Calculation 2 5 2 2 2 2 2" xfId="23599" xr:uid="{F71CC7CA-C0D4-4C39-9EF4-634BA2E5F1B5}"/>
    <cellStyle name="Calculation 2 5 2 2 2 2 2 2" xfId="33474" xr:uid="{37308866-855D-4188-B430-08E95F871199}"/>
    <cellStyle name="Calculation 2 5 2 2 2 2 3" xfId="16630" xr:uid="{02957622-CD0A-4BFF-8A37-4F518C309CEA}"/>
    <cellStyle name="Calculation 2 5 2 2 2 2 4" xfId="30003" xr:uid="{862382BD-6A8B-484D-A4D8-8B7CAD1566FF}"/>
    <cellStyle name="Calculation 2 5 2 2 2 3" xfId="23598" xr:uid="{B9418F00-8617-45EF-A2C6-DEEE447BDC06}"/>
    <cellStyle name="Calculation 2 5 2 2 2 3 2" xfId="33473" xr:uid="{45D55811-48AD-4ED9-A144-39D2489DDEDD}"/>
    <cellStyle name="Calculation 2 5 2 2 2 4" xfId="16629" xr:uid="{1F3C92B2-3EC5-41D8-93E2-1AEDDD585E35}"/>
    <cellStyle name="Calculation 2 5 2 2 2 5" xfId="21765" xr:uid="{77DAE310-8D7B-4D55-804E-D1D422C2194C}"/>
    <cellStyle name="Calculation 2 5 2 2 3" xfId="6442" xr:uid="{8326932B-AC8A-4735-AFE6-AA1AF3F209E9}"/>
    <cellStyle name="Calculation 2 5 2 2 3 2" xfId="6443" xr:uid="{D43AE791-E006-457F-8115-2126FA9C313E}"/>
    <cellStyle name="Calculation 2 5 2 2 3 2 2" xfId="23601" xr:uid="{77DADBE0-A2A9-4833-AC99-60D1D27A2672}"/>
    <cellStyle name="Calculation 2 5 2 2 3 2 2 2" xfId="33476" xr:uid="{D1FB283F-727E-4602-9F64-4E27B3277A08}"/>
    <cellStyle name="Calculation 2 5 2 2 3 2 3" xfId="16632" xr:uid="{842BECA6-758E-447D-8BE0-5E351019277C}"/>
    <cellStyle name="Calculation 2 5 2 2 3 2 4" xfId="21764" xr:uid="{F630668F-20CD-42B4-A94C-4F73B4E75B0C}"/>
    <cellStyle name="Calculation 2 5 2 2 3 3" xfId="23600" xr:uid="{A928921D-E901-4780-9FC8-D8D08015283F}"/>
    <cellStyle name="Calculation 2 5 2 2 3 3 2" xfId="33475" xr:uid="{DC58042B-5AF3-4A17-9D1F-E3C5921A2C15}"/>
    <cellStyle name="Calculation 2 5 2 2 3 4" xfId="16631" xr:uid="{E3709FB2-9F2E-48F9-9D1D-07F9FF36A63C}"/>
    <cellStyle name="Calculation 2 5 2 2 3 5" xfId="30018" xr:uid="{D472F3B8-77F8-433E-AE9B-6089160FC518}"/>
    <cellStyle name="Calculation 2 5 2 2 4" xfId="6444" xr:uid="{E3262D02-6EBE-4962-9CC0-E1E8F11F24A4}"/>
    <cellStyle name="Calculation 2 5 2 2 4 2" xfId="6445" xr:uid="{D86D7AA8-F4A6-4E88-9C98-11CA9E0B70C3}"/>
    <cellStyle name="Calculation 2 5 2 2 4 2 2" xfId="23603" xr:uid="{D7DED5B4-36A3-45A7-8447-519B0FAC1515}"/>
    <cellStyle name="Calculation 2 5 2 2 4 2 2 2" xfId="33478" xr:uid="{F8DBFF8D-D577-47D0-B952-E81F77BB5AFF}"/>
    <cellStyle name="Calculation 2 5 2 2 4 2 3" xfId="16634" xr:uid="{603E3D3D-8DB8-4FA0-ABA8-73E9CDDE2364}"/>
    <cellStyle name="Calculation 2 5 2 2 4 2 4" xfId="30017" xr:uid="{5221C10C-3DC2-4498-908E-508E5C65297C}"/>
    <cellStyle name="Calculation 2 5 2 2 4 3" xfId="23602" xr:uid="{3E71F858-16BA-478F-BA08-88BDA2EDF131}"/>
    <cellStyle name="Calculation 2 5 2 2 4 3 2" xfId="33477" xr:uid="{9CC01D57-BAD2-4CA0-BE43-6AA15E9460CF}"/>
    <cellStyle name="Calculation 2 5 2 2 4 4" xfId="16633" xr:uid="{A32C8F0A-4BB1-4B7A-8974-FBE60704CDA6}"/>
    <cellStyle name="Calculation 2 5 2 2 4 5" xfId="30016" xr:uid="{AB9C5482-9455-4466-83A2-E5B4BE24450A}"/>
    <cellStyle name="Calculation 2 5 2 2 5" xfId="6446" xr:uid="{FD0220F4-0E2A-43A5-A249-1B973BDEF4D7}"/>
    <cellStyle name="Calculation 2 5 2 2 5 2" xfId="6447" xr:uid="{16D556FC-8C8A-4762-BE33-DFD0426453E8}"/>
    <cellStyle name="Calculation 2 5 2 2 5 2 2" xfId="23605" xr:uid="{5D0AD278-9C90-4D53-80E2-04B87EA444E8}"/>
    <cellStyle name="Calculation 2 5 2 2 5 2 2 2" xfId="33480" xr:uid="{B2EC4105-B3C6-4EC3-9D83-4B06B16A39FC}"/>
    <cellStyle name="Calculation 2 5 2 2 5 2 3" xfId="16636" xr:uid="{B1C7E883-7DF0-4A23-A57D-30310822EBA9}"/>
    <cellStyle name="Calculation 2 5 2 2 5 2 4" xfId="21762" xr:uid="{5D46B471-0D86-4868-A86C-679C448733F4}"/>
    <cellStyle name="Calculation 2 5 2 2 5 3" xfId="23604" xr:uid="{B38A7DD1-8CEC-40BD-A62B-1EFF0203B122}"/>
    <cellStyle name="Calculation 2 5 2 2 5 3 2" xfId="33479" xr:uid="{F533629F-6945-4939-A07F-739D73286B7B}"/>
    <cellStyle name="Calculation 2 5 2 2 5 4" xfId="16635" xr:uid="{3C30251A-863A-4150-8FFA-B438F9A60783}"/>
    <cellStyle name="Calculation 2 5 2 2 5 5" xfId="21763" xr:uid="{779E6E99-085F-4AA1-A934-4F19746502C3}"/>
    <cellStyle name="Calculation 2 5 2 2 6" xfId="6448" xr:uid="{485D350F-933D-487E-8C85-06D4D3F5B450}"/>
    <cellStyle name="Calculation 2 5 2 2 6 2" xfId="6449" xr:uid="{730CB8B5-98E8-46CD-B11C-1971CBF1BFC5}"/>
    <cellStyle name="Calculation 2 5 2 2 6 2 2" xfId="23607" xr:uid="{DEB1DC25-2FAF-4EC9-8F0C-CC7CCB6450D5}"/>
    <cellStyle name="Calculation 2 5 2 2 6 2 2 2" xfId="33482" xr:uid="{07CBE029-CF57-4DD9-9706-D57098EBB6F7}"/>
    <cellStyle name="Calculation 2 5 2 2 6 2 3" xfId="16638" xr:uid="{DD949EAA-8168-4428-9A8B-76F810FB49D5}"/>
    <cellStyle name="Calculation 2 5 2 2 6 2 4" xfId="30015" xr:uid="{62C0E51F-14F5-4DC1-9515-E8DC7591297E}"/>
    <cellStyle name="Calculation 2 5 2 2 6 3" xfId="23606" xr:uid="{578561D9-191D-433D-8561-BA162FD491ED}"/>
    <cellStyle name="Calculation 2 5 2 2 6 3 2" xfId="33481" xr:uid="{62C6F6BA-DAB1-4663-9EA4-847F0FD30521}"/>
    <cellStyle name="Calculation 2 5 2 2 6 4" xfId="16637" xr:uid="{A38AB680-5E0D-409B-8E85-8EC1A7992B61}"/>
    <cellStyle name="Calculation 2 5 2 2 6 5" xfId="30012" xr:uid="{CAE613A5-ED41-4933-B50A-D1BCDDCFE319}"/>
    <cellStyle name="Calculation 2 5 2 2 7" xfId="6450" xr:uid="{9674B56C-A911-488F-BC19-2AE39D5085F5}"/>
    <cellStyle name="Calculation 2 5 2 2 7 2" xfId="6451" xr:uid="{D8B2CD5B-5F4F-49F3-B06B-5CAB6D8DF32C}"/>
    <cellStyle name="Calculation 2 5 2 2 7 2 2" xfId="23609" xr:uid="{EBD4DED7-3198-4523-9131-958111F73CBB}"/>
    <cellStyle name="Calculation 2 5 2 2 7 2 2 2" xfId="33484" xr:uid="{B4F29EAE-776E-4111-AAA5-3CB0D9259A90}"/>
    <cellStyle name="Calculation 2 5 2 2 7 2 3" xfId="16640" xr:uid="{52B7CE9D-F69F-43D4-9B7D-66DEFA854306}"/>
    <cellStyle name="Calculation 2 5 2 2 7 2 4" xfId="30013" xr:uid="{ABA54807-0445-4464-B4F5-AEFBB847643C}"/>
    <cellStyle name="Calculation 2 5 2 2 7 3" xfId="23608" xr:uid="{0685E64D-7809-435A-80C9-8FB10993DE51}"/>
    <cellStyle name="Calculation 2 5 2 2 7 3 2" xfId="33483" xr:uid="{B1B962DE-BF25-4F85-9532-80E5A8926F0D}"/>
    <cellStyle name="Calculation 2 5 2 2 7 4" xfId="16639" xr:uid="{10E50EAE-137C-4572-8626-DB558F874AB8}"/>
    <cellStyle name="Calculation 2 5 2 2 7 5" xfId="21761" xr:uid="{CD45E5B9-CF06-4DF1-A2B7-763FFDB15B6F}"/>
    <cellStyle name="Calculation 2 5 2 2 8" xfId="6452" xr:uid="{7AEED91D-FD03-4857-9EF9-562A2F738B8D}"/>
    <cellStyle name="Calculation 2 5 2 2 8 2" xfId="6453" xr:uid="{E6932D72-0CD5-43A3-93F0-0737B105DC6A}"/>
    <cellStyle name="Calculation 2 5 2 2 8 2 2" xfId="23611" xr:uid="{B6B44802-36CC-40D1-93F5-164FDE9910C0}"/>
    <cellStyle name="Calculation 2 5 2 2 8 2 2 2" xfId="33486" xr:uid="{5F51CC20-C7B1-42CF-9BDA-F575A81FB3EE}"/>
    <cellStyle name="Calculation 2 5 2 2 8 2 3" xfId="16642" xr:uid="{38AFF391-D756-4557-82D0-0025DB447119}"/>
    <cellStyle name="Calculation 2 5 2 2 8 2 4" xfId="21760" xr:uid="{5F6A6C03-AADB-4892-AEE8-4CB77505073C}"/>
    <cellStyle name="Calculation 2 5 2 2 8 3" xfId="23610" xr:uid="{73BBBD4E-6D68-424D-BDD0-99CF953889B9}"/>
    <cellStyle name="Calculation 2 5 2 2 8 3 2" xfId="33485" xr:uid="{B8A83513-5254-44EF-8EFF-AA3EDEF2BC85}"/>
    <cellStyle name="Calculation 2 5 2 2 8 4" xfId="16641" xr:uid="{CE998B02-3288-48EF-9A65-EF125EE94437}"/>
    <cellStyle name="Calculation 2 5 2 2 8 5" xfId="30014" xr:uid="{2FEE530C-10D4-4C03-A758-F778123D0EFD}"/>
    <cellStyle name="Calculation 2 5 2 2 9" xfId="6454" xr:uid="{353CCB71-C7E9-444D-AFE7-D20F6A1C7BA8}"/>
    <cellStyle name="Calculation 2 5 2 2 9 2" xfId="23612" xr:uid="{C28DDCE5-88D9-4412-BE7C-33F8D8937BE5}"/>
    <cellStyle name="Calculation 2 5 2 2 9 2 2" xfId="33487" xr:uid="{CF78354F-CE87-4DB1-9EDF-D66EF05B6775}"/>
    <cellStyle name="Calculation 2 5 2 2 9 3" xfId="16643" xr:uid="{AB3110C1-D159-48D2-9B30-78D607FF4CBF}"/>
    <cellStyle name="Calculation 2 5 2 2 9 4" xfId="21759" xr:uid="{67C5EC70-857A-4461-AD19-8FC8D25945E5}"/>
    <cellStyle name="Calculation 2 5 2 20" xfId="23577" xr:uid="{986E1940-45A3-481D-A542-87537FA60BC2}"/>
    <cellStyle name="Calculation 2 5 2 20 2" xfId="33452" xr:uid="{8B324074-3C7A-446B-B45C-84957BFA95CF}"/>
    <cellStyle name="Calculation 2 5 2 21" xfId="16608" xr:uid="{232D69F1-2FEA-46BB-A651-8604612415B2}"/>
    <cellStyle name="Calculation 2 5 2 22" xfId="30029" xr:uid="{27603767-DD58-428F-93C2-0DC11EE72820}"/>
    <cellStyle name="Calculation 2 5 2 3" xfId="6455" xr:uid="{8BEB0118-E3AC-4BF4-B24B-DA009AA26B3D}"/>
    <cellStyle name="Calculation 2 5 2 3 10" xfId="6456" xr:uid="{13C352CE-5413-461A-99D0-B7232B3DC838}"/>
    <cellStyle name="Calculation 2 5 2 3 10 2" xfId="6457" xr:uid="{05CF0379-5496-4422-BD84-E680B1F9202F}"/>
    <cellStyle name="Calculation 2 5 2 3 10 2 2" xfId="23615" xr:uid="{C126BFEF-34D3-491E-A9BA-1051B0CC01B5}"/>
    <cellStyle name="Calculation 2 5 2 3 10 2 2 2" xfId="33490" xr:uid="{971F9799-ECA4-4614-9EE5-5BBBC1E9B674}"/>
    <cellStyle name="Calculation 2 5 2 3 10 2 3" xfId="16646" xr:uid="{F66D1215-2AC9-40E3-AAF9-D77DD0B864C8}"/>
    <cellStyle name="Calculation 2 5 2 3 10 2 4" xfId="30011" xr:uid="{06007BE2-8D2B-4C71-96F1-5DD1E2686776}"/>
    <cellStyle name="Calculation 2 5 2 3 10 3" xfId="23614" xr:uid="{39F332BD-5271-4B45-A27E-8A04AF0F9E0E}"/>
    <cellStyle name="Calculation 2 5 2 3 10 3 2" xfId="33489" xr:uid="{1CB31E3D-93DB-44A1-BDFA-3A70397AE407}"/>
    <cellStyle name="Calculation 2 5 2 3 10 4" xfId="16645" xr:uid="{F4015939-4C25-4C42-BB4E-96C20A2F40D5}"/>
    <cellStyle name="Calculation 2 5 2 3 10 5" xfId="30004" xr:uid="{FCA405D0-035B-41CA-B45D-4FB5BB8BF548}"/>
    <cellStyle name="Calculation 2 5 2 3 11" xfId="6458" xr:uid="{DF6E4B35-BA29-4A76-BC59-8C203417B9D8}"/>
    <cellStyle name="Calculation 2 5 2 3 11 2" xfId="23616" xr:uid="{EBBC6231-F93F-4FA6-BE9F-3B505D39372D}"/>
    <cellStyle name="Calculation 2 5 2 3 11 2 2" xfId="33491" xr:uid="{99B013EE-FFDB-4904-A576-A0F73E06A12A}"/>
    <cellStyle name="Calculation 2 5 2 3 11 3" xfId="16647" xr:uid="{CC70389A-281E-4B11-AB68-7379BF91B34A}"/>
    <cellStyle name="Calculation 2 5 2 3 11 4" xfId="21757" xr:uid="{67D7063F-155E-4EBA-BD85-06C871F8014B}"/>
    <cellStyle name="Calculation 2 5 2 3 12" xfId="23613" xr:uid="{F2263BBA-0F65-411E-B227-DA0ED69E3C45}"/>
    <cellStyle name="Calculation 2 5 2 3 12 2" xfId="33488" xr:uid="{9E2BC8B9-222C-4456-9455-D08D9DFBAF38}"/>
    <cellStyle name="Calculation 2 5 2 3 13" xfId="16644" xr:uid="{CD30D298-0AF2-4FFF-BEB1-15DA1CCAB97D}"/>
    <cellStyle name="Calculation 2 5 2 3 14" xfId="21758" xr:uid="{75F59628-F982-4C2C-9BD8-BDEA8F077C4F}"/>
    <cellStyle name="Calculation 2 5 2 3 2" xfId="6459" xr:uid="{A82EFF75-300D-40EF-BC00-B9893BB59309}"/>
    <cellStyle name="Calculation 2 5 2 3 2 2" xfId="6460" xr:uid="{B8B8C044-4ABB-48CB-8BC7-913D0A6B982A}"/>
    <cellStyle name="Calculation 2 5 2 3 2 2 2" xfId="23618" xr:uid="{B1E24116-42B4-4C66-8D8E-1AFCAEAFD3AE}"/>
    <cellStyle name="Calculation 2 5 2 3 2 2 2 2" xfId="33493" xr:uid="{F1457AA1-27B2-4E89-8075-E124E6DE0E14}"/>
    <cellStyle name="Calculation 2 5 2 3 2 2 3" xfId="16649" xr:uid="{7CA0315B-98D7-4FEE-9FE5-428B29BCBCBD}"/>
    <cellStyle name="Calculation 2 5 2 3 2 2 4" xfId="30010" xr:uid="{3CC81E2C-F954-4273-94AE-75A8CD9FF392}"/>
    <cellStyle name="Calculation 2 5 2 3 2 3" xfId="23617" xr:uid="{F7F85D18-3473-4820-B6DB-EC55DB4DA3E5}"/>
    <cellStyle name="Calculation 2 5 2 3 2 3 2" xfId="33492" xr:uid="{F30D126F-12A5-4381-9A6A-F821991D73FC}"/>
    <cellStyle name="Calculation 2 5 2 3 2 4" xfId="16648" xr:uid="{A01DFEDE-8F8C-412A-AD99-C6797EA73E5A}"/>
    <cellStyle name="Calculation 2 5 2 3 2 5" xfId="30009" xr:uid="{DC71DC41-4D2D-491E-82A1-780B190E557E}"/>
    <cellStyle name="Calculation 2 5 2 3 3" xfId="6461" xr:uid="{83EF950C-7BB2-46AA-8886-F957AB61A840}"/>
    <cellStyle name="Calculation 2 5 2 3 3 2" xfId="6462" xr:uid="{845B2679-FD03-4CB5-B95C-6271D7FE9AD8}"/>
    <cellStyle name="Calculation 2 5 2 3 3 2 2" xfId="23620" xr:uid="{096E6ECF-4EAE-43A5-82B4-BE34062452CA}"/>
    <cellStyle name="Calculation 2 5 2 3 3 2 2 2" xfId="33495" xr:uid="{4EB83FAB-5EEB-450A-BE8B-12049CEB8428}"/>
    <cellStyle name="Calculation 2 5 2 3 3 2 3" xfId="16651" xr:uid="{2D7B28A5-889B-4A19-8E77-311764E353BF}"/>
    <cellStyle name="Calculation 2 5 2 3 3 2 4" xfId="21755" xr:uid="{4F401A0B-3900-4733-B600-07AD2A9A80CE}"/>
    <cellStyle name="Calculation 2 5 2 3 3 3" xfId="23619" xr:uid="{392D4628-9C1B-409D-92E0-CE5C4DE1A1F0}"/>
    <cellStyle name="Calculation 2 5 2 3 3 3 2" xfId="33494" xr:uid="{C55AB7D4-10A9-4671-A7CC-926B4C329330}"/>
    <cellStyle name="Calculation 2 5 2 3 3 4" xfId="16650" xr:uid="{2F69BD58-A17E-45B3-8FC7-11BD5D2F7BC8}"/>
    <cellStyle name="Calculation 2 5 2 3 3 5" xfId="21756" xr:uid="{95E117FB-37ED-417D-B7B1-D51686FC25A7}"/>
    <cellStyle name="Calculation 2 5 2 3 4" xfId="6463" xr:uid="{700C0397-1FA4-4D6D-8168-7517AD2B2BC9}"/>
    <cellStyle name="Calculation 2 5 2 3 4 2" xfId="6464" xr:uid="{A254F646-0597-4D54-8F85-B8732083C6D8}"/>
    <cellStyle name="Calculation 2 5 2 3 4 2 2" xfId="23622" xr:uid="{E4D5A0B1-D6C9-4DEF-93AC-62C5526634D9}"/>
    <cellStyle name="Calculation 2 5 2 3 4 2 2 2" xfId="33497" xr:uid="{9761A9CA-EADB-4F8F-8852-88F3197FDF7E}"/>
    <cellStyle name="Calculation 2 5 2 3 4 2 3" xfId="16653" xr:uid="{774A9F66-6C37-4469-97DF-914501113411}"/>
    <cellStyle name="Calculation 2 5 2 3 4 2 4" xfId="30008" xr:uid="{53C0285A-D9E1-43BF-986F-B87947CCDD25}"/>
    <cellStyle name="Calculation 2 5 2 3 4 3" xfId="23621" xr:uid="{3E2DB1E2-B03C-4BC7-AF2F-5E67C837A70C}"/>
    <cellStyle name="Calculation 2 5 2 3 4 3 2" xfId="33496" xr:uid="{78542E50-BE88-45E6-A11E-AC778D205D84}"/>
    <cellStyle name="Calculation 2 5 2 3 4 4" xfId="16652" xr:uid="{E65BBDFD-3271-4B3C-8D2D-400AFE478B76}"/>
    <cellStyle name="Calculation 2 5 2 3 4 5" xfId="30005" xr:uid="{2164C784-2131-429E-A148-8DE6CA122FF1}"/>
    <cellStyle name="Calculation 2 5 2 3 5" xfId="6465" xr:uid="{80E0193D-FEF2-406F-BA48-8592530E4D83}"/>
    <cellStyle name="Calculation 2 5 2 3 5 2" xfId="6466" xr:uid="{2EDF1442-64BC-43B7-B2CB-D15B1A152584}"/>
    <cellStyle name="Calculation 2 5 2 3 5 2 2" xfId="23624" xr:uid="{03B1EF7F-DEBD-4FD5-AE76-335FFD1CD08B}"/>
    <cellStyle name="Calculation 2 5 2 3 5 2 2 2" xfId="33499" xr:uid="{286DE6C7-6B53-483B-BCFC-4FD8BBC6753A}"/>
    <cellStyle name="Calculation 2 5 2 3 5 2 3" xfId="16655" xr:uid="{8AFBE984-BD71-43D4-B1BA-9ED172CCEC9E}"/>
    <cellStyle name="Calculation 2 5 2 3 5 2 4" xfId="30006" xr:uid="{4851DFF7-10C1-44A3-B787-D8AC5AC31F34}"/>
    <cellStyle name="Calculation 2 5 2 3 5 3" xfId="23623" xr:uid="{9F553F6A-8647-4107-8F22-CA4CF894D6BE}"/>
    <cellStyle name="Calculation 2 5 2 3 5 3 2" xfId="33498" xr:uid="{B8B47861-CF1E-4CE6-B8B1-0E579B9A2185}"/>
    <cellStyle name="Calculation 2 5 2 3 5 4" xfId="16654" xr:uid="{121B34FF-CC4C-4930-9749-4F988D1A4474}"/>
    <cellStyle name="Calculation 2 5 2 3 5 5" xfId="21754" xr:uid="{FDBF7283-BB4E-46ED-B514-CEEDC8C467DA}"/>
    <cellStyle name="Calculation 2 5 2 3 6" xfId="6467" xr:uid="{2735001D-5B47-42A1-B795-E1D2D2C81B4D}"/>
    <cellStyle name="Calculation 2 5 2 3 6 2" xfId="6468" xr:uid="{9406F9E8-71A6-465D-8DE2-6D03C5EF9FE6}"/>
    <cellStyle name="Calculation 2 5 2 3 6 2 2" xfId="23626" xr:uid="{F92569D0-2E58-4B98-91F8-8A4040BA6469}"/>
    <cellStyle name="Calculation 2 5 2 3 6 2 2 2" xfId="33501" xr:uid="{0FA7F4C3-214C-4B1B-88E4-9C3E3A242EB5}"/>
    <cellStyle name="Calculation 2 5 2 3 6 2 3" xfId="16657" xr:uid="{5A5A5F08-6E9F-4BE9-850D-0C78D24E7662}"/>
    <cellStyle name="Calculation 2 5 2 3 6 2 4" xfId="21753" xr:uid="{4756661D-BA13-4EA6-A46D-4D0F34E24445}"/>
    <cellStyle name="Calculation 2 5 2 3 6 3" xfId="23625" xr:uid="{D59C78CA-8EE2-4828-80C7-3BCA3781AF5F}"/>
    <cellStyle name="Calculation 2 5 2 3 6 3 2" xfId="33500" xr:uid="{05FECEBB-A502-4805-8202-14EAFEEBD064}"/>
    <cellStyle name="Calculation 2 5 2 3 6 4" xfId="16656" xr:uid="{C9C3A702-A54B-4E86-AD73-C49DBAD46A2C}"/>
    <cellStyle name="Calculation 2 5 2 3 6 5" xfId="30007" xr:uid="{4897FD47-E42F-4CD4-BEE7-A02819CDE62C}"/>
    <cellStyle name="Calculation 2 5 2 3 7" xfId="6469" xr:uid="{D296D778-2C39-4FD4-A7B2-BD3BAD523EA8}"/>
    <cellStyle name="Calculation 2 5 2 3 7 2" xfId="6470" xr:uid="{42899D1F-45EB-400D-B923-81323A89DD5A}"/>
    <cellStyle name="Calculation 2 5 2 3 7 2 2" xfId="23628" xr:uid="{5A822A8D-028A-473D-8564-E089E9D2DC33}"/>
    <cellStyle name="Calculation 2 5 2 3 7 2 2 2" xfId="33503" xr:uid="{E525405B-EE3A-482C-BA99-7ECBB0DB4A7E}"/>
    <cellStyle name="Calculation 2 5 2 3 7 2 3" xfId="16659" xr:uid="{F0A285B7-DD0D-41EB-B515-576A7D420ECA}"/>
    <cellStyle name="Calculation 2 5 2 3 7 2 4" xfId="21751" xr:uid="{53B0E654-E053-4FC4-ACE6-A232CD6B20F1}"/>
    <cellStyle name="Calculation 2 5 2 3 7 3" xfId="23627" xr:uid="{66FA2D08-CD1B-4D40-9A7C-99076DC09CB4}"/>
    <cellStyle name="Calculation 2 5 2 3 7 3 2" xfId="33502" xr:uid="{9A872FF8-EEF0-4CE9-ABE8-6F21CD6109B7}"/>
    <cellStyle name="Calculation 2 5 2 3 7 4" xfId="16658" xr:uid="{3C406321-D49B-434C-8EC2-6D7A0049356A}"/>
    <cellStyle name="Calculation 2 5 2 3 7 5" xfId="21752" xr:uid="{A9649A18-1AFA-4379-A386-9C776189C125}"/>
    <cellStyle name="Calculation 2 5 2 3 8" xfId="6471" xr:uid="{865567A2-CC4D-48C5-9635-ECFB0A5AEB9F}"/>
    <cellStyle name="Calculation 2 5 2 3 8 2" xfId="6472" xr:uid="{2E561452-6A01-4462-BB51-1E3E4CAAE072}"/>
    <cellStyle name="Calculation 2 5 2 3 8 2 2" xfId="23630" xr:uid="{B3EEADDF-2615-4E23-B587-517CB47B8E2C}"/>
    <cellStyle name="Calculation 2 5 2 3 8 2 2 2" xfId="33505" xr:uid="{82D6A1BC-DD09-4776-A29A-69C0D2689824}"/>
    <cellStyle name="Calculation 2 5 2 3 8 2 3" xfId="16661" xr:uid="{18BBBA6B-CE82-49F9-8DD2-8818B8B2D45F}"/>
    <cellStyle name="Calculation 2 5 2 3 8 2 4" xfId="21749" xr:uid="{A6300996-2579-44B0-AFD2-22B5C55BA507}"/>
    <cellStyle name="Calculation 2 5 2 3 8 3" xfId="23629" xr:uid="{5A28C259-B6D7-48DE-B30A-72FDA7BC34F0}"/>
    <cellStyle name="Calculation 2 5 2 3 8 3 2" xfId="33504" xr:uid="{43106973-B56F-4E71-BA92-38BA744F274F}"/>
    <cellStyle name="Calculation 2 5 2 3 8 4" xfId="16660" xr:uid="{76D35DE7-5A1D-45F8-9070-AD59A9725F3C}"/>
    <cellStyle name="Calculation 2 5 2 3 8 5" xfId="21750" xr:uid="{74D6C728-0710-4DB8-A936-F75F710F702D}"/>
    <cellStyle name="Calculation 2 5 2 3 9" xfId="6473" xr:uid="{D7213E78-68BF-4817-A242-72A6A935CFAA}"/>
    <cellStyle name="Calculation 2 5 2 3 9 2" xfId="6474" xr:uid="{207D1A15-A659-4404-973F-184452D1D04B}"/>
    <cellStyle name="Calculation 2 5 2 3 9 2 2" xfId="23632" xr:uid="{855C9264-857A-452D-8279-04BD0425CD67}"/>
    <cellStyle name="Calculation 2 5 2 3 9 2 2 2" xfId="33507" xr:uid="{3A4C76E6-D4EF-4A94-9FF0-EC60D0066E03}"/>
    <cellStyle name="Calculation 2 5 2 3 9 2 3" xfId="16663" xr:uid="{17CC4987-4F7B-4E39-BBB4-65D39B0F17A5}"/>
    <cellStyle name="Calculation 2 5 2 3 9 2 4" xfId="30002" xr:uid="{BD9FC003-1F65-42E0-812B-E594A40770D7}"/>
    <cellStyle name="Calculation 2 5 2 3 9 3" xfId="23631" xr:uid="{0CFDED81-09FB-4228-B6BC-5A7D9735D586}"/>
    <cellStyle name="Calculation 2 5 2 3 9 3 2" xfId="33506" xr:uid="{2EC2BCF6-E93A-4A90-8DE1-42DFA4FC67B5}"/>
    <cellStyle name="Calculation 2 5 2 3 9 4" xfId="16662" xr:uid="{5FC7AC69-5C2D-4926-8A1E-A60DE659FB53}"/>
    <cellStyle name="Calculation 2 5 2 3 9 5" xfId="29987" xr:uid="{06C4A856-855D-44BD-9D8A-4A0A4E83DF30}"/>
    <cellStyle name="Calculation 2 5 2 4" xfId="6475" xr:uid="{F32B2298-FB34-4C1A-9EEC-D738B70DCD84}"/>
    <cellStyle name="Calculation 2 5 2 4 2" xfId="6476" xr:uid="{C7E6EEAA-34C2-4C1B-8E2D-D3431E7193D4}"/>
    <cellStyle name="Calculation 2 5 2 4 2 2" xfId="23634" xr:uid="{60A5960C-5F5A-48C6-B705-11BEEAA1B402}"/>
    <cellStyle name="Calculation 2 5 2 4 2 2 2" xfId="33509" xr:uid="{3C6BE279-C3E3-4741-9169-E29753626E33}"/>
    <cellStyle name="Calculation 2 5 2 4 2 3" xfId="16665" xr:uid="{C964F7BD-D648-4736-9BAF-48029E4B0B48}"/>
    <cellStyle name="Calculation 2 5 2 4 2 4" xfId="30000" xr:uid="{542393A9-B457-44B1-B95F-C910574021CC}"/>
    <cellStyle name="Calculation 2 5 2 4 3" xfId="23633" xr:uid="{CF41E315-E83B-4EBC-8E0C-95CC8DFE1BAB}"/>
    <cellStyle name="Calculation 2 5 2 4 3 2" xfId="33508" xr:uid="{1D3178E0-3FC1-4931-B923-99483BB1C5CC}"/>
    <cellStyle name="Calculation 2 5 2 4 4" xfId="16664" xr:uid="{63D96DDB-AA2A-41BB-8C8E-2978770FC0E5}"/>
    <cellStyle name="Calculation 2 5 2 4 5" xfId="21748" xr:uid="{2C876ABC-943D-484D-B232-324D4D536C53}"/>
    <cellStyle name="Calculation 2 5 2 5" xfId="6477" xr:uid="{27227BB7-A76D-4C40-ADE6-2BFA9BC0018A}"/>
    <cellStyle name="Calculation 2 5 2 5 2" xfId="6478" xr:uid="{C90F7BDB-CD61-47C7-994D-B805052A174F}"/>
    <cellStyle name="Calculation 2 5 2 5 2 2" xfId="23636" xr:uid="{EA412390-B7E3-4DB9-AAEB-65D73389EA5C}"/>
    <cellStyle name="Calculation 2 5 2 5 2 2 2" xfId="33511" xr:uid="{A97C8329-EAB5-4452-B2DA-6AD020B12D14}"/>
    <cellStyle name="Calculation 2 5 2 5 2 3" xfId="16667" xr:uid="{E9E7435F-7459-48EE-A55C-E85AADB3DAB8}"/>
    <cellStyle name="Calculation 2 5 2 5 2 4" xfId="21747" xr:uid="{A848AB41-07CE-4CAF-9D07-78C74C084D2D}"/>
    <cellStyle name="Calculation 2 5 2 5 3" xfId="23635" xr:uid="{2F8B8BE2-AC71-418E-A662-38EC4B3EA85D}"/>
    <cellStyle name="Calculation 2 5 2 5 3 2" xfId="33510" xr:uid="{E5CAB0B8-861B-41A3-A0C3-C36BDFF0F9B7}"/>
    <cellStyle name="Calculation 2 5 2 5 4" xfId="16666" xr:uid="{36550F5A-1219-4A1B-97DC-0477D6E2BD91}"/>
    <cellStyle name="Calculation 2 5 2 5 5" xfId="30001" xr:uid="{AD8A4F13-269C-44C7-94AE-17341E0A4C3D}"/>
    <cellStyle name="Calculation 2 5 2 6" xfId="6479" xr:uid="{851B89E9-9E19-44F0-9574-2E5FD10AB7CD}"/>
    <cellStyle name="Calculation 2 5 2 6 2" xfId="6480" xr:uid="{B420910E-60F2-4FDE-B60E-B5D33DFA1A41}"/>
    <cellStyle name="Calculation 2 5 2 6 2 2" xfId="23638" xr:uid="{BB8E0E2B-B519-4B9C-BC1A-DCBD065B2FC9}"/>
    <cellStyle name="Calculation 2 5 2 6 2 2 2" xfId="33513" xr:uid="{F4E6C7A0-71C8-405C-8E70-CB8EEDBE1DE5}"/>
    <cellStyle name="Calculation 2 5 2 6 2 3" xfId="16669" xr:uid="{B360481F-E707-4746-B31F-CC2BD432BF82}"/>
    <cellStyle name="Calculation 2 5 2 6 2 4" xfId="29996" xr:uid="{48909F68-3F69-40B1-8CE4-6FD30EDB3AA3}"/>
    <cellStyle name="Calculation 2 5 2 6 3" xfId="23637" xr:uid="{907AF499-9FDE-426D-8D9C-A6C331627B50}"/>
    <cellStyle name="Calculation 2 5 2 6 3 2" xfId="33512" xr:uid="{EEF87451-1AA7-41A4-A94B-01282F792AFC}"/>
    <cellStyle name="Calculation 2 5 2 6 4" xfId="16668" xr:uid="{B18DD3AD-B675-4A16-87DD-4F40A3D2F657}"/>
    <cellStyle name="Calculation 2 5 2 6 5" xfId="21746" xr:uid="{10CC56F2-75FF-453B-A29B-FC21C7F931CF}"/>
    <cellStyle name="Calculation 2 5 2 7" xfId="6481" xr:uid="{A51BEE6B-C3D1-4884-9F18-8305BFD21FC8}"/>
    <cellStyle name="Calculation 2 5 2 7 2" xfId="6482" xr:uid="{D6E3B3E9-5394-40B7-B799-EB8762CBF251}"/>
    <cellStyle name="Calculation 2 5 2 7 2 2" xfId="23640" xr:uid="{76440FCC-F0C0-4F3D-B177-BBA3CB7D530E}"/>
    <cellStyle name="Calculation 2 5 2 7 2 2 2" xfId="33515" xr:uid="{3C0FC2E8-2791-4120-A079-BF1FA528C5F4}"/>
    <cellStyle name="Calculation 2 5 2 7 2 3" xfId="16671" xr:uid="{360F40D0-723F-4FAE-9940-A1AA97471721}"/>
    <cellStyle name="Calculation 2 5 2 7 2 4" xfId="21745" xr:uid="{7F1EA167-BC08-43A8-B5C8-C7201EA3050B}"/>
    <cellStyle name="Calculation 2 5 2 7 3" xfId="23639" xr:uid="{1138C450-D55A-4FCA-B14B-BB88F7F7C675}"/>
    <cellStyle name="Calculation 2 5 2 7 3 2" xfId="33514" xr:uid="{A6133112-5C0A-483A-8123-B82818D77961}"/>
    <cellStyle name="Calculation 2 5 2 7 4" xfId="16670" xr:uid="{018B2A92-C918-4757-88B7-E68C95DB6AB4}"/>
    <cellStyle name="Calculation 2 5 2 7 5" xfId="29999" xr:uid="{901252D4-7A44-48BC-8661-F169F896DE27}"/>
    <cellStyle name="Calculation 2 5 2 8" xfId="6483" xr:uid="{C334FE2C-E9FE-44E5-A1BE-2122DF578EA6}"/>
    <cellStyle name="Calculation 2 5 2 8 2" xfId="6484" xr:uid="{C35EB6FA-5D2A-465E-8180-3924C49E5580}"/>
    <cellStyle name="Calculation 2 5 2 8 2 2" xfId="23642" xr:uid="{9027A9CE-6DAE-4E9D-9513-4E24B3A64E61}"/>
    <cellStyle name="Calculation 2 5 2 8 2 2 2" xfId="33517" xr:uid="{C1D02999-6B76-4BC3-94C0-9B0E94674C50}"/>
    <cellStyle name="Calculation 2 5 2 8 2 3" xfId="16673" xr:uid="{58B7FEB4-5AF2-45BD-9649-243978AC94B6}"/>
    <cellStyle name="Calculation 2 5 2 8 2 4" xfId="29998" xr:uid="{DFF8F493-7B72-4F0E-9CA0-29056BA379DB}"/>
    <cellStyle name="Calculation 2 5 2 8 3" xfId="23641" xr:uid="{91E2BC08-A1A1-4147-B5FF-1E0D76C2C8F4}"/>
    <cellStyle name="Calculation 2 5 2 8 3 2" xfId="33516" xr:uid="{59F4B4E9-1D3B-484D-AFEE-B628CA712B2B}"/>
    <cellStyle name="Calculation 2 5 2 8 4" xfId="16672" xr:uid="{7CBEA02C-22F3-4BE1-8899-DABC403DF20A}"/>
    <cellStyle name="Calculation 2 5 2 8 5" xfId="29997" xr:uid="{641B6304-23D5-48E1-8160-A9AE55D01F39}"/>
    <cellStyle name="Calculation 2 5 2 9" xfId="6485" xr:uid="{EE4AFF29-3825-4D19-AE51-946BE9E088CD}"/>
    <cellStyle name="Calculation 2 5 2 9 2" xfId="6486" xr:uid="{B28E36FF-D38D-42B9-99AB-438824708CAE}"/>
    <cellStyle name="Calculation 2 5 2 9 2 2" xfId="23644" xr:uid="{23636C29-9AF8-4B00-9B10-40EFC41C9056}"/>
    <cellStyle name="Calculation 2 5 2 9 2 2 2" xfId="33519" xr:uid="{1146E08A-AA04-4A09-BFD7-64566328710E}"/>
    <cellStyle name="Calculation 2 5 2 9 2 3" xfId="16675" xr:uid="{C9D0167C-E4C5-4002-AE3C-0B638CC41960}"/>
    <cellStyle name="Calculation 2 5 2 9 2 4" xfId="21743" xr:uid="{D37FF63C-E181-4F77-9356-8FA215184654}"/>
    <cellStyle name="Calculation 2 5 2 9 3" xfId="23643" xr:uid="{CF55E880-DCB2-46D1-84DE-F22FB943901E}"/>
    <cellStyle name="Calculation 2 5 2 9 3 2" xfId="33518" xr:uid="{E8FEDD6A-7D17-4F10-BAF9-867CF1EBBBD7}"/>
    <cellStyle name="Calculation 2 5 2 9 4" xfId="16674" xr:uid="{28EF95E6-DDB5-4079-8A48-5DD3937F1D48}"/>
    <cellStyle name="Calculation 2 5 2 9 5" xfId="21744" xr:uid="{0EFD5D0D-286E-40C0-BE4E-9454675E0724}"/>
    <cellStyle name="Calculation 2 5 3" xfId="6487" xr:uid="{C4589AAE-1407-4B82-BE8C-BA75C6D86475}"/>
    <cellStyle name="Calculation 2 5 3 10" xfId="6488" xr:uid="{74DEA82A-CEE0-4CBE-849A-505823211C77}"/>
    <cellStyle name="Calculation 2 5 3 10 2" xfId="6489" xr:uid="{3746DF33-B2E3-4C16-820C-74E6B10B916A}"/>
    <cellStyle name="Calculation 2 5 3 10 2 2" xfId="23647" xr:uid="{E26B6303-D1E5-46F8-9A81-9469909F2238}"/>
    <cellStyle name="Calculation 2 5 3 10 2 2 2" xfId="33522" xr:uid="{06B29B2B-2554-44D3-80FC-51F11C58163F}"/>
    <cellStyle name="Calculation 2 5 3 10 2 3" xfId="16678" xr:uid="{B99850C5-CB6A-4A3E-9166-69D5D942516F}"/>
    <cellStyle name="Calculation 2 5 3 10 2 4" xfId="29995" xr:uid="{FBB5A4AE-DEFA-4910-9479-D0D86ACCFA21}"/>
    <cellStyle name="Calculation 2 5 3 10 3" xfId="23646" xr:uid="{0E1D02E8-13B5-45C8-B7ED-F036F6204199}"/>
    <cellStyle name="Calculation 2 5 3 10 3 2" xfId="33521" xr:uid="{7A7E7052-868A-4C13-BE76-8ACB33B8AB61}"/>
    <cellStyle name="Calculation 2 5 3 10 4" xfId="16677" xr:uid="{23B19E97-74A1-4DA1-BD53-61AD5EB617DE}"/>
    <cellStyle name="Calculation 2 5 3 10 5" xfId="29988" xr:uid="{A14C58F5-F90F-4F04-A0F2-8D5663E351A3}"/>
    <cellStyle name="Calculation 2 5 3 11" xfId="6490" xr:uid="{E09C0511-25A7-4D06-9F4C-01088C590715}"/>
    <cellStyle name="Calculation 2 5 3 11 2" xfId="23648" xr:uid="{7A0C4379-1BE3-4497-976A-78F4A27E429C}"/>
    <cellStyle name="Calculation 2 5 3 11 2 2" xfId="33523" xr:uid="{DCD3022A-D170-44FC-957A-4AD308FB0453}"/>
    <cellStyle name="Calculation 2 5 3 11 3" xfId="16679" xr:uid="{37E2D498-6703-40A4-9D15-322978005B1E}"/>
    <cellStyle name="Calculation 2 5 3 11 4" xfId="21741" xr:uid="{6F4AA91D-CACF-4A71-9C6C-7D46DFDC7963}"/>
    <cellStyle name="Calculation 2 5 3 12" xfId="23645" xr:uid="{03BFD73F-5B95-450C-A454-C89804825289}"/>
    <cellStyle name="Calculation 2 5 3 12 2" xfId="33520" xr:uid="{37EF8A9A-314C-47D8-820C-C6CD18539E54}"/>
    <cellStyle name="Calculation 2 5 3 13" xfId="16676" xr:uid="{203EEB65-5E02-4BD8-88D7-22FF27BF9CE7}"/>
    <cellStyle name="Calculation 2 5 3 14" xfId="21742" xr:uid="{BD263A7E-A945-4E63-8093-251A95EBFD3F}"/>
    <cellStyle name="Calculation 2 5 3 2" xfId="6491" xr:uid="{4630F0BB-8B29-43E9-B58E-F0F97400A892}"/>
    <cellStyle name="Calculation 2 5 3 2 2" xfId="6492" xr:uid="{0AF67023-6DA7-41E2-8661-70BB9B4470F6}"/>
    <cellStyle name="Calculation 2 5 3 2 2 2" xfId="23650" xr:uid="{D2215598-3465-4D68-9726-3F8F3C557EC3}"/>
    <cellStyle name="Calculation 2 5 3 2 2 2 2" xfId="33525" xr:uid="{CECFB79C-5531-4C6E-987C-3A5B674CA9CE}"/>
    <cellStyle name="Calculation 2 5 3 2 2 3" xfId="16681" xr:uid="{4FC547D3-8B6A-4002-B405-5362BEAA6441}"/>
    <cellStyle name="Calculation 2 5 3 2 2 4" xfId="29994" xr:uid="{C695A3D4-46F8-4C36-AE18-1FDCA1A584B5}"/>
    <cellStyle name="Calculation 2 5 3 2 3" xfId="23649" xr:uid="{0388EC02-00BA-47B7-8827-C5A35776316D}"/>
    <cellStyle name="Calculation 2 5 3 2 3 2" xfId="33524" xr:uid="{493029E6-E04B-44AB-95AD-426C4DF1E461}"/>
    <cellStyle name="Calculation 2 5 3 2 4" xfId="16680" xr:uid="{959B60D2-0C9C-4E1C-9A75-57D28F27AC89}"/>
    <cellStyle name="Calculation 2 5 3 2 5" xfId="29993" xr:uid="{765046C8-AE96-44DF-85B2-DF651C666882}"/>
    <cellStyle name="Calculation 2 5 3 3" xfId="6493" xr:uid="{0A83FDD6-B1D2-4AA3-8BCE-B67AC4D6A026}"/>
    <cellStyle name="Calculation 2 5 3 3 2" xfId="6494" xr:uid="{F8F024F5-5EDE-413E-B0F6-6B066461E973}"/>
    <cellStyle name="Calculation 2 5 3 3 2 2" xfId="23652" xr:uid="{A3A14413-B993-4677-A723-97BD40507EF2}"/>
    <cellStyle name="Calculation 2 5 3 3 2 2 2" xfId="33527" xr:uid="{FBDF8597-9A6A-4972-A631-6C4BF1373524}"/>
    <cellStyle name="Calculation 2 5 3 3 2 3" xfId="16683" xr:uid="{7B538AD3-A730-4B7D-8060-B3F27CA699EC}"/>
    <cellStyle name="Calculation 2 5 3 3 2 4" xfId="21739" xr:uid="{82358050-E78B-4126-BC2D-61432D74C4FC}"/>
    <cellStyle name="Calculation 2 5 3 3 3" xfId="23651" xr:uid="{9061FA58-B4BF-444D-A47C-E8D1B15FBC56}"/>
    <cellStyle name="Calculation 2 5 3 3 3 2" xfId="33526" xr:uid="{39361EAE-6FEB-4A89-9F86-5ABB6EF4A173}"/>
    <cellStyle name="Calculation 2 5 3 3 4" xfId="16682" xr:uid="{4DECF5FA-0A07-44AE-AC99-C0CDF6AABE5A}"/>
    <cellStyle name="Calculation 2 5 3 3 5" xfId="21740" xr:uid="{D5D63F8B-3AB9-422E-943B-93DB6F19B779}"/>
    <cellStyle name="Calculation 2 5 3 4" xfId="6495" xr:uid="{B52ED3FC-66D1-4325-B206-8E7E334F525C}"/>
    <cellStyle name="Calculation 2 5 3 4 2" xfId="6496" xr:uid="{37822885-6F15-4D01-9993-CDAEED579571}"/>
    <cellStyle name="Calculation 2 5 3 4 2 2" xfId="23654" xr:uid="{8B0429D5-3D79-4D5E-B064-98E56ECC9E0D}"/>
    <cellStyle name="Calculation 2 5 3 4 2 2 2" xfId="33529" xr:uid="{9484E5D3-C3ED-41ED-B280-E3BF007493B9}"/>
    <cellStyle name="Calculation 2 5 3 4 2 3" xfId="16685" xr:uid="{82CADDE7-7C70-465F-8D88-F4366473ED9C}"/>
    <cellStyle name="Calculation 2 5 3 4 2 4" xfId="29992" xr:uid="{58FF50F7-0126-4816-BF9E-3DC72B3B75AF}"/>
    <cellStyle name="Calculation 2 5 3 4 3" xfId="23653" xr:uid="{5DF64E76-10A1-4123-B4D1-5FC21DF6942E}"/>
    <cellStyle name="Calculation 2 5 3 4 3 2" xfId="33528" xr:uid="{A9282FF4-BEA3-4F3D-9A78-2F3FB7D31984}"/>
    <cellStyle name="Calculation 2 5 3 4 4" xfId="16684" xr:uid="{1F09752D-42E7-4FDB-929F-7F7D8138B6EF}"/>
    <cellStyle name="Calculation 2 5 3 4 5" xfId="29989" xr:uid="{43654735-3744-44C1-B789-2C717D57FC22}"/>
    <cellStyle name="Calculation 2 5 3 5" xfId="6497" xr:uid="{A5BBABCE-A304-40E9-A768-A1DED15CBDEB}"/>
    <cellStyle name="Calculation 2 5 3 5 2" xfId="6498" xr:uid="{C49D29C6-6D43-4355-8D2D-2AB52258AAFE}"/>
    <cellStyle name="Calculation 2 5 3 5 2 2" xfId="23656" xr:uid="{3143529F-A412-4A31-B506-967CF2BEC266}"/>
    <cellStyle name="Calculation 2 5 3 5 2 2 2" xfId="33531" xr:uid="{9A44216D-2B72-48AC-8274-CEBB92DED718}"/>
    <cellStyle name="Calculation 2 5 3 5 2 3" xfId="16687" xr:uid="{3BD1404A-C3A5-4F74-A4BC-90EF8B9AD902}"/>
    <cellStyle name="Calculation 2 5 3 5 2 4" xfId="29990" xr:uid="{F049F974-F56E-4E1F-983C-11763F0E85E9}"/>
    <cellStyle name="Calculation 2 5 3 5 3" xfId="23655" xr:uid="{CA3019DC-8795-4B0D-8076-6926E26EF904}"/>
    <cellStyle name="Calculation 2 5 3 5 3 2" xfId="33530" xr:uid="{EBD4EA81-83E2-401B-98C5-3D991B867C9A}"/>
    <cellStyle name="Calculation 2 5 3 5 4" xfId="16686" xr:uid="{D2F07C0C-8661-4AF3-A4AB-8FE5CC1D3078}"/>
    <cellStyle name="Calculation 2 5 3 5 5" xfId="21738" xr:uid="{E3725FC5-2E32-40D6-AF1B-B3087D7D16BD}"/>
    <cellStyle name="Calculation 2 5 3 6" xfId="6499" xr:uid="{78B969B0-5777-4509-B6E1-C5EFA177F8EA}"/>
    <cellStyle name="Calculation 2 5 3 6 2" xfId="6500" xr:uid="{686C73B8-BFD8-4760-B3C8-98F4899C2995}"/>
    <cellStyle name="Calculation 2 5 3 6 2 2" xfId="23658" xr:uid="{85DC8D4A-8943-4889-A4B7-9A9913720FA6}"/>
    <cellStyle name="Calculation 2 5 3 6 2 2 2" xfId="33533" xr:uid="{CCB555DC-5949-4002-994C-10FC9226B053}"/>
    <cellStyle name="Calculation 2 5 3 6 2 3" xfId="16689" xr:uid="{858D3EEC-2F6F-4154-A14B-1EB3223D1E17}"/>
    <cellStyle name="Calculation 2 5 3 6 2 4" xfId="21737" xr:uid="{DD3F6FB7-F3F1-4B59-9C26-E23B3D7088C9}"/>
    <cellStyle name="Calculation 2 5 3 6 3" xfId="23657" xr:uid="{7532C587-53D7-4FEC-B323-7436B87E758D}"/>
    <cellStyle name="Calculation 2 5 3 6 3 2" xfId="33532" xr:uid="{F32B0130-9F3B-43FC-B764-50D07FDEF237}"/>
    <cellStyle name="Calculation 2 5 3 6 4" xfId="16688" xr:uid="{63A587FB-61AF-42D3-8613-B120CD629353}"/>
    <cellStyle name="Calculation 2 5 3 6 5" xfId="29991" xr:uid="{D59C7A16-6AB9-4E80-B796-1A0280243779}"/>
    <cellStyle name="Calculation 2 5 3 7" xfId="6501" xr:uid="{A6C66821-8DEC-4E6E-AC60-7AD93B94589E}"/>
    <cellStyle name="Calculation 2 5 3 7 2" xfId="6502" xr:uid="{A5729B44-FD49-4C29-9977-E55D37BE1F72}"/>
    <cellStyle name="Calculation 2 5 3 7 2 2" xfId="23660" xr:uid="{40FA4C67-DE5E-4C3B-A318-D00474C76847}"/>
    <cellStyle name="Calculation 2 5 3 7 2 2 2" xfId="33535" xr:uid="{93E8A707-649C-4D9F-BAAA-FE83FE698DB3}"/>
    <cellStyle name="Calculation 2 5 3 7 2 3" xfId="16691" xr:uid="{A6B6D832-C721-4DAA-9DEC-FD064F0B646E}"/>
    <cellStyle name="Calculation 2 5 3 7 2 4" xfId="21735" xr:uid="{ACAA9DC0-F271-4420-AAA4-C5B8B860B684}"/>
    <cellStyle name="Calculation 2 5 3 7 3" xfId="23659" xr:uid="{8CE93637-6370-473D-8CE3-031A63AAD3FF}"/>
    <cellStyle name="Calculation 2 5 3 7 3 2" xfId="33534" xr:uid="{D103D6B1-68E4-489B-BCCE-B18CA9E16A1B}"/>
    <cellStyle name="Calculation 2 5 3 7 4" xfId="16690" xr:uid="{2046AA27-BFCE-4E5D-B4B3-D763A3AB3557}"/>
    <cellStyle name="Calculation 2 5 3 7 5" xfId="21736" xr:uid="{FFBA1EB4-4F0B-4AC6-A7D6-F9FC57992854}"/>
    <cellStyle name="Calculation 2 5 3 8" xfId="6503" xr:uid="{CCA87E32-0BF1-4452-BF28-7A51984389BC}"/>
    <cellStyle name="Calculation 2 5 3 8 2" xfId="6504" xr:uid="{3BFF66E1-F750-427B-A833-928EFAF347E9}"/>
    <cellStyle name="Calculation 2 5 3 8 2 2" xfId="23662" xr:uid="{86F27398-A6D4-4202-96C3-0FF4D3A63278}"/>
    <cellStyle name="Calculation 2 5 3 8 2 2 2" xfId="33537" xr:uid="{F2A49BF7-2DC5-4914-8542-A6B3EC23A4B6}"/>
    <cellStyle name="Calculation 2 5 3 8 2 3" xfId="16693" xr:uid="{31C258C6-BF39-45D6-855E-265AA2C7E045}"/>
    <cellStyle name="Calculation 2 5 3 8 2 4" xfId="21733" xr:uid="{8F527305-BE49-459F-91EF-28373168BDA7}"/>
    <cellStyle name="Calculation 2 5 3 8 3" xfId="23661" xr:uid="{A3B38B45-B943-468C-A92C-0CC56180E69C}"/>
    <cellStyle name="Calculation 2 5 3 8 3 2" xfId="33536" xr:uid="{988C7DF1-D02F-4AF5-841A-50CE3CB2654E}"/>
    <cellStyle name="Calculation 2 5 3 8 4" xfId="16692" xr:uid="{3043F605-704F-43E3-B7FB-0AA9C3CF23F2}"/>
    <cellStyle name="Calculation 2 5 3 8 5" xfId="21734" xr:uid="{0C7BC974-B3EC-470E-9D5A-01F5E580E18D}"/>
    <cellStyle name="Calculation 2 5 3 9" xfId="6505" xr:uid="{CC30FC4D-EEDE-4FB8-94AF-8121198A638D}"/>
    <cellStyle name="Calculation 2 5 3 9 2" xfId="6506" xr:uid="{5586F00B-7EE2-476B-A6CF-0DBE6CC56CB4}"/>
    <cellStyle name="Calculation 2 5 3 9 2 2" xfId="23664" xr:uid="{D8CEAF87-0194-4E54-B447-D294C4F2707D}"/>
    <cellStyle name="Calculation 2 5 3 9 2 2 2" xfId="33539" xr:uid="{4F96D691-E464-4438-9B3F-868DD3506E3A}"/>
    <cellStyle name="Calculation 2 5 3 9 2 3" xfId="16695" xr:uid="{E84A8AD6-CFAE-483D-95D5-863D78744546}"/>
    <cellStyle name="Calculation 2 5 3 9 2 4" xfId="29971" xr:uid="{1C65C275-4551-4531-8DEA-BB8149F749F1}"/>
    <cellStyle name="Calculation 2 5 3 9 3" xfId="23663" xr:uid="{19F725C6-07E9-489F-8223-0FBC4BEA7642}"/>
    <cellStyle name="Calculation 2 5 3 9 3 2" xfId="33538" xr:uid="{3FF08BF7-DAD8-4301-8FAB-1C93E80C71BD}"/>
    <cellStyle name="Calculation 2 5 3 9 4" xfId="16694" xr:uid="{A1363D19-9ADF-454A-A81A-66068ED695B8}"/>
    <cellStyle name="Calculation 2 5 3 9 5" xfId="21732" xr:uid="{49BDA3A1-2347-4474-AA9C-25DB40FDDCFF}"/>
    <cellStyle name="Calculation 2 5 4" xfId="6507" xr:uid="{23CC7356-5864-4D2C-947F-5A53D4AB79FC}"/>
    <cellStyle name="Calculation 2 5 4 2" xfId="6508" xr:uid="{29D648A1-C94A-45C6-86F1-89EEEDFFC0E8}"/>
    <cellStyle name="Calculation 2 5 4 2 2" xfId="23666" xr:uid="{B41C7ED0-8B92-4509-B1DB-2EAE1A34466D}"/>
    <cellStyle name="Calculation 2 5 4 2 2 2" xfId="33541" xr:uid="{6EEDA5DB-E017-453D-9C84-9EA10C2991ED}"/>
    <cellStyle name="Calculation 2 5 4 2 3" xfId="16697" xr:uid="{F0BB09FF-C5E9-4397-A583-D18A51D515CE}"/>
    <cellStyle name="Calculation 2 5 4 2 4" xfId="21731" xr:uid="{AD60ACC0-B7F3-4043-B084-46C7D70F7F57}"/>
    <cellStyle name="Calculation 2 5 4 3" xfId="23665" xr:uid="{C8CFE4D6-0875-4E62-AB2A-A66889A9DA6C}"/>
    <cellStyle name="Calculation 2 5 4 3 2" xfId="33540" xr:uid="{0E5C302E-B76B-49E0-9921-76003B65100A}"/>
    <cellStyle name="Calculation 2 5 4 4" xfId="16696" xr:uid="{C713E657-282E-4B7F-9FF4-1C532D608631}"/>
    <cellStyle name="Calculation 2 5 4 5" xfId="29986" xr:uid="{F74CF57D-3CA0-4BE8-9474-9578B66EF246}"/>
    <cellStyle name="Calculation 2 5 5" xfId="6509" xr:uid="{8A7DD575-BAD9-43CC-AD97-22C24B2C690E}"/>
    <cellStyle name="Calculation 2 5 5 2" xfId="6510" xr:uid="{2CD43A6C-E267-4338-A550-7DD5948AB797}"/>
    <cellStyle name="Calculation 2 5 5 2 2" xfId="23668" xr:uid="{F874FE7F-0B8B-44DC-9A2C-5213B1762856}"/>
    <cellStyle name="Calculation 2 5 5 2 2 2" xfId="33543" xr:uid="{7F82F70B-DA7E-4162-AEA3-CCF86E42C47A}"/>
    <cellStyle name="Calculation 2 5 5 2 3" xfId="16699" xr:uid="{29848D42-56B3-4C3B-99FC-39134510997A}"/>
    <cellStyle name="Calculation 2 5 5 2 4" xfId="29985" xr:uid="{B1D06E1F-91C3-4CFE-9785-F51914CDD615}"/>
    <cellStyle name="Calculation 2 5 5 3" xfId="23667" xr:uid="{C0BA8713-F265-4BE1-B7D7-294977496653}"/>
    <cellStyle name="Calculation 2 5 5 3 2" xfId="33542" xr:uid="{A0B488DA-AD6D-497F-ABB6-001521C5B9EB}"/>
    <cellStyle name="Calculation 2 5 5 4" xfId="16698" xr:uid="{5DCB51A4-5096-4AF3-AAE0-76A06164F016}"/>
    <cellStyle name="Calculation 2 5 5 5" xfId="29984" xr:uid="{D69592BA-EC0A-4619-AED4-2A901091C5D0}"/>
    <cellStyle name="Calculation 2 5 6" xfId="6511" xr:uid="{29C353C3-7651-44EA-978A-ACB44D6466D0}"/>
    <cellStyle name="Calculation 2 5 6 2" xfId="6512" xr:uid="{9F80EB47-F703-463C-AB59-1E93B541D0FC}"/>
    <cellStyle name="Calculation 2 5 6 2 2" xfId="23670" xr:uid="{CFDDF9A2-9620-4E8F-8F31-1FE462D38190}"/>
    <cellStyle name="Calculation 2 5 6 2 2 2" xfId="33545" xr:uid="{1A7ECF97-96BE-46BF-A038-5433D1D549EB}"/>
    <cellStyle name="Calculation 2 5 6 2 3" xfId="16701" xr:uid="{354BFD98-05E1-42F3-B8B1-234B7BDBA634}"/>
    <cellStyle name="Calculation 2 5 6 2 4" xfId="21729" xr:uid="{50FF47F8-1849-44D8-A167-EE687444C478}"/>
    <cellStyle name="Calculation 2 5 6 3" xfId="23669" xr:uid="{4D5242C4-4850-4315-BCAD-7DB978AA1699}"/>
    <cellStyle name="Calculation 2 5 6 3 2" xfId="33544" xr:uid="{EC30BD82-CD14-458E-A4E5-DFE0BC2A1185}"/>
    <cellStyle name="Calculation 2 5 6 4" xfId="16700" xr:uid="{E53032A4-5D27-43F7-895E-70D64DFD15B7}"/>
    <cellStyle name="Calculation 2 5 6 5" xfId="21730" xr:uid="{166E7A4B-5596-4286-B784-57DF9F6E1BC0}"/>
    <cellStyle name="Calculation 2 5 7" xfId="6513" xr:uid="{8446A78E-A39A-437C-B6CF-3794D847DC3C}"/>
    <cellStyle name="Calculation 2 5 7 2" xfId="6514" xr:uid="{AD15EEE3-5657-468F-8B10-EED50A7AA215}"/>
    <cellStyle name="Calculation 2 5 7 2 2" xfId="23672" xr:uid="{924D0089-96D4-437B-84D3-F2169939DBEC}"/>
    <cellStyle name="Calculation 2 5 7 2 2 2" xfId="33547" xr:uid="{EAE2C10A-4FE3-4AA1-84DF-50386DEEE716}"/>
    <cellStyle name="Calculation 2 5 7 2 3" xfId="16703" xr:uid="{99BE585E-AD1A-465E-9FAF-0D3EF6983535}"/>
    <cellStyle name="Calculation 2 5 7 2 4" xfId="29983" xr:uid="{DDDF432A-D497-4121-9EE7-E08C134F8043}"/>
    <cellStyle name="Calculation 2 5 7 3" xfId="23671" xr:uid="{78B32F30-B77F-4CD8-8B4A-78AEAA3A6D07}"/>
    <cellStyle name="Calculation 2 5 7 3 2" xfId="33546" xr:uid="{7ABAF305-FDA4-4965-AEDA-2C73173E904D}"/>
    <cellStyle name="Calculation 2 5 7 4" xfId="16702" xr:uid="{E184199E-94F4-42FF-8435-476BB8D40EEE}"/>
    <cellStyle name="Calculation 2 5 7 5" xfId="29980" xr:uid="{9584A30B-9BF9-4FB6-B2D8-56E26F54D53A}"/>
    <cellStyle name="Calculation 2 5 8" xfId="6515" xr:uid="{826D50C2-6955-46DA-B24F-930450E6E34B}"/>
    <cellStyle name="Calculation 2 5 8 2" xfId="6516" xr:uid="{22E0930F-05A5-4A18-B2AB-246BC36B91AD}"/>
    <cellStyle name="Calculation 2 5 8 2 2" xfId="23674" xr:uid="{A7D905C1-D2EA-4E7E-8C1D-E25F3233BADF}"/>
    <cellStyle name="Calculation 2 5 8 2 2 2" xfId="33549" xr:uid="{C05F9C1B-F06F-47AC-8277-82F2A13C2CC7}"/>
    <cellStyle name="Calculation 2 5 8 2 3" xfId="16705" xr:uid="{5881C855-6BF1-4C86-BF51-FE52107F895A}"/>
    <cellStyle name="Calculation 2 5 8 2 4" xfId="29981" xr:uid="{6A297E4E-5C6B-4422-B70C-5960B11DB05A}"/>
    <cellStyle name="Calculation 2 5 8 3" xfId="23673" xr:uid="{5DB4F68F-1D2E-40B9-8B44-71125A15228B}"/>
    <cellStyle name="Calculation 2 5 8 3 2" xfId="33548" xr:uid="{7E491423-45CE-4866-A054-B113CEB01948}"/>
    <cellStyle name="Calculation 2 5 8 4" xfId="16704" xr:uid="{DE89B1B3-1474-47C0-A768-AD0DB52177E5}"/>
    <cellStyle name="Calculation 2 5 8 5" xfId="21728" xr:uid="{B02007BF-6D94-4875-836F-06B1A87C7A95}"/>
    <cellStyle name="Calculation 2 5 9" xfId="6517" xr:uid="{818FAD24-6E5E-485B-885D-0AA265380E7D}"/>
    <cellStyle name="Calculation 2 5 9 2" xfId="6518" xr:uid="{77DB0009-00EB-485B-8480-74670876283B}"/>
    <cellStyle name="Calculation 2 5 9 2 2" xfId="23676" xr:uid="{E7B9E829-CCEB-479D-BD45-8EE586A4DDFC}"/>
    <cellStyle name="Calculation 2 5 9 2 2 2" xfId="33551" xr:uid="{4487D521-8169-4337-9507-21EF02287E41}"/>
    <cellStyle name="Calculation 2 5 9 2 3" xfId="16707" xr:uid="{48A6912E-A4A8-4C0B-9A07-4C0374844EA7}"/>
    <cellStyle name="Calculation 2 5 9 2 4" xfId="21727" xr:uid="{1A661BF8-3760-49CC-BA89-D10CEB423480}"/>
    <cellStyle name="Calculation 2 5 9 3" xfId="23675" xr:uid="{A84E9584-6EB5-4539-89CB-6F71EA6277B4}"/>
    <cellStyle name="Calculation 2 5 9 3 2" xfId="33550" xr:uid="{C7856CA4-A8B9-45EF-AB35-70815746655B}"/>
    <cellStyle name="Calculation 2 5 9 4" xfId="16706" xr:uid="{1866E92B-7C01-490C-B9CD-2F512788D8CE}"/>
    <cellStyle name="Calculation 2 5 9 5" xfId="29982" xr:uid="{95D4438D-A35D-4811-9FA1-5C1962D17FE1}"/>
    <cellStyle name="Calculation 2 6" xfId="6519" xr:uid="{CAE89749-5E6D-492E-B956-EE4426A4585F}"/>
    <cellStyle name="Calculation 2 6 10" xfId="6520" xr:uid="{E5B7579D-7109-4A55-B1CC-7778E3D39AFB}"/>
    <cellStyle name="Calculation 2 6 10 2" xfId="6521" xr:uid="{DE0C876C-F68F-4331-AD0D-7BA3FEAA4DA3}"/>
    <cellStyle name="Calculation 2 6 10 2 2" xfId="23679" xr:uid="{06C9E063-8F90-422B-80E9-86B206DF0975}"/>
    <cellStyle name="Calculation 2 6 10 2 2 2" xfId="33554" xr:uid="{1292E1CD-5A3D-4A69-A89A-56033347226E}"/>
    <cellStyle name="Calculation 2 6 10 2 3" xfId="16710" xr:uid="{DEBCC2A1-4883-45D3-8B55-7D9759A0EF06}"/>
    <cellStyle name="Calculation 2 6 10 2 4" xfId="29972" xr:uid="{B910CD2A-B22B-4394-9F16-17A32FB9B966}"/>
    <cellStyle name="Calculation 2 6 10 3" xfId="23678" xr:uid="{C74738E1-8679-42F7-B01B-E6C72191CDF1}"/>
    <cellStyle name="Calculation 2 6 10 3 2" xfId="33553" xr:uid="{8A940117-ECDB-453A-8792-9E76C2DA7D0C}"/>
    <cellStyle name="Calculation 2 6 10 4" xfId="16709" xr:uid="{6FFD0CF4-D9AB-4781-899E-DD9D74B3360B}"/>
    <cellStyle name="Calculation 2 6 10 5" xfId="21725" xr:uid="{ABE1BEA1-D0B4-4F71-9945-E1BB6640F003}"/>
    <cellStyle name="Calculation 2 6 11" xfId="6522" xr:uid="{F206790F-513A-4F13-ABD5-D72ED393DDD4}"/>
    <cellStyle name="Calculation 2 6 11 2" xfId="6523" xr:uid="{9E9817AC-B9F7-45BB-8454-C2E8132FE781}"/>
    <cellStyle name="Calculation 2 6 11 2 2" xfId="23681" xr:uid="{96B8F6C1-489F-4822-9B8E-E484594E3DDD}"/>
    <cellStyle name="Calculation 2 6 11 2 2 2" xfId="33556" xr:uid="{1F7D677A-4305-4372-A8A9-10811E97DA34}"/>
    <cellStyle name="Calculation 2 6 11 2 3" xfId="16712" xr:uid="{432E8472-0DA7-4485-BBE0-4EAA12EDB9EC}"/>
    <cellStyle name="Calculation 2 6 11 2 4" xfId="21724" xr:uid="{100908A7-A178-4FE2-A0D5-436CE03C9435}"/>
    <cellStyle name="Calculation 2 6 11 3" xfId="23680" xr:uid="{E318954F-0E5F-4C39-8F67-45898FDB7BD2}"/>
    <cellStyle name="Calculation 2 6 11 3 2" xfId="33555" xr:uid="{12ED4EBC-BB09-4483-9732-9AEA7D68F0A9}"/>
    <cellStyle name="Calculation 2 6 11 4" xfId="16711" xr:uid="{DBD40427-BA5C-440E-9E50-E97B056E6522}"/>
    <cellStyle name="Calculation 2 6 11 5" xfId="29979" xr:uid="{8D3152F5-5868-4160-BEAE-EFA33995A9C7}"/>
    <cellStyle name="Calculation 2 6 12" xfId="6524" xr:uid="{DD075F5E-8C54-4D60-BD3C-D3902CF9BBE6}"/>
    <cellStyle name="Calculation 2 6 12 2" xfId="6525" xr:uid="{1995AB8E-9051-4DEC-9333-140E389EA89A}"/>
    <cellStyle name="Calculation 2 6 12 2 2" xfId="23683" xr:uid="{5B70660D-E9D2-4184-9CCB-29975BBFE006}"/>
    <cellStyle name="Calculation 2 6 12 2 2 2" xfId="33558" xr:uid="{9CECA5A7-5518-4AA2-9ECC-4140437390E2}"/>
    <cellStyle name="Calculation 2 6 12 2 3" xfId="16714" xr:uid="{EE6B0F91-118D-46ED-A7AF-2E326924A5C8}"/>
    <cellStyle name="Calculation 2 6 12 2 4" xfId="29978" xr:uid="{BF82C221-AEA8-4C42-880D-9CC363E21B3C}"/>
    <cellStyle name="Calculation 2 6 12 3" xfId="23682" xr:uid="{71F6DCE0-4911-4245-8C4F-0E809374A15A}"/>
    <cellStyle name="Calculation 2 6 12 3 2" xfId="33557" xr:uid="{36ACF546-9325-4023-9E49-B876BC12C902}"/>
    <cellStyle name="Calculation 2 6 12 4" xfId="16713" xr:uid="{72E9A771-9702-4AA9-9E9A-D91104ACFBC5}"/>
    <cellStyle name="Calculation 2 6 12 5" xfId="29977" xr:uid="{3C8C4321-07A1-4652-84EB-A153020C547D}"/>
    <cellStyle name="Calculation 2 6 13" xfId="6526" xr:uid="{73741AB9-A822-4B23-AD20-590344384950}"/>
    <cellStyle name="Calculation 2 6 13 2" xfId="6527" xr:uid="{77BFF04F-8D93-46CE-82DD-2920C7D7D299}"/>
    <cellStyle name="Calculation 2 6 13 2 2" xfId="23685" xr:uid="{417923A4-B977-49C7-A45F-426F1784A241}"/>
    <cellStyle name="Calculation 2 6 13 2 2 2" xfId="33560" xr:uid="{BA2DE814-8CF8-46DE-90DE-AC682C220D91}"/>
    <cellStyle name="Calculation 2 6 13 2 3" xfId="16716" xr:uid="{6CA999D2-E127-485D-9F3B-88D9873E4E97}"/>
    <cellStyle name="Calculation 2 6 13 2 4" xfId="21722" xr:uid="{6585568C-F0FE-47CD-91CB-0942AA7348DB}"/>
    <cellStyle name="Calculation 2 6 13 3" xfId="23684" xr:uid="{1135D71E-B365-47F1-9A8B-46346C02BC0B}"/>
    <cellStyle name="Calculation 2 6 13 3 2" xfId="33559" xr:uid="{90CAB47B-519F-4EE8-A447-A11CBE2A93BA}"/>
    <cellStyle name="Calculation 2 6 13 4" xfId="16715" xr:uid="{15BBF4B9-D8F3-4D29-8F05-C7B45879A5A2}"/>
    <cellStyle name="Calculation 2 6 13 5" xfId="21723" xr:uid="{E25EA1CE-34BD-4E68-9BA7-195C7C8A6A20}"/>
    <cellStyle name="Calculation 2 6 14" xfId="6528" xr:uid="{086055A0-5275-4926-902F-AF09144D6D4D}"/>
    <cellStyle name="Calculation 2 6 14 2" xfId="6529" xr:uid="{0E65DE6B-3D0C-4E10-B5FC-8506A5C68669}"/>
    <cellStyle name="Calculation 2 6 14 2 2" xfId="23687" xr:uid="{876E1A73-5EA7-43A1-8BF9-321A5531F4A2}"/>
    <cellStyle name="Calculation 2 6 14 2 2 2" xfId="33562" xr:uid="{F06FE100-B394-4178-8C32-DC3D92E105AC}"/>
    <cellStyle name="Calculation 2 6 14 2 3" xfId="16718" xr:uid="{42CBA418-5C0A-4756-ACF4-BD329F2CAF67}"/>
    <cellStyle name="Calculation 2 6 14 2 4" xfId="29976" xr:uid="{FFDD5185-C429-430A-B7FF-84C32AC3D075}"/>
    <cellStyle name="Calculation 2 6 14 3" xfId="23686" xr:uid="{2A86CE62-F031-4DF9-BCAD-4308D05AF890}"/>
    <cellStyle name="Calculation 2 6 14 3 2" xfId="33561" xr:uid="{CE3B24BE-30F0-4500-B4C6-1971D8BFFE22}"/>
    <cellStyle name="Calculation 2 6 14 4" xfId="16717" xr:uid="{4D696EF1-2287-4248-8342-F42C87F31A08}"/>
    <cellStyle name="Calculation 2 6 14 5" xfId="29973" xr:uid="{B2123624-F8BE-4FA2-BFC8-0450F9FCEDDD}"/>
    <cellStyle name="Calculation 2 6 15" xfId="6530" xr:uid="{88639210-FBBF-4C2B-A6C6-4A17B3553346}"/>
    <cellStyle name="Calculation 2 6 15 2" xfId="6531" xr:uid="{3751F1A8-1725-44E7-B52B-FB1FF605DF22}"/>
    <cellStyle name="Calculation 2 6 15 2 2" xfId="23689" xr:uid="{F3DF86B6-780C-49FA-BC27-7DC2DA0B9691}"/>
    <cellStyle name="Calculation 2 6 15 2 2 2" xfId="33564" xr:uid="{402F3B1E-6421-4AA2-9F01-F440273CCCBE}"/>
    <cellStyle name="Calculation 2 6 15 2 3" xfId="16720" xr:uid="{AE59F7BD-9A5B-4ECF-826D-CE7D847D248D}"/>
    <cellStyle name="Calculation 2 6 15 2 4" xfId="29974" xr:uid="{D1047784-C1AB-432F-B6D3-D6F248F9E975}"/>
    <cellStyle name="Calculation 2 6 15 3" xfId="23688" xr:uid="{B0F2639F-19E6-42ED-8FC0-6DC08C62F834}"/>
    <cellStyle name="Calculation 2 6 15 3 2" xfId="33563" xr:uid="{D41DA0EB-FEEB-4F77-BC35-B79E37949BD1}"/>
    <cellStyle name="Calculation 2 6 15 4" xfId="16719" xr:uid="{E11FA02D-5083-4C17-B823-8900D9FAEA32}"/>
    <cellStyle name="Calculation 2 6 15 5" xfId="21721" xr:uid="{9B670334-B136-4DAB-B157-C773810A0E3E}"/>
    <cellStyle name="Calculation 2 6 16" xfId="6532" xr:uid="{92DB32AA-2ECC-4197-BC34-A7671FB9878E}"/>
    <cellStyle name="Calculation 2 6 16 2" xfId="6533" xr:uid="{AFA9D1CA-EC59-4B49-9063-75FC4A4DFA4E}"/>
    <cellStyle name="Calculation 2 6 16 2 2" xfId="23691" xr:uid="{4F402B5C-0A24-4C19-B057-8A104BC18B3D}"/>
    <cellStyle name="Calculation 2 6 16 2 2 2" xfId="33566" xr:uid="{2572492E-D2AD-488F-93AC-A49BC09447CB}"/>
    <cellStyle name="Calculation 2 6 16 2 3" xfId="16722" xr:uid="{546D31E0-9665-4D01-9E6D-23DC1C75B377}"/>
    <cellStyle name="Calculation 2 6 16 2 4" xfId="21720" xr:uid="{8D14F947-F64A-474A-895A-8CD30953FA56}"/>
    <cellStyle name="Calculation 2 6 16 3" xfId="23690" xr:uid="{EBC8D4E0-2FE5-4680-8F00-92C50792EEB0}"/>
    <cellStyle name="Calculation 2 6 16 3 2" xfId="33565" xr:uid="{F96BB3FD-7F21-4F82-93A9-CFF9D1828475}"/>
    <cellStyle name="Calculation 2 6 16 4" xfId="16721" xr:uid="{FBE67011-C579-4559-B90C-651166F5D922}"/>
    <cellStyle name="Calculation 2 6 16 5" xfId="29975" xr:uid="{6BA3A6A5-7F9A-4C69-9D01-CB3133A0534D}"/>
    <cellStyle name="Calculation 2 6 17" xfId="6534" xr:uid="{22E6F1BC-E6B3-4B02-894D-4FA721EF76E1}"/>
    <cellStyle name="Calculation 2 6 17 2" xfId="6535" xr:uid="{F9F34C40-F8A3-4011-AEF2-D2C6D48E64F4}"/>
    <cellStyle name="Calculation 2 6 17 2 2" xfId="23693" xr:uid="{AC4D02D7-D58B-4190-9379-D536190AC574}"/>
    <cellStyle name="Calculation 2 6 17 2 2 2" xfId="33568" xr:uid="{F92FC420-EECC-41A9-B639-DBF42F23C4BD}"/>
    <cellStyle name="Calculation 2 6 17 2 3" xfId="16724" xr:uid="{3FA51F08-61E9-44A0-8720-BFF553A7D604}"/>
    <cellStyle name="Calculation 2 6 17 2 4" xfId="21718" xr:uid="{05C21195-720B-49C2-82A3-BD840EE9C05E}"/>
    <cellStyle name="Calculation 2 6 17 3" xfId="23692" xr:uid="{C1396A9E-1F21-416D-B596-1C3BC8889EB6}"/>
    <cellStyle name="Calculation 2 6 17 3 2" xfId="33567" xr:uid="{A4AE7677-AAB8-4536-B450-A76BDECEBC85}"/>
    <cellStyle name="Calculation 2 6 17 4" xfId="16723" xr:uid="{8C1F4328-2021-42C6-8893-AC01F61E3985}"/>
    <cellStyle name="Calculation 2 6 17 5" xfId="21719" xr:uid="{C57E2795-1F54-4426-98C3-237C1D30EF31}"/>
    <cellStyle name="Calculation 2 6 18" xfId="6536" xr:uid="{49C5739D-A79E-462E-BF5C-22440AD4748B}"/>
    <cellStyle name="Calculation 2 6 18 2" xfId="6537" xr:uid="{DBFBFD50-44DD-4CC5-A4C7-9482BFFB5698}"/>
    <cellStyle name="Calculation 2 6 18 2 2" xfId="23695" xr:uid="{EDA5EBB9-86BA-40A8-B045-D0CE303A9E2F}"/>
    <cellStyle name="Calculation 2 6 18 2 2 2" xfId="33570" xr:uid="{82B4054C-C1D4-443D-8474-3647736E9965}"/>
    <cellStyle name="Calculation 2 6 18 2 3" xfId="16726" xr:uid="{1A8A7B4F-8115-4B9C-8176-95507408C640}"/>
    <cellStyle name="Calculation 2 6 18 2 4" xfId="21716" xr:uid="{578BFCD7-B0E1-4850-A14E-28514BE3FFCF}"/>
    <cellStyle name="Calculation 2 6 18 3" xfId="23694" xr:uid="{DF28CBD0-FCAC-4363-86D1-2923F075C1EA}"/>
    <cellStyle name="Calculation 2 6 18 3 2" xfId="33569" xr:uid="{6BD99CDE-8817-476E-9DB2-6A519BEA6040}"/>
    <cellStyle name="Calculation 2 6 18 4" xfId="16725" xr:uid="{37D6872D-8F34-431F-8F1D-2C73D6C2AB29}"/>
    <cellStyle name="Calculation 2 6 18 5" xfId="21717" xr:uid="{F1570A25-8BAF-45C3-A3DC-8AF2C480B502}"/>
    <cellStyle name="Calculation 2 6 19" xfId="6538" xr:uid="{378A9FF3-1E51-4298-A422-99B1766E44B5}"/>
    <cellStyle name="Calculation 2 6 19 2" xfId="23696" xr:uid="{8CA09909-A416-4A9F-96CE-1913BD092C1A}"/>
    <cellStyle name="Calculation 2 6 19 2 2" xfId="33571" xr:uid="{774E8378-1AFB-474F-BBCC-5FF7D1F31FE9}"/>
    <cellStyle name="Calculation 2 6 19 3" xfId="16727" xr:uid="{DA44EDE8-55F4-4CBC-AAE3-16FE70C67E1D}"/>
    <cellStyle name="Calculation 2 6 19 4" xfId="29955" xr:uid="{47B607D7-5B5B-4319-8739-A0ECD0393DC9}"/>
    <cellStyle name="Calculation 2 6 2" xfId="6539" xr:uid="{A3186162-7B50-4B3E-AFA7-AD2AFE501D02}"/>
    <cellStyle name="Calculation 2 6 2 10" xfId="23697" xr:uid="{8D3800ED-A8D1-4B0B-9192-628E56F5F32B}"/>
    <cellStyle name="Calculation 2 6 2 10 2" xfId="33572" xr:uid="{10D25737-E917-44BF-B733-FCF38C553649}"/>
    <cellStyle name="Calculation 2 6 2 11" xfId="16728" xr:uid="{9C12B9F3-9DF9-4C15-919B-CBA0D9D5AF7A}"/>
    <cellStyle name="Calculation 2 6 2 12" xfId="29970" xr:uid="{C2ED181E-645A-483E-961D-4B9FCD39E185}"/>
    <cellStyle name="Calculation 2 6 2 2" xfId="6540" xr:uid="{80F5BCB4-171E-4268-A506-FF6AAAE963F5}"/>
    <cellStyle name="Calculation 2 6 2 2 2" xfId="6541" xr:uid="{4C0FAAB5-FD72-4865-8613-629EAB5D1D91}"/>
    <cellStyle name="Calculation 2 6 2 2 2 2" xfId="23699" xr:uid="{39E670C3-54D6-4592-8555-8CA892C66D78}"/>
    <cellStyle name="Calculation 2 6 2 2 2 2 2" xfId="33574" xr:uid="{4317CC23-1440-440C-908D-616505D727B9}"/>
    <cellStyle name="Calculation 2 6 2 2 2 3" xfId="16730" xr:uid="{71447798-9B67-4959-A1C4-4AB291A650B3}"/>
    <cellStyle name="Calculation 2 6 2 2 2 4" xfId="29968" xr:uid="{37B42D52-F7F3-4F68-8BDF-CB6EF242CDC6}"/>
    <cellStyle name="Calculation 2 6 2 2 3" xfId="23698" xr:uid="{99565F19-DE3A-4C3D-BDF9-0D7CE735499B}"/>
    <cellStyle name="Calculation 2 6 2 2 3 2" xfId="33573" xr:uid="{8EAE819C-C37F-462D-BE5C-0DA495496D3B}"/>
    <cellStyle name="Calculation 2 6 2 2 4" xfId="16729" xr:uid="{DCDEB25F-1D93-4F03-A13B-DC794D17BC36}"/>
    <cellStyle name="Calculation 2 6 2 2 5" xfId="21715" xr:uid="{3D61FBC6-2543-41C7-A151-F03D473A4E80}"/>
    <cellStyle name="Calculation 2 6 2 3" xfId="6542" xr:uid="{CB8528AA-A548-449E-8E23-5F4F6A45EA5D}"/>
    <cellStyle name="Calculation 2 6 2 3 2" xfId="6543" xr:uid="{17A5614E-7806-473D-9254-DFD67037C74B}"/>
    <cellStyle name="Calculation 2 6 2 3 2 2" xfId="23701" xr:uid="{D532BD20-F026-4011-9A95-5395D89DBE26}"/>
    <cellStyle name="Calculation 2 6 2 3 2 2 2" xfId="33576" xr:uid="{E201B013-BFB5-4394-99FE-33E9E4B9C6B2}"/>
    <cellStyle name="Calculation 2 6 2 3 2 3" xfId="16732" xr:uid="{7DF2B36F-B8F9-4CCA-A777-AE2D667354F3}"/>
    <cellStyle name="Calculation 2 6 2 3 2 4" xfId="21714" xr:uid="{350BEA54-6A78-4975-8C25-B3AC78E811B3}"/>
    <cellStyle name="Calculation 2 6 2 3 3" xfId="23700" xr:uid="{8EC22137-10CB-4A2F-9FFA-2CCA7C60F58F}"/>
    <cellStyle name="Calculation 2 6 2 3 3 2" xfId="33575" xr:uid="{3CB3F4F6-B7F0-41FD-8ECC-3913A8A31489}"/>
    <cellStyle name="Calculation 2 6 2 3 4" xfId="16731" xr:uid="{0B87FDB7-138D-4CB7-B8A0-FDE2348B7FBA}"/>
    <cellStyle name="Calculation 2 6 2 3 5" xfId="29969" xr:uid="{F769E344-44B1-4BE6-8874-416821382404}"/>
    <cellStyle name="Calculation 2 6 2 4" xfId="6544" xr:uid="{BD48546C-2095-47F3-ADF9-55A28F0AE61B}"/>
    <cellStyle name="Calculation 2 6 2 4 2" xfId="6545" xr:uid="{444F825C-2848-4108-ACF3-2EE6133E98B3}"/>
    <cellStyle name="Calculation 2 6 2 4 2 2" xfId="23703" xr:uid="{64FFE1C5-5FDB-42CA-8E4D-9C07AA1C0A09}"/>
    <cellStyle name="Calculation 2 6 2 4 2 2 2" xfId="33578" xr:uid="{1FB5464A-DDA9-4608-B43D-0818BB38F011}"/>
    <cellStyle name="Calculation 2 6 2 4 2 3" xfId="16734" xr:uid="{7A71A814-B82F-4A53-B018-54042B7FB34B}"/>
    <cellStyle name="Calculation 2 6 2 4 2 4" xfId="29964" xr:uid="{042A35C7-F46A-4A7F-974B-BD33700DA508}"/>
    <cellStyle name="Calculation 2 6 2 4 3" xfId="23702" xr:uid="{26A85960-5A24-4397-AC69-70E6DEBCB4FD}"/>
    <cellStyle name="Calculation 2 6 2 4 3 2" xfId="33577" xr:uid="{CBF16C32-6406-493E-9BAC-CC03C2C33274}"/>
    <cellStyle name="Calculation 2 6 2 4 4" xfId="16733" xr:uid="{DE0B3833-C165-476E-B43C-9BEFE8F77698}"/>
    <cellStyle name="Calculation 2 6 2 4 5" xfId="21713" xr:uid="{F0AB9185-5932-4571-8392-3331A7921B63}"/>
    <cellStyle name="Calculation 2 6 2 5" xfId="6546" xr:uid="{45EE7D3D-67AD-4C6C-BB1D-58350D74E73D}"/>
    <cellStyle name="Calculation 2 6 2 5 2" xfId="6547" xr:uid="{8F9443EF-DB24-48FB-A1EF-DCFA22BA9902}"/>
    <cellStyle name="Calculation 2 6 2 5 2 2" xfId="23705" xr:uid="{C95BD665-EC3D-407F-9768-9C49D3F7877B}"/>
    <cellStyle name="Calculation 2 6 2 5 2 2 2" xfId="33580" xr:uid="{BD210110-D2E9-41ED-A476-AB1736B91971}"/>
    <cellStyle name="Calculation 2 6 2 5 2 3" xfId="16736" xr:uid="{D55B5647-BC87-4514-8659-BC0B62EED8A2}"/>
    <cellStyle name="Calculation 2 6 2 5 2 4" xfId="21712" xr:uid="{77618115-A483-4E62-9EC0-52560ECF16D3}"/>
    <cellStyle name="Calculation 2 6 2 5 3" xfId="23704" xr:uid="{E7BBCF8E-FA55-4F38-89FC-19C38C76E3EC}"/>
    <cellStyle name="Calculation 2 6 2 5 3 2" xfId="33579" xr:uid="{72D31421-14F4-4ADF-95A6-87BCB6032D4F}"/>
    <cellStyle name="Calculation 2 6 2 5 4" xfId="16735" xr:uid="{77051F02-A9A2-47C3-8305-653627431BA2}"/>
    <cellStyle name="Calculation 2 6 2 5 5" xfId="29967" xr:uid="{A0B0FB3A-6B93-4784-B739-40E6699A19C7}"/>
    <cellStyle name="Calculation 2 6 2 6" xfId="6548" xr:uid="{DEE925AD-9388-458B-A5FF-5453B0270566}"/>
    <cellStyle name="Calculation 2 6 2 6 2" xfId="6549" xr:uid="{218E37D2-00EE-44E4-827B-BDB8137CBB50}"/>
    <cellStyle name="Calculation 2 6 2 6 2 2" xfId="23707" xr:uid="{2BEF73EC-88B6-4798-BF8D-A060EE78854A}"/>
    <cellStyle name="Calculation 2 6 2 6 2 2 2" xfId="33582" xr:uid="{68628DCE-6D56-4FDE-A8E1-FF4BC3C6DD91}"/>
    <cellStyle name="Calculation 2 6 2 6 2 3" xfId="16738" xr:uid="{D81CB5CC-1B32-4890-AE00-633235682AC4}"/>
    <cellStyle name="Calculation 2 6 2 6 2 4" xfId="29966" xr:uid="{C6591268-3194-49DA-BA25-3170BF968813}"/>
    <cellStyle name="Calculation 2 6 2 6 3" xfId="23706" xr:uid="{5BA053D6-787B-4C27-B7C0-93D438BAD700}"/>
    <cellStyle name="Calculation 2 6 2 6 3 2" xfId="33581" xr:uid="{A8EEF3C5-797E-42A4-8A4D-147AB7853FCA}"/>
    <cellStyle name="Calculation 2 6 2 6 4" xfId="16737" xr:uid="{5B570AED-7D1D-4311-A12D-0900328D7107}"/>
    <cellStyle name="Calculation 2 6 2 6 5" xfId="29965" xr:uid="{1978CC0B-D6F0-4EB1-BDDE-E81646BAC3E1}"/>
    <cellStyle name="Calculation 2 6 2 7" xfId="6550" xr:uid="{E9B991EC-A3C1-483A-95A6-994F73ADF317}"/>
    <cellStyle name="Calculation 2 6 2 7 2" xfId="6551" xr:uid="{600520C6-8C0A-476D-B895-B0642245625B}"/>
    <cellStyle name="Calculation 2 6 2 7 2 2" xfId="23709" xr:uid="{A275AFCE-4390-406D-8C53-884266DC31BC}"/>
    <cellStyle name="Calculation 2 6 2 7 2 2 2" xfId="33584" xr:uid="{5049AF27-96FC-487E-B7C5-34DEE37773F2}"/>
    <cellStyle name="Calculation 2 6 2 7 2 3" xfId="16740" xr:uid="{80034AF5-E47F-4D76-A1A3-0CAD68428D20}"/>
    <cellStyle name="Calculation 2 6 2 7 2 4" xfId="21710" xr:uid="{1C42AB82-DA2A-41CE-8329-A4C4205DC469}"/>
    <cellStyle name="Calculation 2 6 2 7 3" xfId="23708" xr:uid="{4038B8C0-CD42-4459-BBC7-B6A99211E474}"/>
    <cellStyle name="Calculation 2 6 2 7 3 2" xfId="33583" xr:uid="{7AEAE520-9241-47BB-A71F-37093D00C3DE}"/>
    <cellStyle name="Calculation 2 6 2 7 4" xfId="16739" xr:uid="{DBF83559-3B98-4FFC-8C0B-15EF8813D480}"/>
    <cellStyle name="Calculation 2 6 2 7 5" xfId="21711" xr:uid="{D71ED207-B408-4696-932F-02ADB473AF53}"/>
    <cellStyle name="Calculation 2 6 2 8" xfId="6552" xr:uid="{77C3F8D3-09B8-4F81-8348-F2777124F6CD}"/>
    <cellStyle name="Calculation 2 6 2 8 2" xfId="6553" xr:uid="{6A475661-6C50-474C-851F-F4259283A846}"/>
    <cellStyle name="Calculation 2 6 2 8 2 2" xfId="23711" xr:uid="{4560437E-98BE-4D58-B396-B2E6AA1B0286}"/>
    <cellStyle name="Calculation 2 6 2 8 2 2 2" xfId="33586" xr:uid="{ABA9A35A-A1A5-4654-A94F-C0B6E4C8CCC2}"/>
    <cellStyle name="Calculation 2 6 2 8 2 3" xfId="16742" xr:uid="{D7423FAA-ABC3-41ED-A9CC-A3D47778B72F}"/>
    <cellStyle name="Calculation 2 6 2 8 2 4" xfId="29956" xr:uid="{6B49CCDF-A543-4FAB-8FA0-591790850E98}"/>
    <cellStyle name="Calculation 2 6 2 8 3" xfId="23710" xr:uid="{D845386F-EB3E-4162-A2A5-55F1903D6FCA}"/>
    <cellStyle name="Calculation 2 6 2 8 3 2" xfId="33585" xr:uid="{296BD59B-5501-46F9-B784-064CAC90A643}"/>
    <cellStyle name="Calculation 2 6 2 8 4" xfId="16741" xr:uid="{3DD1A3C7-050A-4347-85D0-414FC9E0703F}"/>
    <cellStyle name="Calculation 2 6 2 8 5" xfId="21709" xr:uid="{7202F555-CF47-45DE-A832-553D3C2038CD}"/>
    <cellStyle name="Calculation 2 6 2 9" xfId="6554" xr:uid="{F2EAF6BF-7212-4354-B1DF-FA40412F35BF}"/>
    <cellStyle name="Calculation 2 6 2 9 2" xfId="23712" xr:uid="{EA387D2B-DA00-47C3-873A-F87B52808D0B}"/>
    <cellStyle name="Calculation 2 6 2 9 2 2" xfId="33587" xr:uid="{B36D1C57-D177-4370-BEE8-684CDB914F03}"/>
    <cellStyle name="Calculation 2 6 2 9 3" xfId="16743" xr:uid="{804C0AA5-EB91-4C6B-A836-F9464E3D24C8}"/>
    <cellStyle name="Calculation 2 6 2 9 4" xfId="29963" xr:uid="{FCE71F94-1453-405F-8A54-6FEFC6E52785}"/>
    <cellStyle name="Calculation 2 6 20" xfId="23677" xr:uid="{4AC4B7AC-24AF-4B55-A96E-4E40A49877E7}"/>
    <cellStyle name="Calculation 2 6 20 2" xfId="33552" xr:uid="{D3463DB7-09E3-4ACA-BCDC-FFC15555B32E}"/>
    <cellStyle name="Calculation 2 6 21" xfId="16708" xr:uid="{2F773D96-9200-4490-A443-8593F6A7709D}"/>
    <cellStyle name="Calculation 2 6 22" xfId="21726" xr:uid="{9CDAE9E6-4F7C-4CFF-9254-E6890AD97425}"/>
    <cellStyle name="Calculation 2 6 3" xfId="6555" xr:uid="{C188135C-13F0-434D-905B-DACCAD9D67AC}"/>
    <cellStyle name="Calculation 2 6 3 10" xfId="6556" xr:uid="{B17AE7F8-16DA-4DA5-BA04-F23C2DF99B85}"/>
    <cellStyle name="Calculation 2 6 3 10 2" xfId="6557" xr:uid="{CCBEA870-1AD9-4412-8535-184FEADEAB12}"/>
    <cellStyle name="Calculation 2 6 3 10 2 2" xfId="23715" xr:uid="{F6AEB206-A755-4A8E-ADED-9780ABF78578}"/>
    <cellStyle name="Calculation 2 6 3 10 2 2 2" xfId="33590" xr:uid="{06589E6D-E137-4F99-9109-B25BE98311D5}"/>
    <cellStyle name="Calculation 2 6 3 10 2 3" xfId="16746" xr:uid="{D6E691DB-904E-4875-8250-9617A0F328F7}"/>
    <cellStyle name="Calculation 2 6 3 10 2 4" xfId="29962" xr:uid="{578D3D38-B84D-46E6-99CB-7701B0BE6B82}"/>
    <cellStyle name="Calculation 2 6 3 10 3" xfId="23714" xr:uid="{92D0B0A1-5C2F-46F6-BF2E-3418968655C0}"/>
    <cellStyle name="Calculation 2 6 3 10 3 2" xfId="33589" xr:uid="{6E34927E-5164-48F1-93FB-D589BFEE2F2D}"/>
    <cellStyle name="Calculation 2 6 3 10 4" xfId="16745" xr:uid="{1A22C943-2647-4F0B-863C-FA71FE43648F}"/>
    <cellStyle name="Calculation 2 6 3 10 5" xfId="29961" xr:uid="{D271469E-A6C5-4995-A54E-B14923791784}"/>
    <cellStyle name="Calculation 2 6 3 11" xfId="6558" xr:uid="{CFCB8B4E-83CB-47E0-A4A8-F3A29D56A405}"/>
    <cellStyle name="Calculation 2 6 3 11 2" xfId="23716" xr:uid="{F9135246-3237-487C-AC25-FF50544A5CFB}"/>
    <cellStyle name="Calculation 2 6 3 11 2 2" xfId="33591" xr:uid="{7CBFB5A6-2FB2-4F57-BD2F-23F426F410F9}"/>
    <cellStyle name="Calculation 2 6 3 11 3" xfId="16747" xr:uid="{1C719A13-7DE9-46C8-B720-021D4F7A17A0}"/>
    <cellStyle name="Calculation 2 6 3 11 4" xfId="21707" xr:uid="{ABCE30FC-E2A9-40FC-BD1A-6C7980A1AE2C}"/>
    <cellStyle name="Calculation 2 6 3 12" xfId="23713" xr:uid="{4170C349-F281-44B9-AFA6-43114A8CC7D9}"/>
    <cellStyle name="Calculation 2 6 3 12 2" xfId="33588" xr:uid="{E730276A-1F0D-40E4-8393-53175C443718}"/>
    <cellStyle name="Calculation 2 6 3 13" xfId="16744" xr:uid="{10A18A5E-5F67-4EBB-9E45-11638630B7E4}"/>
    <cellStyle name="Calculation 2 6 3 14" xfId="21708" xr:uid="{698BDA6A-04CC-4394-BF86-E15B796CE30E}"/>
    <cellStyle name="Calculation 2 6 3 2" xfId="6559" xr:uid="{2355474D-B6A6-4E9A-AB20-A93501673972}"/>
    <cellStyle name="Calculation 2 6 3 2 2" xfId="6560" xr:uid="{73F8DCFA-501F-4A7E-97CD-974DC915FF05}"/>
    <cellStyle name="Calculation 2 6 3 2 2 2" xfId="23718" xr:uid="{37355FCA-48BE-4CFB-9220-F3108748E8FC}"/>
    <cellStyle name="Calculation 2 6 3 2 2 2 2" xfId="33593" xr:uid="{41852AF3-88BA-48C6-A1BA-3DAFF7D0BE87}"/>
    <cellStyle name="Calculation 2 6 3 2 2 3" xfId="16749" xr:uid="{2197C978-F17F-4C6E-8260-90B0A9B55EB0}"/>
    <cellStyle name="Calculation 2 6 3 2 2 4" xfId="29957" xr:uid="{FAC626B8-7603-4752-96B9-41F4F3690090}"/>
    <cellStyle name="Calculation 2 6 3 2 3" xfId="23717" xr:uid="{FAF60ED2-0176-4D97-8195-4820611B9FC6}"/>
    <cellStyle name="Calculation 2 6 3 2 3 2" xfId="33592" xr:uid="{B5933B1D-BD27-423A-B046-A51F62870CDB}"/>
    <cellStyle name="Calculation 2 6 3 2 4" xfId="16748" xr:uid="{DD4B73BF-653F-43EF-A903-91089A7688A7}"/>
    <cellStyle name="Calculation 2 6 3 2 5" xfId="21706" xr:uid="{EE4AB84E-FF94-47C5-9E2B-56BACEADA40E}"/>
    <cellStyle name="Calculation 2 6 3 3" xfId="6561" xr:uid="{55FCCD51-D7B5-407B-A95C-EADF7F96CC11}"/>
    <cellStyle name="Calculation 2 6 3 3 2" xfId="6562" xr:uid="{E1C50A5F-8F3C-4673-A58A-4DFF43DD3AB9}"/>
    <cellStyle name="Calculation 2 6 3 3 2 2" xfId="23720" xr:uid="{FA4EDFF6-E809-4286-89CE-306A0AAFCD54}"/>
    <cellStyle name="Calculation 2 6 3 3 2 2 2" xfId="33595" xr:uid="{E37A3F04-7D85-4456-897E-1B8C239AA067}"/>
    <cellStyle name="Calculation 2 6 3 3 2 3" xfId="16751" xr:uid="{181C0FF2-8EF9-41A3-B1AB-D4D7DBAAE88F}"/>
    <cellStyle name="Calculation 2 6 3 3 2 4" xfId="21705" xr:uid="{ECD90DF1-45CC-49AC-B373-B0018F1571F2}"/>
    <cellStyle name="Calculation 2 6 3 3 3" xfId="23719" xr:uid="{2A3877CC-00D7-4FED-A716-A0479AF65469}"/>
    <cellStyle name="Calculation 2 6 3 3 3 2" xfId="33594" xr:uid="{5CAA33A8-C841-4152-B643-7C03786829F1}"/>
    <cellStyle name="Calculation 2 6 3 3 4" xfId="16750" xr:uid="{9E063C6F-BA08-4A40-8BE0-0EFC8366EF67}"/>
    <cellStyle name="Calculation 2 6 3 3 5" xfId="29960" xr:uid="{BF23A7A3-F2EF-4440-9DBE-19B78B824482}"/>
    <cellStyle name="Calculation 2 6 3 4" xfId="6563" xr:uid="{B07EF39E-BDB9-4740-8558-84F7F6366940}"/>
    <cellStyle name="Calculation 2 6 3 4 2" xfId="6564" xr:uid="{155B724A-7265-4BCE-9952-DBD1B6BCDA1D}"/>
    <cellStyle name="Calculation 2 6 3 4 2 2" xfId="23722" xr:uid="{5D5794D9-2E1C-49EA-87C4-103148CE7C5F}"/>
    <cellStyle name="Calculation 2 6 3 4 2 2 2" xfId="33597" xr:uid="{79C9FD62-D8C8-4FA0-A0F9-4FB51B94611C}"/>
    <cellStyle name="Calculation 2 6 3 4 2 3" xfId="16753" xr:uid="{32AAC648-25E9-4137-8E3D-9B6ED01D36ED}"/>
    <cellStyle name="Calculation 2 6 3 4 2 4" xfId="29959" xr:uid="{8DECA453-9F7A-4641-82F4-A6B06728D85C}"/>
    <cellStyle name="Calculation 2 6 3 4 3" xfId="23721" xr:uid="{9F87940B-7A18-4B3E-BA98-FED045F915D5}"/>
    <cellStyle name="Calculation 2 6 3 4 3 2" xfId="33596" xr:uid="{26A75CDE-177B-4DF3-AF41-4D11D8969701}"/>
    <cellStyle name="Calculation 2 6 3 4 4" xfId="16752" xr:uid="{8C2C36D0-6DBA-465F-BF86-1933C9F5816C}"/>
    <cellStyle name="Calculation 2 6 3 4 5" xfId="29958" xr:uid="{4816011B-638B-47B4-8473-E9901983EAA0}"/>
    <cellStyle name="Calculation 2 6 3 5" xfId="6565" xr:uid="{E4908AA7-ECE2-4BCC-92CE-5E4EF71628A3}"/>
    <cellStyle name="Calculation 2 6 3 5 2" xfId="6566" xr:uid="{104B6080-D546-42F2-9158-AA1DB15023FC}"/>
    <cellStyle name="Calculation 2 6 3 5 2 2" xfId="23724" xr:uid="{784906CC-73CC-4B1A-8D24-AB71A0F711AC}"/>
    <cellStyle name="Calculation 2 6 3 5 2 2 2" xfId="33599" xr:uid="{9E80E255-331A-4620-ACEC-FFF828160DAB}"/>
    <cellStyle name="Calculation 2 6 3 5 2 3" xfId="16755" xr:uid="{C8CC32A3-127B-419F-B45F-4A984D9216DF}"/>
    <cellStyle name="Calculation 2 6 3 5 2 4" xfId="21703" xr:uid="{807A3A4E-F5EF-410D-ABDE-FF2732431F6C}"/>
    <cellStyle name="Calculation 2 6 3 5 3" xfId="23723" xr:uid="{04A0D2DC-1E82-4BD5-A8B0-9956F646C8E9}"/>
    <cellStyle name="Calculation 2 6 3 5 3 2" xfId="33598" xr:uid="{96836735-E1D9-42E9-94F7-A526E129C3CA}"/>
    <cellStyle name="Calculation 2 6 3 5 4" xfId="16754" xr:uid="{706F74ED-4695-45F5-B953-C6472BBD83DE}"/>
    <cellStyle name="Calculation 2 6 3 5 5" xfId="21704" xr:uid="{70592142-02C2-489E-9E31-796A10626A6F}"/>
    <cellStyle name="Calculation 2 6 3 6" xfId="6567" xr:uid="{2ECE14B3-D5AB-435C-9806-99500DB31ABB}"/>
    <cellStyle name="Calculation 2 6 3 6 2" xfId="6568" xr:uid="{E23F8807-916E-4AEF-B473-FC8820A9161E}"/>
    <cellStyle name="Calculation 2 6 3 6 2 2" xfId="23726" xr:uid="{22D1AF03-6739-4B37-8907-58C7FE05F6D0}"/>
    <cellStyle name="Calculation 2 6 3 6 2 2 2" xfId="33601" xr:uid="{C3A37180-E990-454E-B7C8-174FD432FA17}"/>
    <cellStyle name="Calculation 2 6 3 6 2 3" xfId="16757" xr:uid="{AEF65343-7139-4729-A2FA-D65EE0C14BC1}"/>
    <cellStyle name="Calculation 2 6 3 6 2 4" xfId="21701" xr:uid="{582573EE-EFE4-4C0B-93EA-2437721C722C}"/>
    <cellStyle name="Calculation 2 6 3 6 3" xfId="23725" xr:uid="{471B7B83-E6BC-451A-8858-BC398D3246A9}"/>
    <cellStyle name="Calculation 2 6 3 6 3 2" xfId="33600" xr:uid="{D523380C-1C33-4C7A-9E71-3FD55199B11A}"/>
    <cellStyle name="Calculation 2 6 3 6 4" xfId="16756" xr:uid="{A4533038-0735-45CF-9A1A-4DCDE257C8E2}"/>
    <cellStyle name="Calculation 2 6 3 6 5" xfId="21702" xr:uid="{9C955573-6CFB-4425-9D93-BFA02A38DB0A}"/>
    <cellStyle name="Calculation 2 6 3 7" xfId="6569" xr:uid="{C2DDAB0B-C573-4FC6-A5E1-2D5E7EA35D20}"/>
    <cellStyle name="Calculation 2 6 3 7 2" xfId="6570" xr:uid="{FA55A7BC-6928-4649-A87A-4D9DAE6853DD}"/>
    <cellStyle name="Calculation 2 6 3 7 2 2" xfId="23728" xr:uid="{9033A7E5-3279-47DB-9979-8D400726FC98}"/>
    <cellStyle name="Calculation 2 6 3 7 2 2 2" xfId="33603" xr:uid="{AA673DE6-A6FF-482F-AFFB-7EF06E017835}"/>
    <cellStyle name="Calculation 2 6 3 7 2 3" xfId="16759" xr:uid="{A2217A73-E0D1-43EB-A23F-8288AEADBDF2}"/>
    <cellStyle name="Calculation 2 6 3 7 2 4" xfId="29939" xr:uid="{5E910E0B-CDDA-4FDF-823D-F7A7A78A6981}"/>
    <cellStyle name="Calculation 2 6 3 7 3" xfId="23727" xr:uid="{F59E27E9-FECE-4D58-ABC9-5411B1CAE14C}"/>
    <cellStyle name="Calculation 2 6 3 7 3 2" xfId="33602" xr:uid="{C2FCEFBE-8271-4868-99A1-CF4D842CDF2E}"/>
    <cellStyle name="Calculation 2 6 3 7 4" xfId="16758" xr:uid="{4FAA01D0-D8E9-49B3-BE3D-9DB602D76449}"/>
    <cellStyle name="Calculation 2 6 3 7 5" xfId="21700" xr:uid="{92B4DF2E-AB85-49F6-BDDA-1F90F00CCF04}"/>
    <cellStyle name="Calculation 2 6 3 8" xfId="6571" xr:uid="{A1707CB2-B634-463C-A553-CB7C1A601ACF}"/>
    <cellStyle name="Calculation 2 6 3 8 2" xfId="6572" xr:uid="{195DC573-0C85-41B0-B954-EA29004CA2AE}"/>
    <cellStyle name="Calculation 2 6 3 8 2 2" xfId="23730" xr:uid="{D1C7CE12-A6E6-456D-90B1-3E48234168F2}"/>
    <cellStyle name="Calculation 2 6 3 8 2 2 2" xfId="33605" xr:uid="{FB9EC15F-5017-4A41-8281-822117C9C005}"/>
    <cellStyle name="Calculation 2 6 3 8 2 3" xfId="16761" xr:uid="{A928DBCE-8772-4C67-988D-C09ECCECCDF5}"/>
    <cellStyle name="Calculation 2 6 3 8 2 4" xfId="21699" xr:uid="{8D145F89-0E05-4605-A817-F7CC828B8EFD}"/>
    <cellStyle name="Calculation 2 6 3 8 3" xfId="23729" xr:uid="{53488E9E-CCF2-4DBB-BC4F-CDA1E3D39A30}"/>
    <cellStyle name="Calculation 2 6 3 8 3 2" xfId="33604" xr:uid="{7B853B4C-89A8-432F-9464-509730C124DF}"/>
    <cellStyle name="Calculation 2 6 3 8 4" xfId="16760" xr:uid="{36B64673-E009-44B7-BDE2-7198BCB5E584}"/>
    <cellStyle name="Calculation 2 6 3 8 5" xfId="29954" xr:uid="{D1E82D70-394B-4D61-89E6-66D1A1C56A3D}"/>
    <cellStyle name="Calculation 2 6 3 9" xfId="6573" xr:uid="{B3BFFAC9-7269-4069-8321-024E03ACBBA3}"/>
    <cellStyle name="Calculation 2 6 3 9 2" xfId="6574" xr:uid="{ABA1826B-E16B-4A07-BFBE-4731A546FF3C}"/>
    <cellStyle name="Calculation 2 6 3 9 2 2" xfId="23732" xr:uid="{2C1A6FD0-F020-4643-9A68-A2F09DEEF3BC}"/>
    <cellStyle name="Calculation 2 6 3 9 2 2 2" xfId="33607" xr:uid="{58A0EDF3-CCFE-4275-8B8A-733C1FE1AB0E}"/>
    <cellStyle name="Calculation 2 6 3 9 2 3" xfId="16763" xr:uid="{2B85563A-7F55-4211-B9A6-503A28430AC4}"/>
    <cellStyle name="Calculation 2 6 3 9 2 4" xfId="29953" xr:uid="{4656DCD6-2CD3-43E4-B9F9-1F0B9B7C9D52}"/>
    <cellStyle name="Calculation 2 6 3 9 3" xfId="23731" xr:uid="{D1736255-DE08-4470-A1F4-BDEF76A2AB71}"/>
    <cellStyle name="Calculation 2 6 3 9 3 2" xfId="33606" xr:uid="{0E49F92C-F25D-46CB-AE4B-3B8B35C7E5FE}"/>
    <cellStyle name="Calculation 2 6 3 9 4" xfId="16762" xr:uid="{888E5026-6097-4213-ABD0-B3ADE5D3D5D3}"/>
    <cellStyle name="Calculation 2 6 3 9 5" xfId="29952" xr:uid="{F6D6C431-3C32-4A3B-B442-422C6055F3EA}"/>
    <cellStyle name="Calculation 2 6 4" xfId="6575" xr:uid="{6B51FE4E-4E54-45DF-AD4E-8E8ABAFEE06E}"/>
    <cellStyle name="Calculation 2 6 4 2" xfId="6576" xr:uid="{BE4ED2B0-A24A-4AA7-9CDD-B19AC7271E08}"/>
    <cellStyle name="Calculation 2 6 4 2 2" xfId="23734" xr:uid="{228DBC8C-A131-4E2C-A76E-087898ADC7C3}"/>
    <cellStyle name="Calculation 2 6 4 2 2 2" xfId="33609" xr:uid="{CCF9C795-80D3-49BA-9E7F-97545D180843}"/>
    <cellStyle name="Calculation 2 6 4 2 3" xfId="16765" xr:uid="{C153A5D3-51C2-4F85-AF5C-AFF5192A1F0C}"/>
    <cellStyle name="Calculation 2 6 4 2 4" xfId="21697" xr:uid="{A2DE01CF-D4B7-4AA9-B256-5D16716FD91D}"/>
    <cellStyle name="Calculation 2 6 4 3" xfId="23733" xr:uid="{DA0E3BFF-BE6B-486B-908A-00BC50E2B02F}"/>
    <cellStyle name="Calculation 2 6 4 3 2" xfId="33608" xr:uid="{14CB6999-8964-468F-B925-CA0585455E9B}"/>
    <cellStyle name="Calculation 2 6 4 4" xfId="16764" xr:uid="{D6FAE4E0-FBC2-4AEA-BFB9-944FA098D323}"/>
    <cellStyle name="Calculation 2 6 4 5" xfId="21698" xr:uid="{22FC0034-6029-445E-B603-8C7D769461C3}"/>
    <cellStyle name="Calculation 2 6 5" xfId="6577" xr:uid="{5DA0F5E8-DA49-4881-B892-34C925DCD953}"/>
    <cellStyle name="Calculation 2 6 5 2" xfId="6578" xr:uid="{9300BD24-095E-4997-918F-69CE0D2FD779}"/>
    <cellStyle name="Calculation 2 6 5 2 2" xfId="23736" xr:uid="{07688F01-E499-45C0-8BDE-058EC7DA5556}"/>
    <cellStyle name="Calculation 2 6 5 2 2 2" xfId="33611" xr:uid="{50BB3C38-B39D-4A80-84CC-780518E047E4}"/>
    <cellStyle name="Calculation 2 6 5 2 3" xfId="16767" xr:uid="{2D6F2D41-69D7-4B5F-B9DD-FB3651F00747}"/>
    <cellStyle name="Calculation 2 6 5 2 4" xfId="29951" xr:uid="{AE25E7B4-548F-4F84-8F68-CDC81A9F332F}"/>
    <cellStyle name="Calculation 2 6 5 3" xfId="23735" xr:uid="{3B429419-5E23-4583-A859-17819D6ECB17}"/>
    <cellStyle name="Calculation 2 6 5 3 2" xfId="33610" xr:uid="{D5DB770D-7D06-447E-BDF7-29F200A0FA5A}"/>
    <cellStyle name="Calculation 2 6 5 4" xfId="16766" xr:uid="{EEBF1360-A38F-43E7-9CBB-C629A30738A4}"/>
    <cellStyle name="Calculation 2 6 5 5" xfId="29948" xr:uid="{F9C33EB3-6624-4991-964E-710DEF9599F1}"/>
    <cellStyle name="Calculation 2 6 6" xfId="6579" xr:uid="{7C73033D-DA28-4757-921F-79B0B655A6B3}"/>
    <cellStyle name="Calculation 2 6 6 2" xfId="6580" xr:uid="{FD1E4855-EAFD-4AF2-BCF7-495409651FDC}"/>
    <cellStyle name="Calculation 2 6 6 2 2" xfId="23738" xr:uid="{39FA68BA-2E32-45CE-B330-C52DC33072A2}"/>
    <cellStyle name="Calculation 2 6 6 2 2 2" xfId="33613" xr:uid="{A4D31705-CB72-489D-83F0-F943CEE19D1E}"/>
    <cellStyle name="Calculation 2 6 6 2 3" xfId="16769" xr:uid="{09DCB4E0-30C9-464C-B12F-6FC4828D8992}"/>
    <cellStyle name="Calculation 2 6 6 2 4" xfId="29949" xr:uid="{60D3F8BA-455E-4B8F-8081-D132CFE64B5F}"/>
    <cellStyle name="Calculation 2 6 6 3" xfId="23737" xr:uid="{1C52FC2A-1302-4974-870A-768E07559E96}"/>
    <cellStyle name="Calculation 2 6 6 3 2" xfId="33612" xr:uid="{04975651-B3A8-4CEA-ADA0-BDD032AD84E8}"/>
    <cellStyle name="Calculation 2 6 6 4" xfId="16768" xr:uid="{E7AD50D0-5171-4C0B-BE7C-E761A3F7C227}"/>
    <cellStyle name="Calculation 2 6 6 5" xfId="21696" xr:uid="{7F5DFD43-418E-437A-982A-46D6B4EF4DC8}"/>
    <cellStyle name="Calculation 2 6 7" xfId="6581" xr:uid="{888A3F55-5301-4E5D-8073-421870DF14ED}"/>
    <cellStyle name="Calculation 2 6 7 2" xfId="6582" xr:uid="{74DC2436-36DA-4441-8BB5-09DAABC5E9F6}"/>
    <cellStyle name="Calculation 2 6 7 2 2" xfId="23740" xr:uid="{1804E2B8-493C-4126-A380-9A1B597D7BB8}"/>
    <cellStyle name="Calculation 2 6 7 2 2 2" xfId="33615" xr:uid="{C966795A-39DD-45B4-BC71-DC8F4D4BC9A6}"/>
    <cellStyle name="Calculation 2 6 7 2 3" xfId="16771" xr:uid="{7D8B41A3-62A6-4C07-B8E2-A9D13870C30C}"/>
    <cellStyle name="Calculation 2 6 7 2 4" xfId="21695" xr:uid="{57FE751C-31E3-485D-91D9-8FDC0CC81420}"/>
    <cellStyle name="Calculation 2 6 7 3" xfId="23739" xr:uid="{FDCE4956-27A2-4C12-9235-F89A7905C4DC}"/>
    <cellStyle name="Calculation 2 6 7 3 2" xfId="33614" xr:uid="{5266FE35-1E17-498D-94B0-4CD5B4336ECA}"/>
    <cellStyle name="Calculation 2 6 7 4" xfId="16770" xr:uid="{A1A39F78-87CC-4468-B8BD-F3026DAFBA51}"/>
    <cellStyle name="Calculation 2 6 7 5" xfId="29950" xr:uid="{2596C53A-8BC3-4264-9DD8-39ED257D5B76}"/>
    <cellStyle name="Calculation 2 6 8" xfId="6583" xr:uid="{F747A85D-8CB6-45D3-A44B-0F5BEBF17415}"/>
    <cellStyle name="Calculation 2 6 8 2" xfId="6584" xr:uid="{52F3211D-0D99-491A-84B4-52C5B9F0529D}"/>
    <cellStyle name="Calculation 2 6 8 2 2" xfId="23742" xr:uid="{DC03EE6E-497A-47EF-AAEC-A69F134E3AA0}"/>
    <cellStyle name="Calculation 2 6 8 2 2 2" xfId="33617" xr:uid="{2E4D4715-DA1E-4264-B3CF-D6A131439365}"/>
    <cellStyle name="Calculation 2 6 8 2 3" xfId="16773" xr:uid="{3F381E1F-2017-43B6-ABB2-DFF10B59821F}"/>
    <cellStyle name="Calculation 2 6 8 2 4" xfId="21693" xr:uid="{3A45A357-51CE-4B14-9D30-00E96F573AC1}"/>
    <cellStyle name="Calculation 2 6 8 3" xfId="23741" xr:uid="{EFC44682-4397-4A30-8020-3C401BBB2181}"/>
    <cellStyle name="Calculation 2 6 8 3 2" xfId="33616" xr:uid="{052D2380-8FDA-446B-B417-B947412AFA67}"/>
    <cellStyle name="Calculation 2 6 8 4" xfId="16772" xr:uid="{380DA866-1A6B-413F-A423-B94EC2F2EFD2}"/>
    <cellStyle name="Calculation 2 6 8 5" xfId="21694" xr:uid="{3CA92890-DEB6-48AD-8849-C1879AD364CA}"/>
    <cellStyle name="Calculation 2 6 9" xfId="6585" xr:uid="{BDD367B0-0EDB-4DD8-8CE0-B9A772EBD879}"/>
    <cellStyle name="Calculation 2 6 9 2" xfId="6586" xr:uid="{8CB2F88C-DF2F-466A-BD82-B60EBE09070C}"/>
    <cellStyle name="Calculation 2 6 9 2 2" xfId="23744" xr:uid="{26F92677-0C01-4FD2-9953-0CAD88C36822}"/>
    <cellStyle name="Calculation 2 6 9 2 2 2" xfId="33619" xr:uid="{95D4CCB9-5B3C-4481-8B7A-67A4DBAAAE09}"/>
    <cellStyle name="Calculation 2 6 9 2 3" xfId="16775" xr:uid="{BC472746-2BE1-48FC-B69D-AA4A49744A9F}"/>
    <cellStyle name="Calculation 2 6 9 2 4" xfId="29947" xr:uid="{F26F3647-B076-4C09-9558-2D7C68F3AFF7}"/>
    <cellStyle name="Calculation 2 6 9 3" xfId="23743" xr:uid="{8B5FE09E-D24C-4472-B8C7-AD885DDAC049}"/>
    <cellStyle name="Calculation 2 6 9 3 2" xfId="33618" xr:uid="{204D2FC3-BCC6-452F-AB71-CDEEB4DF3E67}"/>
    <cellStyle name="Calculation 2 6 9 4" xfId="16774" xr:uid="{C0D3A48F-07DE-45A4-9E39-D8E75C656F58}"/>
    <cellStyle name="Calculation 2 6 9 5" xfId="29940" xr:uid="{EEB4AC86-C1E7-4F22-A590-88C548FA6119}"/>
    <cellStyle name="Calculation 2 7" xfId="6587" xr:uid="{F31EB7AB-E26F-4AF1-8B53-D683C6C3034D}"/>
    <cellStyle name="Calculation 2 7 10" xfId="6588" xr:uid="{785B0D48-B83E-4C0E-9431-DA58DCBA6BDF}"/>
    <cellStyle name="Calculation 2 7 10 2" xfId="6589" xr:uid="{48E35852-FD68-43FA-A688-14924671424F}"/>
    <cellStyle name="Calculation 2 7 10 2 2" xfId="23747" xr:uid="{C3B2A8B4-CE7D-4AF5-891C-09EC99A69634}"/>
    <cellStyle name="Calculation 2 7 10 2 2 2" xfId="33622" xr:uid="{23AA5B92-5931-4965-9A60-DFC06C960393}"/>
    <cellStyle name="Calculation 2 7 10 2 3" xfId="16778" xr:uid="{420A120F-3768-497F-8AC8-B1F54927A3DC}"/>
    <cellStyle name="Calculation 2 7 10 2 4" xfId="29946" xr:uid="{23C541E0-8848-46A1-9060-82AE7B306F99}"/>
    <cellStyle name="Calculation 2 7 10 3" xfId="23746" xr:uid="{ED218E13-6469-4C53-8B8A-1576A062BE4C}"/>
    <cellStyle name="Calculation 2 7 10 3 2" xfId="33621" xr:uid="{EB6EADEE-7FF7-4D70-831C-55943F4013AF}"/>
    <cellStyle name="Calculation 2 7 10 4" xfId="16777" xr:uid="{3E61E92D-71D1-40A7-AD56-413BDE4EEFA1}"/>
    <cellStyle name="Calculation 2 7 10 5" xfId="29945" xr:uid="{A3FDD1A4-5991-470E-BFD0-BB58F6A616E3}"/>
    <cellStyle name="Calculation 2 7 11" xfId="6590" xr:uid="{32C20A20-4762-4A87-8125-BED241D7CCB0}"/>
    <cellStyle name="Calculation 2 7 11 2" xfId="23748" xr:uid="{A9684C03-72B3-41D4-B36E-A3958C808E68}"/>
    <cellStyle name="Calculation 2 7 11 2 2" xfId="33623" xr:uid="{1F30D1E4-57C5-4EA3-A67E-002BD2BACFC6}"/>
    <cellStyle name="Calculation 2 7 11 3" xfId="16779" xr:uid="{1A4148C6-F7CA-406F-A2B3-803900B2318E}"/>
    <cellStyle name="Calculation 2 7 11 4" xfId="21691" xr:uid="{C47E08C6-9413-44DC-AB8F-E586BCC5B58B}"/>
    <cellStyle name="Calculation 2 7 12" xfId="23745" xr:uid="{5B56C049-4C1C-4A4A-92BE-A9803A022CBD}"/>
    <cellStyle name="Calculation 2 7 12 2" xfId="33620" xr:uid="{6D2CCBB2-43FF-4D02-AC71-9217AB497E9D}"/>
    <cellStyle name="Calculation 2 7 13" xfId="16776" xr:uid="{439EC21C-C129-4AAE-90CC-4F6BDE928B87}"/>
    <cellStyle name="Calculation 2 7 14" xfId="21692" xr:uid="{77588D80-FC7F-486B-B94F-AC186B1FE1A6}"/>
    <cellStyle name="Calculation 2 7 2" xfId="6591" xr:uid="{81FC3205-1057-4F83-B9A0-0ADB08A42C66}"/>
    <cellStyle name="Calculation 2 7 2 2" xfId="6592" xr:uid="{21EE6B33-DD63-41E6-B9D5-61D46CE77BBE}"/>
    <cellStyle name="Calculation 2 7 2 2 2" xfId="23750" xr:uid="{FE530E41-E971-47A4-81ED-A49A54385B2E}"/>
    <cellStyle name="Calculation 2 7 2 2 2 2" xfId="33625" xr:uid="{77506456-DF0E-48DB-A3B0-ED70F1F70E8D}"/>
    <cellStyle name="Calculation 2 7 2 2 3" xfId="16781" xr:uid="{E1AFFED6-236E-4614-BFB8-A92FA6D2C9BF}"/>
    <cellStyle name="Calculation 2 7 2 2 4" xfId="29941" xr:uid="{142B400F-CFA3-4BB2-8868-60DE1C6EB4A1}"/>
    <cellStyle name="Calculation 2 7 2 3" xfId="23749" xr:uid="{2C6DF4CB-25D5-495D-B1A9-748823144492}"/>
    <cellStyle name="Calculation 2 7 2 3 2" xfId="33624" xr:uid="{7119E4D0-036C-4969-9954-FC72975A4963}"/>
    <cellStyle name="Calculation 2 7 2 4" xfId="16780" xr:uid="{3D5159BE-F1C3-4FFF-A753-F0B66EC3AF36}"/>
    <cellStyle name="Calculation 2 7 2 5" xfId="21690" xr:uid="{98EB70C4-04D2-4C17-941D-7DF5F841C2DA}"/>
    <cellStyle name="Calculation 2 7 3" xfId="6593" xr:uid="{63941613-EC09-40F1-9E15-FB8C5EB81C31}"/>
    <cellStyle name="Calculation 2 7 3 2" xfId="6594" xr:uid="{DCF159BA-ACC4-4789-A283-07FB32201AAD}"/>
    <cellStyle name="Calculation 2 7 3 2 2" xfId="23752" xr:uid="{C24DF615-0CE8-4DCC-BC0C-C2E769D6DC0F}"/>
    <cellStyle name="Calculation 2 7 3 2 2 2" xfId="33627" xr:uid="{649DB5AC-3B12-4D14-92C2-C487F77306B6}"/>
    <cellStyle name="Calculation 2 7 3 2 3" xfId="16783" xr:uid="{EB3FB4B4-1F5D-4709-A8BF-09085502DD62}"/>
    <cellStyle name="Calculation 2 7 3 2 4" xfId="21689" xr:uid="{FF411131-951E-4E5F-B96F-12A654C0D0E9}"/>
    <cellStyle name="Calculation 2 7 3 3" xfId="23751" xr:uid="{7BD23790-AF4C-43F2-A90E-2B953B3F17D5}"/>
    <cellStyle name="Calculation 2 7 3 3 2" xfId="33626" xr:uid="{0C14E0AF-8DC9-45A5-9359-075E2119743E}"/>
    <cellStyle name="Calculation 2 7 3 4" xfId="16782" xr:uid="{64527F30-AE9D-4294-8187-A3835043492F}"/>
    <cellStyle name="Calculation 2 7 3 5" xfId="29944" xr:uid="{62AE2C7A-9986-4989-970F-3B208D486028}"/>
    <cellStyle name="Calculation 2 7 4" xfId="6595" xr:uid="{97D170FD-DB86-48F2-8B2A-96217A7E4FF8}"/>
    <cellStyle name="Calculation 2 7 4 2" xfId="6596" xr:uid="{ABB697E0-6F16-4A9C-9585-E198293B8293}"/>
    <cellStyle name="Calculation 2 7 4 2 2" xfId="23754" xr:uid="{BA0C745E-C44A-4E14-8BC4-F50B32172694}"/>
    <cellStyle name="Calculation 2 7 4 2 2 2" xfId="33629" xr:uid="{C6856F5B-9508-4944-B31A-F1F9CD15E914}"/>
    <cellStyle name="Calculation 2 7 4 2 3" xfId="16785" xr:uid="{23B9BCFE-023A-4B3C-9445-36D221B13B21}"/>
    <cellStyle name="Calculation 2 7 4 2 4" xfId="29943" xr:uid="{B95163CC-9478-41FC-A1B8-1D6F2967A1A3}"/>
    <cellStyle name="Calculation 2 7 4 3" xfId="23753" xr:uid="{F1A14B38-3929-4F02-9E32-C3CB672C8C76}"/>
    <cellStyle name="Calculation 2 7 4 3 2" xfId="33628" xr:uid="{0B39628A-9090-4612-8161-50A741C6656C}"/>
    <cellStyle name="Calculation 2 7 4 4" xfId="16784" xr:uid="{B4641E41-D8E8-4C21-BEF7-15FEA5CF23AA}"/>
    <cellStyle name="Calculation 2 7 4 5" xfId="29942" xr:uid="{F3CC850E-6061-4CF1-B5D7-3FB771A9AEE0}"/>
    <cellStyle name="Calculation 2 7 5" xfId="6597" xr:uid="{FE8E4FEA-CCD4-45DE-B7E1-9A73C20BED1F}"/>
    <cellStyle name="Calculation 2 7 5 2" xfId="6598" xr:uid="{E2912A3C-2A82-41B3-9595-D8D07DF43717}"/>
    <cellStyle name="Calculation 2 7 5 2 2" xfId="23756" xr:uid="{4E2AF555-BA3F-44C0-9D93-9EDC2FD49271}"/>
    <cellStyle name="Calculation 2 7 5 2 2 2" xfId="33631" xr:uid="{549495C7-0E1F-4F19-BE2B-931258474F2A}"/>
    <cellStyle name="Calculation 2 7 5 2 3" xfId="16787" xr:uid="{6F106A10-D721-42C1-A8C7-EDC7BB65BFFE}"/>
    <cellStyle name="Calculation 2 7 5 2 4" xfId="21687" xr:uid="{FC538436-B03C-47D8-B7FA-FD8AA9BE49C8}"/>
    <cellStyle name="Calculation 2 7 5 3" xfId="23755" xr:uid="{5F013830-F491-4F8D-8B01-4A7C37421B04}"/>
    <cellStyle name="Calculation 2 7 5 3 2" xfId="33630" xr:uid="{9B1D9952-51C1-44D9-8B44-90B9D71F9486}"/>
    <cellStyle name="Calculation 2 7 5 4" xfId="16786" xr:uid="{FE0394FC-8097-4041-89ED-410C2A27C13B}"/>
    <cellStyle name="Calculation 2 7 5 5" xfId="21688" xr:uid="{F166F74B-BC80-4A42-9111-C16BDD0A1926}"/>
    <cellStyle name="Calculation 2 7 6" xfId="6599" xr:uid="{095FB699-276A-42A2-BAB8-ADF53A77BED2}"/>
    <cellStyle name="Calculation 2 7 6 2" xfId="6600" xr:uid="{CE4BEA3F-252A-413D-AACD-694CE0891DF5}"/>
    <cellStyle name="Calculation 2 7 6 2 2" xfId="23758" xr:uid="{7E8B9B20-B03B-4A3D-AAC6-C8034427FBE2}"/>
    <cellStyle name="Calculation 2 7 6 2 2 2" xfId="33633" xr:uid="{14942287-581D-4B5D-92C4-DFE224D4C957}"/>
    <cellStyle name="Calculation 2 7 6 2 3" xfId="16789" xr:uid="{F7E8FA7A-7668-41F0-A3FA-0922BFEFB7AD}"/>
    <cellStyle name="Calculation 2 7 6 2 4" xfId="21685" xr:uid="{623A90E6-6368-44A4-BD91-FB6A1BA0A0C2}"/>
    <cellStyle name="Calculation 2 7 6 3" xfId="23757" xr:uid="{DFD5B92F-3376-42CD-8B64-78D7E0BDACA8}"/>
    <cellStyle name="Calculation 2 7 6 3 2" xfId="33632" xr:uid="{281E5D63-D32A-4A2F-A9B0-CF11B34F86F4}"/>
    <cellStyle name="Calculation 2 7 6 4" xfId="16788" xr:uid="{8E8246D7-CFC2-404C-8ED6-4AD6E3B819D3}"/>
    <cellStyle name="Calculation 2 7 6 5" xfId="21686" xr:uid="{5ED83C2F-1086-44F4-8FC4-B9E2D93F8E0D}"/>
    <cellStyle name="Calculation 2 7 7" xfId="6601" xr:uid="{BC5411A1-5EEB-4124-B7E2-68BF895A3605}"/>
    <cellStyle name="Calculation 2 7 7 2" xfId="6602" xr:uid="{AD1284F0-8D72-46FE-819F-31537825C4BB}"/>
    <cellStyle name="Calculation 2 7 7 2 2" xfId="23760" xr:uid="{0EB089CE-62B5-4D7C-ACB1-3A8E417EC8E5}"/>
    <cellStyle name="Calculation 2 7 7 2 2 2" xfId="33635" xr:uid="{ADAE8361-E719-4670-A45A-F814B0C4416A}"/>
    <cellStyle name="Calculation 2 7 7 2 3" xfId="16791" xr:uid="{4B4CAFA9-3714-4E69-9FF0-11147EE34C2F}"/>
    <cellStyle name="Calculation 2 7 7 2 4" xfId="29938" xr:uid="{5D1B7D09-9536-44B5-8635-8B6FC689C650}"/>
    <cellStyle name="Calculation 2 7 7 3" xfId="23759" xr:uid="{2635AE56-E709-4EB9-8FB6-444A6584C84E}"/>
    <cellStyle name="Calculation 2 7 7 3 2" xfId="33634" xr:uid="{7BD66EF4-A6EC-4BEE-AE9B-34765E7D5C13}"/>
    <cellStyle name="Calculation 2 7 7 4" xfId="16790" xr:uid="{49AAEE26-29FB-4409-876A-874DD0ECA648}"/>
    <cellStyle name="Calculation 2 7 7 5" xfId="21684" xr:uid="{B450884F-F2F9-4EA2-80A1-E2D3A61DA21D}"/>
    <cellStyle name="Calculation 2 7 8" xfId="6603" xr:uid="{20BBF91C-DD8F-4859-A10D-E2E6964D45F3}"/>
    <cellStyle name="Calculation 2 7 8 2" xfId="6604" xr:uid="{91E1D2FC-7129-47FE-A8F0-B7ED4B0E217D}"/>
    <cellStyle name="Calculation 2 7 8 2 2" xfId="23762" xr:uid="{2248D5B0-5345-49EA-AAFC-0172AD5586DC}"/>
    <cellStyle name="Calculation 2 7 8 2 2 2" xfId="33637" xr:uid="{0928A9B5-0837-40E6-985A-81DB9D90657D}"/>
    <cellStyle name="Calculation 2 7 8 2 3" xfId="16793" xr:uid="{8B45292C-A36A-49B3-9EFF-020679CF9085}"/>
    <cellStyle name="Calculation 2 7 8 2 4" xfId="21682" xr:uid="{716290F3-44A7-47AF-B23B-4154097A0078}"/>
    <cellStyle name="Calculation 2 7 8 3" xfId="23761" xr:uid="{D644588B-DA74-496E-A6C9-7400D5558F6B}"/>
    <cellStyle name="Calculation 2 7 8 3 2" xfId="33636" xr:uid="{FF03AFEA-AB63-433E-9880-FF6CF2FA9BB5}"/>
    <cellStyle name="Calculation 2 7 8 4" xfId="16792" xr:uid="{02D8E663-F3D2-4030-8B2B-9CC73E957A67}"/>
    <cellStyle name="Calculation 2 7 8 5" xfId="21683" xr:uid="{ED683E5A-9635-4884-B76D-E2B3C29C7B9A}"/>
    <cellStyle name="Calculation 2 7 9" xfId="6605" xr:uid="{B4CFE227-0981-48D8-A76B-BB563D866DB5}"/>
    <cellStyle name="Calculation 2 7 9 2" xfId="6606" xr:uid="{8CDFB66D-C792-4C53-AB5F-ED70D8D82076}"/>
    <cellStyle name="Calculation 2 7 9 2 2" xfId="23764" xr:uid="{D7813A4D-5E32-4AB2-BA39-43AC258802D1}"/>
    <cellStyle name="Calculation 2 7 9 2 2 2" xfId="33639" xr:uid="{DC96AC24-706B-4306-829A-6DA419FF2F2A}"/>
    <cellStyle name="Calculation 2 7 9 2 3" xfId="16795" xr:uid="{352775C1-8C79-4FB8-B1AF-13E33859B1E5}"/>
    <cellStyle name="Calculation 2 7 9 2 4" xfId="29936" xr:uid="{B289D19A-B3F9-483E-B85D-100A75FCA73A}"/>
    <cellStyle name="Calculation 2 7 9 3" xfId="23763" xr:uid="{90215F29-235A-4366-8C77-59DE46FDDA35}"/>
    <cellStyle name="Calculation 2 7 9 3 2" xfId="33638" xr:uid="{F0A6AD74-7E78-4C89-84F4-532585FE108D}"/>
    <cellStyle name="Calculation 2 7 9 4" xfId="16794" xr:uid="{DA1710C5-4A6F-4188-84F3-14B803E8B7B9}"/>
    <cellStyle name="Calculation 2 7 9 5" xfId="21681" xr:uid="{9DB5FF0F-42A0-4912-AB6D-95E53E934EF0}"/>
    <cellStyle name="Calculation 2 8" xfId="6607" xr:uid="{AA045922-2614-4920-A36D-165EB8DD3E7E}"/>
    <cellStyle name="Calculation 2 8 10" xfId="6608" xr:uid="{219D48CE-A353-4FCD-8274-FF9F2F52CA33}"/>
    <cellStyle name="Calculation 2 8 10 2" xfId="6609" xr:uid="{1E439D4D-6FD9-4888-AB6C-3ABEBED5C748}"/>
    <cellStyle name="Calculation 2 8 10 2 2" xfId="23767" xr:uid="{96365E74-825F-404A-9C3A-685FF52F0F73}"/>
    <cellStyle name="Calculation 2 8 10 2 2 2" xfId="33642" xr:uid="{CB6B353F-0D47-4943-82CF-C94FB7E0EB6B}"/>
    <cellStyle name="Calculation 2 8 10 2 3" xfId="16798" xr:uid="{26C75642-B8E7-426B-BA51-BBCAEB98F7C2}"/>
    <cellStyle name="Calculation 2 8 10 2 4" xfId="21679" xr:uid="{E4287652-3FDC-4F5E-A89D-30A512F6E742}"/>
    <cellStyle name="Calculation 2 8 10 3" xfId="23766" xr:uid="{97CF7645-946A-4598-99B2-442E59C5051B}"/>
    <cellStyle name="Calculation 2 8 10 3 2" xfId="33641" xr:uid="{1BFD194F-3F71-4574-8B21-BD728031B330}"/>
    <cellStyle name="Calculation 2 8 10 4" xfId="16797" xr:uid="{29DEC1B3-9ABD-40E4-9576-76A802CAA4A2}"/>
    <cellStyle name="Calculation 2 8 10 5" xfId="21680" xr:uid="{BF82D724-F0A8-4681-8815-5596D261CD1F}"/>
    <cellStyle name="Calculation 2 8 11" xfId="6610" xr:uid="{F9F5DA05-53C8-4571-91C5-CE54542FD8AE}"/>
    <cellStyle name="Calculation 2 8 11 2" xfId="23768" xr:uid="{F134CCD5-F66A-46CA-BCB5-6FE209EFF02A}"/>
    <cellStyle name="Calculation 2 8 11 2 2" xfId="33643" xr:uid="{3461A74B-D0C3-4C68-82FF-419122FF70C4}"/>
    <cellStyle name="Calculation 2 8 11 3" xfId="16799" xr:uid="{3E7C8A5A-BEC2-48D2-B3DB-2223FBD9FE7E}"/>
    <cellStyle name="Calculation 2 8 11 4" xfId="21678" xr:uid="{D2EA857F-97A5-430D-A309-68D3DEC00B88}"/>
    <cellStyle name="Calculation 2 8 12" xfId="23765" xr:uid="{70C71B84-78DB-4239-A981-129319799BCC}"/>
    <cellStyle name="Calculation 2 8 12 2" xfId="33640" xr:uid="{48BCA2FB-1714-4B5D-B6F3-1B0C4C344CEF}"/>
    <cellStyle name="Calculation 2 8 13" xfId="16796" xr:uid="{FAD01CAA-E02F-4535-8F74-33ACDF345874}"/>
    <cellStyle name="Calculation 2 8 14" xfId="29937" xr:uid="{9D637864-463D-460F-8D58-F76D68C56104}"/>
    <cellStyle name="Calculation 2 8 2" xfId="6611" xr:uid="{B584EF4E-4460-4059-9090-C54BF52F07B3}"/>
    <cellStyle name="Calculation 2 8 2 2" xfId="6612" xr:uid="{5053169B-E84E-447C-945E-6C11FDF25A49}"/>
    <cellStyle name="Calculation 2 8 2 2 2" xfId="23770" xr:uid="{5DE25CBC-4CBA-4B78-B744-23AB19F0750B}"/>
    <cellStyle name="Calculation 2 8 2 2 2 2" xfId="33645" xr:uid="{AE6C468B-6468-4B42-9295-A0CACA472FF9}"/>
    <cellStyle name="Calculation 2 8 2 2 3" xfId="16801" xr:uid="{F9060EC5-9B6B-42D1-A6C4-4B6436CE4C2D}"/>
    <cellStyle name="Calculation 2 8 2 2 4" xfId="21676" xr:uid="{5AB18686-FE83-4AE9-952A-54387A7129DA}"/>
    <cellStyle name="Calculation 2 8 2 3" xfId="23769" xr:uid="{7B71D3FE-8C71-4884-A473-BA64BA145F24}"/>
    <cellStyle name="Calculation 2 8 2 3 2" xfId="33644" xr:uid="{6A6EF9F1-2574-4968-B19B-B1C83A99E100}"/>
    <cellStyle name="Calculation 2 8 2 4" xfId="16800" xr:uid="{47879E21-AFA5-4FDF-9C63-6040D25860C2}"/>
    <cellStyle name="Calculation 2 8 2 5" xfId="21677" xr:uid="{C9990BEC-1DB5-4118-BB26-1D48FFB4171E}"/>
    <cellStyle name="Calculation 2 8 3" xfId="6613" xr:uid="{B22A3B15-78C7-4C6B-8E9A-8E4B435F01B2}"/>
    <cellStyle name="Calculation 2 8 3 2" xfId="6614" xr:uid="{3A41D8D9-9ADB-4567-B151-05E489B3F42A}"/>
    <cellStyle name="Calculation 2 8 3 2 2" xfId="23772" xr:uid="{3687DA56-4C38-4A25-B347-9C6D4EFE819B}"/>
    <cellStyle name="Calculation 2 8 3 2 2 2" xfId="33647" xr:uid="{5667DD6E-71D7-4FD5-84A3-6D0DD25F3493}"/>
    <cellStyle name="Calculation 2 8 3 2 3" xfId="16803" xr:uid="{3B397181-684C-4E84-BD52-99E1C73663A4}"/>
    <cellStyle name="Calculation 2 8 3 2 4" xfId="29934" xr:uid="{F1BF80C3-C83A-4E60-9491-0C83F24230EF}"/>
    <cellStyle name="Calculation 2 8 3 3" xfId="23771" xr:uid="{C5FA2C24-1AF0-4BC0-931F-89BAE2AF15C0}"/>
    <cellStyle name="Calculation 2 8 3 3 2" xfId="33646" xr:uid="{56B52746-51B3-4520-89CD-36BF320DD123}"/>
    <cellStyle name="Calculation 2 8 3 4" xfId="16802" xr:uid="{1206A7AC-03AF-40B1-832B-60DEDF2E30D6}"/>
    <cellStyle name="Calculation 2 8 3 5" xfId="21675" xr:uid="{F4CE149C-9177-44C7-A4D4-D4DC375C6AED}"/>
    <cellStyle name="Calculation 2 8 4" xfId="6615" xr:uid="{388E9474-A38B-4933-B7E1-9C5B4E7C5563}"/>
    <cellStyle name="Calculation 2 8 4 2" xfId="6616" xr:uid="{30BEDDF5-59BF-41C1-AC32-477846114013}"/>
    <cellStyle name="Calculation 2 8 4 2 2" xfId="23774" xr:uid="{6D7FB409-1062-482D-A1DD-6340690EF6F5}"/>
    <cellStyle name="Calculation 2 8 4 2 2 2" xfId="33649" xr:uid="{B44D2897-D904-42D5-ABF9-2A7B241D972C}"/>
    <cellStyle name="Calculation 2 8 4 2 3" xfId="16805" xr:uid="{278FF86E-00B7-485E-A38C-4A7F397F4013}"/>
    <cellStyle name="Calculation 2 8 4 2 4" xfId="21674" xr:uid="{6E6882DF-E87C-4D60-8CF5-9E2E14EC401E}"/>
    <cellStyle name="Calculation 2 8 4 3" xfId="23773" xr:uid="{2822DC65-9939-4EC1-93EB-B70316D3FBB1}"/>
    <cellStyle name="Calculation 2 8 4 3 2" xfId="33648" xr:uid="{3ACACF7B-BF83-429E-825D-E7556A247C7C}"/>
    <cellStyle name="Calculation 2 8 4 4" xfId="16804" xr:uid="{654CF52A-E022-4F37-88D5-346E535E0908}"/>
    <cellStyle name="Calculation 2 8 4 5" xfId="29935" xr:uid="{09BC18DA-A6FB-4ABB-B10B-780B2F8445B5}"/>
    <cellStyle name="Calculation 2 8 5" xfId="6617" xr:uid="{9CA81F05-E17D-466A-B73E-6B10D0B9B100}"/>
    <cellStyle name="Calculation 2 8 5 2" xfId="6618" xr:uid="{7F608F34-38AC-43D4-85E4-E1902EA82B35}"/>
    <cellStyle name="Calculation 2 8 5 2 2" xfId="23776" xr:uid="{4DA54A64-3CFA-4A2E-BE4D-542D2EE611E5}"/>
    <cellStyle name="Calculation 2 8 5 2 2 2" xfId="33651" xr:uid="{475DA4BF-689A-4935-9F04-6655383EC752}"/>
    <cellStyle name="Calculation 2 8 5 2 3" xfId="16807" xr:uid="{8C1F6428-7E2F-442E-9FD1-9E157F8DA17F}"/>
    <cellStyle name="Calculation 2 8 5 2 4" xfId="29932" xr:uid="{6866004C-2618-4E47-9304-5FBCB71AD9B5}"/>
    <cellStyle name="Calculation 2 8 5 3" xfId="23775" xr:uid="{ED2C5B1B-1827-4A81-8FF3-DDDEB1A31A90}"/>
    <cellStyle name="Calculation 2 8 5 3 2" xfId="33650" xr:uid="{DC65305C-55AF-4F79-9260-8DF33D697593}"/>
    <cellStyle name="Calculation 2 8 5 4" xfId="16806" xr:uid="{45CD0F01-12A5-47A6-9DB9-66A10BA99876}"/>
    <cellStyle name="Calculation 2 8 5 5" xfId="21673" xr:uid="{0A879966-2D71-4514-A329-2814C7B4B7F2}"/>
    <cellStyle name="Calculation 2 8 6" xfId="6619" xr:uid="{12BB3A98-7EB0-4D8E-B103-71EFE4C2B294}"/>
    <cellStyle name="Calculation 2 8 6 2" xfId="6620" xr:uid="{9989683F-7BFD-4994-855C-70DE38374ED6}"/>
    <cellStyle name="Calculation 2 8 6 2 2" xfId="23778" xr:uid="{E36537E3-24C4-45F8-935C-98B96D09E5CF}"/>
    <cellStyle name="Calculation 2 8 6 2 2 2" xfId="33653" xr:uid="{ADB05115-617A-4B22-87DF-A961A52503D9}"/>
    <cellStyle name="Calculation 2 8 6 2 3" xfId="16809" xr:uid="{6E07E583-098E-4EFB-BD99-48C5384E2A7A}"/>
    <cellStyle name="Calculation 2 8 6 2 4" xfId="21672" xr:uid="{B3431795-0A2A-474A-89B0-155F9E179B4F}"/>
    <cellStyle name="Calculation 2 8 6 3" xfId="23777" xr:uid="{DBA70BDF-0FDD-4C9C-A737-F1493015459D}"/>
    <cellStyle name="Calculation 2 8 6 3 2" xfId="33652" xr:uid="{72F1327F-F72B-4FB9-8260-A6D1B081A843}"/>
    <cellStyle name="Calculation 2 8 6 4" xfId="16808" xr:uid="{26AF09F0-C312-46CB-BF01-61ED6DA9AA4F}"/>
    <cellStyle name="Calculation 2 8 6 5" xfId="29933" xr:uid="{163177E1-5B86-4B39-B506-868B357E60AF}"/>
    <cellStyle name="Calculation 2 8 7" xfId="6621" xr:uid="{A5B39FD2-0DC6-495C-8ECA-CFC59BEE773C}"/>
    <cellStyle name="Calculation 2 8 7 2" xfId="6622" xr:uid="{C5FA8D13-4B96-455D-88BE-E2E73E903B0F}"/>
    <cellStyle name="Calculation 2 8 7 2 2" xfId="23780" xr:uid="{B73D4608-73E4-4D2D-A5EA-88398CED077C}"/>
    <cellStyle name="Calculation 2 8 7 2 2 2" xfId="33655" xr:uid="{44053B18-9A16-4EAE-8EBB-BA9CA51D7E95}"/>
    <cellStyle name="Calculation 2 8 7 2 3" xfId="16811" xr:uid="{CC46A553-3888-40D7-B6F7-B5A9534714A0}"/>
    <cellStyle name="Calculation 2 8 7 2 4" xfId="16276" xr:uid="{DFB99C16-920A-4BA0-96C7-2BDF7713A171}"/>
    <cellStyle name="Calculation 2 8 7 3" xfId="23779" xr:uid="{88E1AC07-89A4-4ACA-A87E-8A8B693334EF}"/>
    <cellStyle name="Calculation 2 8 7 3 2" xfId="33654" xr:uid="{F8064854-9391-4948-B666-7FA6B0840F45}"/>
    <cellStyle name="Calculation 2 8 7 4" xfId="16810" xr:uid="{E3BC1A91-98CD-4753-A580-AB950C695BC0}"/>
    <cellStyle name="Calculation 2 8 7 5" xfId="21671" xr:uid="{396D25ED-1D2A-4127-928C-D700C6084B49}"/>
    <cellStyle name="Calculation 2 8 8" xfId="6623" xr:uid="{88144295-1F20-4F83-B0BA-8A1D6022530D}"/>
    <cellStyle name="Calculation 2 8 8 2" xfId="6624" xr:uid="{6F838D4E-CF4F-45A8-9919-1B7303F68045}"/>
    <cellStyle name="Calculation 2 8 8 2 2" xfId="23782" xr:uid="{AE6C37E6-1606-41DC-8461-A26E02D7FF8F}"/>
    <cellStyle name="Calculation 2 8 8 2 2 2" xfId="33657" xr:uid="{07E1ED76-7952-4337-A7CC-752A897DDE3B}"/>
    <cellStyle name="Calculation 2 8 8 2 3" xfId="16813" xr:uid="{213BC9FE-994F-436F-8F52-3CD64FBC93F5}"/>
    <cellStyle name="Calculation 2 8 8 2 4" xfId="16272" xr:uid="{EA79DB19-DC8C-4FB2-88EB-ADF8ABCB904B}"/>
    <cellStyle name="Calculation 2 8 8 3" xfId="23781" xr:uid="{3B799E57-4640-45DF-B1A9-8964AC107490}"/>
    <cellStyle name="Calculation 2 8 8 3 2" xfId="33656" xr:uid="{7616D98E-46EE-475D-870A-CFC428917CBF}"/>
    <cellStyle name="Calculation 2 8 8 4" xfId="16812" xr:uid="{C3482AFD-C2DF-4CE7-8A11-C72CCAF503DB}"/>
    <cellStyle name="Calculation 2 8 8 5" xfId="16273" xr:uid="{BF5DEAE8-5E2B-41E0-954A-4B7867E66D10}"/>
    <cellStyle name="Calculation 2 8 9" xfId="6625" xr:uid="{E5489647-823B-487D-AEE4-5E1312E64D6A}"/>
    <cellStyle name="Calculation 2 8 9 2" xfId="6626" xr:uid="{FE66EE7D-8B5A-40A0-B748-05E702AB9043}"/>
    <cellStyle name="Calculation 2 8 9 2 2" xfId="23784" xr:uid="{90BA3983-3EBC-4D43-82FF-3A436A79F692}"/>
    <cellStyle name="Calculation 2 8 9 2 2 2" xfId="33659" xr:uid="{E5BE6840-1609-42DF-8962-19B8C8A1A570}"/>
    <cellStyle name="Calculation 2 8 9 2 3" xfId="16815" xr:uid="{C91192BE-E104-4ACF-8377-76C020C237FB}"/>
    <cellStyle name="Calculation 2 8 9 2 4" xfId="21669" xr:uid="{5FDDFA8B-7139-4B3F-B46C-7F29F766DB2F}"/>
    <cellStyle name="Calculation 2 8 9 3" xfId="23783" xr:uid="{F11BE0F0-DBD7-4354-B661-2850359B7D17}"/>
    <cellStyle name="Calculation 2 8 9 3 2" xfId="33658" xr:uid="{3467A752-4215-4F28-88AE-73C5AC160FCF}"/>
    <cellStyle name="Calculation 2 8 9 4" xfId="16814" xr:uid="{52438749-F325-4FE1-A04F-F4F4108CFD6F}"/>
    <cellStyle name="Calculation 2 8 9 5" xfId="21670" xr:uid="{3549BC38-2F85-4A0B-AC5B-EA0BD0BCC075}"/>
    <cellStyle name="Calculation 2 9" xfId="6627" xr:uid="{B29BEFDE-F770-4531-8BE4-DECF116BF8B7}"/>
    <cellStyle name="Calculation 2 9 10" xfId="6628" xr:uid="{5EB33850-4780-47ED-93B7-C561F1DDA78B}"/>
    <cellStyle name="Calculation 2 9 10 2" xfId="6629" xr:uid="{60145102-323C-4487-A329-842123A67CC3}"/>
    <cellStyle name="Calculation 2 9 10 2 2" xfId="23787" xr:uid="{651BEBE8-81AC-4B95-BA10-87D8D45DC90B}"/>
    <cellStyle name="Calculation 2 9 10 2 2 2" xfId="33662" xr:uid="{50041CB1-A000-498E-925B-F6AA208C60D1}"/>
    <cellStyle name="Calculation 2 9 10 2 3" xfId="16818" xr:uid="{5E6BF0EE-40AB-4670-AF2E-01B8DB74ECA0}"/>
    <cellStyle name="Calculation 2 9 10 2 4" xfId="21666" xr:uid="{B251EBCF-D367-46B8-B38E-8343E7FE8062}"/>
    <cellStyle name="Calculation 2 9 10 3" xfId="23786" xr:uid="{D09CA410-BFCF-47BC-A971-DFCEDA498B95}"/>
    <cellStyle name="Calculation 2 9 10 3 2" xfId="33661" xr:uid="{2EB02576-D2A2-4E58-AC6A-1D289BF1ABE1}"/>
    <cellStyle name="Calculation 2 9 10 4" xfId="16817" xr:uid="{91A928EA-7061-4DC2-867B-16A4406FE84C}"/>
    <cellStyle name="Calculation 2 9 10 5" xfId="21667" xr:uid="{380C4BDA-441B-4AA8-836F-8CF02D4E2B78}"/>
    <cellStyle name="Calculation 2 9 11" xfId="6630" xr:uid="{21ED5C78-639A-448E-AC03-E166E883F734}"/>
    <cellStyle name="Calculation 2 9 11 2" xfId="23788" xr:uid="{5C8E2AD5-D975-4BE2-A817-0C03DF566082}"/>
    <cellStyle name="Calculation 2 9 11 2 2" xfId="33663" xr:uid="{B1010E40-522E-418C-AAFC-00B220056CA2}"/>
    <cellStyle name="Calculation 2 9 11 3" xfId="16819" xr:uid="{CD2233D4-87B6-4BA2-872E-3F1FFD89BAEB}"/>
    <cellStyle name="Calculation 2 9 11 4" xfId="21665" xr:uid="{55F540A8-A855-4F12-AE84-51E9D58D9EF5}"/>
    <cellStyle name="Calculation 2 9 12" xfId="23785" xr:uid="{F6F1AB11-5F9C-46D1-877A-B83F418661A6}"/>
    <cellStyle name="Calculation 2 9 12 2" xfId="33660" xr:uid="{EEFB6752-2A69-4745-8528-FEA5ACBC6B38}"/>
    <cellStyle name="Calculation 2 9 13" xfId="16816" xr:uid="{80D60CA8-A456-4A02-9E2F-7CE0B9BC17FC}"/>
    <cellStyle name="Calculation 2 9 14" xfId="21668" xr:uid="{DAA23314-C765-4BEC-8E2A-6E1FA4E0D537}"/>
    <cellStyle name="Calculation 2 9 2" xfId="6631" xr:uid="{4E4FED68-6A57-4F0C-BF8D-B19DBEA18B56}"/>
    <cellStyle name="Calculation 2 9 2 2" xfId="6632" xr:uid="{45670EC5-17F6-4C55-A506-7B9D53C4E95B}"/>
    <cellStyle name="Calculation 2 9 2 2 2" xfId="23790" xr:uid="{EFC25FAF-2115-4D94-A04E-E97E4F846739}"/>
    <cellStyle name="Calculation 2 9 2 2 2 2" xfId="33665" xr:uid="{C5221E01-EC25-4776-A76A-5D1978137305}"/>
    <cellStyle name="Calculation 2 9 2 2 3" xfId="16821" xr:uid="{97441EE5-13EB-4367-AD7D-301043DB7626}"/>
    <cellStyle name="Calculation 2 9 2 2 4" xfId="29924" xr:uid="{0ED7BC0A-2452-4D4E-B72D-C2A3AFE08E16}"/>
    <cellStyle name="Calculation 2 9 2 3" xfId="23789" xr:uid="{F80C098E-EBA4-4650-A7E8-CD996680F224}"/>
    <cellStyle name="Calculation 2 9 2 3 2" xfId="33664" xr:uid="{8B8C9699-3C15-4EF5-91E1-4A061B3D26A1}"/>
    <cellStyle name="Calculation 2 9 2 4" xfId="16820" xr:uid="{EE0D373A-00F5-470B-AA81-F1ADE1CCA23F}"/>
    <cellStyle name="Calculation 2 9 2 5" xfId="21664" xr:uid="{64FDC7D7-3E38-4C0B-B1FC-C1C63596806B}"/>
    <cellStyle name="Calculation 2 9 3" xfId="6633" xr:uid="{BFC9CDB5-8B31-4DA8-881B-DF543988253C}"/>
    <cellStyle name="Calculation 2 9 3 2" xfId="6634" xr:uid="{FC728D5A-4D5E-498B-9A63-AA53CE6A4713}"/>
    <cellStyle name="Calculation 2 9 3 2 2" xfId="23792" xr:uid="{DC4DC702-4C28-4F72-A6C2-3AD8D97FF5B1}"/>
    <cellStyle name="Calculation 2 9 3 2 2 2" xfId="33667" xr:uid="{C24A2F6B-3BFB-4224-96B3-AFEEE7F06C6F}"/>
    <cellStyle name="Calculation 2 9 3 2 3" xfId="16823" xr:uid="{581073AE-F810-46BB-910E-2D1055611E97}"/>
    <cellStyle name="Calculation 2 9 3 2 4" xfId="21663" xr:uid="{5A64564D-53E6-4C2F-8E3C-1644B2611C20}"/>
    <cellStyle name="Calculation 2 9 3 3" xfId="23791" xr:uid="{B929DD85-3935-46A0-B9D3-1676CB3314B1}"/>
    <cellStyle name="Calculation 2 9 3 3 2" xfId="33666" xr:uid="{CD0E581C-7981-425B-83AC-B8766CD2F855}"/>
    <cellStyle name="Calculation 2 9 3 4" xfId="16822" xr:uid="{9DEE544A-FC20-4B69-83E4-BDD601622B13}"/>
    <cellStyle name="Calculation 2 9 3 5" xfId="29931" xr:uid="{04243A9C-98EE-4ADE-8BB5-FEDFCF1FB92A}"/>
    <cellStyle name="Calculation 2 9 4" xfId="6635" xr:uid="{BE3A9BE6-3AF0-4483-96CB-7F679DE0360C}"/>
    <cellStyle name="Calculation 2 9 4 2" xfId="6636" xr:uid="{9EBC080D-6BA1-4434-A1E4-B2511F5BCE4D}"/>
    <cellStyle name="Calculation 2 9 4 2 2" xfId="23794" xr:uid="{6FB3510C-7FDD-4F74-8DF1-DA904288525D}"/>
    <cellStyle name="Calculation 2 9 4 2 2 2" xfId="33669" xr:uid="{57ECD04C-A840-4E93-9522-173E0FB24F37}"/>
    <cellStyle name="Calculation 2 9 4 2 3" xfId="16825" xr:uid="{9D4A6CA1-BA84-41D6-93A4-824E92993054}"/>
    <cellStyle name="Calculation 2 9 4 2 4" xfId="29930" xr:uid="{A20579D9-0116-4E07-B1F5-9F6E8412BFC5}"/>
    <cellStyle name="Calculation 2 9 4 3" xfId="23793" xr:uid="{919B7ADC-1C4F-4015-B4B6-A1B49A29A7BF}"/>
    <cellStyle name="Calculation 2 9 4 3 2" xfId="33668" xr:uid="{5DC148A9-6D94-42A5-B078-84C51D5B25A5}"/>
    <cellStyle name="Calculation 2 9 4 4" xfId="16824" xr:uid="{96C100E6-32D7-4FCE-A672-81293E2A3249}"/>
    <cellStyle name="Calculation 2 9 4 5" xfId="29929" xr:uid="{718B77D5-E290-4962-B0A4-E95CA4ADE188}"/>
    <cellStyle name="Calculation 2 9 5" xfId="6637" xr:uid="{06CC9FDB-0135-4B4E-A150-F74D216B85FE}"/>
    <cellStyle name="Calculation 2 9 5 2" xfId="6638" xr:uid="{8FDB0395-7A7E-40A5-A735-344C27D6F684}"/>
    <cellStyle name="Calculation 2 9 5 2 2" xfId="23796" xr:uid="{7AF0B3FE-03EE-4580-9C73-3D7274BE3B81}"/>
    <cellStyle name="Calculation 2 9 5 2 2 2" xfId="33671" xr:uid="{2557B830-AF2D-4896-B916-0ABDF9EEE074}"/>
    <cellStyle name="Calculation 2 9 5 2 3" xfId="16827" xr:uid="{309347A2-EF1B-4149-ADBD-BCB3377A0E1A}"/>
    <cellStyle name="Calculation 2 9 5 2 4" xfId="21661" xr:uid="{4AD2E876-A0FA-488F-AB81-EF1011F0EE58}"/>
    <cellStyle name="Calculation 2 9 5 3" xfId="23795" xr:uid="{F2216490-FC09-43CD-8162-95DDF3DC8817}"/>
    <cellStyle name="Calculation 2 9 5 3 2" xfId="33670" xr:uid="{1C094D2E-273A-4449-8AA1-80217253106A}"/>
    <cellStyle name="Calculation 2 9 5 4" xfId="16826" xr:uid="{8D48A6C0-CA00-4C21-954E-E1D407E2ACBD}"/>
    <cellStyle name="Calculation 2 9 5 5" xfId="21662" xr:uid="{74122D6B-DB42-4C74-9BBE-F9D066FD6BE3}"/>
    <cellStyle name="Calculation 2 9 6" xfId="6639" xr:uid="{CCD94585-479C-4008-AD19-CDE4B0EA8F6C}"/>
    <cellStyle name="Calculation 2 9 6 2" xfId="6640" xr:uid="{0D616FC3-BC8A-4D90-8799-4B970A254C33}"/>
    <cellStyle name="Calculation 2 9 6 2 2" xfId="23798" xr:uid="{AFD4EA0F-6787-408B-A33D-0A861006A387}"/>
    <cellStyle name="Calculation 2 9 6 2 2 2" xfId="33673" xr:uid="{23CCEBF4-5AC1-4D4D-AF32-155C7A94F79B}"/>
    <cellStyle name="Calculation 2 9 6 2 3" xfId="16829" xr:uid="{52C511CD-47B8-4D46-BA63-410CC4B604FC}"/>
    <cellStyle name="Calculation 2 9 6 2 4" xfId="29928" xr:uid="{73BEB484-2E1B-460C-B5F1-DC3BC65E3A37}"/>
    <cellStyle name="Calculation 2 9 6 3" xfId="23797" xr:uid="{918E183D-7C33-4685-857F-B90681F6C2D7}"/>
    <cellStyle name="Calculation 2 9 6 3 2" xfId="33672" xr:uid="{A28B18A8-2EF7-4674-BB04-0DB29ACF5703}"/>
    <cellStyle name="Calculation 2 9 6 4" xfId="16828" xr:uid="{33823FDC-4854-4154-A8D5-F9EE5B9100A6}"/>
    <cellStyle name="Calculation 2 9 6 5" xfId="29925" xr:uid="{9AEF3147-2C8C-4904-B58A-4DEA001CC0D3}"/>
    <cellStyle name="Calculation 2 9 7" xfId="6641" xr:uid="{6D77D57D-163B-4DD4-9CCD-FEAAE1AF1526}"/>
    <cellStyle name="Calculation 2 9 7 2" xfId="6642" xr:uid="{1015556A-3AC2-44F8-B8C0-6243B22AC64D}"/>
    <cellStyle name="Calculation 2 9 7 2 2" xfId="23800" xr:uid="{9B5780F9-EB2B-4136-9BAD-EF16EB114338}"/>
    <cellStyle name="Calculation 2 9 7 2 2 2" xfId="33675" xr:uid="{2848C7EB-F018-47C7-9D2A-8C6849BE67C8}"/>
    <cellStyle name="Calculation 2 9 7 2 3" xfId="16831" xr:uid="{44683F5E-1BAD-4725-A8B6-B7E8F1D7EBD0}"/>
    <cellStyle name="Calculation 2 9 7 2 4" xfId="29926" xr:uid="{52C9DDEA-AB14-4CA6-9BC0-441329C742FE}"/>
    <cellStyle name="Calculation 2 9 7 3" xfId="23799" xr:uid="{E85FB9AE-AC40-4F40-8CC2-EC522EF50BB2}"/>
    <cellStyle name="Calculation 2 9 7 3 2" xfId="33674" xr:uid="{35E32450-4837-4853-92AE-9DC4C6705F3E}"/>
    <cellStyle name="Calculation 2 9 7 4" xfId="16830" xr:uid="{8A4C4326-94FD-4416-958E-7CF92809914C}"/>
    <cellStyle name="Calculation 2 9 7 5" xfId="21660" xr:uid="{6CF93FE3-88ED-450E-A29B-A5E781A1F84C}"/>
    <cellStyle name="Calculation 2 9 8" xfId="6643" xr:uid="{E0798599-C183-4BE3-89F1-7AB88B4C44C6}"/>
    <cellStyle name="Calculation 2 9 8 2" xfId="6644" xr:uid="{32355BDD-E4BD-4DC0-965C-D796AB6B3D25}"/>
    <cellStyle name="Calculation 2 9 8 2 2" xfId="23802" xr:uid="{BE74E6C9-DC04-4428-A26A-4C47BF181926}"/>
    <cellStyle name="Calculation 2 9 8 2 2 2" xfId="33677" xr:uid="{77BFEB7F-501D-48DF-BEE5-0CF3E74EDA62}"/>
    <cellStyle name="Calculation 2 9 8 2 3" xfId="16833" xr:uid="{33FB28D3-C7E5-4CCC-AAF5-CB46C692B008}"/>
    <cellStyle name="Calculation 2 9 8 2 4" xfId="21659" xr:uid="{CACB3E72-2829-4A5A-BEA9-FB0219CAC981}"/>
    <cellStyle name="Calculation 2 9 8 3" xfId="23801" xr:uid="{77F25FAB-81F0-4074-AAE0-671F442E866E}"/>
    <cellStyle name="Calculation 2 9 8 3 2" xfId="33676" xr:uid="{0D94E6EE-EFA7-45C7-A992-612C82EA8574}"/>
    <cellStyle name="Calculation 2 9 8 4" xfId="16832" xr:uid="{B9B716A1-C14E-4922-A218-E4BE6C550D07}"/>
    <cellStyle name="Calculation 2 9 8 5" xfId="29927" xr:uid="{FD32CA71-EC64-48F6-BC53-E36C951CF052}"/>
    <cellStyle name="Calculation 2 9 9" xfId="6645" xr:uid="{0B927BB8-BC6E-4AB1-AA1D-005C251155ED}"/>
    <cellStyle name="Calculation 2 9 9 2" xfId="6646" xr:uid="{80CE7461-AC67-4FFF-9AA6-7B0585956765}"/>
    <cellStyle name="Calculation 2 9 9 2 2" xfId="23804" xr:uid="{7BFBB893-2484-412E-8D32-C18933195F9B}"/>
    <cellStyle name="Calculation 2 9 9 2 2 2" xfId="33679" xr:uid="{9A7F1CD4-F457-41BF-B6BF-FFFC88E327D1}"/>
    <cellStyle name="Calculation 2 9 9 2 3" xfId="16835" xr:uid="{9DCB77A8-48A8-4DFB-A8EE-8C454101D192}"/>
    <cellStyle name="Calculation 2 9 9 2 4" xfId="21657" xr:uid="{D51FDFCE-9F74-48EA-A516-A88E74FB966C}"/>
    <cellStyle name="Calculation 2 9 9 3" xfId="23803" xr:uid="{2533C03C-75DF-4E53-85CA-EBA269408B3E}"/>
    <cellStyle name="Calculation 2 9 9 3 2" xfId="33678" xr:uid="{ADDC3604-C4AE-446F-BDFA-33C017E8BF99}"/>
    <cellStyle name="Calculation 2 9 9 4" xfId="16834" xr:uid="{A4C850E4-9BDB-4566-A714-0ABA5B4E928F}"/>
    <cellStyle name="Calculation 2 9 9 5" xfId="21658" xr:uid="{B2BDBF4E-E1CB-4331-88B7-B61604EB9707}"/>
    <cellStyle name="Calculation 20" xfId="2632" xr:uid="{65434478-AB33-449A-94A2-18C6C7D0D463}"/>
    <cellStyle name="Calculation 21" xfId="2633" xr:uid="{237CDD0B-842C-4690-B6EB-21557CDD7DD6}"/>
    <cellStyle name="Calculation 21 2" xfId="2634" xr:uid="{069223DD-EBD7-4EFF-9BE9-5588EAA58384}"/>
    <cellStyle name="Calculation 22" xfId="2635" xr:uid="{30362F76-BCE7-4ED9-9704-70178550326A}"/>
    <cellStyle name="Calculation 22 2" xfId="2636" xr:uid="{F8D19F90-0823-4EAD-A39B-980B6038FC4B}"/>
    <cellStyle name="Calculation 23" xfId="2637" xr:uid="{02F53200-8594-4050-9D4E-C8B0198F907A}"/>
    <cellStyle name="Calculation 24" xfId="2638" xr:uid="{1EF27BF9-6ECB-4DCC-BEF0-7C25CA0CB473}"/>
    <cellStyle name="Calculation 25" xfId="2639" xr:uid="{C231335E-D4DB-4695-A1BC-6537790207E1}"/>
    <cellStyle name="Calculation 26" xfId="1683" xr:uid="{C6FC2C58-92FE-46B3-82FE-F4FF96EE7AEC}"/>
    <cellStyle name="Calculation 27" xfId="752" xr:uid="{6BF7A7B8-867B-4AD7-94F0-E67F476BC1F2}"/>
    <cellStyle name="Calculation 28" xfId="51082" xr:uid="{0BFE49EA-21CE-4217-B0BD-89C214C64FD4}"/>
    <cellStyle name="Calculation 29" xfId="51836" xr:uid="{43BA293E-EF39-4D6C-BF25-79A10E1790CA}"/>
    <cellStyle name="Calculation 3" xfId="1146" xr:uid="{FADF0F2D-DDFC-4C3F-8397-5E9023E1D4EB}"/>
    <cellStyle name="Calculation 3 2" xfId="1607" xr:uid="{0C67FC35-E3E2-4EF6-A6F2-40871DF8E14E}"/>
    <cellStyle name="Calculation 3 2 2" xfId="6647" xr:uid="{2FF887C8-F25F-4C49-9B81-310F3787159A}"/>
    <cellStyle name="Calculation 3 2 3" xfId="51257" xr:uid="{6C4B1488-0A24-4A31-BD0E-F751664C8845}"/>
    <cellStyle name="Calculation 3 2 4" xfId="51915" xr:uid="{C7AF7E85-3D68-4DAA-9D12-88F7ACF1EAFD}"/>
    <cellStyle name="Calculation 3 3" xfId="42217" xr:uid="{9040A8EC-2483-4BDA-BB08-1304521F9D5A}"/>
    <cellStyle name="Calculation 3 4" xfId="47924" xr:uid="{3F432EDE-1B83-46BB-8DCF-3107D34FD074}"/>
    <cellStyle name="Calculation 3 5" xfId="2640" xr:uid="{16876617-41EF-41D3-AB0F-B0C98684F707}"/>
    <cellStyle name="Calculation 3 6" xfId="51084" xr:uid="{55985FDF-5FDA-4F4D-B927-D2BA62483F11}"/>
    <cellStyle name="Calculation 3 7" xfId="51835" xr:uid="{999FDB93-7DDA-4FB2-AA7E-846FFB3B0FAF}"/>
    <cellStyle name="Calculation 4" xfId="1482" xr:uid="{0CEDE836-2A76-408C-BF0C-62BEDCE2F954}"/>
    <cellStyle name="Calculation 4 2" xfId="48011" xr:uid="{81C8BD49-58E4-4BE3-A153-6A94896A4354}"/>
    <cellStyle name="Calculation 4 3" xfId="6648" xr:uid="{7B091227-2644-4198-B0AE-9106C2233ACD}"/>
    <cellStyle name="Calculation 5" xfId="1145" xr:uid="{C6B52EDA-2A4C-4BBF-A7B9-21E99843385B}"/>
    <cellStyle name="Calculation 5 2" xfId="6649" xr:uid="{50910DC9-31CF-4BA5-9EBB-0DF64DD768DD}"/>
    <cellStyle name="Calculation 5 3" xfId="2641" xr:uid="{E6818519-0C6D-470F-89A3-AC9C3983F21A}"/>
    <cellStyle name="Calculation 6" xfId="2642" xr:uid="{A5A07C61-A696-44E6-9E49-B30DD9DCD940}"/>
    <cellStyle name="Calculation 7" xfId="2643" xr:uid="{4CDC58DD-C66E-4090-884B-593952E1DAAD}"/>
    <cellStyle name="Calculation 8" xfId="2644" xr:uid="{92B91E00-5F74-465B-A64E-A3A681E3B2B1}"/>
    <cellStyle name="Calculation 9" xfId="2645" xr:uid="{03D587AF-9AC4-43A4-A57B-7B8EBB8FC4FD}"/>
    <cellStyle name="Cancel" xfId="49607" xr:uid="{9B3D9C18-F0E2-41BF-9969-0A4F937B07EB}"/>
    <cellStyle name="Check Cell 10" xfId="2646" xr:uid="{A721E3A5-408E-4DF8-92A9-2E8F1B3D47EC}"/>
    <cellStyle name="Check Cell 11" xfId="2647" xr:uid="{C7BB8011-9FD2-48CE-B71A-95B6A166C740}"/>
    <cellStyle name="Check Cell 12" xfId="2648" xr:uid="{0CFABD7A-92D2-47D7-ADAF-111C9515A8E3}"/>
    <cellStyle name="Check Cell 13" xfId="2649" xr:uid="{A0741D50-CF9D-4347-92DD-48C6E6DA4203}"/>
    <cellStyle name="Check Cell 14" xfId="2650" xr:uid="{76493D22-9494-4DDE-AF47-3A91865547D6}"/>
    <cellStyle name="Check Cell 15" xfId="2651" xr:uid="{870B6082-376C-480E-9871-B63FB165A212}"/>
    <cellStyle name="Check Cell 16" xfId="2652" xr:uid="{AB447243-E514-4795-96E8-E04948B22CB1}"/>
    <cellStyle name="Check Cell 17" xfId="2653" xr:uid="{6A5BFDF3-A614-4BBD-A67A-77D397907881}"/>
    <cellStyle name="Check Cell 18" xfId="2654" xr:uid="{80B2C6C6-B45B-4A12-B8E4-70F23FB79AB7}"/>
    <cellStyle name="Check Cell 19" xfId="2655" xr:uid="{BADC8788-C024-49EC-8D31-F092E0508216}"/>
    <cellStyle name="Check Cell 2" xfId="86" xr:uid="{00000000-0005-0000-0000-000055000000}"/>
    <cellStyle name="Check Cell 2 10" xfId="2656" xr:uid="{D84D5FFC-A865-4BDE-BB89-817EDCBD4E33}"/>
    <cellStyle name="Check Cell 2 11" xfId="51086" xr:uid="{3A7CF583-DF82-4C63-981B-829F249B9668}"/>
    <cellStyle name="Check Cell 2 2" xfId="1608" xr:uid="{C9B4E57B-6078-47AD-AEBC-51F6A82E9443}"/>
    <cellStyle name="Check Cell 2 2 2" xfId="41156" xr:uid="{24744F9D-94B8-42EE-814F-9AE6EBA61977}"/>
    <cellStyle name="Check Cell 2 2 3" xfId="42080" xr:uid="{E106A581-36D5-4574-8109-9647D7F69A9A}"/>
    <cellStyle name="Check Cell 2 2 4" xfId="6651" xr:uid="{FB139418-A4E7-4013-B730-BEA7B5F5587A}"/>
    <cellStyle name="Check Cell 2 2 5" xfId="2657" xr:uid="{AA25E769-0C36-412C-981D-912E18F78AF6}"/>
    <cellStyle name="Check Cell 2 2 6" xfId="51258" xr:uid="{05B67E18-C63B-49AD-BE7B-14DCDC14951F}"/>
    <cellStyle name="Check Cell 2 3" xfId="6652" xr:uid="{359D3B7A-A26B-4F4A-9263-192BF25E6174}"/>
    <cellStyle name="Check Cell 2 3 10" xfId="6653" xr:uid="{465E97EE-6496-4366-A86A-307D05756CA2}"/>
    <cellStyle name="Check Cell 2 3 10 2" xfId="6654" xr:uid="{710B58CF-70B6-4790-828E-46C55FC5D591}"/>
    <cellStyle name="Check Cell 2 3 11" xfId="6655" xr:uid="{AA0A264D-F8AB-4F04-A61D-D53EE2E692E7}"/>
    <cellStyle name="Check Cell 2 3 11 2" xfId="6656" xr:uid="{3C6E7BAE-E376-450F-82B1-BB62024FC679}"/>
    <cellStyle name="Check Cell 2 3 12" xfId="6657" xr:uid="{D9A26B41-52B5-4747-857F-96656D85CCF4}"/>
    <cellStyle name="Check Cell 2 3 12 2" xfId="6658" xr:uid="{753B5167-92DD-4535-830D-FE4CA493E3AF}"/>
    <cellStyle name="Check Cell 2 3 13" xfId="6659" xr:uid="{82D476F4-D292-44C0-AF10-BC2F38E1FD78}"/>
    <cellStyle name="Check Cell 2 3 13 2" xfId="6660" xr:uid="{72B7E422-3441-44EC-B504-007E1C08BD08}"/>
    <cellStyle name="Check Cell 2 3 14" xfId="6661" xr:uid="{A075CB18-AA9E-45DC-8932-8BEC1447C90D}"/>
    <cellStyle name="Check Cell 2 3 14 2" xfId="6662" xr:uid="{A205D931-534C-4284-B14B-51551B8F48A9}"/>
    <cellStyle name="Check Cell 2 3 15" xfId="6663" xr:uid="{3F31C110-5A5B-4F23-8E19-3D51DA1D6395}"/>
    <cellStyle name="Check Cell 2 3 15 2" xfId="6664" xr:uid="{87C4B22B-4A82-4ED4-B6E2-2111A996369F}"/>
    <cellStyle name="Check Cell 2 3 16" xfId="6665" xr:uid="{D50BE44A-65DB-491F-82DE-B8FCC99F8CED}"/>
    <cellStyle name="Check Cell 2 3 16 2" xfId="6666" xr:uid="{1125F4F2-A500-4357-9C24-3FE0BB08DD7C}"/>
    <cellStyle name="Check Cell 2 3 17" xfId="6667" xr:uid="{C7F6C9FF-81C2-4221-AA4B-610DA4BEBA3E}"/>
    <cellStyle name="Check Cell 2 3 17 2" xfId="6668" xr:uid="{F897CC5B-024F-4AB8-8EA4-522639BE7A75}"/>
    <cellStyle name="Check Cell 2 3 18" xfId="6669" xr:uid="{53412731-7FE7-4FC1-96A9-A419BB55B76F}"/>
    <cellStyle name="Check Cell 2 3 18 2" xfId="6670" xr:uid="{19131D74-FFFF-4B09-8F88-00292F34717A}"/>
    <cellStyle name="Check Cell 2 3 19" xfId="6671" xr:uid="{AC8FB028-80CF-4BDB-8E23-7E2C77EE4258}"/>
    <cellStyle name="Check Cell 2 3 19 2" xfId="6672" xr:uid="{6E81BD90-1637-42C5-BE6A-8CA05A93059E}"/>
    <cellStyle name="Check Cell 2 3 2" xfId="6673" xr:uid="{161583FF-92B1-40CE-A42F-3776A4CC0068}"/>
    <cellStyle name="Check Cell 2 3 2 2" xfId="6674" xr:uid="{DBAB1169-0D03-4396-96A4-7F5C0EE8F781}"/>
    <cellStyle name="Check Cell 2 3 20" xfId="6675" xr:uid="{9D0F7158-F0A2-44BF-A646-CEF4EE3E70BB}"/>
    <cellStyle name="Check Cell 2 3 20 2" xfId="6676" xr:uid="{56D1B996-4991-45C0-B22B-2CC38BF12D06}"/>
    <cellStyle name="Check Cell 2 3 21" xfId="6677" xr:uid="{0C5BBB17-AFB2-4F51-85DB-02B55E13EA70}"/>
    <cellStyle name="Check Cell 2 3 21 2" xfId="6678" xr:uid="{16726B90-F330-450C-A86B-D42207545643}"/>
    <cellStyle name="Check Cell 2 3 22" xfId="6679" xr:uid="{F0B68ED6-8767-4873-9555-F91E42C8601D}"/>
    <cellStyle name="Check Cell 2 3 23" xfId="40440" xr:uid="{1E0E3D39-E182-4138-BE37-0B69747E9D52}"/>
    <cellStyle name="Check Cell 2 3 24" xfId="44535" xr:uid="{6D7B6A33-CD5E-4EC3-954D-E7B534CA7716}"/>
    <cellStyle name="Check Cell 2 3 3" xfId="6680" xr:uid="{7799E943-D19E-4147-8FA7-9BD7283F0639}"/>
    <cellStyle name="Check Cell 2 3 3 2" xfId="6681" xr:uid="{D5918B22-DB5A-4AE3-AF89-7FB778C83FC6}"/>
    <cellStyle name="Check Cell 2 3 4" xfId="6682" xr:uid="{47CE9525-A20D-4AB3-AE4A-DA1E30FF30C7}"/>
    <cellStyle name="Check Cell 2 3 4 2" xfId="6683" xr:uid="{9B82F2C2-9D3A-4D05-9864-AC405DBE3C6B}"/>
    <cellStyle name="Check Cell 2 3 5" xfId="6684" xr:uid="{6E83FF1A-DDB6-4D91-9517-EB2AADB053A8}"/>
    <cellStyle name="Check Cell 2 3 5 2" xfId="6685" xr:uid="{C6DFDD8D-625F-4684-A90D-77C5BC4EFFD0}"/>
    <cellStyle name="Check Cell 2 3 6" xfId="6686" xr:uid="{B561C424-49FC-4F67-88BC-5875547CAB7C}"/>
    <cellStyle name="Check Cell 2 3 6 2" xfId="6687" xr:uid="{7D83B121-A8F0-4C36-9633-76E6906E44FE}"/>
    <cellStyle name="Check Cell 2 3 7" xfId="6688" xr:uid="{AAE853F1-DB69-432F-A207-B0D627DF1D96}"/>
    <cellStyle name="Check Cell 2 3 7 2" xfId="6689" xr:uid="{CB66A33C-B0F3-4472-AA3A-97495A076BCB}"/>
    <cellStyle name="Check Cell 2 3 8" xfId="6690" xr:uid="{11D801C0-ED7E-4991-A278-0D43BCB5F295}"/>
    <cellStyle name="Check Cell 2 3 8 2" xfId="6691" xr:uid="{2CCC5B26-2098-43E4-9746-EEA8F00D469A}"/>
    <cellStyle name="Check Cell 2 3 9" xfId="6692" xr:uid="{DD3CCF58-092D-49C6-AAFF-F2FE74144B35}"/>
    <cellStyle name="Check Cell 2 3 9 2" xfId="6693" xr:uid="{8AFD124A-63BB-40B7-AFDB-D57DD8CADA9E}"/>
    <cellStyle name="Check Cell 2 4" xfId="6694" xr:uid="{4E5BA029-FC48-4374-A8FB-2E3CEF99CE37}"/>
    <cellStyle name="Check Cell 2 4 2" xfId="47966" xr:uid="{31958555-AB7D-4352-A6C8-B18E1B0C8634}"/>
    <cellStyle name="Check Cell 2 5" xfId="6695" xr:uid="{6AE40AB8-B9BF-4472-900C-2613B99A82CD}"/>
    <cellStyle name="Check Cell 2 5 2" xfId="6696" xr:uid="{C82AF79F-46EA-4AE8-9083-AFC482EABCE9}"/>
    <cellStyle name="Check Cell 2 6" xfId="6697" xr:uid="{CCA150C1-485F-46B7-9706-4E6B9F8C77D3}"/>
    <cellStyle name="Check Cell 2 7" xfId="6650" xr:uid="{E94B2297-ACF3-4A82-AD08-48E0DF6659C0}"/>
    <cellStyle name="Check Cell 2 8" xfId="42498" xr:uid="{93B8EF8D-E5D0-4923-B4D7-74635BE76E0D}"/>
    <cellStyle name="Check Cell 2 9" xfId="4254" xr:uid="{EA112BA8-E69D-4D8F-89FE-5CEB87EF8871}"/>
    <cellStyle name="Check Cell 20" xfId="2658" xr:uid="{CD377C36-A534-48E0-AE9D-B3345B4EEF26}"/>
    <cellStyle name="Check Cell 21" xfId="2659" xr:uid="{34BA3C6C-AA23-4714-9116-8C60EA69085F}"/>
    <cellStyle name="Check Cell 21 2" xfId="2660" xr:uid="{EBB2FB84-9BFB-4EDE-AC58-A1B6A9AB34D4}"/>
    <cellStyle name="Check Cell 22" xfId="2661" xr:uid="{19FBD9C8-676E-486C-9C23-76DC1C260A1C}"/>
    <cellStyle name="Check Cell 22 2" xfId="2662" xr:uid="{D496BDBC-6072-46F3-A66A-E0CA829E21B1}"/>
    <cellStyle name="Check Cell 23" xfId="2663" xr:uid="{AFE1C226-D5D6-49F4-B32F-F4F0795732B6}"/>
    <cellStyle name="Check Cell 24" xfId="2664" xr:uid="{97CFF82A-A79D-49E8-8F2D-B24DE1A4935F}"/>
    <cellStyle name="Check Cell 25" xfId="2665" xr:uid="{79AEF1F4-50A2-4927-9F78-4E5272D9D98B}"/>
    <cellStyle name="Check Cell 26" xfId="1685" xr:uid="{96C03A27-A5AB-40ED-81A4-2D20D8ED1EAC}"/>
    <cellStyle name="Check Cell 27" xfId="753" xr:uid="{8250F92C-E7E7-48B1-9D45-517FFEDC850B}"/>
    <cellStyle name="Check Cell 28" xfId="51085" xr:uid="{D76E1C06-B786-41FF-A02A-A0294F875BE3}"/>
    <cellStyle name="Check Cell 3" xfId="1148" xr:uid="{D388D14F-A38E-4667-BFC8-9FB26859C066}"/>
    <cellStyle name="Check Cell 3 2" xfId="1609" xr:uid="{8E2DC0EE-3AF2-41CA-895C-F80F4EA3264A}"/>
    <cellStyle name="Check Cell 3 2 2" xfId="6698" xr:uid="{5E96B50D-F7AD-4864-9214-F154187D926B}"/>
    <cellStyle name="Check Cell 3 2 3" xfId="51259" xr:uid="{8BFCE57E-3C2A-4FEB-B083-6E7819F954A0}"/>
    <cellStyle name="Check Cell 3 3" xfId="42219" xr:uid="{8BDD3EEA-DC5A-40CB-8835-8246FA33FFB9}"/>
    <cellStyle name="Check Cell 3 4" xfId="47926" xr:uid="{34B626C8-4966-4D37-A421-2B884911D546}"/>
    <cellStyle name="Check Cell 3 5" xfId="2666" xr:uid="{590D3731-AD73-41AD-B915-8F1B1A2F9BE6}"/>
    <cellStyle name="Check Cell 3 6" xfId="51087" xr:uid="{FA950E42-8D64-48CF-BA7B-3C2EAD49378A}"/>
    <cellStyle name="Check Cell 4" xfId="1484" xr:uid="{ED24F9D9-E379-48DD-8027-4260D198C670}"/>
    <cellStyle name="Check Cell 4 2" xfId="48012" xr:uid="{2AF403B9-3091-4206-9CD4-50CA5C7C4509}"/>
    <cellStyle name="Check Cell 4 3" xfId="6699" xr:uid="{0844FF83-5043-4D21-8BB4-AF80495A7B8A}"/>
    <cellStyle name="Check Cell 5" xfId="1147" xr:uid="{5E6DD265-9CC8-4469-B5C6-B1605A60B737}"/>
    <cellStyle name="Check Cell 5 2" xfId="6700" xr:uid="{40403F36-F7C2-4C1B-8C7E-EF6FD7DB2380}"/>
    <cellStyle name="Check Cell 5 3" xfId="2667" xr:uid="{518180E7-0A3B-4B99-81EF-5AF4624FEC75}"/>
    <cellStyle name="Check Cell 6" xfId="2668" xr:uid="{6BD19010-AAE8-45F4-9908-CCA57F499D36}"/>
    <cellStyle name="Check Cell 7" xfId="2669" xr:uid="{ED82B2F2-2ACE-4CB0-BE94-C5C794A0465D}"/>
    <cellStyle name="Check Cell 8" xfId="2670" xr:uid="{E103FE6F-B727-4324-8487-C0DAFCECA581}"/>
    <cellStyle name="Check Cell 9" xfId="2671" xr:uid="{CFDA1996-69AE-4C0C-BC96-5FECC4EAA0C9}"/>
    <cellStyle name="ColBlue" xfId="40441" xr:uid="{C60ECEF5-F6D2-4BA7-95D0-E0C91650D43D}"/>
    <cellStyle name="ColGreen" xfId="40442" xr:uid="{307321D9-8015-418C-A96A-3CA43A1E4A28}"/>
    <cellStyle name="ColLevel_1" xfId="40443" xr:uid="{2DEDD830-4C1E-4125-AE60-39E28346FE55}"/>
    <cellStyle name="COLONY" xfId="42499" xr:uid="{3689F9FD-FFB6-475E-B642-015FAD433BF8}"/>
    <cellStyle name="ColRed" xfId="40444" xr:uid="{6653D3BA-344B-480F-9997-85E9ACEECCEC}"/>
    <cellStyle name="CombinedVol_Data" xfId="42500" xr:uid="{568CAEC2-CAF4-4F7C-8B26-D7D45EF57CC7}"/>
    <cellStyle name="Comma" xfId="87" builtinId="3"/>
    <cellStyle name="Comma  - Style1" xfId="88" xr:uid="{00000000-0005-0000-0000-000057000000}"/>
    <cellStyle name="Comma  - Style1 2" xfId="89" xr:uid="{00000000-0005-0000-0000-000058000000}"/>
    <cellStyle name="Comma  - Style1 3" xfId="90" xr:uid="{00000000-0005-0000-0000-000059000000}"/>
    <cellStyle name="Comma  - Style2" xfId="91" xr:uid="{00000000-0005-0000-0000-00005A000000}"/>
    <cellStyle name="Comma  - Style2 2" xfId="92" xr:uid="{00000000-0005-0000-0000-00005B000000}"/>
    <cellStyle name="Comma  - Style2 3" xfId="93" xr:uid="{00000000-0005-0000-0000-00005C000000}"/>
    <cellStyle name="Comma  - Style2 3 2" xfId="40445" xr:uid="{81BE340E-0E2C-4774-9E92-F0805A4AD748}"/>
    <cellStyle name="Comma  - Style3" xfId="94" xr:uid="{00000000-0005-0000-0000-00005D000000}"/>
    <cellStyle name="Comma  - Style3 2" xfId="95" xr:uid="{00000000-0005-0000-0000-00005E000000}"/>
    <cellStyle name="Comma  - Style3 3" xfId="96" xr:uid="{00000000-0005-0000-0000-00005F000000}"/>
    <cellStyle name="Comma  - Style3 3 2" xfId="40446" xr:uid="{2B4C2E3A-0871-45F2-AA58-6D91C404A1A0}"/>
    <cellStyle name="Comma  - Style4" xfId="97" xr:uid="{00000000-0005-0000-0000-000060000000}"/>
    <cellStyle name="Comma  - Style4 2" xfId="98" xr:uid="{00000000-0005-0000-0000-000061000000}"/>
    <cellStyle name="Comma  - Style4 3" xfId="99" xr:uid="{00000000-0005-0000-0000-000062000000}"/>
    <cellStyle name="Comma  - Style4 3 2" xfId="40447" xr:uid="{864F1C00-D550-4845-90D3-5C0FE925E827}"/>
    <cellStyle name="Comma  - Style5" xfId="100" xr:uid="{00000000-0005-0000-0000-000063000000}"/>
    <cellStyle name="Comma  - Style5 2" xfId="101" xr:uid="{00000000-0005-0000-0000-000064000000}"/>
    <cellStyle name="Comma  - Style5 3" xfId="102" xr:uid="{00000000-0005-0000-0000-000065000000}"/>
    <cellStyle name="Comma  - Style5 3 2" xfId="40448" xr:uid="{2396F6BD-B6CC-444F-9596-C7670D2124CD}"/>
    <cellStyle name="Comma  - Style6" xfId="103" xr:uid="{00000000-0005-0000-0000-000066000000}"/>
    <cellStyle name="Comma  - Style6 2" xfId="104" xr:uid="{00000000-0005-0000-0000-000067000000}"/>
    <cellStyle name="Comma  - Style6 3" xfId="105" xr:uid="{00000000-0005-0000-0000-000068000000}"/>
    <cellStyle name="Comma  - Style6 3 2" xfId="40449" xr:uid="{125413FC-8D9C-4BE2-89BE-60B36444E954}"/>
    <cellStyle name="Comma  - Style7" xfId="106" xr:uid="{00000000-0005-0000-0000-000069000000}"/>
    <cellStyle name="Comma  - Style7 2" xfId="107" xr:uid="{00000000-0005-0000-0000-00006A000000}"/>
    <cellStyle name="Comma  - Style7 3" xfId="108" xr:uid="{00000000-0005-0000-0000-00006B000000}"/>
    <cellStyle name="Comma  - Style7 3 2" xfId="40450" xr:uid="{DD410340-4DDA-433C-AE69-DADD42E722AC}"/>
    <cellStyle name="Comma  - Style8" xfId="109" xr:uid="{00000000-0005-0000-0000-00006C000000}"/>
    <cellStyle name="Comma  - Style8 2" xfId="110" xr:uid="{00000000-0005-0000-0000-00006D000000}"/>
    <cellStyle name="Comma  - Style8 3" xfId="111" xr:uid="{00000000-0005-0000-0000-00006E000000}"/>
    <cellStyle name="Comma  - Style8 3 2" xfId="40451" xr:uid="{FF5ED9F6-0BA3-4F60-B824-5A51538EF460}"/>
    <cellStyle name="Comma (1)" xfId="40452" xr:uid="{54B1BBC4-8ABF-4288-B587-F7A80425D1D2}"/>
    <cellStyle name="Comma (2)" xfId="40453" xr:uid="{589B7F47-126D-42AC-99BE-67B535A809FA}"/>
    <cellStyle name="Comma [0] 2" xfId="4208" xr:uid="{53A5C872-2104-47A6-9ED1-61DCEF78ABB4}"/>
    <cellStyle name="Comma [0] 2 2" xfId="6702" xr:uid="{CF7D377A-8E2E-47DC-8DE4-A3F7FEFE417D}"/>
    <cellStyle name="Comma [0] 2 2 2" xfId="6703" xr:uid="{4B59B747-DC20-4C48-922D-BD34CB5CF08D}"/>
    <cellStyle name="Comma [0] 2 2 3" xfId="42502" xr:uid="{EDB779C5-2222-4D14-8507-16D74B75D485}"/>
    <cellStyle name="Comma [0] 2 3" xfId="6704" xr:uid="{AEF2D2ED-AD4B-441A-80BF-1318CB18A25A}"/>
    <cellStyle name="Comma [0] 2 3 2" xfId="43744" xr:uid="{665181FB-8132-4E34-A953-D9EADAC37020}"/>
    <cellStyle name="Comma [0] 2 3 2 2" xfId="46550" xr:uid="{AD637F9C-69A7-443C-80D7-B9830DB29CC8}"/>
    <cellStyle name="Comma [0] 2 3 2 2 2" xfId="49180" xr:uid="{E5ED2E89-DCC1-4726-AA91-43CDFA62660F}"/>
    <cellStyle name="Comma [0] 2 3 2 3" xfId="48673" xr:uid="{C9EC4595-52DF-4006-B5D9-22935D545075}"/>
    <cellStyle name="Comma [0] 2 3 3" xfId="44142" xr:uid="{8F94E6DE-FF3E-46B8-8AFD-8ABF5C959E71}"/>
    <cellStyle name="Comma [0] 2 3 3 2" xfId="46944" xr:uid="{37B02095-6088-4DDB-A47E-3A023D52812B}"/>
    <cellStyle name="Comma [0] 2 3 3 2 2" xfId="49334" xr:uid="{D46983F1-362F-4F76-8BF4-5751B429054F}"/>
    <cellStyle name="Comma [0] 2 3 3 3" xfId="48828" xr:uid="{0D707548-7455-4240-982F-D64C8A1A5137}"/>
    <cellStyle name="Comma [0] 2 3 4" xfId="46064" xr:uid="{8FE8D041-6CF5-488A-B0EA-66FEDEFEACD5}"/>
    <cellStyle name="Comma [0] 2 3 4 2" xfId="49019" xr:uid="{996F48C2-75FA-4649-8F19-3615362DF76A}"/>
    <cellStyle name="Comma [0] 2 3 5" xfId="42925" xr:uid="{222D9735-2C64-4845-82D6-7BDB9E0841E9}"/>
    <cellStyle name="Comma [0] 2 3 6" xfId="48497" xr:uid="{89C22B14-30A9-4586-A4A5-48F5DEA8A81B}"/>
    <cellStyle name="Comma [0] 2 4" xfId="6701" xr:uid="{2546B146-29EE-40F2-AF4C-3C034F0B7441}"/>
    <cellStyle name="Comma [0] 2 4 2" xfId="42501" xr:uid="{1557C272-E50D-4EF2-98F5-699700BA0369}"/>
    <cellStyle name="Comma [0] 2 5" xfId="42319" xr:uid="{F7DD6216-E81B-4C85-A253-58EABFDA6400}"/>
    <cellStyle name="Comma [0] 3" xfId="42503" xr:uid="{7E69A76F-F651-4E28-8D10-D60AE6271D57}"/>
    <cellStyle name="Comma [0] 3 2" xfId="42504" xr:uid="{96E4EB01-6AF2-4A28-A594-D7CE942D671E}"/>
    <cellStyle name="Comma [00]" xfId="112" xr:uid="{00000000-0005-0000-0000-00006F000000}"/>
    <cellStyle name="Comma [00] 2" xfId="6705" xr:uid="{4C92BAEF-EBD1-4F5D-BBE8-3D844667966A}"/>
    <cellStyle name="Comma [00] 2 2" xfId="40455" xr:uid="{DA670FC4-6AC4-43CB-BA90-ABF976403BE7}"/>
    <cellStyle name="Comma [00] 3" xfId="6706" xr:uid="{5F89D7B1-7C35-4BDC-90CA-A3A510B27A5F}"/>
    <cellStyle name="Comma [00] 4" xfId="6707" xr:uid="{EBBDADD8-4E29-4452-88B9-DC78E6F25037}"/>
    <cellStyle name="Comma [00] 5" xfId="40454" xr:uid="{90DD87BA-C761-4807-9644-0F0C7E3A7A1D}"/>
    <cellStyle name="Comma 10" xfId="113" xr:uid="{00000000-0005-0000-0000-000070000000}"/>
    <cellStyle name="Comma 10 10" xfId="42337" xr:uid="{3A9DB54F-E86E-45C0-898B-FF6F558D0995}"/>
    <cellStyle name="Comma 10 11" xfId="48410" xr:uid="{FF690066-D199-483B-97EF-168441F58A53}"/>
    <cellStyle name="Comma 10 12" xfId="49470" xr:uid="{6E3B12A3-47E0-42A9-B3DC-E630C6EEA218}"/>
    <cellStyle name="Comma 10 13" xfId="4056" xr:uid="{F671FFCA-04C9-4BF9-B2BE-2178776601B6}"/>
    <cellStyle name="Comma 10 14" xfId="49574" xr:uid="{A5C32024-9D33-4FD0-A6C9-9FDAF0A5206F}"/>
    <cellStyle name="Comma 10 15" xfId="49689" xr:uid="{98F5D372-C039-4973-9E23-FAD54EF1B996}"/>
    <cellStyle name="Comma 10 16" xfId="3995" xr:uid="{B4126FC8-0EE0-4C13-AE72-76843911F883}"/>
    <cellStyle name="Comma 10 17" xfId="1893" xr:uid="{9C3ACFFE-488A-4597-8BC8-37CDADAB2EB5}"/>
    <cellStyle name="Comma 10 18" xfId="50315" xr:uid="{9520029A-F56F-4F91-B9F1-778D1C80ED5E}"/>
    <cellStyle name="Comma 10 19" xfId="583" xr:uid="{41730B75-C9D7-4C60-A10C-C301259188F0}"/>
    <cellStyle name="Comma 10 19 2" xfId="50963" xr:uid="{FE32C477-4E96-4280-810D-648F2941E89F}"/>
    <cellStyle name="Comma 10 2" xfId="446" xr:uid="{00000000-0005-0000-0000-000071000000}"/>
    <cellStyle name="Comma 10 2 10" xfId="50571" xr:uid="{165509C9-3C51-423C-B923-FE912E24F89A}"/>
    <cellStyle name="Comma 10 2 11" xfId="2672" xr:uid="{8DF7CCB8-59A5-4B0B-9132-F7866B3C2C4B}"/>
    <cellStyle name="Comma 10 2 12" xfId="51089" xr:uid="{32CD53C9-C24D-43B7-86B9-C64507803041}"/>
    <cellStyle name="Comma 10 2 13" xfId="51484" xr:uid="{99E44360-8B91-4EC1-873A-B135974A2E05}"/>
    <cellStyle name="Comma 10 2 14" xfId="1149" xr:uid="{02E7B9C4-6E8F-43F8-B3EE-8FFBC0399B34}"/>
    <cellStyle name="Comma 10 2 15" xfId="51737" xr:uid="{0A119CF3-F871-4160-966C-B7F2B45E6E90}"/>
    <cellStyle name="Comma 10 2 16" xfId="468" xr:uid="{834E8CA1-BCA1-4E0E-AD4F-868CD1CD784C}"/>
    <cellStyle name="Comma 10 2 2" xfId="1425" xr:uid="{D10E3F97-BA82-4E25-A03F-24840392AC98}"/>
    <cellStyle name="Comma 10 2 2 10" xfId="51231" xr:uid="{A1C7E82B-0A86-43D9-A8D3-59A7C7AE04F9}"/>
    <cellStyle name="Comma 10 2 2 11" xfId="51553" xr:uid="{02BE7135-29FC-4BAB-8B44-602A5EA3083B}"/>
    <cellStyle name="Comma 10 2 2 12" xfId="51847" xr:uid="{6D25F827-725D-4BD7-9FD9-996ECE6A82A6}"/>
    <cellStyle name="Comma 10 2 2 2" xfId="6711" xr:uid="{51B0C18E-89EB-427D-9FB0-38720623BBB2}"/>
    <cellStyle name="Comma 10 2 2 2 2" xfId="46459" xr:uid="{BC1D6C77-83DC-47A6-B1BD-3B9436D3606C}"/>
    <cellStyle name="Comma 10 2 2 2 2 2" xfId="49105" xr:uid="{18F777E8-2BAB-4D3D-A598-2C46F89AB467}"/>
    <cellStyle name="Comma 10 2 2 2 3" xfId="43650" xr:uid="{553CC1A6-E082-4BBE-8686-6F30131D8706}"/>
    <cellStyle name="Comma 10 2 2 2 4" xfId="48599" xr:uid="{E84DFB6F-4899-4809-B8E9-7DF33B17DF4B}"/>
    <cellStyle name="Comma 10 2 2 2 5" xfId="51685" xr:uid="{1F3606F3-5391-43EB-A6CD-679527E4C071}"/>
    <cellStyle name="Comma 10 2 2 3" xfId="44047" xr:uid="{52ECC4B6-24C2-4D89-BB06-C377C645A23C}"/>
    <cellStyle name="Comma 10 2 2 3 2" xfId="46850" xr:uid="{A8C68F60-CF11-4E74-AC29-2F824659C3EF}"/>
    <cellStyle name="Comma 10 2 2 3 2 2" xfId="49259" xr:uid="{11CD4F22-262F-4E49-A92D-358712DABF09}"/>
    <cellStyle name="Comma 10 2 2 3 3" xfId="48753" xr:uid="{DBAC62F1-BD24-4CB5-BA49-E32C2D891F24}"/>
    <cellStyle name="Comma 10 2 2 4" xfId="45946" xr:uid="{28556422-AEE1-4641-AA38-8A75834E88FC}"/>
    <cellStyle name="Comma 10 2 2 4 2" xfId="48943" xr:uid="{63585760-EDDD-4F71-B16D-87F8DAAF8423}"/>
    <cellStyle name="Comma 10 2 2 5" xfId="42506" xr:uid="{40A8C034-E4A7-46A9-80E1-051D57057E13}"/>
    <cellStyle name="Comma 10 2 2 6" xfId="48419" xr:uid="{371E6B45-BEF2-4317-8FAD-9A00E91EC5B6}"/>
    <cellStyle name="Comma 10 2 2 7" xfId="6710" xr:uid="{055D6C5B-9E59-47AC-A133-BAD63C21AD4E}"/>
    <cellStyle name="Comma 10 2 2 8" xfId="50844" xr:uid="{060DE551-10EF-4392-AE93-8620B0503BA7}"/>
    <cellStyle name="Comma 10 2 2 9" xfId="3849" xr:uid="{38ABF2DE-4688-497D-A0BD-C1F9CF7004F3}"/>
    <cellStyle name="Comma 10 2 3" xfId="1424" xr:uid="{73657FBF-7CAD-451E-BBBD-17038B7F04C2}"/>
    <cellStyle name="Comma 10 2 3 2" xfId="46451" xr:uid="{A7CFB6D3-827A-4A5C-847A-402815B2788C}"/>
    <cellStyle name="Comma 10 2 3 2 2" xfId="49099" xr:uid="{779E4CB7-5C7E-4119-9DAA-B68D2DB74193}"/>
    <cellStyle name="Comma 10 2 3 3" xfId="43642" xr:uid="{633FF4C2-B3F0-49DE-943F-3883FBEE9B0F}"/>
    <cellStyle name="Comma 10 2 3 4" xfId="48594" xr:uid="{6C0CE8C8-C476-4D57-907B-99017752ACF0}"/>
    <cellStyle name="Comma 10 2 3 5" xfId="6712" xr:uid="{E3043061-8D76-425D-B39E-6D2782911D4A}"/>
    <cellStyle name="Comma 10 2 3 6" xfId="3571" xr:uid="{7DAEAC13-1E00-4F92-B112-703C8964DF35}"/>
    <cellStyle name="Comma 10 2 3 7" xfId="51230" xr:uid="{A6A9834D-C7EE-452A-A87F-EF3888AAAD1A}"/>
    <cellStyle name="Comma 10 2 3 8" xfId="51620" xr:uid="{F06A3784-02F9-48CA-9CCC-969D866A0212}"/>
    <cellStyle name="Comma 10 2 3 9" xfId="51846" xr:uid="{B00FA3FC-BDF2-4C59-B258-80A9837E7256}"/>
    <cellStyle name="Comma 10 2 4" xfId="6709" xr:uid="{20C9BABE-0FED-449D-A51B-61EBDA968F9A}"/>
    <cellStyle name="Comma 10 2 4 2" xfId="46842" xr:uid="{DE680833-E8E9-43C5-A9A1-7B2DF954F40A}"/>
    <cellStyle name="Comma 10 2 4 2 2" xfId="49253" xr:uid="{236375E8-87B2-4536-A309-9F029BF73654}"/>
    <cellStyle name="Comma 10 2 4 3" xfId="44038" xr:uid="{A4F5E256-D0FC-406D-8DA8-39CE0226A67A}"/>
    <cellStyle name="Comma 10 2 4 3 2" xfId="51364" xr:uid="{778B4238-E496-4AC0-BFC0-BB6E8A3B2392}"/>
    <cellStyle name="Comma 10 2 4 4" xfId="48747" xr:uid="{BD063BD2-CC1E-441B-A6DC-1AF1D9F459E1}"/>
    <cellStyle name="Comma 10 2 5" xfId="41547" xr:uid="{69ACFFAF-F157-4EF4-BE23-B924E2EE75D2}"/>
    <cellStyle name="Comma 10 2 5 2" xfId="45938" xr:uid="{0C908C9B-34A9-4BF5-89A0-26851AD5B8B7}"/>
    <cellStyle name="Comma 10 2 5 3" xfId="48937" xr:uid="{73AC3A3C-AC1A-49A1-AF6A-56B22D59732C}"/>
    <cellStyle name="Comma 10 2 6" xfId="42338" xr:uid="{1CAF377E-CF5A-485F-8024-2E32CB4C6654}"/>
    <cellStyle name="Comma 10 2 7" xfId="48411" xr:uid="{078D5A19-3E46-4C56-A04A-07303A887897}"/>
    <cellStyle name="Comma 10 2 8" xfId="49586" xr:uid="{9C5B1FD2-9AA0-41AE-BE3D-1BBCFC1507F1}"/>
    <cellStyle name="Comma 10 2 9" xfId="4620" xr:uid="{E7BE898E-84AA-4AD3-A5F9-3C53027979D5}"/>
    <cellStyle name="Comma 10 20" xfId="50962" xr:uid="{AF89D3C9-EFD2-42CB-956A-9475B55DF3B5}"/>
    <cellStyle name="Comma 10 21" xfId="1736" xr:uid="{46243F9A-60A2-4AD8-8692-4D752801B854}"/>
    <cellStyle name="Comma 10 22" xfId="51424" xr:uid="{ABA4011B-E125-4CD1-8992-7DD823AED11F}"/>
    <cellStyle name="Comma 10 23" xfId="551" xr:uid="{EC1FAAAB-7F16-4ABB-A5B8-108AD1BD461E}"/>
    <cellStyle name="Comma 10 24" xfId="467" xr:uid="{4EA360D9-20CB-44C9-A9E2-A240EA9E6D56}"/>
    <cellStyle name="Comma 10 3" xfId="399" xr:uid="{00000000-0005-0000-0000-000072000000}"/>
    <cellStyle name="Comma 10 3 10" xfId="51506" xr:uid="{05E36544-FF73-4801-864F-A79230039292}"/>
    <cellStyle name="Comma 10 3 11" xfId="51875" xr:uid="{04A9ECDB-ACE4-449B-825D-7BD7F14AAFE8}"/>
    <cellStyle name="Comma 10 3 12" xfId="1611" xr:uid="{A8A122B1-C726-4153-84E7-D4E03E785422}"/>
    <cellStyle name="Comma 10 3 2" xfId="6714" xr:uid="{7B92B9AB-2D3F-4E57-B995-63A7191FDB11}"/>
    <cellStyle name="Comma 10 3 2 2" xfId="51638" xr:uid="{0BD2B7AC-CFB1-4BFA-AF6B-E03D24A0293C}"/>
    <cellStyle name="Comma 10 3 3" xfId="6713" xr:uid="{E835D6B6-DF61-48F5-BE8D-5FDD6EE643C6}"/>
    <cellStyle name="Comma 10 3 4" xfId="41781" xr:uid="{7236AFFE-D62C-4DF7-9AA0-EC1C3793DC8A}"/>
    <cellStyle name="Comma 10 3 5" xfId="42507" xr:uid="{FC56CC7E-7402-4047-91D0-B28572522C6B}"/>
    <cellStyle name="Comma 10 3 6" xfId="4574" xr:uid="{6A9018A8-A898-4099-8D42-E7FEA8E8664B}"/>
    <cellStyle name="Comma 10 3 7" xfId="50680" xr:uid="{220F3F4A-C2E2-4A5B-9257-D9E7511B28C4}"/>
    <cellStyle name="Comma 10 3 8" xfId="3684" xr:uid="{CD64A39C-A2FD-4F19-A9D3-F2522FCE272B}"/>
    <cellStyle name="Comma 10 3 9" xfId="51261" xr:uid="{C981CF70-3952-457A-8803-914CF0CF77F3}"/>
    <cellStyle name="Comma 10 4" xfId="3387" xr:uid="{B1BBFDDE-ECE1-4233-88B4-235D584ACADC}"/>
    <cellStyle name="Comma 10 4 2" xfId="4037" xr:uid="{2942C888-C0F3-4221-993C-AE1F8D94C645}"/>
    <cellStyle name="Comma 10 4 2 2" xfId="4367" xr:uid="{9186575E-82B9-4632-88F9-76DC4D35C717}"/>
    <cellStyle name="Comma 10 4 2 2 2" xfId="46460" xr:uid="{3BBD807C-0D89-42C8-8061-7748B7224704}"/>
    <cellStyle name="Comma 10 4 2 2 3" xfId="49106" xr:uid="{BA6F40F2-725B-4D12-B8FA-68F4EEF1F36E}"/>
    <cellStyle name="Comma 10 4 2 3" xfId="43651" xr:uid="{32095DB9-435E-47F4-ADAF-6D6E808A701F}"/>
    <cellStyle name="Comma 10 4 2 4" xfId="48600" xr:uid="{FD616B46-9C39-4533-A61E-CB036B028560}"/>
    <cellStyle name="Comma 10 4 3" xfId="4357" xr:uid="{350893F9-7D3C-4427-B51A-745114C7950E}"/>
    <cellStyle name="Comma 10 4 3 2" xfId="46851" xr:uid="{BCEE4DF6-897D-4D36-9E4A-F7BB603E4E37}"/>
    <cellStyle name="Comma 10 4 3 2 2" xfId="49260" xr:uid="{782008C3-F158-4279-933D-77CDA67B0639}"/>
    <cellStyle name="Comma 10 4 3 3" xfId="44048" xr:uid="{E8879C4A-E0E6-41A5-8A3B-A335C65F367B}"/>
    <cellStyle name="Comma 10 4 3 4" xfId="48754" xr:uid="{F6DD5E6E-E986-4305-8445-3DB798C69DC5}"/>
    <cellStyle name="Comma 10 4 4" xfId="6715" xr:uid="{31B22EBE-6C2F-4CA0-9017-5F587B499BD2}"/>
    <cellStyle name="Comma 10 4 4 2" xfId="45947" xr:uid="{A41746F7-ACDF-4021-9212-866467C22D31}"/>
    <cellStyle name="Comma 10 4 4 3" xfId="48944" xr:uid="{E1C2FD6E-8B44-4FF3-8D7E-4A6A99AAEBB4}"/>
    <cellStyle name="Comma 10 4 5" xfId="42508" xr:uid="{14C3B6D9-B557-4221-814E-8511DAC20482}"/>
    <cellStyle name="Comma 10 4 6" xfId="48420" xr:uid="{297ABB47-DF76-4858-9678-FD3B944E33AF}"/>
    <cellStyle name="Comma 10 4 7" xfId="4025" xr:uid="{6DBCE5B3-3311-489D-A272-BE3BE45C6187}"/>
    <cellStyle name="Comma 10 4 8" xfId="50422" xr:uid="{9D65727B-9C55-48B8-8735-564EB46E47BC}"/>
    <cellStyle name="Comma 10 4 9" xfId="51573" xr:uid="{40C7152C-8AC8-42E4-9DD5-1CAD6EE332A8}"/>
    <cellStyle name="Comma 10 5" xfId="3268" xr:uid="{AE5F2579-DC7E-464D-8B4B-1A896CD009AF}"/>
    <cellStyle name="Comma 10 5 2" xfId="43649" xr:uid="{A8BE8B96-03E4-464B-BB3A-65F331EF7544}"/>
    <cellStyle name="Comma 10 5 2 2" xfId="46458" xr:uid="{25C23339-596D-4241-95F7-F43B117ACF73}"/>
    <cellStyle name="Comma 10 5 2 2 2" xfId="49104" xr:uid="{F97815EC-548A-42D5-93F0-61F39F8986B3}"/>
    <cellStyle name="Comma 10 5 2 3" xfId="48598" xr:uid="{89A858E0-0614-46ED-AF2E-1D86CBB1BA12}"/>
    <cellStyle name="Comma 10 5 3" xfId="44046" xr:uid="{776792CE-4005-4C45-AF49-A0C79C4C92F1}"/>
    <cellStyle name="Comma 10 5 3 2" xfId="46849" xr:uid="{D709D36B-472F-4967-9FC1-2CC06A2B38D6}"/>
    <cellStyle name="Comma 10 5 3 2 2" xfId="49258" xr:uid="{B665A931-B35E-41BE-BD56-F735CE131F4F}"/>
    <cellStyle name="Comma 10 5 3 3" xfId="48752" xr:uid="{8E0F2455-7E90-48C7-8727-16C96642FADF}"/>
    <cellStyle name="Comma 10 5 4" xfId="45945" xr:uid="{A9CF1B74-D054-40B7-962E-B56793847A84}"/>
    <cellStyle name="Comma 10 5 4 2" xfId="48942" xr:uid="{5E55EB09-05DE-4568-A67B-9668062732D0}"/>
    <cellStyle name="Comma 10 5 5" xfId="42505" xr:uid="{05B24ED9-4C18-4C15-80F7-31DE6E667497}"/>
    <cellStyle name="Comma 10 5 6" xfId="48418" xr:uid="{101B6441-8820-41AA-8808-8348B22AD4B9}"/>
    <cellStyle name="Comma 10 5 7" xfId="6708" xr:uid="{2C185DB1-E872-4C33-9061-03F2381030CB}"/>
    <cellStyle name="Comma 10 6" xfId="1084" xr:uid="{25A833B7-A2A1-496A-B08B-7AF6209499B2}"/>
    <cellStyle name="Comma 10 6 2" xfId="44024" xr:uid="{F3359A0B-7259-4D65-9B37-71F801CEA921}"/>
    <cellStyle name="Comma 10 6 2 2" xfId="46828" xr:uid="{837E2390-4587-409E-9C06-47869F27E5CC}"/>
    <cellStyle name="Comma 10 6 2 2 2" xfId="49238" xr:uid="{7D04B6B1-C633-4B62-BC79-F0FFF4AB478D}"/>
    <cellStyle name="Comma 10 6 2 3" xfId="48733" xr:uid="{A8B4869C-E856-4BD5-87A3-A645093BA43D}"/>
    <cellStyle name="Comma 10 6 3" xfId="44381" xr:uid="{3B44E39F-0C2C-4852-8202-89DE0A5A64FB}"/>
    <cellStyle name="Comma 10 6 3 2" xfId="47183" xr:uid="{6CFBC724-0F2E-4B3C-BC26-615DBCFF4F5B}"/>
    <cellStyle name="Comma 10 6 3 2 2" xfId="49393" xr:uid="{C64CC9C9-10C5-4A1D-A77E-53F1158ACF37}"/>
    <cellStyle name="Comma 10 6 3 3" xfId="48886" xr:uid="{240FBF01-DD5B-4A28-9369-A4DD72B36DD0}"/>
    <cellStyle name="Comma 10 6 4" xfId="46401" xr:uid="{1268AA8D-0B82-4E94-8B67-F385B3741944}"/>
    <cellStyle name="Comma 10 6 4 2" xfId="49079" xr:uid="{06466C59-4423-4EC2-837F-34DD2E17D72A}"/>
    <cellStyle name="Comma 10 6 5" xfId="43576" xr:uid="{366CBFB4-8FD4-4B34-A001-5597727BFC27}"/>
    <cellStyle name="Comma 10 6 6" xfId="48574" xr:uid="{0037ECA1-FD83-40E0-B3BC-927F0F724E21}"/>
    <cellStyle name="Comma 10 6 7" xfId="40456" xr:uid="{DAF8903C-1CFE-41B4-918E-FBD7FEF670B8}"/>
    <cellStyle name="Comma 10 7" xfId="319" xr:uid="{00000000-0005-0000-0000-000073000000}"/>
    <cellStyle name="Comma 10 7 2" xfId="46450" xr:uid="{C182F61B-65AE-40A6-9ECA-B44A557ED611}"/>
    <cellStyle name="Comma 10 7 2 2" xfId="49098" xr:uid="{06EBE8D5-1B67-4299-A67D-3EBF60821B1F}"/>
    <cellStyle name="Comma 10 7 3" xfId="43641" xr:uid="{FE209545-A545-454E-8C91-BF6E25EB4936}"/>
    <cellStyle name="Comma 10 7 4" xfId="48593" xr:uid="{96AC8EB4-7888-47E4-B068-F33B2D7281BB}"/>
    <cellStyle name="Comma 10 7 5" xfId="42028" xr:uid="{5D3F16CF-65BE-41F7-9B02-362A249BA113}"/>
    <cellStyle name="Comma 10 8" xfId="44037" xr:uid="{C4488067-F089-4D24-A876-5FFF034D8B50}"/>
    <cellStyle name="Comma 10 8 2" xfId="46841" xr:uid="{720BD308-9376-486D-A644-E2A547C6E412}"/>
    <cellStyle name="Comma 10 8 2 2" xfId="49252" xr:uid="{AF8ADAE6-DA81-4855-A4D5-E7E1D4ABB75C}"/>
    <cellStyle name="Comma 10 8 3" xfId="48746" xr:uid="{BCCF5CFF-176D-454F-8150-B01F9BA7DF94}"/>
    <cellStyle name="Comma 10 9" xfId="45937" xr:uid="{B7FDC777-D3AD-4B12-BB78-9F28FB632C81}"/>
    <cellStyle name="Comma 10 9 2" xfId="48936" xr:uid="{EBFF9557-31B9-4590-BFA4-781964F97863}"/>
    <cellStyle name="Comma 100" xfId="40084" xr:uid="{FB61CA08-DC8A-4A03-A3B7-E8DA55C454E3}"/>
    <cellStyle name="Comma 101" xfId="40086" xr:uid="{FAD4BB46-9ED2-4DB3-B0BC-6F49AB8C486B}"/>
    <cellStyle name="Comma 102" xfId="916" xr:uid="{2D544C6E-D454-424C-A9E6-79F68DF8D1C3}"/>
    <cellStyle name="Comma 102 2" xfId="926" xr:uid="{B719EA89-55E2-47B0-A2CA-5F54D531A111}"/>
    <cellStyle name="Comma 102 2 2" xfId="1001" xr:uid="{AECA7CD2-67F7-4985-95AB-0458F5555C0A}"/>
    <cellStyle name="Comma 102 3" xfId="952" xr:uid="{CAD1FE34-5A62-4669-9A99-2B497CBC05E7}"/>
    <cellStyle name="Comma 102 3 2" xfId="1025" xr:uid="{20249EB8-E679-4F43-8130-D2C9DA66A7E9}"/>
    <cellStyle name="Comma 102 4" xfId="994" xr:uid="{EF67F833-FEFC-4064-B4AA-6A9376C4FBD8}"/>
    <cellStyle name="Comma 102 5" xfId="40088" xr:uid="{ED68DC45-F807-4120-8757-DCDB28108887}"/>
    <cellStyle name="Comma 103" xfId="40090" xr:uid="{EB32D3DE-A623-4365-8CDF-11FCA7AD75BF}"/>
    <cellStyle name="Comma 104" xfId="1031" xr:uid="{BD3EC6CA-9693-4E02-8120-34BC9CAF21E3}"/>
    <cellStyle name="Comma 104 2" xfId="40092" xr:uid="{F84D09DE-A12B-4629-BCA6-7C2BBBBAADE5}"/>
    <cellStyle name="Comma 105" xfId="1150" xr:uid="{39D4BB4E-5C67-458C-BCA7-5203A7014359}"/>
    <cellStyle name="Comma 105 2" xfId="40094" xr:uid="{4FA925B0-F023-476B-9914-290C9ED0C745}"/>
    <cellStyle name="Comma 105 3" xfId="51090" xr:uid="{613B324E-B812-47B4-8CA8-413539E1136F}"/>
    <cellStyle name="Comma 105 3 2 3" xfId="383" xr:uid="{00000000-0005-0000-0000-000074000000}"/>
    <cellStyle name="Comma 105 3 2 3 2" xfId="440" xr:uid="{00000000-0005-0000-0000-000075000000}"/>
    <cellStyle name="Comma 105 3 2 3 2 2" xfId="51058" xr:uid="{A94D1560-FFB6-4A00-A160-28D7EBE718F2}"/>
    <cellStyle name="Comma 105 3 2 3 3" xfId="814" xr:uid="{D6D1DE0D-E1A9-4A16-B555-1C975C73F453}"/>
    <cellStyle name="Comma 105 3 2 3 4" xfId="689" xr:uid="{660159CE-DB5B-4677-BE5E-8D6A0B0CF103}"/>
    <cellStyle name="Comma 105 3 5" xfId="691" xr:uid="{CB1B2DC0-27CC-4128-BCF5-9660B37BF840}"/>
    <cellStyle name="Comma 105 3 5 2" xfId="51060" xr:uid="{540DBC50-F8EE-4A83-980D-997388291F6E}"/>
    <cellStyle name="Comma 105 3 5 3" xfId="816" xr:uid="{BBCA397E-22A0-47A7-8143-9F3A21BAABC3}"/>
    <cellStyle name="Comma 105 4" xfId="51738" xr:uid="{84C8AACF-983F-4EF8-9F37-BC3D8B4A0550}"/>
    <cellStyle name="Comma 106" xfId="1769" xr:uid="{D237AA28-48A7-4BEB-843E-2D0B7B879045}"/>
    <cellStyle name="Comma 106 2" xfId="1802" xr:uid="{36A3834E-D590-4C58-84F6-65F343BC42DE}"/>
    <cellStyle name="Comma 106 3" xfId="1834" xr:uid="{6EEB03C4-DA2A-4AE6-9AED-5B5DD3B7184B}"/>
    <cellStyle name="Comma 106 4" xfId="1775" xr:uid="{2923FCCD-A79F-4680-A2FE-32C77BD73E12}"/>
    <cellStyle name="Comma 106 4 2" xfId="1805" xr:uid="{26E4B68A-23BB-4455-ADA4-E058DDBF066F}"/>
    <cellStyle name="Comma 107" xfId="40098" xr:uid="{37D7BE65-B757-4F3A-AC6E-419AAFC0ECF2}"/>
    <cellStyle name="Comma 108" xfId="40106" xr:uid="{5CA5373F-C412-4CC6-BA9B-446086260984}"/>
    <cellStyle name="Comma 109" xfId="40160" xr:uid="{E27DB674-D380-4489-B3EB-3550AC25BB79}"/>
    <cellStyle name="Comma 11" xfId="400" xr:uid="{00000000-0005-0000-0000-000076000000}"/>
    <cellStyle name="Comma 11 10" xfId="6716" xr:uid="{FDEE409B-5F5A-484B-8D10-EEF1CA46D65E}"/>
    <cellStyle name="Comma 11 11" xfId="40457" xr:uid="{F04DB836-71DC-4A54-8E4C-13D42A912F6E}"/>
    <cellStyle name="Comma 11 11 3" xfId="327" xr:uid="{00000000-0005-0000-0000-000077000000}"/>
    <cellStyle name="Comma 11 11 3 2" xfId="422" xr:uid="{00000000-0005-0000-0000-000078000000}"/>
    <cellStyle name="Comma 11 11 3 3" xfId="819" xr:uid="{BC8A587D-0C13-4653-BD86-3F072E3B7BD7}"/>
    <cellStyle name="Comma 11 11 3 4" xfId="546" xr:uid="{6EA17643-23F5-48F8-85CD-20EFFDB74374}"/>
    <cellStyle name="Comma 11 11 3 4 2" xfId="51724" xr:uid="{F24BA56F-0D9B-4C81-8871-966BE0A3777E}"/>
    <cellStyle name="Comma 11 12" xfId="42264" xr:uid="{D114D025-AB04-4FCB-B48D-693D16396A23}"/>
    <cellStyle name="Comma 11 13" xfId="42509" xr:uid="{436CC76D-2BE8-4781-86AA-51CF18BFD5B8}"/>
    <cellStyle name="Comma 11 14" xfId="48421" xr:uid="{CD9918CD-AE1B-41DB-8576-5115570357D4}"/>
    <cellStyle name="Comma 11 15" xfId="49475" xr:uid="{C787D307-9CB5-4497-8691-CEA0544F2E58}"/>
    <cellStyle name="Comma 11 16" xfId="4103" xr:uid="{D79EEDD2-92A7-42D5-AEC0-A51B25C595B8}"/>
    <cellStyle name="Comma 11 17" xfId="49659" xr:uid="{B716F7CE-CEDF-4B95-AB72-83D85B3E4900}"/>
    <cellStyle name="Comma 11 18" xfId="50319" xr:uid="{CFD44C9D-021E-4D64-9F83-F56409567E9D}"/>
    <cellStyle name="Comma 11 19" xfId="50964" xr:uid="{259BB099-91D7-4C88-96FF-02C7C372A0EE}"/>
    <cellStyle name="Comma 11 2" xfId="687" xr:uid="{80087886-9B3E-451B-8274-8735FF5E542B}"/>
    <cellStyle name="Comma 11 2 10" xfId="41548" xr:uid="{72A0334A-8B82-47F4-9160-C1CE114E0EBC}"/>
    <cellStyle name="Comma 11 2 11" xfId="42510" xr:uid="{55A982D6-3742-4BFE-B6FF-060DB1C1EDC6}"/>
    <cellStyle name="Comma 11 2 12" xfId="48422" xr:uid="{636228C6-AB7B-4B59-AE1D-E51ACBCECA6D}"/>
    <cellStyle name="Comma 11 2 13" xfId="4390" xr:uid="{9CA7A1B9-000D-4A03-BF5D-B19FD48B1B4D}"/>
    <cellStyle name="Comma 11 2 14" xfId="50575" xr:uid="{8E20B5F8-2C64-4503-98F1-2AB9E0901934}"/>
    <cellStyle name="Comma 11 2 15" xfId="1876" xr:uid="{BC56CCBC-B453-4FA7-9477-C696A606FCC5}"/>
    <cellStyle name="Comma 11 2 16" xfId="896" xr:uid="{7D0E8623-E85D-4B35-9419-12CD08B7F99D}"/>
    <cellStyle name="Comma 11 2 17" xfId="568" xr:uid="{A2C51C4D-212C-42EA-ABC3-598DED38F259}"/>
    <cellStyle name="Comma 11 2 18" xfId="51067" xr:uid="{7F6DBF20-765E-478F-91F4-2173D5587D4D}"/>
    <cellStyle name="Comma 11 2 19" xfId="51078" xr:uid="{179936FF-3D19-4B39-BC55-E8C6B96CB433}"/>
    <cellStyle name="Comma 11 2 2" xfId="703" xr:uid="{E94869BC-4036-4E9A-B99C-365BF4C362FE}"/>
    <cellStyle name="Comma 11 2 2 10" xfId="50848" xr:uid="{146D4EF9-8011-4F9C-A282-B99024A0DB41}"/>
    <cellStyle name="Comma 11 2 2 11" xfId="3853" xr:uid="{76D2926E-75E1-421B-B4FD-16DE5C7420FE}"/>
    <cellStyle name="Comma 11 2 2 12" xfId="945" xr:uid="{0D46059B-77C1-4933-A4A8-A37AC85452D3}"/>
    <cellStyle name="Comma 11 2 2 13" xfId="51093" xr:uid="{A91AA786-FC99-44D4-8303-0C410CB85E8F}"/>
    <cellStyle name="Comma 11 2 2 14" xfId="51659" xr:uid="{79C19127-D403-4458-B81F-55629FC594DC}"/>
    <cellStyle name="Comma 11 2 2 15" xfId="51741" xr:uid="{ED2C5C80-02BC-4C4B-8DE2-EE6566BB2AED}"/>
    <cellStyle name="Comma 11 2 2 2" xfId="1018" xr:uid="{0527A62B-2774-4EA7-BEFB-C55E9D7F1283}"/>
    <cellStyle name="Comma 11 2 2 2 2" xfId="6720" xr:uid="{4A960BE1-9578-484C-94BA-3C8F4BCFED5E}"/>
    <cellStyle name="Comma 11 2 2 2 2 2" xfId="6721" xr:uid="{D3DD4A67-3560-4E06-A622-E3C750A2F3F9}"/>
    <cellStyle name="Comma 11 2 2 2 2 2 2" xfId="6722" xr:uid="{BA3541AD-A866-492B-B5EC-D2E0018A0193}"/>
    <cellStyle name="Comma 11 2 2 2 2 3" xfId="6723" xr:uid="{34ECC63F-AEA1-4A63-B63C-6799CC241EC7}"/>
    <cellStyle name="Comma 11 2 2 2 3" xfId="6724" xr:uid="{9830534B-9805-4D06-B589-195A4DB9CBFD}"/>
    <cellStyle name="Comma 11 2 2 2 3 2" xfId="6725" xr:uid="{F13CFB3F-0ECB-4EDB-877B-12F7755A27F8}"/>
    <cellStyle name="Comma 11 2 2 2 4" xfId="6726" xr:uid="{453F1841-CE83-417C-ACDE-CCB4CBB2F46C}"/>
    <cellStyle name="Comma 11 2 2 2 5" xfId="46462" xr:uid="{053DDE02-35B8-424F-85A9-C9EB6349A5AA}"/>
    <cellStyle name="Comma 11 2 2 2 6" xfId="49108" xr:uid="{D6F6F09A-005A-4EFE-93A0-059B8D7023D3}"/>
    <cellStyle name="Comma 11 2 2 2 7" xfId="6719" xr:uid="{E0F681C3-D799-4C66-95BD-82336F2B5AC4}"/>
    <cellStyle name="Comma 11 2 2 3" xfId="1151" xr:uid="{FE33045E-26B2-4B32-B23E-B261C89ABDEF}"/>
    <cellStyle name="Comma 11 2 2 3 2" xfId="6728" xr:uid="{EF62D15A-1CFE-40A7-9D0F-2D7FC759BAF1}"/>
    <cellStyle name="Comma 11 2 2 3 2 2" xfId="6729" xr:uid="{16F6CD29-2ACF-4891-BEDF-470D330AC314}"/>
    <cellStyle name="Comma 11 2 2 3 3" xfId="6730" xr:uid="{D7DC9ABA-DD8D-4647-9ACE-EDC6943E550F}"/>
    <cellStyle name="Comma 11 2 2 3 4" xfId="6727" xr:uid="{14245936-3945-409D-8734-B43D4A149FE6}"/>
    <cellStyle name="Comma 11 2 2 4" xfId="6731" xr:uid="{B15EF396-9BE4-4EF5-BCB9-D828F3D54969}"/>
    <cellStyle name="Comma 11 2 2 4 2" xfId="6732" xr:uid="{E1057F2D-1231-4AC4-9A9F-97736C1D810C}"/>
    <cellStyle name="Comma 11 2 2 5" xfId="6733" xr:uid="{C57EE25A-C3D5-4B53-9B52-BC408FDC1FE3}"/>
    <cellStyle name="Comma 11 2 2 6" xfId="6718" xr:uid="{AD0E59A4-91AC-42F1-B2CB-386FAB96EA8A}"/>
    <cellStyle name="Comma 11 2 2 7" xfId="43653" xr:uid="{4A2560A0-7A11-420A-B9B2-F3F1018B7408}"/>
    <cellStyle name="Comma 11 2 2 8" xfId="48602" xr:uid="{0B13938A-9120-4479-9FC9-03649A19FDB5}"/>
    <cellStyle name="Comma 11 2 2 9" xfId="4621" xr:uid="{F5597D8C-D6AA-4808-AE47-029721E1E006}"/>
    <cellStyle name="Comma 11 2 20" xfId="51092" xr:uid="{DD30AAED-7D3E-4D44-8A29-A386811E2444}"/>
    <cellStyle name="Comma 11 2 21" xfId="51288" xr:uid="{C7B66403-97AF-45FB-9116-93DE9BFE8AB9}"/>
    <cellStyle name="Comma 11 2 22" xfId="51301" xr:uid="{89FE9C79-F775-4B02-BFB4-F5D1FE294F0E}"/>
    <cellStyle name="Comma 11 2 23" xfId="51307" xr:uid="{EC97E79B-8866-4696-9932-6543AB71B59C}"/>
    <cellStyle name="Comma 11 2 24" xfId="51325" xr:uid="{51F73C15-FF40-4579-A02A-ADF133FC0E97}"/>
    <cellStyle name="Comma 11 2 25" xfId="51333" xr:uid="{20273F80-E9A7-466E-8FDB-B0B2E0A86746}"/>
    <cellStyle name="Comma 11 2 26" xfId="51340" xr:uid="{EFB9BE9A-EBFD-441B-8E1D-CFB5BA0743CD}"/>
    <cellStyle name="Comma 11 2 27" xfId="51391" xr:uid="{B7C1965C-DC66-456C-BEBA-2669010CEBBC}"/>
    <cellStyle name="Comma 11 2 28" xfId="51527" xr:uid="{EB92DD13-9D89-4FD0-9741-6D220AEC4649}"/>
    <cellStyle name="Comma 11 2 29" xfId="51740" xr:uid="{64B0E57B-7521-4F3A-8E44-5130B3CEAF5F}"/>
    <cellStyle name="Comma 11 2 3" xfId="723" xr:uid="{270A910A-52BE-49FE-88BC-E314739E9366}"/>
    <cellStyle name="Comma 11 2 3 10" xfId="51094" xr:uid="{7AD2A03A-B91D-4C3E-BB15-F844B86AA0BD}"/>
    <cellStyle name="Comma 11 2 3 11" xfId="51742" xr:uid="{317B460B-FC39-4D84-A629-82921A338D8B}"/>
    <cellStyle name="Comma 11 2 3 2" xfId="1152" xr:uid="{9E90F383-F40A-47E7-B116-C46FAF46DD71}"/>
    <cellStyle name="Comma 11 2 3 2 2" xfId="6736" xr:uid="{08083807-B64D-4F04-99CA-D4FD83DA40B6}"/>
    <cellStyle name="Comma 11 2 3 2 2 2" xfId="6737" xr:uid="{6FC90F66-C176-415C-9668-17A70109FE36}"/>
    <cellStyle name="Comma 11 2 3 2 3" xfId="6738" xr:uid="{F9AA00B4-2475-4A4C-8453-63970321AD09}"/>
    <cellStyle name="Comma 11 2 3 2 4" xfId="46853" xr:uid="{2255580B-CB4D-4624-A5FA-E6843ADCE3E9}"/>
    <cellStyle name="Comma 11 2 3 2 5" xfId="49262" xr:uid="{7A0228F9-0CEB-47C8-A9B7-74111ECE219B}"/>
    <cellStyle name="Comma 11 2 3 2 6" xfId="6735" xr:uid="{CEC3005E-2533-47F5-BD16-D70721866E3E}"/>
    <cellStyle name="Comma 11 2 3 3" xfId="6739" xr:uid="{AA5440CC-0493-43F6-B978-D6AD81148BDE}"/>
    <cellStyle name="Comma 11 2 3 3 2" xfId="6740" xr:uid="{E07F513D-40FE-4A82-8478-D50C0905293C}"/>
    <cellStyle name="Comma 11 2 3 4" xfId="6741" xr:uid="{C59B6A3F-8440-4EFE-8781-842FE941BCD8}"/>
    <cellStyle name="Comma 11 2 3 5" xfId="44050" xr:uid="{72C63682-4C72-4437-BA15-B3AC49FD539B}"/>
    <cellStyle name="Comma 11 2 3 6" xfId="48756" xr:uid="{AA975D54-F99A-4F5C-B508-113CF5628984}"/>
    <cellStyle name="Comma 11 2 3 7" xfId="6734" xr:uid="{4DEFCDD6-3D3D-4E06-A8BE-24424A26911A}"/>
    <cellStyle name="Comma 11 2 3 8" xfId="3575" xr:uid="{8244B084-2001-418B-A7E9-2525D26A87B1}"/>
    <cellStyle name="Comma 11 2 3 9" xfId="987" xr:uid="{29EFB530-8785-4270-B1A3-333A23EC9D51}"/>
    <cellStyle name="Comma 11 2 4" xfId="6742" xr:uid="{2FF03E37-3613-4F0A-BFA4-557553FEBD15}"/>
    <cellStyle name="Comma 11 2 4 2" xfId="6743" xr:uid="{D1565EEE-BB1B-4941-AD7F-476B6B2960E8}"/>
    <cellStyle name="Comma 11 2 4 2 2" xfId="6744" xr:uid="{B565E8EA-C0D2-4B93-A489-B175EFC94778}"/>
    <cellStyle name="Comma 11 2 4 3" xfId="6745" xr:uid="{4CFB2CB9-52E5-4184-B26A-234BFD06195D}"/>
    <cellStyle name="Comma 11 2 4 4" xfId="45949" xr:uid="{16D56820-1512-42AA-8328-6C7A33D53977}"/>
    <cellStyle name="Comma 11 2 4 5" xfId="48946" xr:uid="{4E2AC379-55AD-4988-AD16-3A8CF279A4F3}"/>
    <cellStyle name="Comma 11 2 5" xfId="6746" xr:uid="{801FAD1C-0C4E-4AF8-87B5-9D927C0502AB}"/>
    <cellStyle name="Comma 11 2 5 2" xfId="6747" xr:uid="{C866C392-A586-48A3-AA76-B469DEA8A463}"/>
    <cellStyle name="Comma 11 2 6" xfId="6748" xr:uid="{9350B3A8-088A-44A3-9E6A-A10480D165C2}"/>
    <cellStyle name="Comma 11 2 7" xfId="40135" xr:uid="{59CC004B-C67B-4622-BE4C-4E259E2990CA}"/>
    <cellStyle name="Comma 11 2 8" xfId="40176" xr:uid="{B62D6C62-4BC8-49EE-B77E-684242DCF87D}"/>
    <cellStyle name="Comma 11 2 9" xfId="6717" xr:uid="{8A42EA9B-1EE2-4B7F-A145-99DE50953DFF}"/>
    <cellStyle name="Comma 11 20" xfId="50961" xr:uid="{8FC0F09A-1451-463B-A986-9E07D6C78BE3}"/>
    <cellStyle name="Comma 11 21" xfId="1820" xr:uid="{5B7C3B5C-E28D-4B33-8C0B-1463DCB9936E}"/>
    <cellStyle name="Comma 11 22" xfId="51091" xr:uid="{53A1A7F2-E52D-4443-B889-F07537072B61}"/>
    <cellStyle name="Comma 11 23" xfId="51456" xr:uid="{33E0438A-9709-4481-A205-5895179533C6}"/>
    <cellStyle name="Comma 11 24" xfId="51739" xr:uid="{1CEB4E72-C495-4D4E-889E-A54A5549752D}"/>
    <cellStyle name="Comma 11 3" xfId="1153" xr:uid="{286A6C7B-64B6-43F5-9034-95B3F99F14E0}"/>
    <cellStyle name="Comma 11 3 10" xfId="42511" xr:uid="{B629AC43-2A52-44D0-9F20-9D1608E2ED78}"/>
    <cellStyle name="Comma 11 3 11" xfId="4575" xr:uid="{BD4AB270-FC9F-4060-A42A-612F7DDD4E42}"/>
    <cellStyle name="Comma 11 3 12" xfId="50690" xr:uid="{CB09CDC2-7BD0-4FE0-8B52-A49C38C6CD24}"/>
    <cellStyle name="Comma 11 3 13" xfId="2673" xr:uid="{E7B0DED3-9796-4D79-8F6E-AD5453D1B800}"/>
    <cellStyle name="Comma 11 3 14" xfId="51095" xr:uid="{0981B215-7F59-4710-9837-468E4EA8B9B4}"/>
    <cellStyle name="Comma 11 3 15" xfId="51594" xr:uid="{3F822873-8602-4370-8B6B-E5BB0F631365}"/>
    <cellStyle name="Comma 11 3 16" xfId="51743" xr:uid="{D4D353E5-C2A5-40A5-97BB-273002B728EF}"/>
    <cellStyle name="Comma 11 3 2" xfId="1426" xr:uid="{82EBE2AC-86CD-47C0-AC9F-D510FD3F57A2}"/>
    <cellStyle name="Comma 11 3 2 2" xfId="6751" xr:uid="{3979A13F-898B-45F6-9B0D-341D057DF99E}"/>
    <cellStyle name="Comma 11 3 2 2 2" xfId="6752" xr:uid="{65F0E76D-F0A0-4106-9B0F-E8AF8EE28426}"/>
    <cellStyle name="Comma 11 3 2 2 2 2" xfId="6753" xr:uid="{995EEADD-68D4-4F3C-985B-553E12984D02}"/>
    <cellStyle name="Comma 11 3 2 2 3" xfId="6754" xr:uid="{87A9ED66-5287-40A5-8C99-6C67BDC2F207}"/>
    <cellStyle name="Comma 11 3 2 3" xfId="6755" xr:uid="{2AE13C45-2250-45D2-B8DE-A8442C1BCA45}"/>
    <cellStyle name="Comma 11 3 2 3 2" xfId="6756" xr:uid="{1E66E905-1F1B-44A3-9EE5-0AE07EAE71CF}"/>
    <cellStyle name="Comma 11 3 2 4" xfId="6757" xr:uid="{B1F5B047-1F2C-4DD2-A82A-AA6EEED0114F}"/>
    <cellStyle name="Comma 11 3 2 5" xfId="6750" xr:uid="{AD7C4231-A526-4BB3-A32C-4AFAFEBDB45D}"/>
    <cellStyle name="Comma 11 3 2 6" xfId="3694" xr:uid="{DEA5AFF4-AD20-4874-BD2C-12F571E599DD}"/>
    <cellStyle name="Comma 11 3 2 7" xfId="51232" xr:uid="{083EF83B-2A95-4942-8A8E-9D6ADD834C1A}"/>
    <cellStyle name="Comma 11 3 2 8" xfId="51848" xr:uid="{124C7C52-0606-45D4-B22F-000F31BE6975}"/>
    <cellStyle name="Comma 11 3 3" xfId="6758" xr:uid="{435BD56C-FB64-456A-B181-EB4263911A0A}"/>
    <cellStyle name="Comma 11 3 3 2" xfId="6759" xr:uid="{D28E06C2-4A83-47C2-8D37-B47F7F914638}"/>
    <cellStyle name="Comma 11 3 3 2 2" xfId="6760" xr:uid="{36BCFE84-EEA0-44C6-878C-F7642400BABE}"/>
    <cellStyle name="Comma 11 3 3 3" xfId="6761" xr:uid="{051DAAFD-6FF5-4E85-BB53-415925DE0885}"/>
    <cellStyle name="Comma 11 3 4" xfId="6762" xr:uid="{6CE070B0-4018-4BED-9A84-4D8AC507CA39}"/>
    <cellStyle name="Comma 11 3 4 2" xfId="6763" xr:uid="{F2EDD123-2D22-4F1E-9601-D3AF768A6D66}"/>
    <cellStyle name="Comma 11 3 5" xfId="6764" xr:uid="{FA8BD596-6181-4874-BE0A-1772AC8C901A}"/>
    <cellStyle name="Comma 11 3 6" xfId="40151" xr:uid="{9F88910F-4CBA-4B01-BD54-088005A09C7A}"/>
    <cellStyle name="Comma 11 3 7" xfId="40184" xr:uid="{70D49976-A6F3-4D4A-96AB-048C781FF2DF}"/>
    <cellStyle name="Comma 11 3 8" xfId="6749" xr:uid="{AFF31A44-E3D0-4DF3-BE33-D961058FA963}"/>
    <cellStyle name="Comma 11 3 9" xfId="41782" xr:uid="{B3ABBEC7-3021-4973-AE08-10553A97166F}"/>
    <cellStyle name="Comma 11 4" xfId="1154" xr:uid="{63F279FA-DF96-42D6-86E2-441FBF43C44E}"/>
    <cellStyle name="Comma 11 4 10" xfId="51096" xr:uid="{D32825FF-D748-4705-A010-2F1176F80FB1}"/>
    <cellStyle name="Comma 11 4 11" xfId="51744" xr:uid="{739221D0-0D60-440B-9174-C2D18AA970F8}"/>
    <cellStyle name="Comma 11 4 2" xfId="6766" xr:uid="{849D8EC7-1441-4522-A3BA-03158A4DDF00}"/>
    <cellStyle name="Comma 11 4 2 2" xfId="6767" xr:uid="{6E4A3743-8BAC-40C8-AF2E-A2BBE2363D6A}"/>
    <cellStyle name="Comma 11 4 2 2 2" xfId="6768" xr:uid="{8F2FC66C-968C-4837-941F-465EBCA4279E}"/>
    <cellStyle name="Comma 11 4 2 2 3" xfId="46463" xr:uid="{8A7164E4-BC31-41BA-BC7E-9CB7034CB23C}"/>
    <cellStyle name="Comma 11 4 2 2 4" xfId="49109" xr:uid="{F37F2CE3-22FC-47FF-942F-6AD9D2BC92EC}"/>
    <cellStyle name="Comma 11 4 2 3" xfId="6769" xr:uid="{8C4593F9-D946-4DEF-A625-88022292692E}"/>
    <cellStyle name="Comma 11 4 2 4" xfId="43654" xr:uid="{D7E5791C-F519-4C48-9E9E-9F0C0F3ADA51}"/>
    <cellStyle name="Comma 11 4 2 5" xfId="48603" xr:uid="{EB31C448-5423-4EA7-AA84-BC56C78C66B8}"/>
    <cellStyle name="Comma 11 4 3" xfId="6770" xr:uid="{FE8E9D72-D06A-41EF-8D71-21D7CB23B8D7}"/>
    <cellStyle name="Comma 11 4 3 2" xfId="6771" xr:uid="{851A32AC-A128-4B15-8B96-90B4DA912619}"/>
    <cellStyle name="Comma 11 4 3 2 2" xfId="46854" xr:uid="{E7E62B46-336A-4A6D-B80F-5DEF6E05FFC5}"/>
    <cellStyle name="Comma 11 4 3 2 3" xfId="49263" xr:uid="{EE73FDFB-8377-4750-B848-60C1C93E583C}"/>
    <cellStyle name="Comma 11 4 3 3" xfId="44051" xr:uid="{9D1D7CFF-A810-4266-9A99-5BC5EA96F8D7}"/>
    <cellStyle name="Comma 11 4 3 4" xfId="48757" xr:uid="{06000681-8561-4C15-9232-C94F4C8D28BF}"/>
    <cellStyle name="Comma 11 4 4" xfId="6772" xr:uid="{B281D0EC-8B3E-4A4D-AA23-F4908384CB83}"/>
    <cellStyle name="Comma 11 4 4 2" xfId="45950" xr:uid="{ECAE2562-DCD7-45E0-AEF2-B96EC49C88BE}"/>
    <cellStyle name="Comma 11 4 4 3" xfId="48947" xr:uid="{90D1FA78-C700-4397-8173-E3143097EE8E}"/>
    <cellStyle name="Comma 11 4 5" xfId="42512" xr:uid="{9CFA82C0-5EE1-4738-9961-0C07111D660C}"/>
    <cellStyle name="Comma 11 4 6" xfId="48423" xr:uid="{0C284D91-EA70-41D7-B40F-6DCAEA0EAA02}"/>
    <cellStyle name="Comma 11 4 7" xfId="6765" xr:uid="{151DC713-BBC5-4F52-9EB0-AB902ED8BBF4}"/>
    <cellStyle name="Comma 11 4 8" xfId="50426" xr:uid="{4D452471-D87F-4F4A-9867-748A028AD318}"/>
    <cellStyle name="Comma 11 4 9" xfId="3391" xr:uid="{2A1E4AA0-95E2-42F9-B33F-8E9F1D8E193B}"/>
    <cellStyle name="Comma 11 5" xfId="1408" xr:uid="{4AFA0D20-5A95-4C84-80F9-F88A03495045}"/>
    <cellStyle name="Comma 11 5 2" xfId="6774" xr:uid="{08AB3A26-421B-459D-8316-3C879B7C06C5}"/>
    <cellStyle name="Comma 11 5 2 2" xfId="6775" xr:uid="{E9D506CA-EF9E-4429-B478-EECECC55D79E}"/>
    <cellStyle name="Comma 11 5 2 3" xfId="46461" xr:uid="{D19D79F4-2530-4E2C-A7D9-AD772EDF7876}"/>
    <cellStyle name="Comma 11 5 2 4" xfId="49107" xr:uid="{116910B2-1D63-49CE-8DE5-3E79B3B6A7A2}"/>
    <cellStyle name="Comma 11 5 3" xfId="6776" xr:uid="{07646244-5D52-436C-92D7-F76B6A31438F}"/>
    <cellStyle name="Comma 11 5 4" xfId="43652" xr:uid="{29B60D3C-204D-490C-8A21-615C38FF3070}"/>
    <cellStyle name="Comma 11 5 5" xfId="48601" xr:uid="{274D48F5-349B-436F-9135-25094C254B5C}"/>
    <cellStyle name="Comma 11 5 6" xfId="6773" xr:uid="{E3A53B10-7DE7-49B4-8115-4373C84F740D}"/>
    <cellStyle name="Comma 11 5 7" xfId="3275" xr:uid="{AB4782A2-D5D7-46B3-9B8F-97592AF66B0F}"/>
    <cellStyle name="Comma 11 5 8" xfId="51222" xr:uid="{7767369F-F79D-4E65-8995-D1A5FFC1898E}"/>
    <cellStyle name="Comma 11 5 9" xfId="51839" xr:uid="{C282D29E-11FE-4B23-B627-617C05B283AB}"/>
    <cellStyle name="Comma 11 6" xfId="627" xr:uid="{55305F91-5748-4FF0-B1EF-39B41F15524E}"/>
    <cellStyle name="Comma 11 6 2" xfId="6778" xr:uid="{B0E32361-934B-422D-B509-5D0D811B2318}"/>
    <cellStyle name="Comma 11 6 2 2" xfId="46852" xr:uid="{EA57AE2B-543D-44FA-AF73-8044AD159DAB}"/>
    <cellStyle name="Comma 11 6 2 3" xfId="49261" xr:uid="{0E1636D7-7FD9-4BE8-973F-433EAD5074A7}"/>
    <cellStyle name="Comma 11 6 3" xfId="44049" xr:uid="{BB942795-297D-4727-9DB8-65FFB4A08C72}"/>
    <cellStyle name="Comma 11 6 4" xfId="48755" xr:uid="{3E2EF107-AACA-4D26-9C2B-79E1F1496C5F}"/>
    <cellStyle name="Comma 11 6 5" xfId="6777" xr:uid="{0F1E9A36-0584-418C-B514-A0F295F4A2A2}"/>
    <cellStyle name="Comma 11 7" xfId="6779" xr:uid="{6FCBC65D-395C-4711-930D-23BEAB70C664}"/>
    <cellStyle name="Comma 11 7 2" xfId="45948" xr:uid="{39E29B41-FCEF-4C33-B122-1BA345F82D49}"/>
    <cellStyle name="Comma 11 7 3" xfId="48945" xr:uid="{21E32AFF-45D0-4C1D-9E89-E9371B262A65}"/>
    <cellStyle name="Comma 11 8" xfId="40121" xr:uid="{24A214C9-EB96-4F8E-ADBC-AFDE364E9C73}"/>
    <cellStyle name="Comma 11 9" xfId="40169" xr:uid="{F6522623-BFCD-4F35-821F-754A4E22204F}"/>
    <cellStyle name="Comma 110" xfId="40163" xr:uid="{DC45447D-42B3-414B-8EA2-842CB31E79F7}"/>
    <cellStyle name="Comma 111" xfId="114" xr:uid="{00000000-0005-0000-0000-000079000000}"/>
    <cellStyle name="Comma 111 2" xfId="417" xr:uid="{00000000-0005-0000-0000-00007A000000}"/>
    <cellStyle name="Comma 111 2 2" xfId="51063" xr:uid="{AAC99267-9472-4106-A811-6C3BE676547F}"/>
    <cellStyle name="Comma 111 3" xfId="40188" xr:uid="{4EF1418E-38CD-4CFB-87BA-2B4B3F1C7AFE}"/>
    <cellStyle name="Comma 111 4" xfId="754" xr:uid="{FBB82339-0102-41A1-B702-2E2C0651A5C0}"/>
    <cellStyle name="Comma 111 5" xfId="51901" xr:uid="{29593D31-4421-4BB2-8D9B-2E59CCAE3E27}"/>
    <cellStyle name="Comma 112" xfId="1849" xr:uid="{139ABE62-BA4B-4D1A-AE8C-ECF83717F174}"/>
    <cellStyle name="Comma 112 2" xfId="40197" xr:uid="{5A0CCA92-1167-4710-9D2A-77358B806672}"/>
    <cellStyle name="Comma 113" xfId="309" xr:uid="{00000000-0005-0000-0000-00007B000000}"/>
    <cellStyle name="Comma 113 2" xfId="415" xr:uid="{00000000-0005-0000-0000-00007C000000}"/>
    <cellStyle name="Comma 113 2 2" xfId="51893" xr:uid="{CE5D39F0-A1E0-4B67-9EE9-ADB2534A084E}"/>
    <cellStyle name="Comma 113 2 3" xfId="40202" xr:uid="{6B379EAB-8460-440C-B6EB-30C172C0AECA}"/>
    <cellStyle name="Comma 113 3" xfId="1847" xr:uid="{34F1E159-643D-4C4D-AAD5-BF88E73EFADE}"/>
    <cellStyle name="Comma 113 3 2" xfId="51898" xr:uid="{474F564D-7896-4A44-A346-027816257102}"/>
    <cellStyle name="Comma 113 4" xfId="852" xr:uid="{B96748D1-7CD1-4812-B166-2B8ABE423BA2}"/>
    <cellStyle name="Comma 113 4 2" xfId="51905" xr:uid="{0E071F24-F6B8-4EBC-83AC-E3C70169FB5B}"/>
    <cellStyle name="Comma 113 5" xfId="317" xr:uid="{00000000-0005-0000-0000-00007D000000}"/>
    <cellStyle name="Comma 113 5 2" xfId="418" xr:uid="{00000000-0005-0000-0000-00007E000000}"/>
    <cellStyle name="Comma 113 5 2 2" xfId="51373" xr:uid="{6EB97056-3820-4877-A1D4-2A54A0464800}"/>
    <cellStyle name="Comma 113 5 2 3" xfId="51910" xr:uid="{B0617493-9EC4-45CC-96ED-4158B79F2A7E}"/>
    <cellStyle name="Comma 113 5 2 4" xfId="482" xr:uid="{8DB80B70-4AFA-4480-81F8-A17BF6B4C99A}"/>
    <cellStyle name="Comma 113 5 3" xfId="821" xr:uid="{7A94ECAB-82BE-4C72-96A2-3DA76A4F4F80}"/>
    <cellStyle name="Comma 113 5 4" xfId="51903" xr:uid="{85250178-5725-49A5-B54A-C4AE8F63C9E9}"/>
    <cellStyle name="Comma 113 5 5" xfId="481" xr:uid="{D32B5511-53A5-4C14-9AB3-18C770B2F3D7}"/>
    <cellStyle name="Comma 113 6" xfId="51708" xr:uid="{DD4EED65-8177-477A-BE72-6432ACAFADE6}"/>
    <cellStyle name="Comma 113 6 2" xfId="51907" xr:uid="{BA7E944B-4BB5-4ED5-9B28-FFE60BE20912}"/>
    <cellStyle name="Comma 113 7" xfId="535" xr:uid="{03536768-BA38-4E73-AF99-C7643E69A3AB}"/>
    <cellStyle name="Comma 113 7 2" xfId="51912" xr:uid="{CE07BD67-6AF6-4FC8-BB9D-554543205DFA}"/>
    <cellStyle name="Comma 113 8" xfId="51890" xr:uid="{B38E2F60-1433-4E33-A1E6-F78D0EFC7707}"/>
    <cellStyle name="Comma 113 9" xfId="474" xr:uid="{2AA32D41-30B6-4746-8892-BA33997F5ABE}"/>
    <cellStyle name="Comma 114" xfId="40205" xr:uid="{1B767012-7AA1-4BCA-B8C8-FD7346C92B73}"/>
    <cellStyle name="Comma 115" xfId="1853" xr:uid="{EBE0A0CF-8F5B-451B-814D-B8EFD916C58C}"/>
    <cellStyle name="Comma 115 2" xfId="40207" xr:uid="{52CA3055-539D-453B-8323-BB602CBB5E02}"/>
    <cellStyle name="Comma 116" xfId="1851" xr:uid="{166B0FDC-92FB-4644-959F-449640930D36}"/>
    <cellStyle name="Comma 116 2" xfId="1864" xr:uid="{6B037B89-4EF5-4759-B5C7-8B3F65C59BCF}"/>
    <cellStyle name="Comma 117" xfId="1854" xr:uid="{252A998B-DF40-44C8-947D-45DAB45F3F2B}"/>
    <cellStyle name="Comma 117 2" xfId="1865" xr:uid="{D6AD81DE-3670-4806-A860-55CEDCC64EC0}"/>
    <cellStyle name="Comma 118" xfId="1790" xr:uid="{9CAAE2D4-225D-4FCD-8DB5-53DE7FB75385}"/>
    <cellStyle name="Comma 118 2" xfId="1815" xr:uid="{2DE583B3-0999-4C70-802C-85E03A192B70}"/>
    <cellStyle name="Comma 118 2 2" xfId="1863" xr:uid="{3B63C8B0-F883-49E4-9315-13ABAD3F51A3}"/>
    <cellStyle name="Comma 118 3" xfId="1843" xr:uid="{C582E8AC-DFC6-4B79-9FBF-1EC2F6B15007}"/>
    <cellStyle name="Comma 119" xfId="1856" xr:uid="{36BC8403-62A5-4947-B63B-38E621DAD9E3}"/>
    <cellStyle name="Comma 119 2" xfId="4007" xr:uid="{655B0170-F8BA-4FD2-BB46-C6748C2BEC44}"/>
    <cellStyle name="Comma 12" xfId="378" xr:uid="{00000000-0005-0000-0000-00007F000000}"/>
    <cellStyle name="Comma 12 10" xfId="49655" xr:uid="{3691CA66-C3E4-4BB2-8ECC-0C9E37B51DA9}"/>
    <cellStyle name="Comma 12 11" xfId="900" xr:uid="{E818221C-F502-4208-B17D-8BD3A76D04ED}"/>
    <cellStyle name="Comma 12 11 2" xfId="947" xr:uid="{A96DC4EE-8A56-4047-A522-27E39CDBB44C}"/>
    <cellStyle name="Comma 12 11 2 2" xfId="1020" xr:uid="{018EACEF-6304-45EA-A9C5-0FCBDD2DDDF2}"/>
    <cellStyle name="Comma 12 11 3" xfId="989" xr:uid="{712BBB99-3D2B-49C6-92E7-E401773CFEE6}"/>
    <cellStyle name="Comma 12 11 4" xfId="4032" xr:uid="{C9923DFC-4D8A-4B88-B393-240CC01EF4DB}"/>
    <cellStyle name="Comma 12 12" xfId="50354" xr:uid="{F01604E7-5D4F-4B66-BD5A-19C4EF3DF30D}"/>
    <cellStyle name="Comma 12 13" xfId="50965" xr:uid="{368B2C7D-6FD4-410B-9B2D-AB1B839326E6}"/>
    <cellStyle name="Comma 12 14" xfId="1882" xr:uid="{99565377-3FA7-4C11-9D56-2E095D9E3812}"/>
    <cellStyle name="Comma 12 15" xfId="396" xr:uid="{00000000-0005-0000-0000-000080000000}"/>
    <cellStyle name="Comma 12 15 2" xfId="445" xr:uid="{00000000-0005-0000-0000-000081000000}"/>
    <cellStyle name="Comma 12 16" xfId="51097" xr:uid="{BB825BCB-E0D4-42CB-971F-4D0E77F4F198}"/>
    <cellStyle name="Comma 12 17" xfId="51471" xr:uid="{BBDDC802-51FE-418A-ACC7-D4710C197CB7}"/>
    <cellStyle name="Comma 12 18" xfId="707" xr:uid="{DDBFC9D4-16CD-4075-A729-682D6EF1F2F0}"/>
    <cellStyle name="Comma 12 19" xfId="51745" xr:uid="{A4E6088A-2365-41BC-8C21-C2FD2D7690A4}"/>
    <cellStyle name="Comma 12 2" xfId="382" xr:uid="{00000000-0005-0000-0000-000082000000}"/>
    <cellStyle name="Comma 12 2 10" xfId="51541" xr:uid="{C9F9E3EE-9DE4-4AB2-B6C8-BBD78D6DF66A}"/>
    <cellStyle name="Comma 12 2 2" xfId="439" xr:uid="{00000000-0005-0000-0000-000083000000}"/>
    <cellStyle name="Comma 12 2 2 2" xfId="6782" xr:uid="{F0E6840A-E586-4E5E-92FF-5D6B4B90ED77}"/>
    <cellStyle name="Comma 12 2 2 2 2" xfId="46465" xr:uid="{277F659F-4412-427D-9F45-60943A7BECF6}"/>
    <cellStyle name="Comma 12 2 2 2 3" xfId="49111" xr:uid="{319B28B3-ACF4-43AF-B059-E200CCFE7E20}"/>
    <cellStyle name="Comma 12 2 2 3" xfId="43656" xr:uid="{01181FEE-FB20-493D-9086-1FE4B408BD1B}"/>
    <cellStyle name="Comma 12 2 2 4" xfId="48605" xr:uid="{4369DAAA-28E0-42C2-92C4-40BABF2A16A2}"/>
    <cellStyle name="Comma 12 2 2 5" xfId="4622" xr:uid="{7DBE5B6B-72A2-4C0A-B939-64A1CF220E27}"/>
    <cellStyle name="Comma 12 2 2 6" xfId="50801" xr:uid="{21F5DA94-9344-4B60-856C-4487DF9F2F44}"/>
    <cellStyle name="Comma 12 2 2 7" xfId="51673" xr:uid="{C4930EF8-2F5A-4827-9F47-4C1CA1C1D61D}"/>
    <cellStyle name="Comma 12 2 2 8" xfId="3806" xr:uid="{16232EE1-B6DA-46A0-AA75-04FBCFB11D21}"/>
    <cellStyle name="Comma 12 2 3" xfId="3610" xr:uid="{5B968F1C-3BB5-4781-B5DB-1A63F26359AD}"/>
    <cellStyle name="Comma 12 2 3 2" xfId="46856" xr:uid="{2F84149F-8E16-472C-A430-7CD9A92D6445}"/>
    <cellStyle name="Comma 12 2 3 2 2" xfId="49265" xr:uid="{658B519D-BDD9-44D6-BAC3-06F2CDB38AB7}"/>
    <cellStyle name="Comma 12 2 3 3" xfId="44053" xr:uid="{2B7569D9-2320-43F0-96CC-8C9A1F139381}"/>
    <cellStyle name="Comma 12 2 3 4" xfId="48759" xr:uid="{C001B038-6CFF-430C-9542-C1414289E2BF}"/>
    <cellStyle name="Comma 12 2 3 5" xfId="6781" xr:uid="{EE78EA2E-1755-4FC2-A88C-AE36FC46ED29}"/>
    <cellStyle name="Comma 12 2 4" xfId="41549" xr:uid="{AFCA5E8C-B27E-4FE4-A2CD-869F5DA86D65}"/>
    <cellStyle name="Comma 12 2 4 2" xfId="45952" xr:uid="{76009D5B-7329-4CDF-A30B-BF995201598B}"/>
    <cellStyle name="Comma 12 2 4 3" xfId="48949" xr:uid="{E101A402-AC3A-4DAB-9103-228F457B71CB}"/>
    <cellStyle name="Comma 12 2 5" xfId="42514" xr:uid="{0B192ABC-DF04-4E84-B3D4-2668E15E557F}"/>
    <cellStyle name="Comma 12 2 5 2" xfId="303" xr:uid="{00000000-0005-0000-0000-000084000000}"/>
    <cellStyle name="Comma 12 2 6" xfId="48425" xr:uid="{104AB3C7-909B-4DE4-83B3-8BA535558518}"/>
    <cellStyle name="Comma 12 2 7" xfId="4362" xr:uid="{20C2FBAB-E816-455F-83A8-54211DB57C14}"/>
    <cellStyle name="Comma 12 2 8" xfId="50610" xr:uid="{227132B7-1347-424F-ADA9-10973E8DF5F8}"/>
    <cellStyle name="Comma 12 2 9" xfId="2674" xr:uid="{B6A1AED8-818C-4F92-B763-04D5CC0034B4}"/>
    <cellStyle name="Comma 12 3" xfId="340" xr:uid="{00000000-0005-0000-0000-000085000000}"/>
    <cellStyle name="Comma 12 3 10" xfId="51849" xr:uid="{9401A1DD-2ED9-4CE6-A2EF-6AFD25C2108E}"/>
    <cellStyle name="Comma 12 3 11" xfId="1427" xr:uid="{706890A7-3112-4253-AFD2-96E3B599E9E0}"/>
    <cellStyle name="Comma 12 3 2" xfId="425" xr:uid="{00000000-0005-0000-0000-000086000000}"/>
    <cellStyle name="Comma 12 3 2 2" xfId="6783" xr:uid="{684155F3-17C2-4541-AA24-3EAC78D130B4}"/>
    <cellStyle name="Comma 12 3 2 3" xfId="50773" xr:uid="{20234667-0BAF-4112-95AB-B2EE7A41A9EF}"/>
    <cellStyle name="Comma 12 3 2 4" xfId="3778" xr:uid="{C9EF3E28-5F81-4B84-A041-AC33EFE33343}"/>
    <cellStyle name="Comma 12 3 3" xfId="41783" xr:uid="{BB007EBD-FFE5-45E1-937A-B79C45DD31F8}"/>
    <cellStyle name="Comma 12 3 4" xfId="42515" xr:uid="{86B814F8-1F4F-4919-8259-6409D4504D94}"/>
    <cellStyle name="Comma 12 3 5" xfId="4577" xr:uid="{0AB94AEF-4778-4BA0-9235-4C5D1A336D96}"/>
    <cellStyle name="Comma 12 3 6" xfId="50534" xr:uid="{1E548502-8CEC-47BA-B403-8365C0A7D69B}"/>
    <cellStyle name="Comma 12 3 7" xfId="3516" xr:uid="{5D72F706-5BE9-470B-B069-46387BD2C7E3}"/>
    <cellStyle name="Comma 12 3 8" xfId="51233" xr:uid="{FD322B8E-D96F-4A52-B9FE-4A8AF487A2BC}"/>
    <cellStyle name="Comma 12 3 9" xfId="51608" xr:uid="{4E9AD883-1245-43F2-AD74-C0D9A3D1DB4A}"/>
    <cellStyle name="Comma 12 4" xfId="403" xr:uid="{00000000-0005-0000-0000-000087000000}"/>
    <cellStyle name="Comma 12 4 2" xfId="46464" xr:uid="{B20D4C0A-4E38-4120-BA07-AD9EE96B53CF}"/>
    <cellStyle name="Comma 12 4 2 2" xfId="49110" xr:uid="{E85B3975-A27B-481F-AFF2-7BE944C4AB5F}"/>
    <cellStyle name="Comma 12 4 3" xfId="43655" xr:uid="{855CDB03-507E-4984-BC33-60E8366BAAEF}"/>
    <cellStyle name="Comma 12 4 4" xfId="48604" xr:uid="{6C9B1D47-1428-4A80-BF74-691541F125B7}"/>
    <cellStyle name="Comma 12 4 5" xfId="6780" xr:uid="{18974875-5256-4A39-A519-092394D71E83}"/>
    <cellStyle name="Comma 12 4 6" xfId="50461" xr:uid="{EC9E69A8-3D46-4670-B3B6-C124FE888C34}"/>
    <cellStyle name="Comma 12 4 7" xfId="3426" xr:uid="{2DFB7182-9FD5-4971-B472-2E41FDCF451F}"/>
    <cellStyle name="Comma 12 5" xfId="436" xr:uid="{00000000-0005-0000-0000-000088000000}"/>
    <cellStyle name="Comma 12 5 2" xfId="46855" xr:uid="{6E5F4F22-0D53-4EF7-AAC7-D8C7F641EA7C}"/>
    <cellStyle name="Comma 12 5 2 2" xfId="49264" xr:uid="{DFAFD406-9FD0-4898-B96A-D6F52A313639}"/>
    <cellStyle name="Comma 12 5 3" xfId="44052" xr:uid="{F2787857-3440-4980-AC94-FF6DF824C9DE}"/>
    <cellStyle name="Comma 12 5 4" xfId="48758" xr:uid="{F41B913D-43F5-424E-BBDF-D26FD1F67890}"/>
    <cellStyle name="Comma 12 5 5" xfId="40458" xr:uid="{5C7D07B8-47E8-4E0F-8AC3-B619842B35EF}"/>
    <cellStyle name="Comma 12 5 6" xfId="3935" xr:uid="{F516C21E-5E18-47A6-868C-36034C47FE0B}"/>
    <cellStyle name="Comma 12 6" xfId="3314" xr:uid="{E97647B7-7C52-4418-86AA-1244C3B42008}"/>
    <cellStyle name="Comma 12 6 2" xfId="45951" xr:uid="{ED6CBE80-997D-457B-924C-93D5779B733C}"/>
    <cellStyle name="Comma 12 6 3" xfId="48948" xr:uid="{4ECDE994-8F92-41FD-BFA7-73F655861031}"/>
    <cellStyle name="Comma 12 6 4" xfId="42273" xr:uid="{FF897020-140D-406B-B0FC-BFC3EFB8EFE9}"/>
    <cellStyle name="Comma 12 7" xfId="42513" xr:uid="{D491BC09-6133-4847-A95F-3FD970377C99}"/>
    <cellStyle name="Comma 12 8" xfId="48424" xr:uid="{DD9D3897-D213-4AE7-B6EA-C0FD13501874}"/>
    <cellStyle name="Comma 12 9" xfId="115" xr:uid="{00000000-0005-0000-0000-000089000000}"/>
    <cellStyle name="Comma 12 9 2" xfId="49507" xr:uid="{A8EBC77D-B61E-4903-B058-C86DC1073EF9}"/>
    <cellStyle name="Comma 12 9 3" xfId="755" xr:uid="{2739B9E8-8E2C-415F-9B47-D85E3F9A5409}"/>
    <cellStyle name="Comma 120" xfId="4003" xr:uid="{5B3ADE0D-139C-4CA0-958A-BABEA6C618F6}"/>
    <cellStyle name="Comma 121" xfId="40216" xr:uid="{799A4283-6877-44FD-AD9C-4B25A29ECB2F}"/>
    <cellStyle name="Comma 122" xfId="40222" xr:uid="{ABEB7B3B-58FD-4316-B919-340A6A227D5C}"/>
    <cellStyle name="Comma 123" xfId="40220" xr:uid="{BB9E39F4-45C6-4099-9C4F-72C3966BA471}"/>
    <cellStyle name="Comma 124" xfId="42022" xr:uid="{A87688CD-2280-49E3-90B5-230A59A0CC7A}"/>
    <cellStyle name="Comma 125" xfId="1867" xr:uid="{6429CC8C-FC7D-46AB-946B-1FD45B2A706A}"/>
    <cellStyle name="Comma 125 2" xfId="42275" xr:uid="{C5B351CC-888C-49A8-8902-FE7505AAAC53}"/>
    <cellStyle name="Comma 126" xfId="42276" xr:uid="{E6292EEE-8BF7-4EED-84B8-5767E2B485E5}"/>
    <cellStyle name="Comma 127" xfId="42277" xr:uid="{49F97679-B5EB-4AA7-9029-4FBF1A402505}"/>
    <cellStyle name="Comma 128" xfId="42279" xr:uid="{0F091F72-AF58-4506-9ABE-B2212E65F76E}"/>
    <cellStyle name="Comma 129" xfId="42285" xr:uid="{CCA56BEF-668D-4DBF-BC14-7D5A9F16F733}"/>
    <cellStyle name="Comma 13" xfId="375" xr:uid="{00000000-0005-0000-0000-00008A000000}"/>
    <cellStyle name="Comma 13 10" xfId="48426" xr:uid="{C2A89EDB-900E-4192-99E0-BC585B278621}"/>
    <cellStyle name="Comma 13 11" xfId="49509" xr:uid="{EE797F83-07D8-4D2F-96DF-30DE7BB86F47}"/>
    <cellStyle name="Comma 13 12" xfId="49654" xr:uid="{B03F9060-84D7-4C8A-982A-A481450EBBE5}"/>
    <cellStyle name="Comma 13 13" xfId="4030" xr:uid="{FEDD3111-2458-4695-9BF1-167CAA4E4AC7}"/>
    <cellStyle name="Comma 13 14" xfId="50357" xr:uid="{EDC57DA5-1433-4346-A6E0-858A7ABBF3A5}"/>
    <cellStyle name="Comma 13 15" xfId="51009" xr:uid="{033DE44E-FE9D-49D4-9B44-980D65975396}"/>
    <cellStyle name="Comma 13 16" xfId="1879" xr:uid="{33FBC85C-A5F5-438C-A82B-740A75A9124E}"/>
    <cellStyle name="Comma 13 17" xfId="935" xr:uid="{BCE1A113-9265-4DF8-B168-222862077C8B}"/>
    <cellStyle name="Comma 13 18" xfId="615" xr:uid="{62A9BBE5-6D6F-479A-99D4-45564070A955}"/>
    <cellStyle name="Comma 13 19" xfId="51098" xr:uid="{76F2F4BD-9E18-4568-B9AB-ED421BBC9E9C}"/>
    <cellStyle name="Comma 13 2" xfId="433" xr:uid="{00000000-0005-0000-0000-00008B000000}"/>
    <cellStyle name="Comma 13 2 10" xfId="4361" xr:uid="{531C8A15-ABAA-49A7-9D92-03FF0CE437CB}"/>
    <cellStyle name="Comma 13 2 11" xfId="50613" xr:uid="{200F3FD6-E837-4769-AAB1-FA13015C2E6D}"/>
    <cellStyle name="Comma 13 2 12" xfId="3613" xr:uid="{F2F03865-6911-4378-B766-6B6F53FA8C82}"/>
    <cellStyle name="Comma 13 2 13" xfId="51550" xr:uid="{E73B2C83-2EEA-403C-A57D-E47AFC019BA7}"/>
    <cellStyle name="Comma 13 2 14" xfId="1008" xr:uid="{23E6D854-D194-46A8-B2FC-832EF8155DB4}"/>
    <cellStyle name="Comma 13 2 2" xfId="1083" xr:uid="{21F1702D-1CE0-448F-85FC-FD58BF6B3BD8}"/>
    <cellStyle name="Comma 13 2 2 10" xfId="3728" xr:uid="{2F5B99D9-63D6-452C-97CF-78BD32008792}"/>
    <cellStyle name="Comma 13 2 2 11" xfId="51682" xr:uid="{CEDB0D41-A890-42F0-ADE2-6699CDC9A7C8}"/>
    <cellStyle name="Comma 13 2 2 2" xfId="116" xr:uid="{00000000-0005-0000-0000-00008C000000}"/>
    <cellStyle name="Comma 13 2 2 2 2" xfId="43746" xr:uid="{F2BBDEC5-2C73-40D2-8AA1-D4F38F363641}"/>
    <cellStyle name="Comma 13 2 2 2 2 2" xfId="46552" xr:uid="{102C91C0-32A1-4215-B3F9-720C1AA3D09A}"/>
    <cellStyle name="Comma 13 2 2 2 2 2 2" xfId="49182" xr:uid="{470E6188-AEF4-4EEE-A9B9-563BA154D599}"/>
    <cellStyle name="Comma 13 2 2 2 2 3" xfId="48675" xr:uid="{17D5F75C-2BB5-42B9-8C38-21D5756DEAB0}"/>
    <cellStyle name="Comma 13 2 2 2 3" xfId="44144" xr:uid="{F9D0D8D6-F00C-4F83-9215-527DB2B8E914}"/>
    <cellStyle name="Comma 13 2 2 2 3 2" xfId="46946" xr:uid="{92D7D448-4EB3-42C0-85A8-33DA5A7C9201}"/>
    <cellStyle name="Comma 13 2 2 2 3 2 2" xfId="49336" xr:uid="{7CB79B8B-27A2-4DF7-A680-83C7B383FB10}"/>
    <cellStyle name="Comma 13 2 2 2 3 3" xfId="48830" xr:uid="{3216ADAA-1476-4C56-AC29-BC3C50A21888}"/>
    <cellStyle name="Comma 13 2 2 2 4" xfId="46066" xr:uid="{80F78AC3-DEE8-45E5-B359-E3FDEE0741C2}"/>
    <cellStyle name="Comma 13 2 2 2 4 2" xfId="49021" xr:uid="{F8CD8DDC-2048-47EB-AA8F-467BC87DF99C}"/>
    <cellStyle name="Comma 13 2 2 2 5" xfId="42927" xr:uid="{2ED01567-CD3B-4EE9-B1B9-6190401850DD}"/>
    <cellStyle name="Comma 13 2 2 2 6" xfId="48499" xr:uid="{AF76F87A-69FC-4120-A3BA-901160A570BF}"/>
    <cellStyle name="Comma 13 2 2 2 7" xfId="6785" xr:uid="{EC4AA9BF-7B5A-4993-8509-36BA02CE355D}"/>
    <cellStyle name="Comma 13 2 2 2 8" xfId="1079" xr:uid="{6E64DE43-D48A-4CD5-A041-377F2EF3733F}"/>
    <cellStyle name="Comma 13 2 2 2 9" xfId="756" xr:uid="{0B7C0DA1-B6CB-4D78-B4F8-B98CCF52A812}"/>
    <cellStyle name="Comma 13 2 2 3" xfId="43745" xr:uid="{F7C65DE5-4714-40A0-BD36-96736E85C858}"/>
    <cellStyle name="Comma 13 2 2 3 2" xfId="46551" xr:uid="{1F7E0B72-B07A-461D-BFCE-25753AE9E417}"/>
    <cellStyle name="Comma 13 2 2 3 2 2" xfId="49181" xr:uid="{792C455B-31A7-4D19-B241-E2CA466D1CF5}"/>
    <cellStyle name="Comma 13 2 2 3 3" xfId="48674" xr:uid="{DF9340D0-02EB-4437-BBCB-CF0E3DB6DFBB}"/>
    <cellStyle name="Comma 13 2 2 4" xfId="44143" xr:uid="{3FDF0FA8-2372-45C6-8BFC-FC4F2320E140}"/>
    <cellStyle name="Comma 13 2 2 4 2" xfId="46945" xr:uid="{8CE02C75-D8A5-4DE8-BDD2-9AFB1A9B0E55}"/>
    <cellStyle name="Comma 13 2 2 4 2 2" xfId="49335" xr:uid="{86B6B2EA-A2C5-47CF-9D81-A5CE38B04211}"/>
    <cellStyle name="Comma 13 2 2 4 3" xfId="48829" xr:uid="{42F56907-0662-43E0-82C1-1D403C5A6B25}"/>
    <cellStyle name="Comma 13 2 2 5" xfId="46065" xr:uid="{5C2E4E59-863B-4965-BEDD-62E5AA821C41}"/>
    <cellStyle name="Comma 13 2 2 5 2" xfId="49020" xr:uid="{EB0216E4-347B-4253-883E-58AF52D326B3}"/>
    <cellStyle name="Comma 13 2 2 6" xfId="42926" xr:uid="{F46CDD9A-9B9A-4CA6-98DA-1B93EB93F01E}"/>
    <cellStyle name="Comma 13 2 2 7" xfId="48498" xr:uid="{0A14A417-B497-434E-AB0C-52D7BE05884C}"/>
    <cellStyle name="Comma 13 2 2 8" xfId="4624" xr:uid="{B529FFEE-9DB7-46B0-9BE1-C72BEC98DC23}"/>
    <cellStyle name="Comma 13 2 2 9" xfId="50723" xr:uid="{77F5784B-9C77-477A-931E-19C5F10561B7}"/>
    <cellStyle name="Comma 13 2 3" xfId="1155" xr:uid="{0FB5F4A7-9716-4463-BEB3-D016EA4BB2A7}"/>
    <cellStyle name="Comma 13 2 3 2" xfId="43747" xr:uid="{8B6909A3-16C2-491F-99DF-F2F24D7D968B}"/>
    <cellStyle name="Comma 13 2 3 2 2" xfId="46553" xr:uid="{B99080B6-6900-4CFE-B37A-7B2F5FB63BC7}"/>
    <cellStyle name="Comma 13 2 3 2 2 2" xfId="49183" xr:uid="{9C705995-74C0-44A3-946C-CC21B637B6F3}"/>
    <cellStyle name="Comma 13 2 3 2 3" xfId="48676" xr:uid="{C373B542-9BF6-4EF2-8BA7-8F133664C5ED}"/>
    <cellStyle name="Comma 13 2 3 3" xfId="44145" xr:uid="{045CE472-4EA0-42E7-B797-E4217E5FC3AA}"/>
    <cellStyle name="Comma 13 2 3 3 2" xfId="46947" xr:uid="{07B6D74D-6369-4E2A-89BE-9852520D417C}"/>
    <cellStyle name="Comma 13 2 3 3 2 2" xfId="49337" xr:uid="{16301A62-1F3C-4881-B22A-181086CADAD2}"/>
    <cellStyle name="Comma 13 2 3 3 3" xfId="48831" xr:uid="{164FD78A-71A3-4096-9C6E-5F8915EB4E8E}"/>
    <cellStyle name="Comma 13 2 3 4" xfId="46067" xr:uid="{6C454BB8-EC26-4EB0-9466-21EAD39F5FA7}"/>
    <cellStyle name="Comma 13 2 3 4 2" xfId="49022" xr:uid="{1FC08143-0579-4842-AC18-FBD3DE010F63}"/>
    <cellStyle name="Comma 13 2 3 5" xfId="42928" xr:uid="{D3B47AFF-2714-4C99-9337-DEDC45CE57CD}"/>
    <cellStyle name="Comma 13 2 3 6" xfId="48500" xr:uid="{4985E495-4B40-4AFF-B450-1A4888CFF034}"/>
    <cellStyle name="Comma 13 2 3 7" xfId="6784" xr:uid="{D561A589-D090-4ED7-BE56-7E5D80DDC6B4}"/>
    <cellStyle name="Comma 13 2 4" xfId="41550" xr:uid="{9338534A-3AF5-40A5-8BD3-0C8736BF4AF2}"/>
    <cellStyle name="Comma 13 2 4 2" xfId="43748" xr:uid="{1214492A-30E2-4B80-B6C4-20AD36C56D47}"/>
    <cellStyle name="Comma 13 2 4 2 2" xfId="46554" xr:uid="{E8509598-BB83-4DD2-877B-97D18AE46951}"/>
    <cellStyle name="Comma 13 2 4 2 2 2" xfId="49184" xr:uid="{B4E6FD64-2514-4FC9-9531-9607CCBCC1A4}"/>
    <cellStyle name="Comma 13 2 4 2 3" xfId="48677" xr:uid="{D4A1E81A-E983-411D-9713-1E931BD7070E}"/>
    <cellStyle name="Comma 13 2 4 3" xfId="44146" xr:uid="{1C4301EA-95B5-4137-9B27-20714A29695F}"/>
    <cellStyle name="Comma 13 2 4 3 2" xfId="46948" xr:uid="{BDC2CC8E-023A-4C4D-9768-A3A959DC1B3B}"/>
    <cellStyle name="Comma 13 2 4 3 2 2" xfId="49338" xr:uid="{567CBB68-3B26-45F5-83A8-61E69519CBE0}"/>
    <cellStyle name="Comma 13 2 4 3 3" xfId="48832" xr:uid="{A4A92E11-F6F0-417C-A09B-444E46D5E13F}"/>
    <cellStyle name="Comma 13 2 4 4" xfId="46068" xr:uid="{01CF7ABD-7CDD-4615-9433-F11168E98690}"/>
    <cellStyle name="Comma 13 2 4 4 2" xfId="49023" xr:uid="{AE38CFCA-B5E6-4C51-B028-DB4BB09754ED}"/>
    <cellStyle name="Comma 13 2 4 5" xfId="42929" xr:uid="{80EE7D0D-FEF9-4B34-9A50-71CB6220BE56}"/>
    <cellStyle name="Comma 13 2 4 6" xfId="48501" xr:uid="{2AB5C12E-9B9B-4142-A412-0627908DA98C}"/>
    <cellStyle name="Comma 13 2 5" xfId="43658" xr:uid="{A695A01F-E9BE-4E43-B684-46B0C84F0817}"/>
    <cellStyle name="Comma 13 2 5 2" xfId="46467" xr:uid="{BD742B62-0ED2-4F78-B376-08E13391727B}"/>
    <cellStyle name="Comma 13 2 5 2 2" xfId="49113" xr:uid="{51F45B3A-4125-4C6E-A1FA-F9CF33077C7C}"/>
    <cellStyle name="Comma 13 2 5 3" xfId="48607" xr:uid="{D824EEF0-B579-4657-8DB9-999996763CEF}"/>
    <cellStyle name="Comma 13 2 6" xfId="44055" xr:uid="{04DAA104-4650-45FE-9EB5-0571AE747D4B}"/>
    <cellStyle name="Comma 13 2 6 2" xfId="46858" xr:uid="{27749F78-BC68-4E36-A7A1-50D570D680EA}"/>
    <cellStyle name="Comma 13 2 6 2 2" xfId="49267" xr:uid="{38715972-EF4A-4531-859D-74C9F945ADD1}"/>
    <cellStyle name="Comma 13 2 6 3" xfId="48761" xr:uid="{E74F61C4-79AC-4135-B64F-612B4346CA50}"/>
    <cellStyle name="Comma 13 2 7" xfId="45954" xr:uid="{C3F64BDE-6899-4574-96DD-3764E4D20F22}"/>
    <cellStyle name="Comma 13 2 7 2" xfId="48951" xr:uid="{88D13C31-C6BE-4523-9E00-F3F09B036B2B}"/>
    <cellStyle name="Comma 13 2 8" xfId="42517" xr:uid="{932AEFD1-3107-4D48-996F-03BAFC79DF17}"/>
    <cellStyle name="Comma 13 2 9" xfId="48427" xr:uid="{2DAA6E57-A02C-4697-AD2D-859CF3B5728E}"/>
    <cellStyle name="Comma 13 20" xfId="51320" xr:uid="{14C7769F-9528-47EC-8F8B-4E8064B49EAB}"/>
    <cellStyle name="Comma 13 21" xfId="51351" xr:uid="{D2BD63D0-83AE-49CF-A9EC-B14D4001482C}"/>
    <cellStyle name="Comma 13 22" xfId="51407" xr:uid="{852E78B9-E1F2-4D58-B6F4-315A1A95E81B}"/>
    <cellStyle name="Comma 13 23" xfId="51480" xr:uid="{C7C5A800-BB80-462B-8430-F150D1FA8DF7}"/>
    <cellStyle name="Comma 13 24" xfId="721" xr:uid="{0E3DDB7C-E6A6-4CFE-A400-6B584E439DC7}"/>
    <cellStyle name="Comma 13 25" xfId="51720" xr:uid="{2A71FA3C-E873-46C1-92B2-285755DA7146}"/>
    <cellStyle name="Comma 13 26" xfId="51746" xr:uid="{9B76B486-1A9C-4229-9443-E93EEF8AF830}"/>
    <cellStyle name="Comma 13 3" xfId="1037" xr:uid="{7E57EC47-C5A6-4854-84EC-46F51900F437}"/>
    <cellStyle name="Comma 13 3 10" xfId="51850" xr:uid="{5A797F5A-5355-4129-BE20-CF6779047AEC}"/>
    <cellStyle name="Comma 13 3 2" xfId="1428" xr:uid="{3BC9D2CB-4FA3-4F3C-8C83-68FF5C727090}"/>
    <cellStyle name="Comma 13 3 2 2" xfId="43749" xr:uid="{A88A832C-2FA0-498C-A1D5-5221E8B9A1AD}"/>
    <cellStyle name="Comma 13 3 2 2 2" xfId="46555" xr:uid="{B4D5BAC4-2483-43A4-9C1D-F6059E87B523}"/>
    <cellStyle name="Comma 13 3 2 2 2 2" xfId="49185" xr:uid="{28B52B3A-168B-4734-B1F9-4CADB75102C1}"/>
    <cellStyle name="Comma 13 3 2 2 3" xfId="48678" xr:uid="{A9E6D213-774C-4366-A6C4-64BD01052E33}"/>
    <cellStyle name="Comma 13 3 2 3" xfId="44147" xr:uid="{04FC87D1-76BB-439E-98E4-AB4D2FB6088E}"/>
    <cellStyle name="Comma 13 3 2 3 2" xfId="46949" xr:uid="{2D26CFB8-468E-41B4-BD81-5113A1095F01}"/>
    <cellStyle name="Comma 13 3 2 3 2 2" xfId="49339" xr:uid="{4D759396-ED0B-448F-A747-533FF9E9F7E7}"/>
    <cellStyle name="Comma 13 3 2 3 3" xfId="48833" xr:uid="{9E84F248-6605-4B54-8C7D-0B7B50F3E368}"/>
    <cellStyle name="Comma 13 3 2 4" xfId="46069" xr:uid="{AE586DCA-749D-4460-99A5-45D6AF842ED4}"/>
    <cellStyle name="Comma 13 3 2 4 2" xfId="49024" xr:uid="{6F8907BE-427C-4B47-A371-E63934E21399}"/>
    <cellStyle name="Comma 13 3 2 5" xfId="42930" xr:uid="{F38B1F46-D6C1-45F6-A827-DFA17FFF9211}"/>
    <cellStyle name="Comma 13 3 2 6" xfId="48502" xr:uid="{FF3A4D2C-0101-4052-9507-42F728067312}"/>
    <cellStyle name="Comma 13 3 2 7" xfId="6786" xr:uid="{959D86E9-AB38-4800-8800-B9A21E33CD39}"/>
    <cellStyle name="Comma 13 3 2 8" xfId="50668" xr:uid="{13B47948-7D82-4A59-8433-18896ECFF3F1}"/>
    <cellStyle name="Comma 13 3 2 9" xfId="3672" xr:uid="{11B5BCD6-DD08-4710-A7DC-1A171FE4D177}"/>
    <cellStyle name="Comma 13 3 3" xfId="41784" xr:uid="{6BC5AF45-7498-495B-9FA8-438F0825E840}"/>
    <cellStyle name="Comma 13 3 4" xfId="42518" xr:uid="{C9A35556-44DB-4D3E-B0F8-10F5D88C53D0}"/>
    <cellStyle name="Comma 13 3 5" xfId="4530" xr:uid="{9927F403-EB61-46FF-94A8-FAA0A23887D0}"/>
    <cellStyle name="Comma 13 3 6" xfId="50535" xr:uid="{04BA25A5-0B42-470A-AB7D-555615890902}"/>
    <cellStyle name="Comma 13 3 7" xfId="3517" xr:uid="{BC2EC230-C709-4221-A167-0158473A1288}"/>
    <cellStyle name="Comma 13 3 8" xfId="51234" xr:uid="{C8216463-6BE4-4430-939E-78A2C9A56A9D}"/>
    <cellStyle name="Comma 13 3 9" xfId="51617" xr:uid="{F12A5C27-E615-455F-958E-C82F7BB871E2}"/>
    <cellStyle name="Comma 13 4" xfId="3429" xr:uid="{1634B049-677F-4DD1-B060-EBC1EAE19F09}"/>
    <cellStyle name="Comma 13 4 2" xfId="43750" xr:uid="{DC9EA076-8FA9-4DBA-8AB4-EFE4852DF16E}"/>
    <cellStyle name="Comma 13 4 2 2" xfId="46556" xr:uid="{77F6D5FA-FFC1-47D2-BCD1-10EDCBB8FA20}"/>
    <cellStyle name="Comma 13 4 2 2 2" xfId="49186" xr:uid="{DE1B5001-1195-4091-A9C4-54362D6647AB}"/>
    <cellStyle name="Comma 13 4 2 3" xfId="48679" xr:uid="{5051D550-D17A-4C02-9753-78064678B662}"/>
    <cellStyle name="Comma 13 4 3" xfId="44148" xr:uid="{B9DF7D89-5B92-49FC-83A9-D19047C2BD54}"/>
    <cellStyle name="Comma 13 4 3 2" xfId="46950" xr:uid="{5BEE43CF-3146-4E05-A66C-B3AB2EEC22D8}"/>
    <cellStyle name="Comma 13 4 3 2 2" xfId="49340" xr:uid="{83EEF309-C88B-4338-A9C6-DC330E89D52B}"/>
    <cellStyle name="Comma 13 4 3 3" xfId="48834" xr:uid="{92C8AA25-AA21-4779-BC44-56B72FFE7F43}"/>
    <cellStyle name="Comma 13 4 4" xfId="46070" xr:uid="{7AF7E4EA-6068-4439-A527-828FC108A415}"/>
    <cellStyle name="Comma 13 4 4 2" xfId="49025" xr:uid="{9EEF9127-7C74-4A54-9EB7-67E72F98FE6F}"/>
    <cellStyle name="Comma 13 4 5" xfId="42931" xr:uid="{8470328B-7F8E-448B-AA8E-4C0B01D0FEB7}"/>
    <cellStyle name="Comma 13 4 6" xfId="48503" xr:uid="{44213F31-4F1F-4CFE-B44E-DB9A6EB9E471}"/>
    <cellStyle name="Comma 13 4 7" xfId="4580" xr:uid="{C695F369-CD2A-4362-858B-95B55C7F7E86}"/>
    <cellStyle name="Comma 13 4 8" xfId="50464" xr:uid="{A87BBC8C-A080-4D95-B695-D53016AFF9F6}"/>
    <cellStyle name="Comma 13 5" xfId="3937" xr:uid="{2EAF21D4-B1E0-4475-8D7B-493E05FA6CCE}"/>
    <cellStyle name="Comma 13 5 2" xfId="43751" xr:uid="{5465895D-1949-466F-9B70-A2D64A774B5B}"/>
    <cellStyle name="Comma 13 5 2 2" xfId="46557" xr:uid="{8C088409-88EE-46D9-A0E9-FB8866E14528}"/>
    <cellStyle name="Comma 13 5 2 2 2" xfId="49187" xr:uid="{D2362C82-C319-4750-BCB2-DA59AEF9B5D3}"/>
    <cellStyle name="Comma 13 5 2 3" xfId="48680" xr:uid="{BE492803-6372-4034-8633-1A8B05835350}"/>
    <cellStyle name="Comma 13 5 3" xfId="44149" xr:uid="{27877C1F-21D0-4384-B372-65A4369EAE36}"/>
    <cellStyle name="Comma 13 5 3 2" xfId="46951" xr:uid="{E55233BF-C332-48A3-8710-CBB73F85114F}"/>
    <cellStyle name="Comma 13 5 3 2 2" xfId="49341" xr:uid="{97F629D1-CD89-413F-991B-6DFFA33869FF}"/>
    <cellStyle name="Comma 13 5 3 3" xfId="48835" xr:uid="{863769AF-1795-43A3-9F5C-DF2985753648}"/>
    <cellStyle name="Comma 13 5 4" xfId="46071" xr:uid="{38715A52-C33C-4160-A430-DEBF7425B0E1}"/>
    <cellStyle name="Comma 13 5 4 2" xfId="49026" xr:uid="{A28C095C-94DE-4351-BBCE-2A51DC1CE893}"/>
    <cellStyle name="Comma 13 5 5" xfId="42932" xr:uid="{80872E17-F4C5-4EEC-9F8B-FE34CA0E6512}"/>
    <cellStyle name="Comma 13 5 6" xfId="48504" xr:uid="{76EDEFB1-4FE9-45A2-9A8F-FA55FC2DA480}"/>
    <cellStyle name="Comma 13 5 7" xfId="4658" xr:uid="{05D73EF9-A136-4898-BDB9-99331418121D}"/>
    <cellStyle name="Comma 13 6" xfId="3318" xr:uid="{ECEAAA8B-7729-4233-B3C8-6F4AF7CBFEE2}"/>
    <cellStyle name="Comma 13 6 2" xfId="46466" xr:uid="{CDFFB4B1-189A-4298-8F8F-872EA0435D9D}"/>
    <cellStyle name="Comma 13 6 2 2" xfId="49112" xr:uid="{03F1556B-716F-4A33-AE4C-11DEB5DCEC86}"/>
    <cellStyle name="Comma 13 6 3" xfId="43657" xr:uid="{E45FBA33-5549-4BD1-A165-FA4237D8239C}"/>
    <cellStyle name="Comma 13 6 4" xfId="48606" xr:uid="{401A213F-2AFE-4F8E-9C0D-1F898D09DB76}"/>
    <cellStyle name="Comma 13 6 5" xfId="40459" xr:uid="{83DE6FEE-37B3-48B0-9121-5560E945A3BC}"/>
    <cellStyle name="Comma 13 7" xfId="44054" xr:uid="{2615E5AB-49D9-4D25-B512-8375E57A0CA5}"/>
    <cellStyle name="Comma 13 7 2" xfId="46857" xr:uid="{80321CF2-0BA7-4698-886B-27A78A02262A}"/>
    <cellStyle name="Comma 13 7 2 2" xfId="49266" xr:uid="{E028606A-87BC-4891-B97B-CF960188614B}"/>
    <cellStyle name="Comma 13 7 3" xfId="48760" xr:uid="{293BB094-3BB5-4C83-9015-53FC707FAF4A}"/>
    <cellStyle name="Comma 13 8" xfId="603" xr:uid="{A5D7ABF0-974F-4F1E-A0CF-3DE9225B8390}"/>
    <cellStyle name="Comma 13 8 2" xfId="48950" xr:uid="{9C983451-E307-47D5-A7DC-01A92B0BBDBA}"/>
    <cellStyle name="Comma 13 8 3" xfId="45953" xr:uid="{92127CBA-7819-482B-B2B6-6AC3A1B4953A}"/>
    <cellStyle name="Comma 13 9" xfId="42516" xr:uid="{8654A544-2A6A-4E45-B6DE-544A9DBDBF85}"/>
    <cellStyle name="Comma 130" xfId="42288" xr:uid="{273C88A4-11ED-48C5-9F8A-BB56FE2A959A}"/>
    <cellStyle name="Comma 131" xfId="42294" xr:uid="{6E02E5CA-E857-48F8-9481-6C878452CCA7}"/>
    <cellStyle name="Comma 131 2" xfId="50283" xr:uid="{F0715484-1102-4590-A12D-2F7984F02AEB}"/>
    <cellStyle name="Comma 132" xfId="45196" xr:uid="{40B6F4E3-376F-4567-8864-BEB94C4BC855}"/>
    <cellStyle name="Comma 133" xfId="48143" xr:uid="{C6B4111B-4E48-4821-B8B4-5FF3504D6049}"/>
    <cellStyle name="Comma 134" xfId="48222" xr:uid="{D64A4005-3297-4D2F-834D-86C3EE63AC48}"/>
    <cellStyle name="Comma 135" xfId="48354" xr:uid="{B2167BD7-66E2-40E7-B7D5-B6A3F3B6D398}"/>
    <cellStyle name="Comma 136" xfId="48203" xr:uid="{89658378-7D4C-4E01-B104-ADDC3A121C67}"/>
    <cellStyle name="Comma 137" xfId="48311" xr:uid="{2903BB2A-9CE6-4F3E-B721-95A605799C4E}"/>
    <cellStyle name="Comma 138" xfId="42313" xr:uid="{5000E110-00A0-4F7A-9CC9-9EE8218110E5}"/>
    <cellStyle name="Comma 138 2" xfId="43632" xr:uid="{951E80AD-7F88-4479-9122-2127AAACEF8D}"/>
    <cellStyle name="Comma 138 2 2" xfId="46441" xr:uid="{043817BE-6896-4456-A0DA-559FF4DD32DE}"/>
    <cellStyle name="Comma 138 2 2 2" xfId="49089" xr:uid="{6E963824-656D-49DC-9031-AD5402B2CA4C}"/>
    <cellStyle name="Comma 138 2 3" xfId="48584" xr:uid="{6DD2B170-5255-4D34-99D5-FBD0CEACD625}"/>
    <cellStyle name="Comma 138 3" xfId="44027" xr:uid="{32E9466C-477C-4879-BD0C-1E0834A065E6}"/>
    <cellStyle name="Comma 138 3 2" xfId="46831" xr:uid="{3C8DC934-EF6F-40CB-AF6E-1361AD15E113}"/>
    <cellStyle name="Comma 138 3 2 2" xfId="49242" xr:uid="{5FE193F5-0B39-44D7-8101-443EBFFA41D1}"/>
    <cellStyle name="Comma 138 3 3" xfId="48736" xr:uid="{6C02AC44-A49A-46CF-BD0A-A478C794662C}"/>
    <cellStyle name="Comma 138 4" xfId="45928" xr:uid="{5A57D60F-5C6E-4FEA-820D-833E0CA64577}"/>
    <cellStyle name="Comma 138 4 2" xfId="48927" xr:uid="{61BDDA19-DF62-4E5D-BD1C-7BB2D621FF4E}"/>
    <cellStyle name="Comma 138 5" xfId="48400" xr:uid="{49A24CAE-CDE2-4A29-93EB-191F5ED46134}"/>
    <cellStyle name="Comma 138 6" xfId="51413" xr:uid="{5D274B11-F6B8-4338-BCC0-24A149D89FBA}"/>
    <cellStyle name="Comma 139" xfId="48215" xr:uid="{CC79137D-1978-4DC9-BF4D-BD9235B97480}"/>
    <cellStyle name="Comma 14" xfId="401" xr:uid="{00000000-0005-0000-0000-00008D000000}"/>
    <cellStyle name="Comma 14 10" xfId="4017" xr:uid="{BDEE65CB-C206-4752-9C12-AB5803C1DE61}"/>
    <cellStyle name="Comma 14 11" xfId="50403" xr:uid="{CF059FD7-2A5E-4C7A-BBAB-FD738B310444}"/>
    <cellStyle name="Comma 14 12" xfId="1884" xr:uid="{F033C9D5-3C1F-4A7C-A600-58B2231956F7}"/>
    <cellStyle name="Comma 14 13" xfId="51099" xr:uid="{BC87E6A7-FC14-4A3F-8170-D28247AEAFC5}"/>
    <cellStyle name="Comma 14 14" xfId="51328" xr:uid="{44412A40-482D-4204-B9A7-231F0279242C}"/>
    <cellStyle name="Comma 14 15" xfId="605" xr:uid="{3807E15D-A710-4030-BDA4-5C6399203E25}"/>
    <cellStyle name="Comma 14 16" xfId="51481" xr:uid="{EAABC113-DCAC-43B9-A65C-DC063E78F6C9}"/>
    <cellStyle name="Comma 14 17" xfId="51747" xr:uid="{0279C82A-AE9B-404A-823B-E76B2576A8C5}"/>
    <cellStyle name="Comma 14 18" xfId="850" xr:uid="{53BE4A55-7C74-43C3-9EF9-2488BEF04536}"/>
    <cellStyle name="Comma 14 2" xfId="1157" xr:uid="{2C9AE296-3009-42BB-BE2F-64CD2233BCD0}"/>
    <cellStyle name="Comma 14 2 10" xfId="51551" xr:uid="{1CC3CDFC-8200-414C-AD12-A7DB2EF7E285}"/>
    <cellStyle name="Comma 14 2 11" xfId="51748" xr:uid="{79FE375F-0FB0-41F7-AB3F-466EA69747E9}"/>
    <cellStyle name="Comma 14 2 2" xfId="3679" xr:uid="{8E8C24DF-8E56-4133-BE38-301D141DBC84}"/>
    <cellStyle name="Comma 14 2 2 2" xfId="6789" xr:uid="{E78F5512-7A08-4145-82DD-A67C59D74272}"/>
    <cellStyle name="Comma 14 2 2 3" xfId="4626" xr:uid="{1FC17AD2-B9BD-440C-A120-AD48EDA35036}"/>
    <cellStyle name="Comma 14 2 2 4" xfId="50675" xr:uid="{F5A167E8-A256-4593-8E18-FE3BD5A9D895}"/>
    <cellStyle name="Comma 14 2 2 5" xfId="51683" xr:uid="{D5194A69-F7B9-4D75-A881-CE8EC3257216}"/>
    <cellStyle name="Comma 14 2 3" xfId="6788" xr:uid="{6B80A7A6-0F5E-4EF9-A6D9-59E5F73D6B5B}"/>
    <cellStyle name="Comma 14 2 4" xfId="41551" xr:uid="{4AE1E149-99C6-4B91-8E96-9BE6266AFCE8}"/>
    <cellStyle name="Comma 14 2 5" xfId="42520" xr:uid="{E2E71464-C8E8-4480-9B4B-3FF546927E70}"/>
    <cellStyle name="Comma 14 2 6" xfId="4351" xr:uid="{E42895C7-786E-43DF-A42F-8C9116713410}"/>
    <cellStyle name="Comma 14 2 7" xfId="50552" xr:uid="{D3D34E2F-4065-4C90-98BE-045980E6CD86}"/>
    <cellStyle name="Comma 14 2 8" xfId="3544" xr:uid="{E4341573-D462-4691-BF6D-165176687F8E}"/>
    <cellStyle name="Comma 14 2 9" xfId="51100" xr:uid="{664B001C-9A5A-45A9-8C57-5DAF46166C5C}"/>
    <cellStyle name="Comma 14 3" xfId="1429" xr:uid="{7B64C0B1-6936-402D-A34E-958A6D6C19ED}"/>
    <cellStyle name="Comma 14 3 10" xfId="51618" xr:uid="{A8509525-8386-4689-B80A-D5E1E6A83CBB}"/>
    <cellStyle name="Comma 14 3 11" xfId="51851" xr:uid="{19CA7341-AE6D-4D26-900A-87B5EB5C584C}"/>
    <cellStyle name="Comma 14 3 2" xfId="6790" xr:uid="{6642C889-6A4A-438E-AB3E-598962609EA3}"/>
    <cellStyle name="Comma 14 3 2 2" xfId="46468" xr:uid="{9C89F6CF-8488-4ED8-85E6-B4A2081632B5}"/>
    <cellStyle name="Comma 14 3 2 3" xfId="49114" xr:uid="{14EEFDF1-DADF-493E-B160-6D765873D956}"/>
    <cellStyle name="Comma 14 3 3" xfId="41785" xr:uid="{A59FB166-840F-4DF8-8D82-88C0E13D7BF7}"/>
    <cellStyle name="Comma 14 3 4" xfId="43659" xr:uid="{2AC06E5E-EA38-4611-9A13-49B72F551A75}"/>
    <cellStyle name="Comma 14 3 5" xfId="48608" xr:uid="{386257E4-16D8-468F-83D8-8BB8F2FA07B6}"/>
    <cellStyle name="Comma 14 3 6" xfId="4582" xr:uid="{0F4A1E51-5BB1-49CF-A85D-E77951A6FAC4}"/>
    <cellStyle name="Comma 14 3 7" xfId="50746" xr:uid="{4C4CCA4B-0BF1-4BB3-9793-7CE8DCC8307F}"/>
    <cellStyle name="Comma 14 3 8" xfId="3751" xr:uid="{D384E6A8-BE3D-4A31-A0DE-B6D92EC0F34B}"/>
    <cellStyle name="Comma 14 3 9" xfId="51235" xr:uid="{EEBE8EC6-5CFD-41B0-9C5F-05F2770DBC9F}"/>
    <cellStyle name="Comma 14 4" xfId="621" xr:uid="{9597F371-44FF-40A1-AFF6-EC890004C49F}"/>
    <cellStyle name="Comma 14 4 2" xfId="46859" xr:uid="{5FB7F94A-DF1A-4196-8CC9-46F32A71424A}"/>
    <cellStyle name="Comma 14 4 2 2" xfId="49268" xr:uid="{9C083801-D74F-4CB0-976D-677BF020EB5B}"/>
    <cellStyle name="Comma 14 4 3" xfId="44056" xr:uid="{EE114DB4-02F4-45E5-8046-33486B12C00A}"/>
    <cellStyle name="Comma 14 4 4" xfId="48762" xr:uid="{DD9009E2-878A-451F-BD7D-3404983E8143}"/>
    <cellStyle name="Comma 14 4 5" xfId="6787" xr:uid="{6DB11706-CE66-4D4F-960F-F289F23FA384}"/>
    <cellStyle name="Comma 14 4 6" xfId="3367" xr:uid="{326F72C7-9A48-468C-A72E-1655137A2266}"/>
    <cellStyle name="Comma 14 4 7" xfId="1156" xr:uid="{A56457E8-930D-43B8-9F2F-A942BDE300FB}"/>
    <cellStyle name="Comma 14 5" xfId="40460" xr:uid="{2486B4D4-F6C9-4BD2-BFA6-ADEBA409740D}"/>
    <cellStyle name="Comma 14 5 2" xfId="45955" xr:uid="{94B7FA08-86DD-4D51-BF91-2A39C5419D89}"/>
    <cellStyle name="Comma 14 5 3" xfId="48952" xr:uid="{DEA36566-AF27-44DF-9EBD-70892AB3F698}"/>
    <cellStyle name="Comma 14 6" xfId="42519" xr:uid="{A2EA8866-31A9-4531-913E-6861E13660AC}"/>
    <cellStyle name="Comma 14 7" xfId="48428" xr:uid="{0E1DDC9F-EEE2-4747-8AB3-511B78FDBEEE}"/>
    <cellStyle name="Comma 14 8" xfId="49458" xr:uid="{A0230F08-FC76-41AB-8132-F5D13BB0B523}"/>
    <cellStyle name="Comma 14 9" xfId="49595" xr:uid="{ECE6162F-5BE0-4D29-9773-D18543A8EC49}"/>
    <cellStyle name="Comma 140" xfId="48352" xr:uid="{9D919ABA-3033-4BA7-8958-0B92B081ADBA}"/>
    <cellStyle name="Comma 141" xfId="48101" xr:uid="{26D73479-ED0F-40C5-BBF6-82893CFD1322}"/>
    <cellStyle name="Comma 142" xfId="42922" xr:uid="{FC0605DD-F189-4EED-8943-9B9D998CF57A}"/>
    <cellStyle name="Comma 143" xfId="48197" xr:uid="{E515ACF6-D958-42C8-9A23-23B2FD6FBC3C}"/>
    <cellStyle name="Comma 144" xfId="48378" xr:uid="{19FFA61C-1BD3-4107-9862-3ED552E652CE}"/>
    <cellStyle name="Comma 145" xfId="43925" xr:uid="{A87CEDC4-6D5E-483C-9111-E53E07800ACD}"/>
    <cellStyle name="Comma 146" xfId="48221" xr:uid="{99D1EC23-E76E-4321-A732-DD3A40863995}"/>
    <cellStyle name="Comma 147" xfId="48168" xr:uid="{2D51A7B4-9091-4371-8CA1-7CECA607ECC1}"/>
    <cellStyle name="Comma 148" xfId="48116" xr:uid="{0256CEB0-36C4-49C1-80E9-C7D90AAC417C}"/>
    <cellStyle name="Comma 149" xfId="48083" xr:uid="{7EBA97CB-05C5-482F-BF39-0F9F89AF3809}"/>
    <cellStyle name="Comma 15" xfId="402" xr:uid="{00000000-0005-0000-0000-00008E000000}"/>
    <cellStyle name="Comma 15 10" xfId="1158" xr:uid="{BFB3BB18-171C-48FA-AF50-830D5A7A7D8C}"/>
    <cellStyle name="Comma 15 10 2" xfId="50216" xr:uid="{5047AD8A-7302-430E-90B4-D4BC24103325}"/>
    <cellStyle name="Comma 15 11" xfId="4106" xr:uid="{691337E3-B6B5-4116-B8CA-70A9919CBD1A}"/>
    <cellStyle name="Comma 15 12" xfId="50502" xr:uid="{E86B1417-140D-428D-A054-49F618CE988A}"/>
    <cellStyle name="Comma 15 13" xfId="1898" xr:uid="{5C94B03E-21F3-435C-8949-AAFA23BA58E6}"/>
    <cellStyle name="Comma 15 14" xfId="854" xr:uid="{F539AD17-5D89-4ED4-9F30-48C3C1977317}"/>
    <cellStyle name="Comma 15 15" xfId="51101" xr:uid="{6B22D17B-2BBF-44BD-BE71-4C4B7E391DC7}"/>
    <cellStyle name="Comma 15 16" xfId="51482" xr:uid="{9D1A9970-3CC4-4791-A9E8-3115A20A0AD6}"/>
    <cellStyle name="Comma 15 17" xfId="51749" xr:uid="{76C49903-2EA2-48BA-A2DE-DF7444D69455}"/>
    <cellStyle name="Comma 15 18" xfId="536" xr:uid="{55496A62-D834-4EE8-83C7-C64E9DD5EA50}"/>
    <cellStyle name="Comma 15 2" xfId="697" xr:uid="{840F9E47-5CAF-4EFC-BF37-B09CDE5D2C7D}"/>
    <cellStyle name="Comma 15 2 10" xfId="906" xr:uid="{73021307-E56F-4E5B-BABF-5575EE34ACA9}"/>
    <cellStyle name="Comma 15 2 11" xfId="51236" xr:uid="{37B1A568-54E9-42DB-B785-10D2D9FFDCA7}"/>
    <cellStyle name="Comma 15 2 12" xfId="51552" xr:uid="{9C6D3B67-DA6C-477B-98A9-AE3D8CF26303}"/>
    <cellStyle name="Comma 15 2 13" xfId="51852" xr:uid="{9D90B6E1-B27C-4A9A-9498-0B05F701AF8D}"/>
    <cellStyle name="Comma 15 2 2" xfId="919" xr:uid="{A00DE414-7956-47CA-95F5-A12E8EC7B44D}"/>
    <cellStyle name="Comma 15 2 2 2" xfId="954" xr:uid="{0CD535B4-EAE2-49EF-9661-D11A2AE934FA}"/>
    <cellStyle name="Comma 15 2 2 2 2" xfId="1027" xr:uid="{35658D2A-2875-4F63-AC2F-EA2B7803B4B2}"/>
    <cellStyle name="Comma 15 2 2 2 2 2" xfId="46470" xr:uid="{D4D8AA76-D249-425A-9DF4-5D2255C57E71}"/>
    <cellStyle name="Comma 15 2 2 2 3" xfId="49116" xr:uid="{A3183462-CBC3-4A75-B5B5-D1F34B95E95B}"/>
    <cellStyle name="Comma 15 2 2 2 4" xfId="6793" xr:uid="{86A42806-48D0-47CD-9A42-ECA8442C8F7E}"/>
    <cellStyle name="Comma 15 2 2 3" xfId="996" xr:uid="{BA4C4843-695F-40C1-B99B-AFC4E66C5487}"/>
    <cellStyle name="Comma 15 2 2 3 2" xfId="43661" xr:uid="{24BE0829-33E9-49D3-9CB5-5962B5CBCC4E}"/>
    <cellStyle name="Comma 15 2 2 4" xfId="48610" xr:uid="{495046F9-149A-422A-9B40-587D16926EA9}"/>
    <cellStyle name="Comma 15 2 2 5" xfId="4628" xr:uid="{FB9EC16C-32FE-4671-A934-3E6673A9158B}"/>
    <cellStyle name="Comma 15 2 2 6" xfId="50713" xr:uid="{ACA03033-3A4C-49F0-AD7C-540FF8BAF3E4}"/>
    <cellStyle name="Comma 15 2 2 7" xfId="3717" xr:uid="{5C11E59F-D740-415D-B471-7480918C804C}"/>
    <cellStyle name="Comma 15 2 2 8" xfId="51684" xr:uid="{556B816E-06A5-4EE6-B6B1-9ED03F8E8B67}"/>
    <cellStyle name="Comma 15 2 3" xfId="934" xr:uid="{93054294-C879-4301-9B1E-DE2BA69806B9}"/>
    <cellStyle name="Comma 15 2 3 2" xfId="1007" xr:uid="{38351294-4327-481A-85F8-EEE5010845EC}"/>
    <cellStyle name="Comma 15 2 3 2 2" xfId="49270" xr:uid="{6E113090-A0B7-4BBF-8BD6-6C4E2A0C6575}"/>
    <cellStyle name="Comma 15 2 3 2 3" xfId="46861" xr:uid="{15E12996-C01E-4919-A76E-5EA3D7B88D75}"/>
    <cellStyle name="Comma 15 2 3 3" xfId="44058" xr:uid="{8E0CC612-965C-4D7D-A2EB-CB3993C0704B}"/>
    <cellStyle name="Comma 15 2 3 4" xfId="48764" xr:uid="{88E10DA6-43E2-4303-A642-22F9EBEB6BC1}"/>
    <cellStyle name="Comma 15 2 3 5" xfId="6792" xr:uid="{3C2F9792-38CC-4C8A-B7B4-0E4947071AB1}"/>
    <cellStyle name="Comma 15 2 4" xfId="950" xr:uid="{7D8C6837-F184-4DCB-B176-734C4D4A2705}"/>
    <cellStyle name="Comma 15 2 4 2" xfId="1023" xr:uid="{91EE3D1A-D9F4-4FFF-AE2B-FCF8519DC3F9}"/>
    <cellStyle name="Comma 15 2 4 2 2" xfId="45957" xr:uid="{9EF9E50D-98D6-462C-B9A9-BBB3197C76B2}"/>
    <cellStyle name="Comma 15 2 4 3" xfId="48954" xr:uid="{6AF1F96A-1299-48CE-8A7D-E82C65029C0F}"/>
    <cellStyle name="Comma 15 2 4 4" xfId="41552" xr:uid="{D3EA1652-E65C-4C1F-8BC6-7622E2C2AE1D}"/>
    <cellStyle name="Comma 15 2 5" xfId="992" xr:uid="{B95B98A3-3047-42BD-8703-426BAE6ACF67}"/>
    <cellStyle name="Comma 15 2 5 2" xfId="42522" xr:uid="{B15261AA-850F-4071-96B6-91F9200F258A}"/>
    <cellStyle name="Comma 15 2 6" xfId="1430" xr:uid="{58DCDA18-6C32-475B-BD6A-0295756EDB60}"/>
    <cellStyle name="Comma 15 2 6 2" xfId="48430" xr:uid="{D5C5D47C-4E7C-4119-97DB-D45B56963E2A}"/>
    <cellStyle name="Comma 15 2 7" xfId="4392" xr:uid="{34E549E8-7A50-456B-9586-1009692EC458}"/>
    <cellStyle name="Comma 15 2 8" xfId="50651" xr:uid="{DAD2CFF5-662F-441B-9219-E02F982F836D}"/>
    <cellStyle name="Comma 15 2 9" xfId="3653" xr:uid="{6658E180-589A-4261-B844-0BF019CC8004}"/>
    <cellStyle name="Comma 15 3" xfId="930" xr:uid="{51716A4D-BEE8-475C-A602-1E72FD0B2447}"/>
    <cellStyle name="Comma 15 3 2" xfId="1004" xr:uid="{7DED68CD-538F-4AF4-A061-91A038E0B6A8}"/>
    <cellStyle name="Comma 15 3 2 2" xfId="6794" xr:uid="{3C39F1C6-EE35-49DA-80F8-5E93DAD2004A}"/>
    <cellStyle name="Comma 15 3 2 3" xfId="50757" xr:uid="{3C6B3FE7-1792-46E8-8D21-A4D83B087B9D}"/>
    <cellStyle name="Comma 15 3 2 4" xfId="3762" xr:uid="{293431DE-7FD1-4F03-A58B-532E945607DF}"/>
    <cellStyle name="Comma 15 3 3" xfId="41786" xr:uid="{828C974F-5D3E-41FE-828A-032D3B712DF7}"/>
    <cellStyle name="Comma 15 3 4" xfId="42523" xr:uid="{9B87B9D0-620F-44CB-BEBA-ED013A6500EB}"/>
    <cellStyle name="Comma 15 3 5" xfId="4584" xr:uid="{556EE938-D253-4A69-B3AC-EB57C190510C}"/>
    <cellStyle name="Comma 15 3 6" xfId="50546" xr:uid="{553C9249-3884-43F7-BEC1-BF70858022EF}"/>
    <cellStyle name="Comma 15 3 7" xfId="3532" xr:uid="{9AB706E2-44E8-40C4-A99D-6E09461185D2}"/>
    <cellStyle name="Comma 15 3 8" xfId="51619" xr:uid="{2E505340-5183-4E77-8353-67CDA9D80DEC}"/>
    <cellStyle name="Comma 15 4" xfId="933" xr:uid="{F436AA46-DA37-49C0-A26C-364FCBA8D6FA}"/>
    <cellStyle name="Comma 15 4 2" xfId="1006" xr:uid="{E5C5125D-8D70-41D7-88F7-B8FBC12AB481}"/>
    <cellStyle name="Comma 15 4 2 2" xfId="49115" xr:uid="{024A2793-4BFD-4308-BCD8-33A4553117CC}"/>
    <cellStyle name="Comma 15 4 2 3" xfId="46469" xr:uid="{7D2ABE53-9751-4BC0-A5F7-B0CE01D59581}"/>
    <cellStyle name="Comma 15 4 3" xfId="43660" xr:uid="{D760FF7D-AB72-4BA0-9813-33F2AA094D92}"/>
    <cellStyle name="Comma 15 4 4" xfId="48609" xr:uid="{9D1F3EE1-401C-46B1-BF68-F93D0E00699B}"/>
    <cellStyle name="Comma 15 4 5" xfId="6791" xr:uid="{241F5699-3533-477F-9AB3-2CE83C011696}"/>
    <cellStyle name="Comma 15 4 6" xfId="50732" xr:uid="{4AB6FA10-44D5-47FB-A4D9-C826C58AB0DE}"/>
    <cellStyle name="Comma 15 4 7" xfId="3737" xr:uid="{BD859AAB-D2F0-41DD-BDE5-45E3EBC99EF0}"/>
    <cellStyle name="Comma 15 5" xfId="953" xr:uid="{9C736D0D-D3B2-4EF3-A479-C7A6F8F7E582}"/>
    <cellStyle name="Comma 15 5 2" xfId="1026" xr:uid="{282E6A56-696A-4ACE-B3E4-DDCD7D3B3BAD}"/>
    <cellStyle name="Comma 15 5 2 2" xfId="49269" xr:uid="{1CFB1B0B-64E3-4731-B7CC-359ACCAD0F25}"/>
    <cellStyle name="Comma 15 5 2 3" xfId="46860" xr:uid="{C12D8E04-F353-41B7-9948-5B3E5C9AB99C}"/>
    <cellStyle name="Comma 15 5 3" xfId="44057" xr:uid="{24D7B96F-8418-4F1F-A44C-1EE8D82B6F92}"/>
    <cellStyle name="Comma 15 5 4" xfId="48763" xr:uid="{03860598-3476-43FB-A5B7-9AFB6BEA0B68}"/>
    <cellStyle name="Comma 15 5 5" xfId="40461" xr:uid="{CAED697E-6348-4929-B8E7-049CD0A26654}"/>
    <cellStyle name="Comma 15 5 6" xfId="3469" xr:uid="{3FC0F7EB-8177-402A-BAAA-27522995678B}"/>
    <cellStyle name="Comma 15 6" xfId="995" xr:uid="{CBF9D0C4-2391-4875-9EF4-96900966D6CA}"/>
    <cellStyle name="Comma 15 6 2" xfId="48953" xr:uid="{20B7926F-6461-4AD7-BDAF-DA85CB92A80E}"/>
    <cellStyle name="Comma 15 6 3" xfId="45956" xr:uid="{FA1AEC39-777F-4D36-AF53-1988E7B09B67}"/>
    <cellStyle name="Comma 15 7" xfId="918" xr:uid="{7BAE4ABD-29A3-45C6-BF1C-5C388008CD3A}"/>
    <cellStyle name="Comma 15 7 2" xfId="42521" xr:uid="{31882EC8-7E84-4867-8D50-896BAE02E5C4}"/>
    <cellStyle name="Comma 15 8" xfId="890" xr:uid="{49A01338-95C3-47FB-8EBF-FE3E51274F30}"/>
    <cellStyle name="Comma 15 8 2" xfId="943" xr:uid="{845B7D0B-E0DC-42B3-A9D8-4FF854EB7785}"/>
    <cellStyle name="Comma 15 8 2 2" xfId="1016" xr:uid="{12962DB1-5CD6-4CFF-A286-B52C58F73DCA}"/>
    <cellStyle name="Comma 15 8 3" xfId="985" xr:uid="{7D20E153-6B94-4672-81E0-53DA02138DB0}"/>
    <cellStyle name="Comma 15 8 4" xfId="48429" xr:uid="{E390FB5F-E57C-454B-992A-A1D4794972B1}"/>
    <cellStyle name="Comma 15 9" xfId="892" xr:uid="{1E77BA82-1C7A-4AC8-8C26-C09C120DC899}"/>
    <cellStyle name="Comma 15 9 2" xfId="944" xr:uid="{5A3C0615-D362-4E2E-AD67-5C6511F2BEA4}"/>
    <cellStyle name="Comma 15 9 2 2" xfId="1017" xr:uid="{36162041-DE23-4B8E-9613-13152DBA6761}"/>
    <cellStyle name="Comma 15 9 3" xfId="986" xr:uid="{2838A9AE-E9B5-4560-988C-8D9F228A8F09}"/>
    <cellStyle name="Comma 15 9 4" xfId="49533" xr:uid="{4EFD663F-93DA-41E3-A4F9-BBC19B0C3E85}"/>
    <cellStyle name="Comma 150" xfId="117" xr:uid="{00000000-0005-0000-0000-00008F000000}"/>
    <cellStyle name="Comma 150 2" xfId="48164" xr:uid="{79246B55-CCB8-4C76-9008-C9B93EE49EB8}"/>
    <cellStyle name="Comma 151" xfId="48384" xr:uid="{06A75AC6-3CF7-492E-8756-AD22148BDEC4}"/>
    <cellStyle name="Comma 152" xfId="49406" xr:uid="{E2E154DF-3EE5-41C0-B7C4-EB311B335140}"/>
    <cellStyle name="Comma 153" xfId="49405" xr:uid="{39FE26D9-9A6F-43BD-8B8F-F7EBE1AE86BA}"/>
    <cellStyle name="Comma 154" xfId="4002" xr:uid="{4E579AD6-ED2E-4D40-9C4B-78A5865A831F}"/>
    <cellStyle name="Comma 155" xfId="49455" xr:uid="{93655A3B-72DA-4CDF-8D05-B16929F2ACAF}"/>
    <cellStyle name="Comma 156" xfId="49554" xr:uid="{5E2F38D5-112C-4A9C-B004-70F54922DCCB}"/>
    <cellStyle name="Comma 157" xfId="3997" xr:uid="{E5418830-7264-4251-8534-42DF7E24A14F}"/>
    <cellStyle name="Comma 158" xfId="49556" xr:uid="{2144742F-FDF1-4CA0-9940-3628FC913423}"/>
    <cellStyle name="Comma 159" xfId="49589" xr:uid="{067D3A1E-1899-489A-97A8-3BA3C5955194}"/>
    <cellStyle name="Comma 16" xfId="404" xr:uid="{00000000-0005-0000-0000-000090000000}"/>
    <cellStyle name="Comma 16 10" xfId="50521" xr:uid="{A72FE673-44BC-40A7-B875-196806A6A653}"/>
    <cellStyle name="Comma 16 11" xfId="1900" xr:uid="{915B55D9-30CD-4F7B-943C-2191DD2444A4}"/>
    <cellStyle name="Comma 16 12" xfId="51102" xr:uid="{8CB227A4-DD01-4D0E-B7BC-3E714ECE4864}"/>
    <cellStyle name="Comma 16 13" xfId="51493" xr:uid="{336218F6-54CD-4B53-8EAD-CB20E4D03DF3}"/>
    <cellStyle name="Comma 16 14" xfId="51750" xr:uid="{C2B6275C-80FA-4586-A6F7-7FECF3CA2588}"/>
    <cellStyle name="Comma 16 15" xfId="909" xr:uid="{A581AA89-79C1-4C19-AD2C-26A449A704E3}"/>
    <cellStyle name="Comma 16 2" xfId="920" xr:uid="{DBED3881-363D-47B5-AA2C-422670E9C49C}"/>
    <cellStyle name="Comma 16 2 10" xfId="51251" xr:uid="{4005F4C8-E75A-466E-B854-F0B717674FDE}"/>
    <cellStyle name="Comma 16 2 11" xfId="51561" xr:uid="{34E78BD4-60B2-4C9C-892E-5179596EEB4D}"/>
    <cellStyle name="Comma 16 2 12" xfId="51866" xr:uid="{A5C98389-2F6F-4E12-AEF9-88DE12FF5FF3}"/>
    <cellStyle name="Comma 16 2 2" xfId="955" xr:uid="{3D2BBE8F-86D8-460F-98A7-31E3CD0DCAB7}"/>
    <cellStyle name="Comma 16 2 2 2" xfId="1028" xr:uid="{63861864-B7DC-4FB6-8AF2-E1EF260700E2}"/>
    <cellStyle name="Comma 16 2 2 2 2" xfId="46472" xr:uid="{FF4D2741-CEC1-4A1F-8918-A962F7953079}"/>
    <cellStyle name="Comma 16 2 2 2 3" xfId="49118" xr:uid="{5A18229D-C9C1-4191-A794-F24B16E94BD0}"/>
    <cellStyle name="Comma 16 2 2 2 4" xfId="41554" xr:uid="{90D5804E-47B7-4EA5-B4C6-F27F9E29574E}"/>
    <cellStyle name="Comma 16 2 2 3" xfId="43663" xr:uid="{503F85A2-F596-4EB6-AF76-76330F984AC4}"/>
    <cellStyle name="Comma 16 2 2 4" xfId="48612" xr:uid="{810056D1-9E8C-4D13-8D2F-EFC123180A4F}"/>
    <cellStyle name="Comma 16 2 2 5" xfId="4619" xr:uid="{8BF5081E-1F71-461B-9A60-46B53F45C181}"/>
    <cellStyle name="Comma 16 2 2 6" xfId="51692" xr:uid="{52F68931-8D24-4B7D-B977-7C344DAAD842}"/>
    <cellStyle name="Comma 16 2 3" xfId="997" xr:uid="{185D75C4-5EA3-46AC-9A15-DCDA588029E9}"/>
    <cellStyle name="Comma 16 2 3 2" xfId="46863" xr:uid="{3D7F193C-BFF5-4B5A-BFAE-9044C9187448}"/>
    <cellStyle name="Comma 16 2 3 2 2" xfId="49272" xr:uid="{7EFC1C32-2280-4425-87A1-B7D25AAB811A}"/>
    <cellStyle name="Comma 16 2 3 3" xfId="44060" xr:uid="{6FBCC630-9D1B-4B45-8719-49D8404338C9}"/>
    <cellStyle name="Comma 16 2 3 4" xfId="48766" xr:uid="{BE8D6A87-502B-406E-8375-679448A0C3BD}"/>
    <cellStyle name="Comma 16 2 3 5" xfId="41788" xr:uid="{F01DFD91-1E33-4685-B049-64BB6CAEB43D}"/>
    <cellStyle name="Comma 16 2 4" xfId="1515" xr:uid="{683B3553-677A-44A5-923C-1C736DB88A12}"/>
    <cellStyle name="Comma 16 2 4 2" xfId="45959" xr:uid="{BB86A0BE-4141-4C40-BE6A-148C83ED0C62}"/>
    <cellStyle name="Comma 16 2 4 3" xfId="48956" xr:uid="{BBC6A1DE-508C-46AB-91FF-FF1EA34EDC78}"/>
    <cellStyle name="Comma 16 2 4 4" xfId="40463" xr:uid="{FD38E411-2647-44C9-B31C-5983A5C952D7}"/>
    <cellStyle name="Comma 16 2 5" xfId="42525" xr:uid="{C70BA8E7-ADF1-433A-842C-78600B346DAF}"/>
    <cellStyle name="Comma 16 2 6" xfId="48432" xr:uid="{360D3B43-B6F9-4129-AECC-D3E623869163}"/>
    <cellStyle name="Comma 16 2 7" xfId="4394" xr:uid="{55B5026E-31D3-4858-9E06-C4195D35C6C7}"/>
    <cellStyle name="Comma 16 2 8" xfId="50818" xr:uid="{079A7B2B-0B4D-4E90-AF08-A58B8E8C3D88}"/>
    <cellStyle name="Comma 16 2 9" xfId="3823" xr:uid="{427BED5A-8C90-48D6-801F-BED1F60F51BF}"/>
    <cellStyle name="Comma 16 3" xfId="936" xr:uid="{2B43EE13-EE19-4CB1-892F-FAA854456EC6}"/>
    <cellStyle name="Comma 16 3 2" xfId="1009" xr:uid="{8BFD397D-E152-4D8D-9C9D-464F4363E4E0}"/>
    <cellStyle name="Comma 16 3 2 2" xfId="41553" xr:uid="{FEAB7ED7-836F-480B-8486-EBB91F9DC174}"/>
    <cellStyle name="Comma 16 3 3" xfId="42526" xr:uid="{76DAA3A3-3BAF-49E2-ABF6-14B4A19AFE47}"/>
    <cellStyle name="Comma 16 3 4" xfId="3497" xr:uid="{35295569-C9DE-4117-92E8-8FF97FEBFAC4}"/>
    <cellStyle name="Comma 16 3 5" xfId="51627" xr:uid="{FEEE2728-6721-4C02-9A77-63EA0E2E37B2}"/>
    <cellStyle name="Comma 16 4" xfId="951" xr:uid="{9D0C505B-CA8E-4910-818F-965AC4670E9D}"/>
    <cellStyle name="Comma 16 4 2" xfId="1024" xr:uid="{7764E8E9-6D49-422E-9A90-069613F7E9C7}"/>
    <cellStyle name="Comma 16 4 2 2" xfId="49117" xr:uid="{2F26BE6D-0057-4223-A578-2FEC12713642}"/>
    <cellStyle name="Comma 16 4 2 3" xfId="46471" xr:uid="{BA1905BB-C3BA-4251-AE25-1C1AD2CF742D}"/>
    <cellStyle name="Comma 16 4 3" xfId="43662" xr:uid="{05BBD2B7-B691-4D07-8FA8-A0898A31357E}"/>
    <cellStyle name="Comma 16 4 4" xfId="48611" xr:uid="{E46E7086-5590-4C51-A538-097D8B8D8A63}"/>
    <cellStyle name="Comma 16 4 5" xfId="41787" xr:uid="{2EA55642-41CA-40C5-B063-6244D6FCE3D5}"/>
    <cellStyle name="Comma 16 5" xfId="993" xr:uid="{86198118-EAE7-4E00-8D4D-D9DB75038438}"/>
    <cellStyle name="Comma 16 5 2" xfId="46862" xr:uid="{DC50EE04-48CC-4205-BCC0-FA1C7F849DF6}"/>
    <cellStyle name="Comma 16 5 2 2" xfId="49271" xr:uid="{440B7D47-974A-4339-BCFD-C7B69B94096F}"/>
    <cellStyle name="Comma 16 5 3" xfId="44059" xr:uid="{195205E1-2DAD-4FA4-B8A8-57629D8F93A0}"/>
    <cellStyle name="Comma 16 5 4" xfId="48765" xr:uid="{F7C737C7-17A9-4B6E-818E-D1C75164ACE2}"/>
    <cellStyle name="Comma 16 5 5" xfId="40462" xr:uid="{B6B33273-9139-4A73-9E5D-A8CACC0FA1B7}"/>
    <cellStyle name="Comma 16 6" xfId="1159" xr:uid="{34991C29-70AC-4A13-9177-2DEF3B6A7B1B}"/>
    <cellStyle name="Comma 16 6 2" xfId="48955" xr:uid="{58DA50E9-4C39-418E-83F7-C98DECE747F1}"/>
    <cellStyle name="Comma 16 6 2 2" xfId="624" xr:uid="{AF590DD5-3762-4DAA-A937-3764382E4C57}"/>
    <cellStyle name="Comma 16 6 3" xfId="45958" xr:uid="{F609B267-5CFB-4F7B-ADC3-213873449997}"/>
    <cellStyle name="Comma 16 7" xfId="42524" xr:uid="{2A80281B-0039-4F44-93D7-01B4B61D3F62}"/>
    <cellStyle name="Comma 16 8" xfId="48431" xr:uid="{7179E4B8-6EC6-44DD-AF36-F20ADADF5798}"/>
    <cellStyle name="Comma 16 9" xfId="4111" xr:uid="{C6FE5211-128D-4E9E-8C85-EA3120CCA8AE}"/>
    <cellStyle name="Comma 160" xfId="49591" xr:uid="{9D320788-0CFB-4233-B7B3-1B87DD55F0DF}"/>
    <cellStyle name="Comma 161" xfId="3979" xr:uid="{4BB62077-A7BA-4FA4-85DF-DCBAD94989C8}"/>
    <cellStyle name="Comma 161 2" xfId="3959" xr:uid="{484DA57A-A586-48F9-AA3F-A5932100F5D9}"/>
    <cellStyle name="Comma 161 2 2" xfId="3957" xr:uid="{5B7E5B64-E000-41CE-BF73-E0F229751CFB}"/>
    <cellStyle name="Comma 161 2 2 2" xfId="50246" xr:uid="{B0520D13-A2C7-4BEC-AD90-E383A0F9D2C9}"/>
    <cellStyle name="Comma 161 2 2 3" xfId="50266" xr:uid="{0BA65EAD-02D0-4762-9B2C-38D4A85030DE}"/>
    <cellStyle name="Comma 161 2 2 4" xfId="50274" xr:uid="{3F55126F-A09D-40B7-8C5C-2482D61043C9}"/>
    <cellStyle name="Comma 161 2 2 5" xfId="50230" xr:uid="{5A00A67A-F4DD-481A-A025-4DF1C35EAE03}"/>
    <cellStyle name="Comma 161 2 3" xfId="3964" xr:uid="{30051F09-FB40-4C76-945C-07C6657D6974}"/>
    <cellStyle name="Comma 161 2 4" xfId="50236" xr:uid="{165FB733-C8AB-4C96-AE54-6E80CFF121EC}"/>
    <cellStyle name="Comma 161 2 5" xfId="50256" xr:uid="{25FC02B2-3D18-41E9-B6E3-C4F503F7A36C}"/>
    <cellStyle name="Comma 161 3" xfId="50272" xr:uid="{5603757B-5B9D-4C7B-8A77-51C32573EE27}"/>
    <cellStyle name="Comma 161 4" xfId="50231" xr:uid="{99F923C6-7741-4AA4-A2E9-5111A657B5F5}"/>
    <cellStyle name="Comma 162" xfId="50269" xr:uid="{A9AFC4EE-20F0-4B44-B56C-32FF152B2E5C}"/>
    <cellStyle name="Comma 163" xfId="3953" xr:uid="{F69519F0-5CED-4A11-9204-4632B35DC0A2}"/>
    <cellStyle name="Comma 163 2" xfId="51713" xr:uid="{A291ADF4-3A3F-49FF-B19B-1BA394E654A7}"/>
    <cellStyle name="Comma 164" xfId="1744" xr:uid="{4C05B0EC-00EA-4B27-81A5-4A40A826FD23}"/>
    <cellStyle name="Comma 164 2" xfId="3960" xr:uid="{6E878E2B-6BF0-4FE8-BC48-74528DC94D22}"/>
    <cellStyle name="Comma 165" xfId="3229" xr:uid="{C4DDEE18-8E74-4F75-81C2-41D6B13C8E18}"/>
    <cellStyle name="Comma 165 2" xfId="3992" xr:uid="{38097BFB-FBCA-4F64-B78B-E1E9720FA991}"/>
    <cellStyle name="Comma 165 3" xfId="3954" xr:uid="{6A250398-1B47-499A-AB34-192D5E44C64F}"/>
    <cellStyle name="Comma 166" xfId="1742" xr:uid="{4F6A312D-6BCC-4BDD-B0CF-18769C80F84A}"/>
    <cellStyle name="Comma 167" xfId="50290" xr:uid="{6B3C06AC-E00B-4542-AD8C-19732AAB9B95}"/>
    <cellStyle name="Comma 168" xfId="50296" xr:uid="{F8402616-B18B-41F5-8837-D5EC906FF7AD}"/>
    <cellStyle name="Comma 169" xfId="50931" xr:uid="{99866CBA-E852-4198-B0F6-25FB217BEE24}"/>
    <cellStyle name="Comma 17" xfId="405" xr:uid="{00000000-0005-0000-0000-000091000000}"/>
    <cellStyle name="Comma 17 10" xfId="50540" xr:uid="{3ECA324C-CB97-40E0-ABF8-6DB8EF2DA2DD}"/>
    <cellStyle name="Comma 17 11" xfId="1890" xr:uid="{59812FCC-7DC8-410E-B270-7194BDA13480}"/>
    <cellStyle name="Comma 17 12" xfId="1160" xr:uid="{2C371D70-6AFD-47B8-964B-5159AA235534}"/>
    <cellStyle name="Comma 17 13" xfId="51072" xr:uid="{DC193A0D-B0AB-412C-990D-8F9938CCA77F}"/>
    <cellStyle name="Comma 17 14" xfId="51103" xr:uid="{947CBDDC-ED96-4261-95BE-CCA3B9807DE7}"/>
    <cellStyle name="Comma 17 15" xfId="51296" xr:uid="{215879A0-2275-4A6A-BA6B-53F70649846C}"/>
    <cellStyle name="Comma 17 16" xfId="51313" xr:uid="{0186172C-0CAF-4114-A923-0B1ABDC3EADA}"/>
    <cellStyle name="Comma 17 17" xfId="51337" xr:uid="{9B85D031-0D76-4838-9E8D-89E67CB2732E}"/>
    <cellStyle name="Comma 17 18" xfId="51383" xr:uid="{0B15F17F-053A-4B28-B8D3-F3B7F97CA46A}"/>
    <cellStyle name="Comma 17 19" xfId="51499" xr:uid="{8B5B9D9D-1473-4E21-B508-52F182139BCC}"/>
    <cellStyle name="Comma 17 2" xfId="3808" xr:uid="{DD463B73-D145-4D79-A73C-757D4227B66F}"/>
    <cellStyle name="Comma 17 2 2" xfId="43665" xr:uid="{0FCEDE2F-2A7B-48F6-8AEC-0794CDC710E9}"/>
    <cellStyle name="Comma 17 2 2 2" xfId="46474" xr:uid="{4FC146F3-97BC-4BAD-94CA-1060FBB1A11A}"/>
    <cellStyle name="Comma 17 2 2 2 2" xfId="49120" xr:uid="{16852846-5EAC-404B-8FA0-07736DC46A22}"/>
    <cellStyle name="Comma 17 2 2 3" xfId="48614" xr:uid="{EF597AF1-414D-4D3B-8969-05C287E5942D}"/>
    <cellStyle name="Comma 17 2 2 4" xfId="51697" xr:uid="{E3B028F4-27F1-4836-9F99-07D1D4C49B45}"/>
    <cellStyle name="Comma 17 2 3" xfId="44062" xr:uid="{993E2E62-AA1A-4362-9620-2A788F811CC1}"/>
    <cellStyle name="Comma 17 2 3 2" xfId="46865" xr:uid="{505CCB8B-58A3-4C43-926E-50CB6173A850}"/>
    <cellStyle name="Comma 17 2 3 2 2" xfId="49274" xr:uid="{6996DDCF-7F40-4F1C-AA9F-BCD8C6B54811}"/>
    <cellStyle name="Comma 17 2 3 3" xfId="48768" xr:uid="{4CAC7CFB-F23C-4C5A-92F4-80356AAA0E75}"/>
    <cellStyle name="Comma 17 2 4" xfId="45962" xr:uid="{CACB907B-1835-4F2A-A613-B5A93FD52572}"/>
    <cellStyle name="Comma 17 2 4 2" xfId="48958" xr:uid="{BE441120-1AA1-4BEC-B38E-EF985CF707A1}"/>
    <cellStyle name="Comma 17 2 5" xfId="42528" xr:uid="{40DAB83A-CB6B-454C-B30F-AD6156B2292F}"/>
    <cellStyle name="Comma 17 2 6" xfId="48434" xr:uid="{4A495C07-94DA-4CDD-BAB8-E5D2938EB997}"/>
    <cellStyle name="Comma 17 2 7" xfId="4453" xr:uid="{F145D8D7-BFF1-4D8B-89F4-2966EA94D51B}"/>
    <cellStyle name="Comma 17 2 8" xfId="50803" xr:uid="{A3BAD121-714D-4542-A58E-5A99EF7B11FB}"/>
    <cellStyle name="Comma 17 2 9" xfId="51566" xr:uid="{0E96FA0C-528C-46E7-B3DF-112F4ED293B4}"/>
    <cellStyle name="Comma 17 20" xfId="51751" xr:uid="{12AA6035-A2F1-44F7-ADA2-947216AE79C5}"/>
    <cellStyle name="Comma 17 21" xfId="710" xr:uid="{0C9369A2-DFCA-4CE0-BC29-8A4B5B94AEA9}"/>
    <cellStyle name="Comma 17 3" xfId="3522" xr:uid="{EA772257-561B-4A29-B4EF-BED8E47A2D8F}"/>
    <cellStyle name="Comma 17 3 2" xfId="42529" xr:uid="{B6065D7F-1BA9-4BA7-B7E2-55E0D0AE125B}"/>
    <cellStyle name="Comma 17 3 3" xfId="51632" xr:uid="{BDBAE074-B5A0-42A6-9E71-A7756B6E557E}"/>
    <cellStyle name="Comma 17 4" xfId="40464" xr:uid="{D63CAEE6-38AA-4CD8-9909-7F63B8E68B81}"/>
    <cellStyle name="Comma 17 4 2" xfId="46473" xr:uid="{74EF37B3-9E7F-4584-A90E-0A280C3B371D}"/>
    <cellStyle name="Comma 17 4 2 2" xfId="49119" xr:uid="{28AED534-FC97-44ED-9C0F-F6C3A98A453F}"/>
    <cellStyle name="Comma 17 4 3" xfId="43664" xr:uid="{A5F9688C-D676-4F7E-B7F0-98F8CD4DBC31}"/>
    <cellStyle name="Comma 17 4 4" xfId="48613" xr:uid="{6A226D2D-A62F-49ED-85DC-7776D8E44FC7}"/>
    <cellStyle name="Comma 17 5" xfId="44061" xr:uid="{8286703E-2EC6-41FA-BF22-D03BD8979A72}"/>
    <cellStyle name="Comma 17 5 2" xfId="46864" xr:uid="{9A912292-24EA-4838-8899-A245C360AD2B}"/>
    <cellStyle name="Comma 17 5 2 2" xfId="49273" xr:uid="{81228FD9-9F75-4A1A-AE48-079C015C7F69}"/>
    <cellStyle name="Comma 17 5 3" xfId="48767" xr:uid="{DE4FCCD2-ED72-4D13-8C59-26548BE06173}"/>
    <cellStyle name="Comma 17 6" xfId="45961" xr:uid="{4E29C570-7F5F-45E9-8C59-9FB34EBAA45F}"/>
    <cellStyle name="Comma 17 6 2" xfId="48957" xr:uid="{3D7AA7CF-4136-4F35-BA2D-C6952FE60043}"/>
    <cellStyle name="Comma 17 7" xfId="42527" xr:uid="{488F3D99-E42E-457F-B1F6-F4E5E6920F45}"/>
    <cellStyle name="Comma 17 8" xfId="48433" xr:uid="{AB47E047-BF82-4151-8E17-E0803D4670AC}"/>
    <cellStyle name="Comma 17 9" xfId="4285" xr:uid="{EB0B3844-76A4-4296-BD3D-B5B924445C95}"/>
    <cellStyle name="Comma 170" xfId="50937" xr:uid="{7601A03B-4CAD-4629-89B4-F307FD800068}"/>
    <cellStyle name="Comma 171" xfId="50936" xr:uid="{3BDBA900-80E0-447D-8FE7-7E9B26B26C4E}"/>
    <cellStyle name="Comma 172" xfId="50939" xr:uid="{C24159E7-BC94-4319-9FA1-AE9C866C9AF5}"/>
    <cellStyle name="Comma 173" xfId="51012" xr:uid="{105C89B3-7252-4666-AB41-A50E3891AD45}"/>
    <cellStyle name="Comma 174" xfId="51006" xr:uid="{8FB6E027-2E1C-4E6D-8EA2-9EC9B782BFD6}"/>
    <cellStyle name="Comma 175" xfId="51015" xr:uid="{6F3C4A32-7E1D-4BE1-ABBD-7286A364D947}"/>
    <cellStyle name="Comma 176" xfId="51018" xr:uid="{7B54C46F-4154-479C-B3C1-2D73B73DC656}"/>
    <cellStyle name="Comma 177" xfId="560" xr:uid="{A77EA69F-E74B-4D37-A16B-32D534BD2FD8}"/>
    <cellStyle name="Comma 177 2" xfId="51019" xr:uid="{CF520F6C-4865-4143-9216-A90B566A7ABD}"/>
    <cellStyle name="Comma 178" xfId="574" xr:uid="{EB65D738-DB83-4BCE-BD03-B8F8B0F7A4B4}"/>
    <cellStyle name="Comma 178 2" xfId="51021" xr:uid="{54046764-8A08-4B11-A795-DFA263555941}"/>
    <cellStyle name="Comma 179" xfId="609" xr:uid="{ECBE6FB1-1342-4B8F-BFAC-BDD490A6872E}"/>
    <cellStyle name="Comma 179 2" xfId="51023" xr:uid="{9EBDDFAA-3A76-49D9-9D1B-5223174E5F17}"/>
    <cellStyle name="Comma 18" xfId="406" xr:uid="{00000000-0005-0000-0000-000092000000}"/>
    <cellStyle name="Comma 18 10" xfId="48435" xr:uid="{25A1B7A4-0D28-4619-B6C2-ABCEC6756AF3}"/>
    <cellStyle name="Comma 18 11" xfId="4290" xr:uid="{4DF67A1B-5196-44E5-89FA-7D4C4B6991B4}"/>
    <cellStyle name="Comma 18 12" xfId="50769" xr:uid="{3365C690-2A0A-415E-95AC-DECF453E6DDE}"/>
    <cellStyle name="Comma 18 13" xfId="3774" xr:uid="{556FB5E8-C6B0-4D2C-BBAE-5B64EA875DE6}"/>
    <cellStyle name="Comma 18 14" xfId="51104" xr:uid="{707D6E7F-CB55-4CB3-910B-BB52E0D1429F}"/>
    <cellStyle name="Comma 18 15" xfId="51503" xr:uid="{800BA933-06DE-4642-B1EA-E08D3EDD11F7}"/>
    <cellStyle name="Comma 18 16" xfId="51752" xr:uid="{4263A4D8-8C95-49FE-93B7-1732518FC56B}"/>
    <cellStyle name="Comma 18 17" xfId="1161" xr:uid="{D08DDD1D-AE21-44EF-8517-0A0E7DBE7F25}"/>
    <cellStyle name="Comma 18 2" xfId="118" xr:uid="{00000000-0005-0000-0000-000093000000}"/>
    <cellStyle name="Comma 18 2 10" xfId="51105" xr:uid="{829A374F-6D1B-458A-AA48-BCE4E6EC87FD}"/>
    <cellStyle name="Comma 18 2 11" xfId="51635" xr:uid="{ABA7FFF9-1522-4BF6-BC06-52E1C661DAA3}"/>
    <cellStyle name="Comma 18 2 12" xfId="757" xr:uid="{8C427F95-5FAA-49DD-B0AC-533E71B285AA}"/>
    <cellStyle name="Comma 18 2 13" xfId="51753" xr:uid="{B6AC37B8-241B-4DE9-AE97-1ECBDF44DFBE}"/>
    <cellStyle name="Comma 18 2 2" xfId="119" xr:uid="{00000000-0005-0000-0000-000094000000}"/>
    <cellStyle name="Comma 18 2 2 2" xfId="120" xr:uid="{00000000-0005-0000-0000-000095000000}"/>
    <cellStyle name="Comma 18 2 2 2 2" xfId="6799" xr:uid="{C861AAB5-094F-4B64-BED8-8775B7045840}"/>
    <cellStyle name="Comma 18 2 2 2 2 2" xfId="6800" xr:uid="{BD9F0BA8-5D7B-401A-80ED-8EA43C8B73BF}"/>
    <cellStyle name="Comma 18 2 2 2 3" xfId="6801" xr:uid="{F2A24179-239B-4B9D-B899-F7E1A0486665}"/>
    <cellStyle name="Comma 18 2 2 2 4" xfId="6798" xr:uid="{61E7A14D-0B71-4B7E-9304-AEC15AE68B30}"/>
    <cellStyle name="Comma 18 2 2 3" xfId="6802" xr:uid="{997430B7-8CAB-449F-AD72-BBCEBDD14FC5}"/>
    <cellStyle name="Comma 18 2 2 3 2" xfId="6803" xr:uid="{FA552C45-ABF5-4A9F-B26E-7B7AE3326484}"/>
    <cellStyle name="Comma 18 2 2 4" xfId="6804" xr:uid="{E61D001A-DE58-44BD-9040-B0A9AF87DA91}"/>
    <cellStyle name="Comma 18 2 2 5" xfId="6797" xr:uid="{98E98B99-3FDB-487E-AE04-27ED89C3220D}"/>
    <cellStyle name="Comma 18 2 2 6" xfId="1163" xr:uid="{FF08D11C-DA6D-47F4-BC6B-A5D247A44891}"/>
    <cellStyle name="Comma 18 2 2 7" xfId="51106" xr:uid="{E313595C-5EF6-4FEB-9213-D583FF14A03E}"/>
    <cellStyle name="Comma 18 2 2 8" xfId="758" xr:uid="{7404354C-6992-4613-9117-5749CB19FB8B}"/>
    <cellStyle name="Comma 18 2 2 9" xfId="51754" xr:uid="{8C892E38-0C6A-4035-A7C7-8219327C90CF}"/>
    <cellStyle name="Comma 18 2 3" xfId="121" xr:uid="{00000000-0005-0000-0000-000096000000}"/>
    <cellStyle name="Comma 18 2 3 2" xfId="6806" xr:uid="{C62AECB2-6E8A-4D66-8746-FAABBD0C6741}"/>
    <cellStyle name="Comma 18 2 3 2 2" xfId="6807" xr:uid="{00B03FE3-1F77-4203-B61C-D181F91A2519}"/>
    <cellStyle name="Comma 18 2 3 3" xfId="6808" xr:uid="{B41E9497-0529-4EEB-8FB3-F503E0FB04FC}"/>
    <cellStyle name="Comma 18 2 3 4" xfId="6805" xr:uid="{5FBED9B8-6785-45C4-AFF6-E2DDCC5F3C27}"/>
    <cellStyle name="Comma 18 2 3 5" xfId="1164" xr:uid="{5B797427-6FBD-43FA-A627-7175E97CED14}"/>
    <cellStyle name="Comma 18 2 3 6" xfId="51107" xr:uid="{8A308064-17E8-4938-9636-3ABBCCC2C5E1}"/>
    <cellStyle name="Comma 18 2 3 7" xfId="759" xr:uid="{A0530996-D91D-44E2-B895-5219A6CA01D8}"/>
    <cellStyle name="Comma 18 2 3 8" xfId="51755" xr:uid="{9AB43401-3CEF-41AA-8C0E-E2D854CBF869}"/>
    <cellStyle name="Comma 18 2 4" xfId="122" xr:uid="{00000000-0005-0000-0000-000097000000}"/>
    <cellStyle name="Comma 18 2 4 2" xfId="6810" xr:uid="{95A4CCE7-9E0A-4185-B45A-44AD8A31F13D}"/>
    <cellStyle name="Comma 18 2 4 3" xfId="6809" xr:uid="{1F124CA9-96C9-4066-B2D6-1BA7A5FDD400}"/>
    <cellStyle name="Comma 18 2 5" xfId="6811" xr:uid="{824FA0CD-C0CD-40F4-B155-B17C9884F52E}"/>
    <cellStyle name="Comma 18 2 6" xfId="6796" xr:uid="{84140DAD-511B-4611-95F3-DB7C8AB970F4}"/>
    <cellStyle name="Comma 18 2 7" xfId="42531" xr:uid="{473D265F-9379-41BD-B330-8421CF4BEAB4}"/>
    <cellStyle name="Comma 18 2 8" xfId="4456" xr:uid="{5F5D7DBB-443D-4443-84F6-321497D2DECA}"/>
    <cellStyle name="Comma 18 2 9" xfId="1162" xr:uid="{01C88086-E156-4F33-A8D5-C7A6096E3B5A}"/>
    <cellStyle name="Comma 18 3" xfId="4587" xr:uid="{45C285A6-245E-46F5-A9D8-232C42CF7105}"/>
    <cellStyle name="Comma 18 3 2" xfId="6813" xr:uid="{45ED01C0-1F0F-443E-BBB3-AD2C75490A9E}"/>
    <cellStyle name="Comma 18 3 2 2" xfId="6814" xr:uid="{A88C5202-9E3F-4D48-8857-D1215E68C423}"/>
    <cellStyle name="Comma 18 3 2 2 2" xfId="6815" xr:uid="{D23403E2-0C07-44E1-A983-501FD6171556}"/>
    <cellStyle name="Comma 18 3 2 3" xfId="6816" xr:uid="{D357D139-0853-442E-87D8-75C4BAE9B74D}"/>
    <cellStyle name="Comma 18 3 2 4" xfId="46475" xr:uid="{00FE6639-8D69-4EB2-9E0A-7A6DCE461C92}"/>
    <cellStyle name="Comma 18 3 2 5" xfId="49121" xr:uid="{53D640BA-A559-4A72-8E4B-35EED2DDC322}"/>
    <cellStyle name="Comma 18 3 3" xfId="6817" xr:uid="{09829FFC-3008-474B-AC50-32F9FBB75FD5}"/>
    <cellStyle name="Comma 18 3 3 2" xfId="6818" xr:uid="{2A58FF9F-D613-4346-987F-5E59CC3965A6}"/>
    <cellStyle name="Comma 18 3 4" xfId="6819" xr:uid="{46CDB641-5D47-4FC4-9386-132097AC226F}"/>
    <cellStyle name="Comma 18 3 5" xfId="6812" xr:uid="{24354789-8F19-43CE-9F87-51607AD7D454}"/>
    <cellStyle name="Comma 18 3 6" xfId="43666" xr:uid="{13818F69-95F8-46B7-8A24-687327A5F736}"/>
    <cellStyle name="Comma 18 3 7" xfId="48615" xr:uid="{1A99B57E-F5FC-4C3F-9622-6881D85865AF}"/>
    <cellStyle name="Comma 18 4" xfId="6820" xr:uid="{2F90D051-9217-4C32-988C-D2893193B165}"/>
    <cellStyle name="Comma 18 4 2" xfId="6821" xr:uid="{58A46823-5B79-40CC-A8FC-80A3BBD10FC5}"/>
    <cellStyle name="Comma 18 4 2 2" xfId="6822" xr:uid="{0F6D23CD-4117-4CA3-B56A-5F1CC81BA079}"/>
    <cellStyle name="Comma 18 4 2 3" xfId="46866" xr:uid="{C61AE3B1-EFE7-4EED-B346-8D640C81D059}"/>
    <cellStyle name="Comma 18 4 2 4" xfId="49275" xr:uid="{D319EAC8-9841-4C95-A634-5DE483F40EC5}"/>
    <cellStyle name="Comma 18 4 3" xfId="6823" xr:uid="{AB6DD161-B2BB-427D-9530-5CD3B9EA4639}"/>
    <cellStyle name="Comma 18 4 4" xfId="44063" xr:uid="{F716A1D8-9ECC-4E50-AA69-6AE11B252FD5}"/>
    <cellStyle name="Comma 18 4 5" xfId="48769" xr:uid="{60EE947B-71F9-4A5E-BF51-4949E9A540B3}"/>
    <cellStyle name="Comma 18 5" xfId="6824" xr:uid="{E4005449-AE81-4255-AA28-C8D1ABE632E9}"/>
    <cellStyle name="Comma 18 5 2" xfId="6825" xr:uid="{8F9FE6A2-5CD7-4B89-B1DC-91FD23EAAECA}"/>
    <cellStyle name="Comma 18 5 3" xfId="45964" xr:uid="{E7123224-7300-489E-AC0E-8F2036687B3E}"/>
    <cellStyle name="Comma 18 5 4" xfId="48959" xr:uid="{467D2261-3528-4832-852C-1488CDA5F212}"/>
    <cellStyle name="Comma 18 6" xfId="6826" xr:uid="{AC993073-BF83-4DE9-A377-C128FCED5E8D}"/>
    <cellStyle name="Comma 18 7" xfId="6795" xr:uid="{C641CFB7-BD3E-4DAC-B413-050F2C0F510F}"/>
    <cellStyle name="Comma 18 8" xfId="40465" xr:uid="{1AFEC6ED-DB67-418F-807E-AC21017B6B6E}"/>
    <cellStyle name="Comma 18 9" xfId="42530" xr:uid="{7D266E0D-6102-4B38-A459-95643ABE5D78}"/>
    <cellStyle name="Comma 180" xfId="51026" xr:uid="{0E62AD63-258D-4C48-9287-0E5DE6157FAE}"/>
    <cellStyle name="Comma 181" xfId="51028" xr:uid="{BF574040-D33A-44B8-B843-A9908DC10891}"/>
    <cellStyle name="Comma 182" xfId="51030" xr:uid="{8A0ACD50-965A-4982-A9A0-238EF74DA1E3}"/>
    <cellStyle name="Comma 183" xfId="51039" xr:uid="{BA44E291-AEC0-4A3A-9F8B-8D472996D8E6}"/>
    <cellStyle name="Comma 184" xfId="51040" xr:uid="{F7E5B4DD-336A-4826-A1AF-F7F555F34EE0}"/>
    <cellStyle name="Comma 185" xfId="51043" xr:uid="{A1ED8D81-9D08-4DEB-89C4-0C012576866B}"/>
    <cellStyle name="Comma 186" xfId="1714" xr:uid="{9A0D615D-EBE2-4D28-9466-77C846905794}"/>
    <cellStyle name="Comma 187" xfId="839" xr:uid="{C7BE238C-A35C-4EEB-8AE2-AA7111250554}"/>
    <cellStyle name="Comma 188" xfId="51069" xr:uid="{B551AC9F-9496-4EDD-9932-CCEDA8362848}"/>
    <cellStyle name="Comma 189" xfId="51076" xr:uid="{42C611E9-456B-4DD5-8693-6B6B488D8BC8}"/>
    <cellStyle name="Comma 189 2" xfId="51412" xr:uid="{7D3A5356-6DE9-4BD8-8456-6E431098694E}"/>
    <cellStyle name="Comma 19" xfId="438" xr:uid="{00000000-0005-0000-0000-000098000000}"/>
    <cellStyle name="Comma 19 10" xfId="48436" xr:uid="{79B74171-C838-42CF-9C78-7AF5AC4F35C0}"/>
    <cellStyle name="Comma 19 11" xfId="4325" xr:uid="{AE9FAE65-2D7D-4616-A5C0-66A66ABA586E}"/>
    <cellStyle name="Comma 19 12" xfId="50392" xr:uid="{AF49415C-0065-4A0E-A31D-796303143260}"/>
    <cellStyle name="Comma 19 13" xfId="3351" xr:uid="{C0FB9DA5-3661-4FEF-8205-0C84F1C217BA}"/>
    <cellStyle name="Comma 19 14" xfId="1165" xr:uid="{BC1457E1-0341-4A53-ACED-4E348E3E3DEA}"/>
    <cellStyle name="Comma 19 15" xfId="51500" xr:uid="{1034CAFB-EA12-41EA-921E-6FA6BD81553F}"/>
    <cellStyle name="Comma 19 16" xfId="664" xr:uid="{58362BC5-5338-4F06-8488-8CF6F19B69BE}"/>
    <cellStyle name="Comma 19 2" xfId="4484" xr:uid="{E64964F2-81E4-4000-AE6D-45C1BA2A5484}"/>
    <cellStyle name="Comma 19 2 10" xfId="51633" xr:uid="{D5EDECC7-2BBB-490B-A330-31B5C3852466}"/>
    <cellStyle name="Comma 19 2 2" xfId="6829" xr:uid="{E8B3F4C2-4FEE-4C8D-AB85-0C5BF0B7B2E1}"/>
    <cellStyle name="Comma 19 2 2 2" xfId="6830" xr:uid="{D1930576-C6F1-4769-BE59-7FA306BF60D3}"/>
    <cellStyle name="Comma 19 2 2 2 2" xfId="6831" xr:uid="{24EFF5F9-FB8A-48B1-9B54-9D5907BAC68D}"/>
    <cellStyle name="Comma 19 2 2 2 2 2" xfId="6832" xr:uid="{5E851D12-63E1-40BA-B994-8E7E09F31FA9}"/>
    <cellStyle name="Comma 19 2 2 2 2 2 2" xfId="46559" xr:uid="{C0D8D257-D14B-4129-94C6-44A757A7898D}"/>
    <cellStyle name="Comma 19 2 2 2 2 2 3" xfId="49189" xr:uid="{5BAB535A-8DA7-4B2A-977E-74489F86CABC}"/>
    <cellStyle name="Comma 19 2 2 2 2 3" xfId="43753" xr:uid="{1FC0D5EE-E458-4A27-8B7D-0E399E69578B}"/>
    <cellStyle name="Comma 19 2 2 2 2 4" xfId="48682" xr:uid="{C3803C55-0775-46EF-A6AD-64E5F5FFC3CB}"/>
    <cellStyle name="Comma 19 2 2 2 3" xfId="6833" xr:uid="{E1F54718-B4E5-42C7-9812-F13A3D76AA14}"/>
    <cellStyle name="Comma 19 2 2 2 3 2" xfId="46953" xr:uid="{C8129679-FB90-47DA-893F-CDA4FE1C4B69}"/>
    <cellStyle name="Comma 19 2 2 2 3 2 2" xfId="49343" xr:uid="{491013A8-9822-40FA-82C3-9E4B92FB215D}"/>
    <cellStyle name="Comma 19 2 2 2 3 3" xfId="44151" xr:uid="{1E7794B6-53E9-4C16-91F0-B6A57317723D}"/>
    <cellStyle name="Comma 19 2 2 2 3 4" xfId="48837" xr:uid="{AEF85D42-D019-401A-B1C8-01840BA7529C}"/>
    <cellStyle name="Comma 19 2 2 2 4" xfId="46073" xr:uid="{F3C74F11-46E1-41CB-836D-3045EB0B8BDB}"/>
    <cellStyle name="Comma 19 2 2 2 4 2" xfId="49028" xr:uid="{34CA7657-A030-48F5-ACA4-C1A70D91C151}"/>
    <cellStyle name="Comma 19 2 2 2 5" xfId="42934" xr:uid="{83303EE9-A102-49A1-9883-F88C09305B23}"/>
    <cellStyle name="Comma 19 2 2 2 6" xfId="48506" xr:uid="{53B17B7B-AAB9-4047-BE4E-7FDDC4DE6153}"/>
    <cellStyle name="Comma 19 2 2 3" xfId="6834" xr:uid="{875E6BEF-4419-4B6F-A381-37E36CAE7962}"/>
    <cellStyle name="Comma 19 2 2 3 2" xfId="6835" xr:uid="{2C5395AB-7745-4F30-9D5F-6AC7E71B6109}"/>
    <cellStyle name="Comma 19 2 2 3 2 2" xfId="46558" xr:uid="{151B7EE3-4563-49D4-904F-1ABC0DB6E26E}"/>
    <cellStyle name="Comma 19 2 2 3 2 3" xfId="49188" xr:uid="{550EAA07-B252-4FF6-8686-5281DB943AA1}"/>
    <cellStyle name="Comma 19 2 2 3 3" xfId="43752" xr:uid="{ACB0EFC3-57DA-48AA-8E4D-FFBF12793E1C}"/>
    <cellStyle name="Comma 19 2 2 3 4" xfId="48681" xr:uid="{020FC8D4-10B4-4CF4-BB87-31A75BDBF28D}"/>
    <cellStyle name="Comma 19 2 2 4" xfId="6836" xr:uid="{D748A6EB-8B5A-476E-94C2-7CDBD1DBD79E}"/>
    <cellStyle name="Comma 19 2 2 4 2" xfId="46952" xr:uid="{B1AEFCB4-8B6F-4B70-B7D7-FAC0544D9FF4}"/>
    <cellStyle name="Comma 19 2 2 4 2 2" xfId="49342" xr:uid="{CFD5F72E-F763-4CED-94D1-6314EDF19047}"/>
    <cellStyle name="Comma 19 2 2 4 3" xfId="44150" xr:uid="{5BE24051-B1C7-46BF-8A26-85105E46AB0F}"/>
    <cellStyle name="Comma 19 2 2 4 4" xfId="48836" xr:uid="{591CB95D-5458-4E31-8162-E3C48540700D}"/>
    <cellStyle name="Comma 19 2 2 5" xfId="46072" xr:uid="{04DB4182-475F-4634-80FD-23656C626661}"/>
    <cellStyle name="Comma 19 2 2 5 2" xfId="49027" xr:uid="{074E8D01-2B47-4C60-A46D-45C9B6AA0FF8}"/>
    <cellStyle name="Comma 19 2 2 6" xfId="42933" xr:uid="{29D8164E-ECDE-4872-A899-0E8DD12BABDF}"/>
    <cellStyle name="Comma 19 2 2 7" xfId="48505" xr:uid="{BB6EC0BA-8E36-4648-8005-CD4C6D1AA19E}"/>
    <cellStyle name="Comma 19 2 3" xfId="6837" xr:uid="{784452B0-9F35-4862-8B7E-D134EA732C77}"/>
    <cellStyle name="Comma 19 2 3 2" xfId="6838" xr:uid="{E9FBBA7A-21A5-4749-9746-5A1934713E59}"/>
    <cellStyle name="Comma 19 2 3 2 2" xfId="6839" xr:uid="{2C923107-0E44-48FB-BCF8-4DBFE276E627}"/>
    <cellStyle name="Comma 19 2 3 2 2 2" xfId="46560" xr:uid="{B94F554E-88E1-43AB-BB7E-01352FBE4DF0}"/>
    <cellStyle name="Comma 19 2 3 2 2 3" xfId="49190" xr:uid="{200BBE27-E3FD-4294-BE3A-86F08EBA6023}"/>
    <cellStyle name="Comma 19 2 3 2 3" xfId="43754" xr:uid="{32383D14-EC11-4ACB-80BC-6FCE5A6E7CB9}"/>
    <cellStyle name="Comma 19 2 3 2 4" xfId="48683" xr:uid="{31AF074C-6E93-41CD-A341-8D5000FDB2A1}"/>
    <cellStyle name="Comma 19 2 3 3" xfId="6840" xr:uid="{CF83C9AF-AA0E-49BF-9B3C-BBDD639777F6}"/>
    <cellStyle name="Comma 19 2 3 3 2" xfId="46954" xr:uid="{E2D3A038-1766-4560-9C5B-E8EEC8F64314}"/>
    <cellStyle name="Comma 19 2 3 3 2 2" xfId="49344" xr:uid="{95FD30E9-3CAE-4AA0-AC63-2AE841E249A9}"/>
    <cellStyle name="Comma 19 2 3 3 3" xfId="44152" xr:uid="{B4CE6251-868A-452C-8E36-C7749A6FCD86}"/>
    <cellStyle name="Comma 19 2 3 3 4" xfId="48838" xr:uid="{58B21CC5-CDEC-453B-9EF6-3DD03B1A68E9}"/>
    <cellStyle name="Comma 19 2 3 4" xfId="46074" xr:uid="{D6366D9C-3980-40AC-BCE6-2085580A0E0C}"/>
    <cellStyle name="Comma 19 2 3 4 2" xfId="49029" xr:uid="{D825F1CD-41C4-4EA5-9BE4-58AE15EDB7C9}"/>
    <cellStyle name="Comma 19 2 3 5" xfId="42935" xr:uid="{047B4D18-193A-478E-8B53-2CFFA72C0ACE}"/>
    <cellStyle name="Comma 19 2 3 6" xfId="48507" xr:uid="{1F61C251-1154-4CAF-8C0D-0B1927E77EED}"/>
    <cellStyle name="Comma 19 2 4" xfId="6841" xr:uid="{D8816754-F83A-4E41-9BB3-D749D4B02B0C}"/>
    <cellStyle name="Comma 19 2 4 2" xfId="6842" xr:uid="{2F2EBBD5-2D04-4605-9E4E-96E158B870B0}"/>
    <cellStyle name="Comma 19 2 4 2 2" xfId="46561" xr:uid="{84A75950-5E88-4A20-BDDD-841A66EE0E07}"/>
    <cellStyle name="Comma 19 2 4 2 2 2" xfId="49191" xr:uid="{473F975C-CEB4-4959-B672-BF60CBC21ADB}"/>
    <cellStyle name="Comma 19 2 4 2 3" xfId="43755" xr:uid="{6291DEC1-5B78-4760-8951-A334DCFD6FC6}"/>
    <cellStyle name="Comma 19 2 4 2 4" xfId="48684" xr:uid="{66B130C0-EA1E-486C-970E-0604472EFF75}"/>
    <cellStyle name="Comma 19 2 4 3" xfId="44153" xr:uid="{C41595B8-6B84-45C4-B918-C88CF4EE365A}"/>
    <cellStyle name="Comma 19 2 4 3 2" xfId="46955" xr:uid="{68AB8BFB-C417-439D-8617-FCE15D7CFB4A}"/>
    <cellStyle name="Comma 19 2 4 3 2 2" xfId="49345" xr:uid="{FE767630-F04F-4895-84ED-DE2351F68A47}"/>
    <cellStyle name="Comma 19 2 4 3 3" xfId="48839" xr:uid="{A7A4913A-BC0A-4F14-9707-6FF6061547D7}"/>
    <cellStyle name="Comma 19 2 4 4" xfId="46075" xr:uid="{376D709B-B53A-485C-8B15-F8B213C42732}"/>
    <cellStyle name="Comma 19 2 4 4 2" xfId="49030" xr:uid="{68DEF8FB-B5EB-4144-9882-650C5F883161}"/>
    <cellStyle name="Comma 19 2 4 5" xfId="42936" xr:uid="{A384B336-CE1C-43A4-AD2F-ECD06FAD276B}"/>
    <cellStyle name="Comma 19 2 4 6" xfId="48508" xr:uid="{ED906FFD-F58E-4FD5-9967-DD831D274069}"/>
    <cellStyle name="Comma 19 2 5" xfId="6843" xr:uid="{6AD0C180-9A9E-48E0-BF0E-0C29924EE867}"/>
    <cellStyle name="Comma 19 2 5 2" xfId="46477" xr:uid="{8EB86368-2B42-4DB3-85AA-5295B3F6096A}"/>
    <cellStyle name="Comma 19 2 5 2 2" xfId="49123" xr:uid="{CCBCF1A5-3204-4F2F-9086-D740656F407B}"/>
    <cellStyle name="Comma 19 2 5 3" xfId="43668" xr:uid="{7926F608-AD3A-4E59-9F81-3E322613D79F}"/>
    <cellStyle name="Comma 19 2 5 4" xfId="48617" xr:uid="{0AD2EF5C-A709-4DC6-B525-BD7F51C719AF}"/>
    <cellStyle name="Comma 19 2 6" xfId="6828" xr:uid="{78744C45-1191-45B9-897F-C386275C1BAA}"/>
    <cellStyle name="Comma 19 2 6 2" xfId="46868" xr:uid="{C584A31E-5279-4218-A3B2-93E364E79DB1}"/>
    <cellStyle name="Comma 19 2 6 2 2" xfId="49277" xr:uid="{BBD9E02C-032B-4BEA-8528-6E12A46AD132}"/>
    <cellStyle name="Comma 19 2 6 3" xfId="44065" xr:uid="{4A052C48-DB4A-45C9-A6DE-1F55FDCDBFD9}"/>
    <cellStyle name="Comma 19 2 6 4" xfId="48771" xr:uid="{B1CDA71C-504E-48D0-865D-A9926EB4BB64}"/>
    <cellStyle name="Comma 19 2 7" xfId="45967" xr:uid="{1B2A5DF4-2A41-4A3F-B3D8-E7388A34936B}"/>
    <cellStyle name="Comma 19 2 7 2" xfId="48961" xr:uid="{FE6A08E4-D827-4011-BE44-C3E178C345AB}"/>
    <cellStyle name="Comma 19 2 8" xfId="42533" xr:uid="{251500FF-77C5-45E5-ADD5-4F4587A60FDF}"/>
    <cellStyle name="Comma 19 2 9" xfId="48437" xr:uid="{CAED0030-0ABB-4353-A7B9-686D16E5AA60}"/>
    <cellStyle name="Comma 19 3" xfId="4635" xr:uid="{F8E8C7E9-E810-4460-AD56-70857987C81E}"/>
    <cellStyle name="Comma 19 3 2" xfId="6845" xr:uid="{C64353B6-AB05-4F41-B9CB-A2AFBBFE623F}"/>
    <cellStyle name="Comma 19 3 2 2" xfId="6846" xr:uid="{3CFF58EF-8632-45EB-8265-507C321D324A}"/>
    <cellStyle name="Comma 19 3 2 2 2" xfId="6847" xr:uid="{B24AEAAE-F700-4E5D-BF13-95C17BC70EF8}"/>
    <cellStyle name="Comma 19 3 2 2 2 2" xfId="46562" xr:uid="{25A361AA-263B-4751-9D03-5825681E1C46}"/>
    <cellStyle name="Comma 19 3 2 2 2 3" xfId="49192" xr:uid="{32B6A20C-EA05-479B-AFA4-83012B869554}"/>
    <cellStyle name="Comma 19 3 2 2 3" xfId="43756" xr:uid="{CA7EF798-C352-4B6A-AC0F-2180FB1BC665}"/>
    <cellStyle name="Comma 19 3 2 2 4" xfId="48685" xr:uid="{495C39F0-8672-4FD2-84A4-75F05AC64A5C}"/>
    <cellStyle name="Comma 19 3 2 3" xfId="6848" xr:uid="{2126CF39-9860-4E30-A90F-4D9CD153D23D}"/>
    <cellStyle name="Comma 19 3 2 3 2" xfId="46956" xr:uid="{57DD7C60-1499-4672-B89B-4D6CA3F19FD2}"/>
    <cellStyle name="Comma 19 3 2 3 2 2" xfId="49346" xr:uid="{F14D5E2E-7398-429B-A776-8143EB2AB0A1}"/>
    <cellStyle name="Comma 19 3 2 3 3" xfId="44154" xr:uid="{43BC6AFE-BB6E-4C7C-A480-FCD1E3BCFA0A}"/>
    <cellStyle name="Comma 19 3 2 3 4" xfId="48840" xr:uid="{A80CAB94-FAE5-4C29-BF46-1167D04C2853}"/>
    <cellStyle name="Comma 19 3 2 4" xfId="40136" xr:uid="{C2AF00BD-ED40-4170-A005-6E76D2465DD5}"/>
    <cellStyle name="Comma 19 3 2 4 2" xfId="46076" xr:uid="{343461D3-6478-4683-8414-163738058B4E}"/>
    <cellStyle name="Comma 19 3 2 4 3" xfId="49031" xr:uid="{D6B66655-7923-4F76-A2FC-36CE35D8812B}"/>
    <cellStyle name="Comma 19 3 2 5" xfId="40177" xr:uid="{F37C64CB-6C0C-47A7-B884-0C038A4546FE}"/>
    <cellStyle name="Comma 19 3 2 6" xfId="42937" xr:uid="{12FA0F21-FE73-4A15-86F1-441315B73C51}"/>
    <cellStyle name="Comma 19 3 2 7" xfId="48509" xr:uid="{DA8112FE-F0FE-44EA-9D6C-4929CA61168B}"/>
    <cellStyle name="Comma 19 3 3" xfId="6849" xr:uid="{D4301A39-22C8-4610-A2F8-EBAB27F1D018}"/>
    <cellStyle name="Comma 19 3 3 2" xfId="6850" xr:uid="{BBDBAC01-BC8D-4307-8C44-3F3E4E790C61}"/>
    <cellStyle name="Comma 19 3 3 3" xfId="40152" xr:uid="{DBF6F9F4-439A-421E-8862-5EE41E8DB0B5}"/>
    <cellStyle name="Comma 19 3 3 4" xfId="40185" xr:uid="{074C88C2-FA7F-487F-85BD-A8EC42BAD95F}"/>
    <cellStyle name="Comma 19 3 4" xfId="6851" xr:uid="{9046C80E-E45F-46FE-800D-20EEA7D5298B}"/>
    <cellStyle name="Comma 19 3 5" xfId="40122" xr:uid="{12011B8F-2A88-4592-99F8-940462F164F7}"/>
    <cellStyle name="Comma 19 3 6" xfId="40170" xr:uid="{8B44E41F-040C-4B68-81CC-265F235086AA}"/>
    <cellStyle name="Comma 19 3 7" xfId="6844" xr:uid="{27294B49-023C-4F4F-A240-9A5F0B713B03}"/>
    <cellStyle name="Comma 19 3 8" xfId="42534" xr:uid="{41D07D10-D973-4E1A-AC17-711C5AFD1290}"/>
    <cellStyle name="Comma 19 4" xfId="6852" xr:uid="{B6B52912-035A-462B-93E0-79FB5C87C137}"/>
    <cellStyle name="Comma 19 4 2" xfId="6853" xr:uid="{4FE86799-A987-43BE-96FD-D8FBF5573C90}"/>
    <cellStyle name="Comma 19 4 2 2" xfId="6854" xr:uid="{2D0E791B-7D2E-472E-979B-2468CC672F7E}"/>
    <cellStyle name="Comma 19 4 2 2 2" xfId="46563" xr:uid="{3BB39865-8774-4D4D-8E60-879B51DCDB24}"/>
    <cellStyle name="Comma 19 4 2 2 3" xfId="49193" xr:uid="{E68A2F74-3B34-4499-BD82-0848C835335F}"/>
    <cellStyle name="Comma 19 4 2 3" xfId="43757" xr:uid="{696AB581-F265-4EC2-8B2E-D2A3F791D2F7}"/>
    <cellStyle name="Comma 19 4 2 4" xfId="48686" xr:uid="{486A9C17-2502-4089-B805-4E99A656C88C}"/>
    <cellStyle name="Comma 19 4 3" xfId="6855" xr:uid="{642FC9EE-C227-4E97-9BF0-0E15A414B771}"/>
    <cellStyle name="Comma 19 4 3 2" xfId="46957" xr:uid="{D6DB6E40-3041-4B7C-9190-68283D273BB0}"/>
    <cellStyle name="Comma 19 4 3 2 2" xfId="49347" xr:uid="{96D8C18D-270C-488D-91D3-7F9E63E736F7}"/>
    <cellStyle name="Comma 19 4 3 3" xfId="44155" xr:uid="{31615EE1-0DDE-4AF6-9803-84DCFFBE2BD6}"/>
    <cellStyle name="Comma 19 4 3 4" xfId="48841" xr:uid="{CDECE187-C973-4F84-9E30-FDEC9CDE877E}"/>
    <cellStyle name="Comma 19 4 4" xfId="46077" xr:uid="{1C54CCB2-5A70-4E81-9B6E-11AC69C0A875}"/>
    <cellStyle name="Comma 19 4 4 2" xfId="49032" xr:uid="{F9E977B9-C7C9-4DDD-A58C-EE1E7F755BEB}"/>
    <cellStyle name="Comma 19 4 5" xfId="42938" xr:uid="{49561BA5-B958-4712-9ECC-B765E9EA486F}"/>
    <cellStyle name="Comma 19 4 6" xfId="48510" xr:uid="{A67D70ED-ECCA-4C37-9CFF-9ABF7A199626}"/>
    <cellStyle name="Comma 19 5" xfId="6856" xr:uid="{C889AF85-5699-47DC-9438-15D49CE6AC6E}"/>
    <cellStyle name="Comma 19 5 2" xfId="6857" xr:uid="{3457EE7D-C5E5-45F0-B150-FBC8D4431B3A}"/>
    <cellStyle name="Comma 19 5 2 2" xfId="46564" xr:uid="{A8F32540-3F37-4D54-BED7-2845FAC03FAB}"/>
    <cellStyle name="Comma 19 5 2 2 2" xfId="49194" xr:uid="{365EC5C4-C8D9-4134-A0C6-BB6A46F2EE62}"/>
    <cellStyle name="Comma 19 5 2 3" xfId="43758" xr:uid="{E72E5B82-DFCC-4D92-B689-1680E7E5EE4F}"/>
    <cellStyle name="Comma 19 5 2 4" xfId="48687" xr:uid="{2C51A06B-9CBA-4BB6-ACE8-AB54C6330707}"/>
    <cellStyle name="Comma 19 5 3" xfId="44156" xr:uid="{FFB93EB6-5EBA-4831-A1F3-FBD67CF946B4}"/>
    <cellStyle name="Comma 19 5 3 2" xfId="46958" xr:uid="{4B4FF081-E450-409B-A57E-726F9A629EE0}"/>
    <cellStyle name="Comma 19 5 3 2 2" xfId="49348" xr:uid="{787E8638-05C3-4B67-94F4-63129908BA8D}"/>
    <cellStyle name="Comma 19 5 3 3" xfId="48842" xr:uid="{AA1DD67F-F2F7-46D1-B8DC-3470C317BE03}"/>
    <cellStyle name="Comma 19 5 4" xfId="46078" xr:uid="{C4BD07D6-8ED8-469B-AB62-9239B5EF3627}"/>
    <cellStyle name="Comma 19 5 4 2" xfId="49033" xr:uid="{D359242F-EB3D-47EA-AC1F-2BBB630F1BD6}"/>
    <cellStyle name="Comma 19 5 5" xfId="42939" xr:uid="{EBCAA803-8F42-4187-9DD4-628863069D77}"/>
    <cellStyle name="Comma 19 5 6" xfId="48511" xr:uid="{AE815F3A-73C1-4B57-BD04-A15015607106}"/>
    <cellStyle name="Comma 19 6" xfId="6858" xr:uid="{C0B854AD-C4CF-4996-A7DC-9032EBC0EF72}"/>
    <cellStyle name="Comma 19 6 2" xfId="46476" xr:uid="{ECD3C362-C98A-420F-A4C8-83FB3CB6D818}"/>
    <cellStyle name="Comma 19 6 2 2" xfId="49122" xr:uid="{8F9AD55D-2F75-4057-9B51-1AC41E8283B3}"/>
    <cellStyle name="Comma 19 6 3" xfId="43667" xr:uid="{D19BB1A9-D425-4EFD-BEEB-5EB9175025BA}"/>
    <cellStyle name="Comma 19 6 4" xfId="48616" xr:uid="{6A169177-EF39-4601-8A04-D296B8AF3BA1}"/>
    <cellStyle name="Comma 19 7" xfId="6827" xr:uid="{BAE76403-276A-4E72-B2A1-6ACB311322D9}"/>
    <cellStyle name="Comma 19 7 2" xfId="46867" xr:uid="{E35A5E18-9DAC-4326-98AC-F77540B53D7B}"/>
    <cellStyle name="Comma 19 7 2 2" xfId="49276" xr:uid="{2B93833C-02E6-4CAC-9874-7662C1B45DB9}"/>
    <cellStyle name="Comma 19 7 3" xfId="44064" xr:uid="{20B3CD26-6DD6-4773-AC92-DD03B7033062}"/>
    <cellStyle name="Comma 19 7 4" xfId="48770" xr:uid="{48DEB35A-1729-4B4B-9190-043C3B062EA6}"/>
    <cellStyle name="Comma 19 8" xfId="40466" xr:uid="{125F6B2D-882F-4F95-905F-E25962E5CD70}"/>
    <cellStyle name="Comma 19 8 2" xfId="45966" xr:uid="{338C719A-1F5E-41B2-8411-6F2A37F8FED2}"/>
    <cellStyle name="Comma 19 8 3" xfId="48960" xr:uid="{5964D5FD-5066-42F6-B079-AE90B4C9528E}"/>
    <cellStyle name="Comma 19 9" xfId="42532" xr:uid="{A51DCBBE-E51A-46EF-9758-A6F43C464C6E}"/>
    <cellStyle name="Comma 190" xfId="51077" xr:uid="{75DB6659-1091-4F3C-A178-E2B8276BCC5D}"/>
    <cellStyle name="Comma 191" xfId="51088" xr:uid="{AD981DB8-A006-4A88-82E1-C602EC120FB1}"/>
    <cellStyle name="Comma 192" xfId="51221" xr:uid="{6A51D631-136D-4095-8462-7F843532B531}"/>
    <cellStyle name="Comma 193" xfId="51044" xr:uid="{88543311-FA95-482A-96C6-AC329771EBBB}"/>
    <cellStyle name="Comma 194" xfId="51286" xr:uid="{E04BCF5F-9F60-4256-9AAE-F780B1365DA3}"/>
    <cellStyle name="Comma 195" xfId="51290" xr:uid="{CE37B374-36B8-4839-B965-84E4C10DD8DF}"/>
    <cellStyle name="Comma 196" xfId="51305" xr:uid="{1A8DD80C-2E07-4641-A46D-81026FC77596}"/>
    <cellStyle name="Comma 197" xfId="51309" xr:uid="{842E3280-4B55-4F93-AA7A-BB61672C22F0}"/>
    <cellStyle name="Comma 198" xfId="51311" xr:uid="{B74D4306-8C9A-46EA-B49E-245ADC47B8C4}"/>
    <cellStyle name="Comma 199" xfId="51315" xr:uid="{252A768B-5A7E-4243-90A3-4ADF6E16A201}"/>
    <cellStyle name="Comma 2" xfId="123" xr:uid="{00000000-0005-0000-0000-000099000000}"/>
    <cellStyle name="Comma 2 10" xfId="1077" xr:uid="{32DF71BE-8B11-4034-89AF-DFECBCFA0B10}"/>
    <cellStyle name="Comma 2 10 2" xfId="39789" xr:uid="{712F7366-F9A6-4D02-A0AA-BB893847892E}"/>
    <cellStyle name="Comma 2 10 2 2" xfId="49630" xr:uid="{AC3AD928-1266-46B6-98E9-E6E71B8A7F3C}"/>
    <cellStyle name="Comma 2 10 3" xfId="45922" xr:uid="{3977DAC2-D34D-49A8-88E8-1783BD3118AA}"/>
    <cellStyle name="Comma 2 10 3 2" xfId="49665" xr:uid="{FD0F5600-3906-478C-AEB1-A2D49C31444F}"/>
    <cellStyle name="Comma 2 10 4" xfId="48922" xr:uid="{DEB089BB-0D03-436F-8B8C-8381BB2EC143}"/>
    <cellStyle name="Comma 2 10 5" xfId="49608" xr:uid="{82D5A466-F28A-4BA8-B4AB-F71AFCB175BF}"/>
    <cellStyle name="Comma 2 10 6" xfId="4588" xr:uid="{2759A340-22B9-4F61-819F-E00173B0634A}"/>
    <cellStyle name="Comma 2 10 7" xfId="1904" xr:uid="{FF44A632-C08B-43F2-9E5B-D161960055C3}"/>
    <cellStyle name="Comma 2 10 8" xfId="1721" xr:uid="{4F949D19-A1EF-4FC7-8EB8-2B9F221107F4}"/>
    <cellStyle name="Comma 2 10 9" xfId="51419" xr:uid="{FB9C8C66-2A93-44F6-9F24-5B803D4855F2}"/>
    <cellStyle name="Comma 2 11" xfId="1672" xr:uid="{0EFFDE91-D5EE-4D2A-A661-C2CA37719927}"/>
    <cellStyle name="Comma 2 11 2" xfId="1811" xr:uid="{E9C56D82-BBF6-4CCD-B521-ADC7C87E13AB}"/>
    <cellStyle name="Comma 2 11 2 2" xfId="49631" xr:uid="{7250B83A-F617-4FA6-9F87-FA9DDD525DE0}"/>
    <cellStyle name="Comma 2 11 3" xfId="1839" xr:uid="{4AC6B03B-2988-4D73-8BCF-5F2E7B6F3FC6}"/>
    <cellStyle name="Comma 2 11 3 2" xfId="49666" xr:uid="{615D5873-992E-4E27-AD7F-B02741A7DF6A}"/>
    <cellStyle name="Comma 2 11 4" xfId="39965" xr:uid="{4883F43A-79BF-4A58-B3E4-1F23B806BB75}"/>
    <cellStyle name="Comma 2 11 5" xfId="49609" xr:uid="{2B6F85CC-2F99-4533-8D61-E0A3B4FBD43D}"/>
    <cellStyle name="Comma 2 11 6" xfId="1784" xr:uid="{ABD0FF52-9D11-4FFE-8468-5926B6D2CF32}"/>
    <cellStyle name="Comma 2 12" xfId="39831" xr:uid="{FAB0176B-9605-4804-B25E-ECE77E04768F}"/>
    <cellStyle name="Comma 2 12 2" xfId="1086" xr:uid="{659F0845-2D97-47D9-B8BF-1F33063162BD}"/>
    <cellStyle name="Comma 2 12 2 2" xfId="1085" xr:uid="{9F3E31E1-54AD-4CDE-8B6A-45A8560CED10}"/>
    <cellStyle name="Comma 2 12 2 3" xfId="49632" xr:uid="{F3B81CA8-4EBF-41E7-B69E-B5D84471DD06}"/>
    <cellStyle name="Comma 2 12 3" xfId="49667" xr:uid="{53FDF144-89B1-4EBA-9D36-BE897F3695C8}"/>
    <cellStyle name="Comma 2 12 4" xfId="49610" xr:uid="{95E47595-78A2-475C-B6AF-269F869F0DD0}"/>
    <cellStyle name="Comma 2 13" xfId="39877" xr:uid="{F9B54A2E-05AA-425E-84E9-97FDA3936825}"/>
    <cellStyle name="Comma 2 13 2" xfId="39957" xr:uid="{B8FCCE2D-4A96-406C-9FFB-78F909F100F7}"/>
    <cellStyle name="Comma 2 13 2 2" xfId="49633" xr:uid="{88997666-BF96-4294-9C86-55AE50BC8CEC}"/>
    <cellStyle name="Comma 2 13 3" xfId="39976" xr:uid="{C7D0CF98-71EC-4FAB-A8BB-3DA243510419}"/>
    <cellStyle name="Comma 2 13 3 2" xfId="49668" xr:uid="{6D4B8DEC-F740-491E-92B7-CA0CEBED79C6}"/>
    <cellStyle name="Comma 2 13 4" xfId="49611" xr:uid="{30258F99-07DB-4FCC-B2F2-CB3BBB19F6DB}"/>
    <cellStyle name="Comma 2 14" xfId="40099" xr:uid="{3760C37C-F01B-45C8-85AD-FB310EE6CAF8}"/>
    <cellStyle name="Comma 2 14 2" xfId="49682" xr:uid="{3D6B30F6-26BB-429B-AFA6-619E0C30DCAA}"/>
    <cellStyle name="Comma 2 14 3" xfId="561" xr:uid="{38495BFB-62A7-4804-AA40-C13E19655BCA}"/>
    <cellStyle name="Comma 2 14 3 2" xfId="49634" xr:uid="{286056DC-86D0-407A-B0C5-BE5227AF08A9}"/>
    <cellStyle name="Comma 2 15" xfId="124" xr:uid="{00000000-0005-0000-0000-00009A000000}"/>
    <cellStyle name="Comma 2 15 10" xfId="611" xr:uid="{71C5BFB9-D71D-4137-AF92-546BE88BAEA8}"/>
    <cellStyle name="Comma 2 15 11" xfId="51317" xr:uid="{0AE070A6-A636-40B2-84D5-F78A1E10FAA7}"/>
    <cellStyle name="Comma 2 15 12" xfId="51348" xr:uid="{4074AD85-B0E8-4E51-8060-4F7E42B2C388}"/>
    <cellStyle name="Comma 2 15 13" xfId="51405" xr:uid="{DFB8153A-19C8-4679-82F0-48D4B4A5A286}"/>
    <cellStyle name="Comma 2 15 14" xfId="51702" xr:uid="{A323E691-24F9-410C-88F4-052B0592018F}"/>
    <cellStyle name="Comma 2 15 15" xfId="718" xr:uid="{99416BD6-A0B2-41CF-BDC2-A6F76862716E}"/>
    <cellStyle name="Comma 2 15 16" xfId="51757" xr:uid="{866BFAE5-4E44-4C0D-8D6F-BD1EB264DCF4}"/>
    <cellStyle name="Comma 2 15 2" xfId="1168" xr:uid="{FC090BFB-9CDE-4439-A754-870DE8981EF8}"/>
    <cellStyle name="Comma 2 15 2 2" xfId="40198" xr:uid="{CD80AAEE-6016-43F6-82AF-BD5BE33D93B0}"/>
    <cellStyle name="Comma 2 15 2 3" xfId="51110" xr:uid="{01FA7578-77D8-4D13-B8FA-E70581D7251E}"/>
    <cellStyle name="Comma 2 15 2 4" xfId="51758" xr:uid="{AC849DA9-AC36-4DDF-BA07-FA545C1A960F}"/>
    <cellStyle name="Comma 2 15 3" xfId="964" xr:uid="{40D1B25D-1A9D-4461-A070-F3D1A34BE540}"/>
    <cellStyle name="Comma 2 15 3 2" xfId="1169" xr:uid="{A040338C-8B25-4414-810A-D797315C26BB}"/>
    <cellStyle name="Comma 2 15 3 3" xfId="49662" xr:uid="{9425912D-4309-46B8-A33E-8817D3399D1A}"/>
    <cellStyle name="Comma 2 15 3 4" xfId="51111" xr:uid="{FBF08A29-5031-44EB-B8E5-8FDFF9097794}"/>
    <cellStyle name="Comma 2 15 3 5" xfId="51759" xr:uid="{ABE548CD-A3CA-45AD-8454-74019B75C4B1}"/>
    <cellStyle name="Comma 2 15 4" xfId="1170" xr:uid="{92E5EBA6-3F24-4DA3-AB11-C5933A7F7211}"/>
    <cellStyle name="Comma 2 15 4 2" xfId="51112" xr:uid="{2F11F2FE-CB98-4B0F-AC00-B4F5BCFC339A}"/>
    <cellStyle name="Comma 2 15 4 3" xfId="51760" xr:uid="{1510C4B7-4471-4296-A27A-1DE7F29839F3}"/>
    <cellStyle name="Comma 2 15 5" xfId="1171" xr:uid="{12E75C24-CFD4-4CF2-9D0D-9D4DA619D0EC}"/>
    <cellStyle name="Comma 2 15 5 2" xfId="51113" xr:uid="{C21D78C6-73E5-4351-AF5B-12E768516A0B}"/>
    <cellStyle name="Comma 2 15 5 3" xfId="51761" xr:uid="{2C34498A-1011-46D6-B1C8-CE270E54A170}"/>
    <cellStyle name="Comma 2 15 6" xfId="1848" xr:uid="{23361395-6334-4886-AC29-1510738891DE}"/>
    <cellStyle name="Comma 2 15 7" xfId="1167" xr:uid="{41E1515D-5AA3-4D67-B0E6-549720026EC5}"/>
    <cellStyle name="Comma 2 15 8" xfId="761" xr:uid="{1521F2CE-448B-4E69-A89F-CE301B3E13B1}"/>
    <cellStyle name="Comma 2 15 9" xfId="51109" xr:uid="{469B5C6C-1C35-4E5E-98F3-3E7B09D36731}"/>
    <cellStyle name="Comma 2 16" xfId="1845" xr:uid="{FC47BA06-44C1-4D66-8763-C7CE8CE5389A}"/>
    <cellStyle name="Comma 2 16 2" xfId="40203" xr:uid="{7583D5FA-225D-4C89-840C-3B9D283278E2}"/>
    <cellStyle name="Comma 2 16 3" xfId="49656" xr:uid="{DE76DB07-0C3F-455F-93B8-4180C01A3FB6}"/>
    <cellStyle name="Comma 2 17" xfId="899" xr:uid="{517A8A66-88AC-4E93-8B66-1A212C9310B0}"/>
    <cellStyle name="Comma 2 17 2" xfId="884" xr:uid="{305EB852-C09C-4DB2-BBC6-7076D294EAE1}"/>
    <cellStyle name="Comma 2 17 2 2" xfId="940" xr:uid="{3767ADEF-3DA1-4A03-8A91-B5A97D6389B0}"/>
    <cellStyle name="Comma 2 17 2 2 2" xfId="1013" xr:uid="{3521DAFA-3208-4909-9425-29A15EC05F33}"/>
    <cellStyle name="Comma 2 17 2 3" xfId="982" xr:uid="{58F21968-6957-4F86-979B-DD8F43A89E6D}"/>
    <cellStyle name="Comma 2 17 2 4" xfId="40206" xr:uid="{F6C0F862-6E57-4E2A-80DF-2B6A478BD328}"/>
    <cellStyle name="Comma 2 17 3" xfId="946" xr:uid="{2306FFB2-77D9-4D05-9655-2AE2A1F40970}"/>
    <cellStyle name="Comma 2 17 3 2" xfId="1019" xr:uid="{4020C5F6-C592-41CA-9EE0-A1D25C17B320}"/>
    <cellStyle name="Comma 2 17 4" xfId="988" xr:uid="{3912FDFE-BB8D-4A11-B697-A3C4683427BA}"/>
    <cellStyle name="Comma 2 17 5" xfId="1852" xr:uid="{1D28BDF1-E065-45B5-B9A9-15611A46001E}"/>
    <cellStyle name="Comma 2 18" xfId="1850" xr:uid="{5DB74B0B-69D6-4543-96B6-6A00ECD8D1B0}"/>
    <cellStyle name="Comma 2 18 2" xfId="40210" xr:uid="{570A3A13-5389-4301-A88A-91D4432CE950}"/>
    <cellStyle name="Comma 2 18 2 2" xfId="565" xr:uid="{23AAFA84-50F2-4D2C-98B4-5DB38E2AA667}"/>
    <cellStyle name="Comma 2 19" xfId="4008" xr:uid="{D76784C4-689E-44A6-AC68-D636E70EFD7E}"/>
    <cellStyle name="Comma 2 2" xfId="125" xr:uid="{00000000-0005-0000-0000-00009B000000}"/>
    <cellStyle name="Comma 2 2 10" xfId="3529" xr:uid="{E1FF9B81-DB53-46AF-8A26-6C8F2A467507}"/>
    <cellStyle name="Comma 2 2 10 2" xfId="3726" xr:uid="{062D6D69-2E32-43F3-8E47-1F5755F9C4F9}"/>
    <cellStyle name="Comma 2 2 10 2 2" xfId="47955" xr:uid="{B4A60E6F-5937-4627-9738-A7829EB34DE7}"/>
    <cellStyle name="Comma 2 2 10 2 3" xfId="50722" xr:uid="{4239562C-AF1B-4D80-A736-FEE40D5A280A}"/>
    <cellStyle name="Comma 2 2 10 3" xfId="49415" xr:uid="{9A0153B7-4EA1-411C-A490-C85415650788}"/>
    <cellStyle name="Comma 2 2 10 4" xfId="39927" xr:uid="{977D5562-8229-4577-9B10-E8C691F25909}"/>
    <cellStyle name="Comma 2 2 10 5" xfId="50543" xr:uid="{8DFBB543-BB1C-4C82-AAF4-D81AB459F6D6}"/>
    <cellStyle name="Comma 2 2 11" xfId="3754" xr:uid="{6EF8160E-1F1E-4F7B-8F3E-59252576510E}"/>
    <cellStyle name="Comma 2 2 11 2" xfId="39963" xr:uid="{99FE0475-09F5-4E51-8880-4C9B409F4E5A}"/>
    <cellStyle name="Comma 2 2 11 3" xfId="50749" xr:uid="{06F1FE65-9D49-43DD-85C6-03DD03672A2A}"/>
    <cellStyle name="Comma 2 2 12" xfId="3356" xr:uid="{C8B5767F-F6D1-4AD3-9FFC-60DE3ACA1ADD}"/>
    <cellStyle name="Comma 2 2 12 2" xfId="40109" xr:uid="{E6BA3BC7-3EE5-4F98-97D2-982F87C2CF72}"/>
    <cellStyle name="Comma 2 2 12 3" xfId="50395" xr:uid="{781EB681-2946-4681-8056-3440066F73CA}"/>
    <cellStyle name="Comma 2 2 13" xfId="40164" xr:uid="{BE0BD0B4-8375-4716-8808-4A4C6DBC4BE1}"/>
    <cellStyle name="Comma 2 2 14" xfId="40192" xr:uid="{390C0CC8-8005-4295-B080-33A98E585569}"/>
    <cellStyle name="Comma 2 2 15" xfId="40467" xr:uid="{57602682-40C8-4235-84FC-BEBDA0E95EE6}"/>
    <cellStyle name="Comma 2 2 16" xfId="42031" xr:uid="{25B242EC-574E-4CB3-ABEC-77C024B8D455}"/>
    <cellStyle name="Comma 2 2 17" xfId="42325" xr:uid="{9C2FEC77-F1AA-4F72-A65F-006A6878BFE5}"/>
    <cellStyle name="Comma 2 2 18" xfId="48406" xr:uid="{D1AA08DF-8C97-4BA2-B4D0-4178B1B7EA52}"/>
    <cellStyle name="Comma 2 2 19" xfId="49562" xr:uid="{BF0D24BA-8980-40A9-9C61-E8DF72100E65}"/>
    <cellStyle name="Comma 2 2 2" xfId="126" xr:uid="{00000000-0005-0000-0000-00009C000000}"/>
    <cellStyle name="Comma 2 2 2 10" xfId="1788" xr:uid="{029236AD-411E-4423-B8A5-3F5E169FCA8E}"/>
    <cellStyle name="Comma 2 2 2 10 2" xfId="1813" xr:uid="{E18BD6A9-CB3B-4832-8232-2139B3D4A9A8}"/>
    <cellStyle name="Comma 2 2 2 10 3" xfId="1841" xr:uid="{ED4BC4A0-DB67-49FF-BB9B-DBBD2A0A3696}"/>
    <cellStyle name="Comma 2 2 2 11" xfId="49568" xr:uid="{2BF29088-48A1-4210-92D9-6E92C6363ACC}"/>
    <cellStyle name="Comma 2 2 2 12" xfId="49635" xr:uid="{18B9C248-1985-40DD-9126-36AB09119020}"/>
    <cellStyle name="Comma 2 2 2 13" xfId="1771" xr:uid="{6EBF660D-2960-42B7-AB37-B06DF872E17F}"/>
    <cellStyle name="Comma 2 2 2 13 2" xfId="1803" xr:uid="{CABEF5C5-FE9D-475F-B636-7740F14F7101}"/>
    <cellStyle name="Comma 2 2 2 13 3" xfId="1835" xr:uid="{1C751A1F-B656-4E28-A314-37B8A1A70280}"/>
    <cellStyle name="Comma 2 2 2 14" xfId="50336" xr:uid="{15133FE9-5B6F-45AE-86B0-466CB7CD812E}"/>
    <cellStyle name="Comma 2 2 2 15" xfId="2675" xr:uid="{2D00F1C4-D810-4A19-AFA8-06C00875AC8D}"/>
    <cellStyle name="Comma 2 2 2 16" xfId="980" xr:uid="{9C52C1E1-1BF1-4D2A-ABC1-CE187AE22F16}"/>
    <cellStyle name="Comma 2 2 2 17" xfId="763" xr:uid="{8DB83DAF-33ED-47A5-982E-E6C09B3D0E31}"/>
    <cellStyle name="Comma 2 2 2 18" xfId="51115" xr:uid="{194B700F-66F5-4868-B984-48AE9BF4C879}"/>
    <cellStyle name="Comma 2 2 2 19" xfId="51458" xr:uid="{76B3F81D-7EE5-416C-8FCC-894E45118C26}"/>
    <cellStyle name="Comma 2 2 2 2" xfId="431" xr:uid="{00000000-0005-0000-0000-00009D000000}"/>
    <cellStyle name="Comma 2 2 2 2 10" xfId="3987" xr:uid="{444CFD4A-490E-4FE9-BBB8-D90FAEC64A30}"/>
    <cellStyle name="Comma 2 2 2 2 11" xfId="50341" xr:uid="{6AF2F66B-20A1-4D01-B0E7-3A4371BC1423}"/>
    <cellStyle name="Comma 2 2 2 2 12" xfId="3225" xr:uid="{D7DB3F36-2DE4-42E3-B552-7E325CAC7C8C}"/>
    <cellStyle name="Comma 2 2 2 2 13" xfId="51116" xr:uid="{B7A98D37-7F46-4A81-981C-5EE5080C960A}"/>
    <cellStyle name="Comma 2 2 2 2 14" xfId="51529" xr:uid="{FCAA63EE-76D5-4C7B-ACA2-48AA710D603A}"/>
    <cellStyle name="Comma 2 2 2 2 15" xfId="51764" xr:uid="{CCDE6368-605F-4231-9375-D8DDF32AB155}"/>
    <cellStyle name="Comma 2 2 2 2 16" xfId="1174" xr:uid="{B7D5050F-F75D-4599-8559-EF76C8BD43C3}"/>
    <cellStyle name="Comma 2 2 2 2 2" xfId="1175" xr:uid="{B2A35A82-DC9C-42DD-98F1-30E9848BB0FD}"/>
    <cellStyle name="Comma 2 2 2 2 2 10" xfId="51661" xr:uid="{031FBAD9-0BCF-42EA-A9BE-D5088F283A7C}"/>
    <cellStyle name="Comma 2 2 2 2 2 11" xfId="51765" xr:uid="{02E423F0-CBD5-4106-8566-5B1F152625D7}"/>
    <cellStyle name="Comma 2 2 2 2 2 2" xfId="3635" xr:uid="{00ABD108-9FFC-4376-9D5C-9EEF246ED1A7}"/>
    <cellStyle name="Comma 2 2 2 2 2 2 2" xfId="3907" xr:uid="{E3D4463E-E038-4318-980F-146AB17E22D0}"/>
    <cellStyle name="Comma 2 2 2 2 2 2 2 2" xfId="49126" xr:uid="{039B4EA0-8901-4A55-84AE-EC8523159A0C}"/>
    <cellStyle name="Comma 2 2 2 2 2 2 2 3" xfId="50902" xr:uid="{EF385E9B-B67C-497F-A253-1F1A194E34DA}"/>
    <cellStyle name="Comma 2 2 2 2 2 2 3" xfId="46480" xr:uid="{6F29E0B1-FE60-400F-BB16-3198659C26EB}"/>
    <cellStyle name="Comma 2 2 2 2 2 2 4" xfId="50635" xr:uid="{55CE29F7-38CD-4F42-AED1-932105D9D4EF}"/>
    <cellStyle name="Comma 2 2 2 2 2 3" xfId="3698" xr:uid="{17BDD623-847D-44BE-856A-57476EA34190}"/>
    <cellStyle name="Comma 2 2 2 2 2 3 2" xfId="43671" xr:uid="{FD64694D-0786-44BC-AB38-8AF9EB26546F}"/>
    <cellStyle name="Comma 2 2 2 2 2 3 3" xfId="50694" xr:uid="{8C1C3EA1-DA52-4017-8F1E-F96DA3E1B2E1}"/>
    <cellStyle name="Comma 2 2 2 2 2 4" xfId="3451" xr:uid="{C4A52C64-5184-4816-BCFE-A148E685CF55}"/>
    <cellStyle name="Comma 2 2 2 2 2 4 2" xfId="48620" xr:uid="{527A2F62-12B6-458D-AD58-08D786FB53BB}"/>
    <cellStyle name="Comma 2 2 2 2 2 4 3" xfId="50486" xr:uid="{955AAFEF-C9ED-4A3A-9A50-4C7E2270CC1B}"/>
    <cellStyle name="Comma 2 2 2 2 2 5" xfId="49522" xr:uid="{498CFBD5-FB48-44B6-B40D-9A712676EE1F}"/>
    <cellStyle name="Comma 2 2 2 2 2 6" xfId="6860" xr:uid="{59DA6976-AB14-4BE3-9CDF-5A58F1E01550}"/>
    <cellStyle name="Comma 2 2 2 2 2 7" xfId="50379" xr:uid="{D1AB0873-6E6D-43B6-8897-CB8B9486EB1D}"/>
    <cellStyle name="Comma 2 2 2 2 2 8" xfId="3340" xr:uid="{B26999EB-F457-42C3-82D6-E25305BEA9BF}"/>
    <cellStyle name="Comma 2 2 2 2 2 9" xfId="51117" xr:uid="{7F2CBD21-5BED-448B-BB44-52A98B0878C8}"/>
    <cellStyle name="Comma 2 2 2 2 3" xfId="3597" xr:uid="{0963829D-3CDC-4EAD-BE65-B66280B16381}"/>
    <cellStyle name="Comma 2 2 2 2 3 2" xfId="3875" xr:uid="{AFA7161E-6942-47CE-B982-E37627FD43BC}"/>
    <cellStyle name="Comma 2 2 2 2 3 2 2" xfId="49280" xr:uid="{FF18995F-FE4E-414C-92E4-11779A280C94}"/>
    <cellStyle name="Comma 2 2 2 2 3 2 3" xfId="46871" xr:uid="{480B2203-6A95-4CF3-941F-D5F1C1284DA6}"/>
    <cellStyle name="Comma 2 2 2 2 3 2 4" xfId="50870" xr:uid="{AEA480B8-DF29-4FA4-8BB2-821835E91E42}"/>
    <cellStyle name="Comma 2 2 2 2 3 3" xfId="48774" xr:uid="{A30A395C-5DBD-4FF3-A79E-79B49DA3A54D}"/>
    <cellStyle name="Comma 2 2 2 2 3 4" xfId="44068" xr:uid="{CCC2BC89-A0BF-4EB8-9FDE-06C1F8148804}"/>
    <cellStyle name="Comma 2 2 2 2 3 5" xfId="50597" xr:uid="{F30C89AD-0CA0-4B13-89B8-8923CCF9AEDF}"/>
    <cellStyle name="Comma 2 2 2 2 4" xfId="3712" xr:uid="{A0844B20-8F78-4076-ADC9-389F6B6131F4}"/>
    <cellStyle name="Comma 2 2 2 2 4 2" xfId="48964" xr:uid="{E71F4A77-F411-44E9-BBE2-1F620E34185A}"/>
    <cellStyle name="Comma 2 2 2 2 4 3" xfId="45971" xr:uid="{457C685B-D669-490A-9E7F-2367140C475D}"/>
    <cellStyle name="Comma 2 2 2 2 4 4" xfId="50708" xr:uid="{AEEBD5FD-4AFD-4F06-B61E-23F687E72779}"/>
    <cellStyle name="Comma 2 2 2 2 5" xfId="3413" xr:uid="{20CD060E-85BC-43E0-AC95-242606B18649}"/>
    <cellStyle name="Comma 2 2 2 2 5 2" xfId="49447" xr:uid="{1FF6D627-B765-44DB-AA10-94E2FA50FEB8}"/>
    <cellStyle name="Comma 2 2 2 2 5 3" xfId="48036" xr:uid="{3053980E-C776-4B3F-B429-A2C898CF708F}"/>
    <cellStyle name="Comma 2 2 2 2 5 4" xfId="50448" xr:uid="{689A0BC0-3B81-40F6-BDC0-A7EDAEF85DF5}"/>
    <cellStyle name="Comma 2 2 2 2 6" xfId="42537" xr:uid="{E1C20BEA-0101-40C6-B1BA-CD27D30B4A37}"/>
    <cellStyle name="Comma 2 2 2 2 7" xfId="48440" xr:uid="{E128C094-2835-4E93-9E16-04BCEC3A4CF9}"/>
    <cellStyle name="Comma 2 2 2 2 8" xfId="49494" xr:uid="{077B1996-236C-488A-8C46-59BBD2CB0A54}"/>
    <cellStyle name="Comma 2 2 2 2 9" xfId="4388" xr:uid="{8A85CB29-32AB-484A-8A73-203A7366DF2B}"/>
    <cellStyle name="Comma 2 2 2 20" xfId="681" xr:uid="{125C256C-2450-4B42-8985-970A616B0EC1}"/>
    <cellStyle name="Comma 2 2 2 21" xfId="51763" xr:uid="{46C0A948-4827-43FE-AF04-520BDF033116}"/>
    <cellStyle name="Comma 2 2 2 3" xfId="1176" xr:uid="{37B26304-B203-4745-97F0-CA91EFB25122}"/>
    <cellStyle name="Comma 2 2 2 3 10" xfId="51596" xr:uid="{D9A96795-F5DF-495A-A3B4-256AB8D880C8}"/>
    <cellStyle name="Comma 2 2 2 3 11" xfId="51766" xr:uid="{30C62B2A-5CB5-4BE2-87AF-511437C57705}"/>
    <cellStyle name="Comma 2 2 2 3 2" xfId="3630" xr:uid="{0B428032-AEF2-41B5-AD0B-8016565F10E2}"/>
    <cellStyle name="Comma 2 2 2 3 2 2" xfId="3902" xr:uid="{60C3377D-57C7-451C-87B1-2CC162EE677D}"/>
    <cellStyle name="Comma 2 2 2 3 2 2 2" xfId="46479" xr:uid="{4E4F4F4A-9D2A-424E-8BF8-28B407825C34}"/>
    <cellStyle name="Comma 2 2 2 3 2 2 3" xfId="50897" xr:uid="{545BEFEB-D6CA-43CC-903D-4F92441DD410}"/>
    <cellStyle name="Comma 2 2 2 3 2 3" xfId="49125" xr:uid="{735F7738-BFC5-4D9A-A352-34694698F79B}"/>
    <cellStyle name="Comma 2 2 2 3 2 4" xfId="39802" xr:uid="{97A77C8F-DD4F-43CF-B028-9ECD9525BF7C}"/>
    <cellStyle name="Comma 2 2 2 3 2 5" xfId="50630" xr:uid="{998BA5DE-AA07-4CFF-974C-4016FC2D87CF}"/>
    <cellStyle name="Comma 2 2 2 3 3" xfId="3795" xr:uid="{8CFEEB7B-E10F-4B91-840A-BBBFF03F16C6}"/>
    <cellStyle name="Comma 2 2 2 3 3 2" xfId="43670" xr:uid="{41559EDD-3DA9-4DB7-9D9B-9EC88354CA66}"/>
    <cellStyle name="Comma 2 2 2 3 3 3" xfId="50790" xr:uid="{C5800E84-2728-4DB7-AAC2-C13090FB04AF}"/>
    <cellStyle name="Comma 2 2 2 3 4" xfId="3446" xr:uid="{B6DF2E30-04DA-4F49-A9D1-3A80A1AF9E9A}"/>
    <cellStyle name="Comma 2 2 2 3 4 2" xfId="48619" xr:uid="{254EB548-758B-4E2C-8DC0-CB74B21B2247}"/>
    <cellStyle name="Comma 2 2 2 3 4 3" xfId="50481" xr:uid="{74EA8A9F-59CD-4C77-83AA-1047997EA35B}"/>
    <cellStyle name="Comma 2 2 2 3 5" xfId="49518" xr:uid="{C636C8C4-56BE-4577-BE57-0C478015D561}"/>
    <cellStyle name="Comma 2 2 2 3 6" xfId="4455" xr:uid="{67A1FFB5-01D0-4287-991C-E5B5A2174039}"/>
    <cellStyle name="Comma 2 2 2 3 7" xfId="50374" xr:uid="{0251C4EE-5ECD-49C9-B1CC-346EA0E48D37}"/>
    <cellStyle name="Comma 2 2 2 3 8" xfId="3335" xr:uid="{5E448DBF-FFED-4B9B-AB61-491DFB6401D0}"/>
    <cellStyle name="Comma 2 2 2 3 9" xfId="51118" xr:uid="{41970467-21B8-4243-843D-C44C66D42748}"/>
    <cellStyle name="Comma 2 2 2 4" xfId="1177" xr:uid="{6F1554DA-47FC-4899-9304-1955B34E01F3}"/>
    <cellStyle name="Comma 2 2 2 4 10" xfId="51767" xr:uid="{BCD78AD5-1AE2-43FB-B0DF-4BAE7F2E2FB8}"/>
    <cellStyle name="Comma 2 2 2 4 2" xfId="3870" xr:uid="{7DAB3FC3-20C7-44FE-8731-FD6FDE200C08}"/>
    <cellStyle name="Comma 2 2 2 4 2 2" xfId="49279" xr:uid="{5978DF03-D6D0-4BB9-B3E8-2C5595C55D17}"/>
    <cellStyle name="Comma 2 2 2 4 2 3" xfId="46870" xr:uid="{EB06E5AC-951F-4314-B11A-0831D6E7961E}"/>
    <cellStyle name="Comma 2 2 2 4 2 4" xfId="50865" xr:uid="{9A50ABA0-C8B7-4448-8292-25DF13D8BB11}"/>
    <cellStyle name="Comma 2 2 2 4 3" xfId="3592" xr:uid="{6E3114EF-963D-43ED-96E4-8D0A40ACAEEE}"/>
    <cellStyle name="Comma 2 2 2 4 3 2" xfId="44067" xr:uid="{20999E02-21C5-4EEB-9E78-1C7E7663B7AF}"/>
    <cellStyle name="Comma 2 2 2 4 4" xfId="48773" xr:uid="{4536292A-D859-4FE8-94C4-81B4771B0ABA}"/>
    <cellStyle name="Comma 2 2 2 4 5" xfId="3951" xr:uid="{EFF03C80-2931-4F4C-A719-90500BEC66ED}"/>
    <cellStyle name="Comma 2 2 2 4 6" xfId="3976" xr:uid="{14E80C96-B2B6-471F-AA87-2D9A70E21ACB}"/>
    <cellStyle name="Comma 2 2 2 4 7" xfId="50592" xr:uid="{D16E10FA-6392-4EC7-ACA3-FDFB8CDA6858}"/>
    <cellStyle name="Comma 2 2 2 4 8" xfId="3213" xr:uid="{34E71BE9-33FF-48DC-A766-F816F3A359A5}"/>
    <cellStyle name="Comma 2 2 2 4 9" xfId="51119" xr:uid="{9EA7F764-B8EB-4AF4-B562-65140C804F3E}"/>
    <cellStyle name="Comma 2 2 2 5" xfId="1173" xr:uid="{A61F58CD-5E68-4C42-B1F0-7FF39D67B6F7}"/>
    <cellStyle name="Comma 2 2 2 5 2" xfId="40172" xr:uid="{04B77C4B-6DBC-496A-ABF0-EB53D59B9E5E}"/>
    <cellStyle name="Comma 2 2 2 5 3" xfId="45970" xr:uid="{2F87E7E5-FDC0-4F54-A066-402B869C8A01}"/>
    <cellStyle name="Comma 2 2 2 5 4" xfId="48963" xr:uid="{564747B4-2022-49ED-A5D9-C35BE006CDF6}"/>
    <cellStyle name="Comma 2 2 2 5 5" xfId="50724" xr:uid="{54E9F12F-4434-480B-9639-D4443B5D5B6C}"/>
    <cellStyle name="Comma 2 2 2 5 6" xfId="3729" xr:uid="{B0EEEA3E-BF06-4D62-A2FE-F7C3C370B4B5}"/>
    <cellStyle name="Comma 2 2 2 6" xfId="3408" xr:uid="{E7665099-6B10-44A4-AC7D-A1EF5BF57D70}"/>
    <cellStyle name="Comma 2 2 2 6 2" xfId="48026" xr:uid="{8ED3B807-7340-48E9-911A-4B43FE256B64}"/>
    <cellStyle name="Comma 2 2 2 6 3" xfId="49436" xr:uid="{20D8EB18-DC02-43C0-B8AB-0E3D1DAEB5E4}"/>
    <cellStyle name="Comma 2 2 2 6 4" xfId="6859" xr:uid="{60FFA028-0E34-46A5-BBC3-BD5FA330B729}"/>
    <cellStyle name="Comma 2 2 2 6 5" xfId="50443" xr:uid="{4F5523FF-8E26-4DAA-926E-5EB2AC33AA0D}"/>
    <cellStyle name="Comma 2 2 2 7" xfId="41555" xr:uid="{37D48C29-A58C-447F-BFE6-EB2AFBD09ED2}"/>
    <cellStyle name="Comma 2 2 2 8" xfId="42536" xr:uid="{FA87549A-95DE-4BD6-90A2-D23CBBE1F730}"/>
    <cellStyle name="Comma 2 2 2 9" xfId="48439" xr:uid="{74A01350-93FF-4CF9-BBEF-F364D59919D9}"/>
    <cellStyle name="Comma 2 2 20" xfId="49612" xr:uid="{6428451B-01DC-4075-B49A-D2F5AC06275F}"/>
    <cellStyle name="Comma 2 2 21" xfId="4028" xr:uid="{7AEFD334-CDF2-4FE1-AE29-1763965181B2}"/>
    <cellStyle name="Comma 2 2 22" xfId="50234" xr:uid="{3FCFF7A1-E002-4D18-880B-5F9F045C6F40}"/>
    <cellStyle name="Comma 2 2 23" xfId="50254" xr:uid="{9A6EA267-7A12-4D79-A82A-50BAA74B261B}"/>
    <cellStyle name="Comma 2 2 23 2 2" xfId="623" xr:uid="{4F5871F0-C14F-45A6-88E7-736DA0537598}"/>
    <cellStyle name="Comma 2 2 24" xfId="3952" xr:uid="{2C60A04B-9983-470B-9FFC-2F41AB6F6FE0}"/>
    <cellStyle name="Comma 2 2 25" xfId="50289" xr:uid="{5199B940-5054-4553-9611-D0066F918D00}"/>
    <cellStyle name="Comma 2 2 26" xfId="50299" xr:uid="{9BCC3D73-33A8-4D57-8365-174FF4E5A7B2}"/>
    <cellStyle name="Comma 2 2 27" xfId="50933" xr:uid="{5179203F-20FD-4927-A800-289CA336B1DC}"/>
    <cellStyle name="Comma 2 2 28" xfId="50967" xr:uid="{91C8CEF7-BC4A-40F4-9AB6-D2375F6FB2E7}"/>
    <cellStyle name="Comma 2 2 29" xfId="50959" xr:uid="{FAED6E87-4662-40C6-BB7E-FA05CC08D93D}"/>
    <cellStyle name="Comma 2 2 3" xfId="127" xr:uid="{00000000-0005-0000-0000-00009E000000}"/>
    <cellStyle name="Comma 2 2 3 10" xfId="4035" xr:uid="{CA58A460-9D7C-4E42-BBA9-AF0AE29A2E5A}"/>
    <cellStyle name="Comma 2 2 3 11" xfId="49629" xr:uid="{8721A6EB-B360-450C-A269-18547B18F2C0}"/>
    <cellStyle name="Comma 2 2 3 12" xfId="3982" xr:uid="{4A3ADE13-F07A-44E0-B663-E3E11FCC9E8D}"/>
    <cellStyle name="Comma 2 2 3 13" xfId="3972" xr:uid="{31052D8A-EC15-4ED0-B044-F53CF268965C}"/>
    <cellStyle name="Comma 2 2 3 14" xfId="50338" xr:uid="{7BBC6AEA-B948-44F0-8759-FC2DB76B91E9}"/>
    <cellStyle name="Comma 2 2 3 15" xfId="3296" xr:uid="{843850E3-777A-43E0-8715-403213676DBE}"/>
    <cellStyle name="Comma 2 2 3 16" xfId="1178" xr:uid="{3CDD9D82-0916-4075-9179-4E6F0366B564}"/>
    <cellStyle name="Comma 2 2 3 17" xfId="51066" xr:uid="{BCFE9738-BDAF-4233-A7A3-D8A1D3ACD184}"/>
    <cellStyle name="Comma 2 2 3 18" xfId="591" xr:uid="{7B82C328-F0D8-4518-B339-600EF64F916A}"/>
    <cellStyle name="Comma 2 2 3 19" xfId="51120" xr:uid="{C0EBAC60-1461-4AFF-A197-003F525C5BE6}"/>
    <cellStyle name="Comma 2 2 3 2" xfId="715" xr:uid="{9E532920-40A7-4D4F-9672-ED587EC5BB4A}"/>
    <cellStyle name="Comma 2 2 3 2 10" xfId="51121" xr:uid="{5317329D-F05D-4D69-93D0-3CA7FE3B922A}"/>
    <cellStyle name="Comma 2 2 3 2 11" xfId="51543" xr:uid="{2A1A8746-5C1C-48E5-B096-147C2A069970}"/>
    <cellStyle name="Comma 2 2 3 2 12" xfId="51769" xr:uid="{6321A82D-64EA-4587-92FA-DEB5BDFEEF4C}"/>
    <cellStyle name="Comma 2 2 3 2 2" xfId="3632" xr:uid="{8FE30EF7-D80B-43C2-B18F-87DABDFA8527}"/>
    <cellStyle name="Comma 2 2 3 2 2 2" xfId="3904" xr:uid="{E633A23E-F97E-4049-9321-A84818CCBCD5}"/>
    <cellStyle name="Comma 2 2 3 2 2 2 2" xfId="49127" xr:uid="{8076AE72-3170-46BD-9A66-1D5BF67DD4AE}"/>
    <cellStyle name="Comma 2 2 3 2 2 2 3" xfId="50899" xr:uid="{2CDFE538-C4DD-44D4-A70E-E67252567E4C}"/>
    <cellStyle name="Comma 2 2 3 2 2 3" xfId="46481" xr:uid="{C9CBF585-A5A1-4414-9A9D-68BD065A4B95}"/>
    <cellStyle name="Comma 2 2 3 2 2 4" xfId="50632" xr:uid="{BB0FEDBF-4808-41A8-AF0D-EAF76BC91C8B}"/>
    <cellStyle name="Comma 2 2 3 2 2 5" xfId="51675" xr:uid="{B2FD555A-08C2-4968-B997-09FEEA269EA7}"/>
    <cellStyle name="Comma 2 2 3 2 3" xfId="3817" xr:uid="{55896AE0-0CAE-43FF-9939-B3F1FFE6C8A4}"/>
    <cellStyle name="Comma 2 2 3 2 3 2" xfId="43672" xr:uid="{9D2DA330-098D-43C4-AB7F-8DB06663DE60}"/>
    <cellStyle name="Comma 2 2 3 2 3 3" xfId="50812" xr:uid="{65C0321C-F31B-4A6E-B9A2-54DDD97A1BAC}"/>
    <cellStyle name="Comma 2 2 3 2 4" xfId="3448" xr:uid="{3F1A361C-7E9C-4C8B-BBFD-200035692A01}"/>
    <cellStyle name="Comma 2 2 3 2 4 2" xfId="48621" xr:uid="{231D68A0-8155-46A4-8A21-0DD4A9920A61}"/>
    <cellStyle name="Comma 2 2 3 2 4 3" xfId="50483" xr:uid="{11C6288A-BC8F-4E07-9D9E-BD090A714BB4}"/>
    <cellStyle name="Comma 2 2 3 2 5" xfId="49520" xr:uid="{8892D9CF-F058-4BC9-8D45-3306603B3789}"/>
    <cellStyle name="Comma 2 2 3 2 6" xfId="4365" xr:uid="{672C7825-D6A7-4E2D-B44B-74DE5E296A16}"/>
    <cellStyle name="Comma 2 2 3 2 7" xfId="50376" xr:uid="{5FD15AF6-BAEC-43C0-9BCE-EBC83369B043}"/>
    <cellStyle name="Comma 2 2 3 2 8" xfId="3337" xr:uid="{13CCDE80-B157-4D46-8CB4-A3B69D45512E}"/>
    <cellStyle name="Comma 2 2 3 2 9" xfId="1179" xr:uid="{2CE2FDB9-B0EB-4192-8B7F-5901CB65DC58}"/>
    <cellStyle name="Comma 2 2 3 20" xfId="51300" xr:uid="{6F29BEEA-87A2-4B31-AE1E-EEDC25E709A4}"/>
    <cellStyle name="Comma 2 2 3 21" xfId="51332" xr:uid="{1D2FFB5D-460B-410C-8FD2-CD8D85E05668}"/>
    <cellStyle name="Comma 2 2 3 22" xfId="51390" xr:uid="{A0B4C4AC-F715-4956-B257-B58A7B3F04A1}"/>
    <cellStyle name="Comma 2 2 3 23" xfId="51473" xr:uid="{0156F0C0-D8A1-4E99-A0E9-B4007940263C}"/>
    <cellStyle name="Comma 2 2 3 24" xfId="51768" xr:uid="{AE2D2E1F-9280-4899-BF38-C1B73849D3FB}"/>
    <cellStyle name="Comma 2 2 3 25" xfId="671" xr:uid="{7A1F6CEF-E6B4-481A-B3A6-06D75256B8F9}"/>
    <cellStyle name="Comma 2 2 3 3" xfId="3594" xr:uid="{2CDB0CC1-7DCC-4E97-8AB9-CCEF0B7B31FF}"/>
    <cellStyle name="Comma 2 2 3 3 2" xfId="3872" xr:uid="{665EB40F-54A1-4573-9BB9-745A3C196DE5}"/>
    <cellStyle name="Comma 2 2 3 3 2 2" xfId="46872" xr:uid="{0A575C90-4D72-44D2-BB9C-E63F5FE30153}"/>
    <cellStyle name="Comma 2 2 3 3 2 3" xfId="49281" xr:uid="{2203CF6B-6BF0-4F61-9FC3-D41A94D1EF69}"/>
    <cellStyle name="Comma 2 2 3 3 2 4" xfId="39807" xr:uid="{F7C9D201-703F-433B-8881-4C51ADCC2665}"/>
    <cellStyle name="Comma 2 2 3 3 2 5" xfId="50867" xr:uid="{58A10B6E-FFF0-4898-80EE-3E7B911929AB}"/>
    <cellStyle name="Comma 2 2 3 3 3" xfId="44069" xr:uid="{46D923AD-0999-483B-BA95-CA1B45B8DCF4}"/>
    <cellStyle name="Comma 2 2 3 3 4" xfId="48775" xr:uid="{6A39885E-DA24-4A2D-BD0B-064FB4314283}"/>
    <cellStyle name="Comma 2 2 3 3 5" xfId="4435" xr:uid="{DBAE1DAB-C21B-4CC7-8B76-A8AC4DA3FCFB}"/>
    <cellStyle name="Comma 2 2 3 3 6" xfId="50594" xr:uid="{71E2CB6E-13A0-4C66-9D0D-E4BD00805EB1}"/>
    <cellStyle name="Comma 2 2 3 3 7" xfId="51610" xr:uid="{DF153B11-224E-4E9D-8EAE-CB4C4060B465}"/>
    <cellStyle name="Comma 2 2 3 4" xfId="3705" xr:uid="{F902B31C-029A-42FA-A708-6032956C15BC}"/>
    <cellStyle name="Comma 2 2 3 4 2" xfId="45972" xr:uid="{082ED622-90D4-49DB-8C1F-E9F504A1C685}"/>
    <cellStyle name="Comma 2 2 3 4 3" xfId="48965" xr:uid="{56BE63D3-A8D7-4AD7-890F-34194D237B69}"/>
    <cellStyle name="Comma 2 2 3 4 4" xfId="40142" xr:uid="{54396012-D37F-4CFB-BEF6-E0C2878E81F3}"/>
    <cellStyle name="Comma 2 2 3 4 5" xfId="50701" xr:uid="{D0BF7754-93B2-4D39-82F9-E8501E82AA96}"/>
    <cellStyle name="Comma 2 2 3 5" xfId="3410" xr:uid="{9CC48918-4C66-4439-9F15-F9275206EBCB}"/>
    <cellStyle name="Comma 2 2 3 5 2" xfId="48032" xr:uid="{0FB3AD14-2A3C-4A24-A957-CBFE784EA611}"/>
    <cellStyle name="Comma 2 2 3 5 3" xfId="49443" xr:uid="{CAC0E048-51EC-42B6-8C02-58D26BA54E2E}"/>
    <cellStyle name="Comma 2 2 3 5 4" xfId="40180" xr:uid="{BEB00CB8-8A67-4CC3-AEF0-FA6B4BDC2C5F}"/>
    <cellStyle name="Comma 2 2 3 5 5" xfId="50445" xr:uid="{BD7041B5-3A4D-49C5-BADD-3DD4A60298CB}"/>
    <cellStyle name="Comma 2 2 3 6" xfId="41789" xr:uid="{022C9540-359C-489B-8CD6-09D5467C7825}"/>
    <cellStyle name="Comma 2 2 3 7" xfId="42538" xr:uid="{1349D316-E550-439F-A605-AF9F35D0E184}"/>
    <cellStyle name="Comma 2 2 3 8" xfId="48441" xr:uid="{00489D91-9E75-4692-9751-64917DFEA79A}"/>
    <cellStyle name="Comma 2 2 3 9" xfId="49492" xr:uid="{3027C38E-D998-4BE5-BF37-D26606F968AD}"/>
    <cellStyle name="Comma 2 2 30" xfId="50940" xr:uid="{64509981-0C14-49BD-95AE-1DA7EBABC090}"/>
    <cellStyle name="Comma 2 2 31" xfId="51017" xr:uid="{306C8A6C-6DCD-4F2A-A1FD-685FB1BB6690}"/>
    <cellStyle name="Comma 2 2 32" xfId="1857" xr:uid="{FE011C5D-A34E-4E51-B5B0-8F977495FB9A}"/>
    <cellStyle name="Comma 2 2 33" xfId="876" xr:uid="{7CF8A3EA-B7F7-4AF5-BB9C-14ED73F04480}"/>
    <cellStyle name="Comma 2 2 34" xfId="762" xr:uid="{CF03846F-25D2-4D5E-8638-170F56FCFE75}"/>
    <cellStyle name="Comma 2 2 35" xfId="51114" xr:uid="{9A57C773-B868-457A-98FC-FD9DBB34E45C}"/>
    <cellStyle name="Comma 2 2 36" xfId="51368" xr:uid="{9A0D0618-3E5F-443C-8CAE-3F1726F6C9B0}"/>
    <cellStyle name="Comma 2 2 37" xfId="51385" xr:uid="{7C45CF04-B0BB-449C-8CB5-1A8471705C15}"/>
    <cellStyle name="Comma 2 2 38" xfId="51416" xr:uid="{5746246B-C189-4FEF-B779-FBC25A335982}"/>
    <cellStyle name="Comma 2 2 39" xfId="51710" xr:uid="{AFB79DF6-201A-4602-AF10-C192F472DD23}"/>
    <cellStyle name="Comma 2 2 4" xfId="366" xr:uid="{00000000-0005-0000-0000-00009F000000}"/>
    <cellStyle name="Comma 2 2 4 10" xfId="50343" xr:uid="{48D69658-9C27-45C6-8A93-1FD32478D250}"/>
    <cellStyle name="Comma 2 2 4 11" xfId="3299" xr:uid="{0425AF35-27B5-4BD2-BA7F-3C5B1AC90DA0}"/>
    <cellStyle name="Comma 2 2 4 12" xfId="1180" xr:uid="{64C821AA-3660-4F84-81E1-37D638B6562E}"/>
    <cellStyle name="Comma 2 2 4 13" xfId="51122" xr:uid="{1CEA3B60-4E36-4A7A-BF98-18D0504FEC88}"/>
    <cellStyle name="Comma 2 2 4 14" xfId="51490" xr:uid="{1C82EACF-F1D3-44FB-B4D7-C5C1C6C4E0CD}"/>
    <cellStyle name="Comma 2 2 4 15" xfId="51770" xr:uid="{434C8A81-25B4-4124-A0A8-FB2BAD5DEAAC}"/>
    <cellStyle name="Comma 2 2 4 16" xfId="694" xr:uid="{91DD08EC-FB6D-4FB5-8333-AB9794A57948}"/>
    <cellStyle name="Comma 2 2 4 2" xfId="1181" xr:uid="{588B94C3-5F36-4B61-B1B7-32ECFE02FE08}"/>
    <cellStyle name="Comma 2 2 4 2 10" xfId="51557" xr:uid="{93144223-3DAD-405C-B0D4-4379CD6C50A2}"/>
    <cellStyle name="Comma 2 2 4 2 11" xfId="51771" xr:uid="{F07CDD91-258D-4398-B202-73211D0F330D}"/>
    <cellStyle name="Comma 2 2 4 2 2" xfId="3637" xr:uid="{328DBFC7-7D27-4162-B103-303AC40ED627}"/>
    <cellStyle name="Comma 2 2 4 2 2 2" xfId="3909" xr:uid="{CB3B9F7D-64E0-4BA3-A639-09BCFF8A6632}"/>
    <cellStyle name="Comma 2 2 4 2 2 2 2" xfId="46482" xr:uid="{45DCB82B-0795-4BD3-A51D-426691E090F8}"/>
    <cellStyle name="Comma 2 2 4 2 2 2 3" xfId="50904" xr:uid="{31B66824-6C37-4516-8C3D-EDEE446C9152}"/>
    <cellStyle name="Comma 2 2 4 2 2 3" xfId="49128" xr:uid="{89330C6A-28B3-40DC-8BD7-60746197CD09}"/>
    <cellStyle name="Comma 2 2 4 2 2 4" xfId="6862" xr:uid="{412EB674-A6DA-4FAE-9E60-4F5A49F6644A}"/>
    <cellStyle name="Comma 2 2 4 2 2 5" xfId="50637" xr:uid="{F3F15968-E81D-44FA-9F26-D3375BF93E4B}"/>
    <cellStyle name="Comma 2 2 4 2 2 6" xfId="51689" xr:uid="{CDED464C-7888-4B9F-A9D3-9A81D7C3886D}"/>
    <cellStyle name="Comma 2 2 4 2 3" xfId="3713" xr:uid="{E134E1C1-CCD7-478F-B46B-0B3F8508E682}"/>
    <cellStyle name="Comma 2 2 4 2 3 2" xfId="43673" xr:uid="{C930F1D9-A17A-417C-BDA5-447339050DD7}"/>
    <cellStyle name="Comma 2 2 4 2 3 3" xfId="50709" xr:uid="{1F727BA2-4AAE-4219-9AF9-59EF53593A76}"/>
    <cellStyle name="Comma 2 2 4 2 4" xfId="3453" xr:uid="{FD361104-AB97-4614-B99F-78EEB44D80F5}"/>
    <cellStyle name="Comma 2 2 4 2 4 2" xfId="48622" xr:uid="{62DA35CB-7240-40D6-9F14-69BD929592B3}"/>
    <cellStyle name="Comma 2 2 4 2 4 3" xfId="50488" xr:uid="{69A2C50A-BEE8-4CFC-9312-F1BF0D6D81CA}"/>
    <cellStyle name="Comma 2 2 4 2 5" xfId="49523" xr:uid="{C3782556-80A8-4AB4-8FF8-EF877ABC698E}"/>
    <cellStyle name="Comma 2 2 4 2 6" xfId="4449" xr:uid="{61ACF71F-EAE3-4BEC-BB92-3906205B98D9}"/>
    <cellStyle name="Comma 2 2 4 2 7" xfId="50381" xr:uid="{7CC2FF3A-C4E5-4761-9FA1-135633924823}"/>
    <cellStyle name="Comma 2 2 4 2 8" xfId="3341" xr:uid="{4F57B70A-CE70-4F62-8A16-705C59071301}"/>
    <cellStyle name="Comma 2 2 4 2 9" xfId="51123" xr:uid="{FE541FA5-0877-40F9-84DA-7CF3CBEBDE48}"/>
    <cellStyle name="Comma 2 2 4 3" xfId="3599" xr:uid="{D624D472-BD06-4D14-9CD1-189C71D681A4}"/>
    <cellStyle name="Comma 2 2 4 3 2" xfId="3877" xr:uid="{223FF504-FF00-4B18-8E60-31215ED3EF48}"/>
    <cellStyle name="Comma 2 2 4 3 2 2" xfId="49282" xr:uid="{EC01DBEA-F3D0-43FD-BDE4-DB232585AE67}"/>
    <cellStyle name="Comma 2 2 4 3 2 3" xfId="46873" xr:uid="{D759E941-6129-45A1-97F6-FE9EF14B07E3}"/>
    <cellStyle name="Comma 2 2 4 3 2 4" xfId="50872" xr:uid="{F4A01BC2-C66E-4981-A229-A030178030E3}"/>
    <cellStyle name="Comma 2 2 4 3 3" xfId="44070" xr:uid="{D913AE69-4676-423E-BAE2-366B5E27D989}"/>
    <cellStyle name="Comma 2 2 4 3 4" xfId="48776" xr:uid="{E0A87CA8-00D8-4286-865E-6DC923DD314A}"/>
    <cellStyle name="Comma 2 2 4 3 5" xfId="6861" xr:uid="{6174B9C2-4722-4564-AEDD-00C61E819F8F}"/>
    <cellStyle name="Comma 2 2 4 3 6" xfId="50599" xr:uid="{F15C0D9B-F513-426E-A4A3-ED5F5E226B16}"/>
    <cellStyle name="Comma 2 2 4 3 7" xfId="51624" xr:uid="{A750184F-576F-42F4-8845-F9C347502A15}"/>
    <cellStyle name="Comma 2 2 4 4" xfId="3809" xr:uid="{6985FABC-2099-4CC7-B05E-C34A044A1A84}"/>
    <cellStyle name="Comma 2 2 4 4 2" xfId="48966" xr:uid="{C9EC2698-969A-49E8-8763-728BF4925FF5}"/>
    <cellStyle name="Comma 2 2 4 4 3" xfId="45973" xr:uid="{B9AF945C-3156-46B0-81BA-89CF504A3C1E}"/>
    <cellStyle name="Comma 2 2 4 4 4" xfId="50804" xr:uid="{2ADDFA5C-4A5C-4166-BF31-32B7C03B89A4}"/>
    <cellStyle name="Comma 2 2 4 5" xfId="3415" xr:uid="{C10CB4F4-EA0D-49AB-8D55-2FB9BA9AD750}"/>
    <cellStyle name="Comma 2 2 4 5 2" xfId="42539" xr:uid="{D75250F2-A8B0-4F56-A2B5-68BC3B9CEA54}"/>
    <cellStyle name="Comma 2 2 4 5 3" xfId="50450" xr:uid="{3C54614A-D946-4532-93FB-37BDC33D502D}"/>
    <cellStyle name="Comma 2 2 4 6" xfId="48442" xr:uid="{5701AF8E-B35D-41ED-B66B-F975A9FEC5CF}"/>
    <cellStyle name="Comma 2 2 4 7" xfId="49495" xr:uid="{C31CE7B0-B9F7-46BF-9679-6865C561235B}"/>
    <cellStyle name="Comma 2 2 4 8" xfId="49669" xr:uid="{54E1554A-488E-46E7-B36D-24A01C79C2C8}"/>
    <cellStyle name="Comma 2 2 4 9" xfId="4268" xr:uid="{952361FC-0B0B-4ACC-946A-3E554BE31A4E}"/>
    <cellStyle name="Comma 2 2 40" xfId="653" xr:uid="{FAE1640D-0A4E-4C8D-A398-8C2112448602}"/>
    <cellStyle name="Comma 2 2 41" xfId="51762" xr:uid="{E60B5616-F3A0-4EDB-929B-2E98C15FA532}"/>
    <cellStyle name="Comma 2 2 5" xfId="1182" xr:uid="{94C98427-2BA0-4AD4-83C0-91D90D19A01E}"/>
    <cellStyle name="Comma 2 2 5 10" xfId="50369" xr:uid="{43B87171-A805-44D8-AC32-FB2FDB2645D4}"/>
    <cellStyle name="Comma 2 2 5 11" xfId="3330" xr:uid="{B4DAE006-B292-437D-96C0-55EA36B3CB30}"/>
    <cellStyle name="Comma 2 2 5 12" xfId="51124" xr:uid="{641F4073-7266-4FF7-B582-248BD16A47BB}"/>
    <cellStyle name="Comma 2 2 5 13" xfId="51498" xr:uid="{A3A42CB2-7BE4-4D89-B4E9-34A0CD50D692}"/>
    <cellStyle name="Comma 2 2 5 14" xfId="51772" xr:uid="{F6145B59-E768-47B7-BEEC-381FA7257BF7}"/>
    <cellStyle name="Comma 2 2 5 2" xfId="3625" xr:uid="{4CB401DE-4FA9-43FF-975D-087A926CC9B6}"/>
    <cellStyle name="Comma 2 2 5 2 2" xfId="3897" xr:uid="{9FAF46CD-EFE5-4F3D-A7F2-B0099D5A1FAC}"/>
    <cellStyle name="Comma 2 2 5 2 2 2" xfId="49124" xr:uid="{F7F8D7D1-BF86-4259-B606-C8169B8523C5}"/>
    <cellStyle name="Comma 2 2 5 2 2 3" xfId="46478" xr:uid="{0BE7D44F-30C6-4C13-B401-104DCA0AFB87}"/>
    <cellStyle name="Comma 2 2 5 2 2 4" xfId="50892" xr:uid="{B65F3D09-EDA4-4448-9FE0-AE969A9AF2DA}"/>
    <cellStyle name="Comma 2 2 5 2 2 5" xfId="51696" xr:uid="{C66BC224-52E8-4370-ADBB-5D89EC0E0EF9}"/>
    <cellStyle name="Comma 2 2 5 2 3" xfId="43669" xr:uid="{FC0DAFC6-12D8-402A-9D3F-1853A1CD6B98}"/>
    <cellStyle name="Comma 2 2 5 2 4" xfId="48618" xr:uid="{E180E710-3F80-49F9-9F50-960D661D2FB1}"/>
    <cellStyle name="Comma 2 2 5 2 5" xfId="6863" xr:uid="{8E8D20E0-B01D-4452-845C-42F3931F400D}"/>
    <cellStyle name="Comma 2 2 5 2 6" xfId="50625" xr:uid="{FC07D1FD-7580-4B82-885C-5CA5F119D09E}"/>
    <cellStyle name="Comma 2 2 5 2 7" xfId="51565" xr:uid="{786FFBAA-3F0E-487C-B46E-528D6C3C251F}"/>
    <cellStyle name="Comma 2 2 5 3" xfId="3741" xr:uid="{862DF274-6701-4A30-B322-D5DC21772B6D}"/>
    <cellStyle name="Comma 2 2 5 3 2" xfId="46869" xr:uid="{6AC9C910-51C8-4973-BD55-B96E471D3D83}"/>
    <cellStyle name="Comma 2 2 5 3 2 2" xfId="49278" xr:uid="{C5B37C84-2B72-4EC2-95A6-4995EDDF2EB5}"/>
    <cellStyle name="Comma 2 2 5 3 3" xfId="48772" xr:uid="{D8C4C354-FDC3-4C8D-B7DD-2C12FCF481F7}"/>
    <cellStyle name="Comma 2 2 5 3 4" xfId="44066" xr:uid="{7E40A64E-9EB6-45CD-B517-6752B3CB43C2}"/>
    <cellStyle name="Comma 2 2 5 3 5" xfId="50736" xr:uid="{4A75CAC1-857F-4D0D-A4B7-98880A5A6B70}"/>
    <cellStyle name="Comma 2 2 5 3 6" xfId="51631" xr:uid="{4B0AE5EB-052D-466A-89D6-37B93D4A2684}"/>
    <cellStyle name="Comma 2 2 5 4" xfId="3441" xr:uid="{C90ECE53-DD00-4AB4-844B-E10015E887B6}"/>
    <cellStyle name="Comma 2 2 5 4 2" xfId="48962" xr:uid="{2E18BA2A-5D3F-4F4E-96D5-7FB098F24E3C}"/>
    <cellStyle name="Comma 2 2 5 4 3" xfId="45969" xr:uid="{88EC2706-E0EE-4515-944F-4C9E71060A17}"/>
    <cellStyle name="Comma 2 2 5 4 4" xfId="50476" xr:uid="{7AD55FC3-97D2-42F0-A5BD-71C83A000357}"/>
    <cellStyle name="Comma 2 2 5 5" xfId="42535" xr:uid="{43754A9B-D900-4010-8B8B-31A947B6B81D}"/>
    <cellStyle name="Comma 2 2 5 6" xfId="48438" xr:uid="{B1F65F6D-0AC8-4A59-93C2-E9A883653303}"/>
    <cellStyle name="Comma 2 2 5 7" xfId="49515" xr:uid="{DB1ACCA7-E9DA-4D30-8CD3-3FF55AD9E3E8}"/>
    <cellStyle name="Comma 2 2 5 8" xfId="50205" xr:uid="{AE92CDC7-225B-4A32-91DF-F19FC170CB44}"/>
    <cellStyle name="Comma 2 2 5 9" xfId="4359" xr:uid="{D13EDFBF-0E2D-46CB-BC7A-3245E4C81988}"/>
    <cellStyle name="Comma 2 2 6" xfId="1183" xr:uid="{95F54689-2668-45AF-9AC3-74A565F3B042}"/>
    <cellStyle name="Comma 2 2 6 10" xfId="51512" xr:uid="{2562B838-C8A1-4450-ADF2-65C6ACAB8DCD}"/>
    <cellStyle name="Comma 2 2 6 11" xfId="51773" xr:uid="{9E22A860-DAC6-4BD7-BDC7-5AEE8DE1AC80}"/>
    <cellStyle name="Comma 2 2 6 2" xfId="3587" xr:uid="{B7FD1961-0901-43EE-ACBF-026CA3DDCFE4}"/>
    <cellStyle name="Comma 2 2 6 2 2" xfId="3865" xr:uid="{06BE081C-0D7D-4F3A-A419-A511D000A096}"/>
    <cellStyle name="Comma 2 2 6 2 2 2" xfId="49094" xr:uid="{9BBDCD02-AEDD-40FC-90C7-2EAF79457704}"/>
    <cellStyle name="Comma 2 2 6 2 2 3" xfId="50860" xr:uid="{64AE3AFC-E20A-4201-898F-065CAFCCA700}"/>
    <cellStyle name="Comma 2 2 6 2 3" xfId="46446" xr:uid="{B16D4807-7231-4FA2-9B55-6EBC99EB625C}"/>
    <cellStyle name="Comma 2 2 6 2 4" xfId="50587" xr:uid="{EC41D8A8-1359-40FE-BC98-A7A34CB97036}"/>
    <cellStyle name="Comma 2 2 6 2 5" xfId="51644" xr:uid="{FEB4E947-3E41-4825-A10E-484102656E53}"/>
    <cellStyle name="Comma 2 2 6 3" xfId="3767" xr:uid="{3A0F9771-C611-423D-A8EA-A6E80855B029}"/>
    <cellStyle name="Comma 2 2 6 3 2" xfId="43637" xr:uid="{88926DB2-76CB-4DFA-B33F-7175C46DE009}"/>
    <cellStyle name="Comma 2 2 6 3 3" xfId="50762" xr:uid="{C091CB87-EE27-46B0-AFE1-21B586CCE73F}"/>
    <cellStyle name="Comma 2 2 6 4" xfId="3403" xr:uid="{D0D6E469-7D26-4F2B-911B-9C009D553921}"/>
    <cellStyle name="Comma 2 2 6 4 2" xfId="48589" xr:uid="{3666116B-E774-4A35-85E3-2B047F3ED5A9}"/>
    <cellStyle name="Comma 2 2 6 4 3" xfId="50438" xr:uid="{E9BEBD6A-E2ED-4D27-8CD9-A40B637F2D2A}"/>
    <cellStyle name="Comma 2 2 6 5" xfId="49485" xr:uid="{E5EA3B54-6EA5-47C5-BF01-93EFDA4CD7B6}"/>
    <cellStyle name="Comma 2 2 6 6" xfId="4440" xr:uid="{B181A004-65EB-4C47-9B50-719E5CD4D7AE}"/>
    <cellStyle name="Comma 2 2 6 7" xfId="50331" xr:uid="{717976C7-F612-48B5-8241-B2BC0ECD9E69}"/>
    <cellStyle name="Comma 2 2 6 8" xfId="3289" xr:uid="{B55E1B43-D3A0-4A0A-B0D5-328342D406E6}"/>
    <cellStyle name="Comma 2 2 6 9" xfId="51125" xr:uid="{7FBA9328-3D7E-4F0A-AAD2-48A2E573C09E}"/>
    <cellStyle name="Comma 2 2 7" xfId="472" xr:uid="{9636225A-8F2E-4A27-8D46-A4F2241A07CD}"/>
    <cellStyle name="Comma 2 2 7 2" xfId="3551" xr:uid="{AB52C848-01AE-4094-BDCC-D3DC4C5393B8}"/>
    <cellStyle name="Comma 2 2 7 2 2" xfId="3703" xr:uid="{4BB2FEF7-6336-4B05-879B-22D746CD8764}"/>
    <cellStyle name="Comma 2 2 7 2 2 2" xfId="46837" xr:uid="{E6E24AA6-0995-426A-9776-B797A5D71ED9}"/>
    <cellStyle name="Comma 2 2 7 2 2 3" xfId="50699" xr:uid="{5B5ECC56-7597-4AD5-AB01-63827C06FB0E}"/>
    <cellStyle name="Comma 2 2 7 2 3" xfId="49248" xr:uid="{557C0E1F-C867-47F1-A706-D4138984936C}"/>
    <cellStyle name="Comma 2 2 7 2 4" xfId="39790" xr:uid="{16E2E2F0-680E-496F-A707-63E404CC5159}"/>
    <cellStyle name="Comma 2 2 7 2 5" xfId="50555" xr:uid="{B295DB4F-384C-43D4-8BBA-D4EBD6CF0BFB}"/>
    <cellStyle name="Comma 2 2 7 3" xfId="3750" xr:uid="{AA22B12D-9BE4-4AB8-8CED-90386CE8DCC0}"/>
    <cellStyle name="Comma 2 2 7 3 2" xfId="44033" xr:uid="{EBEE1FFB-9FC5-43E7-B3F8-2ADB76A4A9D5}"/>
    <cellStyle name="Comma 2 2 7 3 3" xfId="50745" xr:uid="{DFC46FC9-8419-4727-B4D6-999B82F4B428}"/>
    <cellStyle name="Comma 2 2 7 4" xfId="48742" xr:uid="{CA0B4E6F-D326-4B34-84E4-B55FE61AD600}"/>
    <cellStyle name="Comma 2 2 7 5" xfId="50406" xr:uid="{B7616E22-2D8A-4474-B0F9-BA47E069FDAE}"/>
    <cellStyle name="Comma 2 2 7 6" xfId="3371" xr:uid="{18D4B257-E563-43C5-A351-F6F75D8CC4F1}"/>
    <cellStyle name="Comma 2 2 7 7" xfId="51579" xr:uid="{8B4C13B3-26CE-4385-A96E-0CBA4E26B790}"/>
    <cellStyle name="Comma 2 2 7 8" xfId="1172" xr:uid="{C7AFF812-83D4-434C-A4B2-8FDE6C554F48}"/>
    <cellStyle name="Comma 2 2 7 9" xfId="51889" xr:uid="{CCC47455-9D28-4AFE-8064-BF709A1E9BB8}"/>
    <cellStyle name="Comma 2 2 8" xfId="1783" xr:uid="{5B248325-56F7-4470-99D4-CC1D6B788E0A}"/>
    <cellStyle name="Comma 2 2 8 2" xfId="1810" xr:uid="{5E007AFC-DF24-40F6-B3A0-2FAA29A5CD09}"/>
    <cellStyle name="Comma 2 2 8 2 2" xfId="3925" xr:uid="{BA62AB01-98A6-4C63-B9F7-4D89B2D68F12}"/>
    <cellStyle name="Comma 2 2 8 2 2 2" xfId="50920" xr:uid="{DD2C3286-847D-428C-A8D1-E5C017D53488}"/>
    <cellStyle name="Comma 2 2 8 2 3" xfId="3658" xr:uid="{02A91861-A62D-4548-90CC-C79C76833B46}"/>
    <cellStyle name="Comma 2 2 8 2 4" xfId="50654" xr:uid="{718933FA-0926-4014-A97F-E39465E71712}"/>
    <cellStyle name="Comma 2 2 8 3" xfId="1838" xr:uid="{32D8EE97-895A-4ACF-8580-77295174688B}"/>
    <cellStyle name="Comma 2 2 8 3 2" xfId="3798" xr:uid="{0D3BABBD-ABF0-4ADE-B354-08DF4A492E0A}"/>
    <cellStyle name="Comma 2 2 8 3 3" xfId="50793" xr:uid="{A1A22E21-FAB0-4107-AB92-2A34D53A8913}"/>
    <cellStyle name="Comma 2 2 8 4" xfId="3478" xr:uid="{31E5AB36-65A1-4293-9185-D19B420380B4}"/>
    <cellStyle name="Comma 2 2 8 4 2" xfId="39966" xr:uid="{C6F11897-6327-4B81-AEE6-A81542C69940}"/>
    <cellStyle name="Comma 2 2 8 5" xfId="44536" xr:uid="{74B0A88D-7068-4E53-9FB8-FE9A4CE40963}"/>
    <cellStyle name="Comma 2 2 8 6" xfId="48902" xr:uid="{96091C5A-4318-4E75-95C4-B8161A45A5AB}"/>
    <cellStyle name="Comma 2 2 8 7" xfId="49539" xr:uid="{7ADF6C9F-0633-4E77-9092-A4F12AA3E935}"/>
    <cellStyle name="Comma 2 2 8 8" xfId="50505" xr:uid="{71D486E1-54BC-4E88-AC57-16157AFA0564}"/>
    <cellStyle name="Comma 2 2 8 9" xfId="51434" xr:uid="{F92CF061-2DF5-4020-B5B3-3EF180526E24}"/>
    <cellStyle name="Comma 2 2 9" xfId="3502" xr:uid="{8EE11204-D6AE-485B-8F23-D8DD61BFCBB1}"/>
    <cellStyle name="Comma 2 2 9 2" xfId="3719" xr:uid="{2D3DBB4B-97FD-48A1-AEA2-BD45D085BAA5}"/>
    <cellStyle name="Comma 2 2 9 2 2" xfId="45933" xr:uid="{77B7D653-41D4-4341-9401-5FAFCF16D0D1}"/>
    <cellStyle name="Comma 2 2 9 2 3" xfId="50715" xr:uid="{DF02B534-E01F-4D88-9D81-BD24A330A008}"/>
    <cellStyle name="Comma 2 2 9 3" xfId="48933" xr:uid="{7C6544C3-3AFA-470F-9886-A2B7E2895F62}"/>
    <cellStyle name="Comma 2 2 9 4" xfId="49548" xr:uid="{7A783239-30AE-45F3-9241-78A8879F01D8}"/>
    <cellStyle name="Comma 2 2 9 5" xfId="39902" xr:uid="{D4193B6C-68C2-49F8-81CC-0483710DCBBB}"/>
    <cellStyle name="Comma 2 2 9 6" xfId="50524" xr:uid="{FB786AA4-3F42-4E53-8225-C873159D3D88}"/>
    <cellStyle name="Comma 2 20" xfId="42025" xr:uid="{A130F397-3E62-4ED2-87E2-0ED8DECE272D}"/>
    <cellStyle name="Comma 2 21" xfId="40196" xr:uid="{8CDF808B-7577-4A3A-B422-C4D31318849A}"/>
    <cellStyle name="Comma 2 22" xfId="42280" xr:uid="{130BFF6E-D4E6-4EB3-B871-36CA87FE379B}"/>
    <cellStyle name="Comma 2 22 2" xfId="1379" xr:uid="{2565E7ED-91D3-4B01-87E9-EB8314334E39}"/>
    <cellStyle name="Comma 2 23" xfId="128" xr:uid="{00000000-0005-0000-0000-0000A0000000}"/>
    <cellStyle name="Comma 2 23 2" xfId="129" xr:uid="{00000000-0005-0000-0000-0000A1000000}"/>
    <cellStyle name="Comma 2 23 2 2" xfId="338" xr:uid="{00000000-0005-0000-0000-0000A2000000}"/>
    <cellStyle name="Comma 2 23 2 2 2" xfId="424" xr:uid="{00000000-0005-0000-0000-0000A3000000}"/>
    <cellStyle name="Comma 2 23 2 2 3" xfId="824" xr:uid="{34923332-A721-470E-91E4-BBFFD35EE58B}"/>
    <cellStyle name="Comma 2 23 2 2 4" xfId="548" xr:uid="{05FCFD95-A42F-4C4E-B6E7-B2CEE99E79AD}"/>
    <cellStyle name="Comma 2 23 2 3" xfId="765" xr:uid="{B82A8719-473A-41AC-A9AA-82E3797EC2AA}"/>
    <cellStyle name="Comma 2 23 3" xfId="42287" xr:uid="{7807105A-239A-4B06-B690-3CE567C0AA7E}"/>
    <cellStyle name="Comma 2 23 4" xfId="764" xr:uid="{F7F75F16-6D29-4A3F-83C0-AB82C49B876D}"/>
    <cellStyle name="Comma 2 24" xfId="49557" xr:uid="{1FA6AE0A-FA0D-4DC0-AACE-FD53A6C7B98A}"/>
    <cellStyle name="Comma 2 24 2 2" xfId="618" xr:uid="{B920C188-4BDB-4821-BFB7-91377DA2CD81}"/>
    <cellStyle name="Comma 2 25" xfId="50227" xr:uid="{B18BD91D-916A-4B1A-BE41-1F72659AFDB0}"/>
    <cellStyle name="Comma 2 25 2" xfId="50238" xr:uid="{EFF16503-F9A2-465F-911F-F6D5C80D03E9}"/>
    <cellStyle name="Comma 2 25 3" xfId="50258" xr:uid="{EDA189B5-CFCE-428D-AF99-24A5C3174541}"/>
    <cellStyle name="Comma 2 26" xfId="3962" xr:uid="{C438CE42-7C29-4C7C-BEAE-AF24F6044695}"/>
    <cellStyle name="Comma 2 26 2" xfId="50242" xr:uid="{169CC256-8596-48A3-A667-6E3740612B8D}"/>
    <cellStyle name="Comma 2 26 3" xfId="50262" xr:uid="{07CF2689-D793-4249-B7FC-FABA9B282D17}"/>
    <cellStyle name="Comma 2 26 4" xfId="50271" xr:uid="{3EA1A797-36D2-474D-8BB7-9DAAFE055825}"/>
    <cellStyle name="Comma 2 26 5" xfId="50232" xr:uid="{2E0F8216-37F5-42A6-B492-60D0BD8CFC7E}"/>
    <cellStyle name="Comma 2 27" xfId="50268" xr:uid="{E4EF47EF-48BD-4650-A323-D7E77D4E0D27}"/>
    <cellStyle name="Comma 2 28" xfId="50275" xr:uid="{625E8420-FCFB-4CD1-890A-A84C2EE0D977}"/>
    <cellStyle name="Comma 2 29" xfId="1748" xr:uid="{7295B7B2-BA74-4219-8A86-2CB9D3774874}"/>
    <cellStyle name="Comma 2 3" xfId="130" xr:uid="{00000000-0005-0000-0000-0000A4000000}"/>
    <cellStyle name="Comma 2 3 10" xfId="42265" xr:uid="{679A6132-05EE-4D5F-8F80-780AF62F50BB}"/>
    <cellStyle name="Comma 2 3 11" xfId="42332" xr:uid="{20807C74-FF2D-43ED-9D14-F3A128ECDAD5}"/>
    <cellStyle name="Comma 2 3 12" xfId="49488" xr:uid="{774F178A-A9FE-4563-89ED-54FC5EE6DBBE}"/>
    <cellStyle name="Comma 2 3 13" xfId="49566" xr:uid="{AB223795-4445-4A3B-AC79-C7C03F170CE3}"/>
    <cellStyle name="Comma 2 3 14" xfId="49613" xr:uid="{F32DF4B3-1492-4AA1-9BB5-DF20980F1F8B}"/>
    <cellStyle name="Comma 2 3 15" xfId="4015" xr:uid="{767DEE57-7E95-410A-AA11-1F6D71F9EFF9}"/>
    <cellStyle name="Comma 2 3 16" xfId="50244" xr:uid="{78070774-1110-4B39-919E-AA367DB0EC36}"/>
    <cellStyle name="Comma 2 3 17" xfId="50264" xr:uid="{788745CD-7503-4B89-BA08-51DC8996E810}"/>
    <cellStyle name="Comma 2 3 18" xfId="3949" xr:uid="{DF3FFEB6-2767-4643-A005-F6686C11D914}"/>
    <cellStyle name="Comma 2 3 19" xfId="50280" xr:uid="{91660E5B-970B-4C94-BD56-BFB8F6D7EC06}"/>
    <cellStyle name="Comma 2 3 2" xfId="607" xr:uid="{13C9AB26-78DA-4897-A90E-4B80DA757F47}"/>
    <cellStyle name="Comma 2 3 2 10" xfId="49636" xr:uid="{A083CBD7-289D-42E9-9F29-4C90B72D7524}"/>
    <cellStyle name="Comma 2 3 2 11" xfId="50372" xr:uid="{BB330055-A544-4746-942E-A31B6B6688C7}"/>
    <cellStyle name="Comma 2 3 2 12" xfId="50969" xr:uid="{0D9689A3-891C-4EE4-B7F7-B64465965BDB}"/>
    <cellStyle name="Comma 2 3 2 13" xfId="1873" xr:uid="{604E4C0D-9058-40C4-AF6A-1B3744FD074E}"/>
    <cellStyle name="Comma 2 3 2 14" xfId="1011" xr:uid="{7BEDA03F-CC67-4E23-8DD3-3B573DB86891}"/>
    <cellStyle name="Comma 2 3 2 15" xfId="51127" xr:uid="{8420CC30-B55A-4532-8F09-29A6718913B4}"/>
    <cellStyle name="Comma 2 3 2 16" xfId="51461" xr:uid="{3C6D7EC4-B95C-4A38-8367-C25364653B49}"/>
    <cellStyle name="Comma 2 3 2 17" xfId="51775" xr:uid="{E16C1EC8-C3A8-4AEF-A43A-96DF6F8BC15F}"/>
    <cellStyle name="Comma 2 3 2 2" xfId="673" xr:uid="{8DFE0EC7-10FC-46D7-A2D7-3C7DCA4D3F00}"/>
    <cellStyle name="Comma 2 3 2 2 10" xfId="1186" xr:uid="{F0F08810-B5C2-4716-8684-8C63C0D089B0}"/>
    <cellStyle name="Comma 2 3 2 2 11" xfId="51128" xr:uid="{09D5FA55-0A1A-4FEB-9E0B-2483D18B87F9}"/>
    <cellStyle name="Comma 2 3 2 2 12" xfId="51308" xr:uid="{BF83C340-2C3E-4099-8D91-D41DDB481DA8}"/>
    <cellStyle name="Comma 2 3 2 2 13" xfId="51341" xr:uid="{EA81B532-4498-4115-B3C9-C63F7F076F92}"/>
    <cellStyle name="Comma 2 3 2 2 14" xfId="51394" xr:uid="{9E234133-E5F9-406A-AE93-C6B12EFF3463}"/>
    <cellStyle name="Comma 2 3 2 2 15" xfId="51532" xr:uid="{EF22EE3B-3596-4749-95AE-1FEF882756E8}"/>
    <cellStyle name="Comma 2 3 2 2 16" xfId="51776" xr:uid="{AEF1C5A0-C0A7-4BD4-A873-73D38B951E67}"/>
    <cellStyle name="Comma 2 3 2 2 2" xfId="637" xr:uid="{F6594AA4-3170-4937-86D9-E3B469B4238C}"/>
    <cellStyle name="Comma 2 3 2 2 2 2" xfId="46484" xr:uid="{A41C919D-8EFF-41AF-94E8-57AC62111555}"/>
    <cellStyle name="Comma 2 3 2 2 2 3" xfId="49130" xr:uid="{234A10AA-017C-4A9F-A9AD-7107156F5520}"/>
    <cellStyle name="Comma 2 3 2 2 2 4" xfId="39804" xr:uid="{AD51F47C-6F21-45CB-8721-3154DD5BCF4B}"/>
    <cellStyle name="Comma 2 3 2 2 2 5" xfId="50895" xr:uid="{0ED1DCEC-3EC7-45BD-BFF1-518431581790}"/>
    <cellStyle name="Comma 2 3 2 2 2 6" xfId="3900" xr:uid="{C481E54F-6D7E-4FF8-9AC0-807831BB377B}"/>
    <cellStyle name="Comma 2 3 2 2 2 7" xfId="51664" xr:uid="{8633349B-7A7F-4BDD-B8F2-C41C11570A31}"/>
    <cellStyle name="Comma 2 3 2 2 3" xfId="696" xr:uid="{838F0537-063D-430E-9DA7-8666B4134CCC}"/>
    <cellStyle name="Comma 2 3 2 2 3 2" xfId="6866" xr:uid="{3A8EBA31-9D50-48F4-9A1E-CB1A8DDF7AC7}"/>
    <cellStyle name="Comma 2 3 2 2 3 3" xfId="3628" xr:uid="{4B9BF272-3BE4-41AA-9518-FA707C9270D2}"/>
    <cellStyle name="Comma 2 3 2 2 4" xfId="43675" xr:uid="{4464618B-BF24-4A1E-8303-EDC55A5C42B2}"/>
    <cellStyle name="Comma 2 3 2 2 5" xfId="48624" xr:uid="{2B07919A-80CC-4CB6-A309-D7A761C062B8}"/>
    <cellStyle name="Comma 2 3 2 2 6" xfId="4534" xr:uid="{7E752462-74AA-4256-8096-A1619835D60F}"/>
    <cellStyle name="Comma 2 3 2 2 7" xfId="50628" xr:uid="{96E7C791-68D0-47E6-9FD4-61A17F0EAB19}"/>
    <cellStyle name="Comma 2 3 2 2 8" xfId="2676" xr:uid="{F2735545-AD19-4576-8AFF-436153E5C803}"/>
    <cellStyle name="Comma 2 3 2 2 9" xfId="580" xr:uid="{1A667341-3B38-4B73-AD38-B160092AC4DC}"/>
    <cellStyle name="Comma 2 3 2 3" xfId="1185" xr:uid="{16216B64-5151-44B9-9EAF-BE93788360EF}"/>
    <cellStyle name="Comma 2 3 2 3 2" xfId="46875" xr:uid="{1AF9A235-EAC0-4534-895D-631B0B89B9F3}"/>
    <cellStyle name="Comma 2 3 2 3 2 2" xfId="49284" xr:uid="{D9154287-DB77-4998-B233-0360D1AC5BCD}"/>
    <cellStyle name="Comma 2 3 2 3 3" xfId="44072" xr:uid="{E3D09397-7E7A-4CC0-84F5-090018302497}"/>
    <cellStyle name="Comma 2 3 2 3 4" xfId="48778" xr:uid="{858BCF96-0B2B-4902-83D6-7FD3D8C8DB98}"/>
    <cellStyle name="Comma 2 3 2 3 5" xfId="39809" xr:uid="{65891B1C-3482-4A6F-9846-2057F5CAB929}"/>
    <cellStyle name="Comma 2 3 2 3 6" xfId="50785" xr:uid="{FD316105-65A6-4618-AB57-9220A7E9BD3B}"/>
    <cellStyle name="Comma 2 3 2 3 7" xfId="3790" xr:uid="{5FC34498-B8F3-4ACB-B912-8406077266F7}"/>
    <cellStyle name="Comma 2 3 2 3 8" xfId="51599" xr:uid="{FFD835FB-5FBE-4187-95CF-4E1F71AD12F0}"/>
    <cellStyle name="Comma 2 3 2 4" xfId="3444" xr:uid="{C64946E0-A9B0-4A46-819A-2CBA6823692F}"/>
    <cellStyle name="Comma 2 3 2 4 2" xfId="45975" xr:uid="{53454B0C-5152-480C-92C1-4F48E4A65D46}"/>
    <cellStyle name="Comma 2 3 2 4 3" xfId="48968" xr:uid="{50426FC9-1F79-47D1-8D4D-33DF63B8266F}"/>
    <cellStyle name="Comma 2 3 2 4 4" xfId="39792" xr:uid="{5D43F5F7-B526-4D3E-ACEC-054F8C659542}"/>
    <cellStyle name="Comma 2 3 2 4 5" xfId="50479" xr:uid="{09B300F1-7E6A-49B1-A2A8-1499F2067DF3}"/>
    <cellStyle name="Comma 2 3 2 5" xfId="3333" xr:uid="{040E5C45-AD9A-4F0F-9808-44546ABF18E9}"/>
    <cellStyle name="Comma 2 3 2 5 2" xfId="6865" xr:uid="{BD759972-1C4B-4944-A7DE-338D223F9CEE}"/>
    <cellStyle name="Comma 2 3 2 6" xfId="41556" xr:uid="{D5B74D38-07FC-4856-80BB-E2E76A94BE81}"/>
    <cellStyle name="Comma 2 3 2 7" xfId="42541" xr:uid="{6DF027E6-7285-4840-A04F-AA9639668AB9}"/>
    <cellStyle name="Comma 2 3 2 8" xfId="48444" xr:uid="{DDDE1F1D-5D2F-4D5D-AF41-8573E8AB17E5}"/>
    <cellStyle name="Comma 2 3 2 9" xfId="49517" xr:uid="{60E7D349-7E4C-4F39-B7BD-4DEF7159E8B9}"/>
    <cellStyle name="Comma 2 3 20" xfId="50334" xr:uid="{E8C47BCE-E967-40BA-9707-ACE8C08BE434}"/>
    <cellStyle name="Comma 2 3 21" xfId="50968" xr:uid="{F4064FA3-677A-4F15-868E-6124BA853159}"/>
    <cellStyle name="Comma 2 3 22" xfId="592" xr:uid="{9CE7F176-4239-4FA6-8ADB-03B5631B6ED8}"/>
    <cellStyle name="Comma 2 3 22 2" xfId="50958" xr:uid="{C509333C-B055-4AF5-8FAB-4A5C61DEFCC2}"/>
    <cellStyle name="Comma 2 3 23" xfId="1753" xr:uid="{18F7C3CF-9A4B-40E1-8C8A-33790E4A2961}"/>
    <cellStyle name="Comma 2 3 24" xfId="938" xr:uid="{DFBBF41D-A85D-48E1-9DEC-9E6ED5373A77}"/>
    <cellStyle name="Comma 2 3 25" xfId="766" xr:uid="{0F562367-C6A8-4DAA-A6DE-34F6558951DC}"/>
    <cellStyle name="Comma 2 3 26" xfId="51068" xr:uid="{90CCD29E-C939-4291-9E88-97CE72694E08}"/>
    <cellStyle name="Comma 2 3 27" xfId="51126" xr:uid="{CD10E6DF-535C-4424-88D5-8719CDFA2084}"/>
    <cellStyle name="Comma 2 3 28" xfId="51293" xr:uid="{EB6DE3A7-7114-469C-84A0-9F2165352275}"/>
    <cellStyle name="Comma 2 3 29" xfId="51302" xr:uid="{B860B359-EA3D-429F-955B-6E83FE3A8BDF}"/>
    <cellStyle name="Comma 2 3 3" xfId="668" xr:uid="{3EB76850-553F-47BF-9EEC-05FB11477503}"/>
    <cellStyle name="Comma 2 3 3 10" xfId="3227" xr:uid="{8D067513-1819-48F6-B2F4-1598FF8A1807}"/>
    <cellStyle name="Comma 2 3 3 11" xfId="1187" xr:uid="{4266C4E0-35EC-42C7-AB43-3A75D8F20B2A}"/>
    <cellStyle name="Comma 2 3 3 12" xfId="51073" xr:uid="{AF8AC543-3F43-455B-AAFF-A5B0F37B9AD2}"/>
    <cellStyle name="Comma 2 3 3 13" xfId="51129" xr:uid="{517A042F-BE3C-4B4C-89AC-4C4B0936381A}"/>
    <cellStyle name="Comma 2 3 3 14" xfId="51297" xr:uid="{93871351-4952-408D-9690-D777A8022C2C}"/>
    <cellStyle name="Comma 2 3 3 15" xfId="51314" xr:uid="{CC84B065-810D-4946-AF80-F3B0537AF3FD}"/>
    <cellStyle name="Comma 2 3 3 16" xfId="51338" xr:uid="{ADC7CBF5-2500-461B-9251-11BCCCAAF28E}"/>
    <cellStyle name="Comma 2 3 3 17" xfId="51384" xr:uid="{E3293D35-FE81-4110-8BDD-91E0AD1ACFF4}"/>
    <cellStyle name="Comma 2 3 3 18" xfId="51476" xr:uid="{7490A3C6-5329-4901-8377-ACE199396E7E}"/>
    <cellStyle name="Comma 2 3 3 19" xfId="51777" xr:uid="{71DA447B-E096-4A2C-A51F-5C0CD94B0FBC}"/>
    <cellStyle name="Comma 2 3 3 2" xfId="712" xr:uid="{7120BDE2-06A1-449B-B2FE-E8D32C3E7348}"/>
    <cellStyle name="Comma 2 3 3 2 10" xfId="51546" xr:uid="{4E651898-E916-4EE5-AB9F-9331A38BC53D}"/>
    <cellStyle name="Comma 2 3 3 2 11" xfId="51853" xr:uid="{2724C81D-D439-4CF5-843F-41339971BC12}"/>
    <cellStyle name="Comma 2 3 3 2 2" xfId="46485" xr:uid="{AF828BB1-DAF2-4B4B-BD0A-7AFE673B235E}"/>
    <cellStyle name="Comma 2 3 3 2 2 2" xfId="49131" xr:uid="{E6E9041B-B954-4950-9DD2-F6AD8C4E8E2C}"/>
    <cellStyle name="Comma 2 3 3 2 2 3" xfId="51678" xr:uid="{69B162D4-45B1-48C0-A6CF-61107DAFDFE4}"/>
    <cellStyle name="Comma 2 3 3 2 3" xfId="43676" xr:uid="{AA1B16E9-6566-453B-80A7-0F3795FF4429}"/>
    <cellStyle name="Comma 2 3 3 2 4" xfId="48625" xr:uid="{7DE5C1E5-3ABE-4C86-9629-A52B90E0F500}"/>
    <cellStyle name="Comma 2 3 3 2 5" xfId="6868" xr:uid="{B1EDCCC6-5FDE-4822-8A01-6A9B3547E4B4}"/>
    <cellStyle name="Comma 2 3 3 2 6" xfId="50863" xr:uid="{A449A0EF-C44C-49F2-9A8E-F35765558F50}"/>
    <cellStyle name="Comma 2 3 3 2 7" xfId="3868" xr:uid="{34C8C237-DD6C-498F-B4CE-3DA6486D70D1}"/>
    <cellStyle name="Comma 2 3 3 2 8" xfId="1431" xr:uid="{3A33369E-C647-4ECE-8FEC-FF16841DFCE7}"/>
    <cellStyle name="Comma 2 3 3 2 9" xfId="51237" xr:uid="{2A184048-6D49-483D-912E-D9B1D2248C61}"/>
    <cellStyle name="Comma 2 3 3 3" xfId="3590" xr:uid="{FC81D17E-CD92-4B74-AEF7-0E4671B064BB}"/>
    <cellStyle name="Comma 2 3 3 3 2" xfId="46876" xr:uid="{B0EDCBB6-CC5E-4964-9395-EBEC56D2910B}"/>
    <cellStyle name="Comma 2 3 3 3 2 2" xfId="49285" xr:uid="{2A586382-4B5A-4E7E-A6E9-CD77BCA09012}"/>
    <cellStyle name="Comma 2 3 3 3 3" xfId="44073" xr:uid="{436CC75C-14D7-49C7-BDA2-296D5020DD52}"/>
    <cellStyle name="Comma 2 3 3 3 4" xfId="48779" xr:uid="{4F2861A4-92B4-4455-8E9D-98F6D0C407A3}"/>
    <cellStyle name="Comma 2 3 3 3 5" xfId="39803" xr:uid="{69AF1816-431A-4A29-A8D6-5D3BFCAB21CF}"/>
    <cellStyle name="Comma 2 3 3 3 6" xfId="51613" xr:uid="{D4055FF3-6219-4CC7-8F15-C123EF4DF56B}"/>
    <cellStyle name="Comma 2 3 3 4" xfId="41790" xr:uid="{A769F1FE-EC70-4778-86A5-3B398450274D}"/>
    <cellStyle name="Comma 2 3 3 4 2" xfId="45976" xr:uid="{E62B6B02-CE94-4E1D-A42C-7693128DB07C}"/>
    <cellStyle name="Comma 2 3 3 4 3" xfId="48969" xr:uid="{84A3AE5C-D24C-454D-A68C-320751D13C7A}"/>
    <cellStyle name="Comma 2 3 3 5" xfId="42542" xr:uid="{C37C0E40-A915-4245-96D0-E8EBE52BE8E8}"/>
    <cellStyle name="Comma 2 3 3 6" xfId="48445" xr:uid="{6E659074-E47F-46D7-83FB-37317A8C8935}"/>
    <cellStyle name="Comma 2 3 3 7" xfId="49670" xr:uid="{6815067A-E4AF-4570-81AC-1B924DACE313}"/>
    <cellStyle name="Comma 2 3 3 8" xfId="6867" xr:uid="{39E04F4D-2E20-4C3D-8BBF-B479D5669CA5}"/>
    <cellStyle name="Comma 2 3 3 9" xfId="50590" xr:uid="{7AB4C500-2019-4872-BDFF-3DA7877E656E}"/>
    <cellStyle name="Comma 2 3 30" xfId="51312" xr:uid="{CB0EE751-8A5F-4806-9DCC-49C7E1614765}"/>
    <cellStyle name="Comma 2 3 31" xfId="51322" xr:uid="{A8228E26-C527-4BCA-8949-72828B4ADFC0}"/>
    <cellStyle name="Comma 2 3 32" xfId="51329" xr:uid="{2C67F1C5-8094-4574-B651-9903F408C418}"/>
    <cellStyle name="Comma 2 3 33" xfId="51334" xr:uid="{F4FE5A3D-BDDB-4476-AEAC-DEB21FCD163D}"/>
    <cellStyle name="Comma 2 3 34" xfId="51346" xr:uid="{E8A676D1-D05D-4C96-AD81-2A98A14BB2DA}"/>
    <cellStyle name="Comma 2 3 35" xfId="51392" xr:uid="{34497E58-846B-4A55-A0B2-86CFBF117FCB}"/>
    <cellStyle name="Comma 2 3 36" xfId="51395" xr:uid="{F5E09E2D-75EC-41DF-921B-26763137F9B7}"/>
    <cellStyle name="Comma 2 3 37" xfId="51404" xr:uid="{8D5A8A98-AC6D-44F3-A384-AE7AB4F8CF31}"/>
    <cellStyle name="Comma 2 3 38" xfId="51437" xr:uid="{0106A919-14D0-4516-AD73-9328DF58FDBA}"/>
    <cellStyle name="Comma 2 3 39" xfId="643" xr:uid="{11BD7414-F007-42E3-920A-EC50904B1631}"/>
    <cellStyle name="Comma 2 3 4" xfId="672" xr:uid="{1F632AEF-346C-4268-83BA-FB7503F8C4AD}"/>
    <cellStyle name="Comma 2 3 4 10" xfId="1184" xr:uid="{AA8634C5-7ED4-4C3F-B549-6F4AC0221D6E}"/>
    <cellStyle name="Comma 2 3 4 11" xfId="51515" xr:uid="{A68FED14-2667-4212-83CB-EF493DED7422}"/>
    <cellStyle name="Comma 2 3 4 2" xfId="39808" xr:uid="{B165A4EF-8689-4557-B0E3-453DEF8E55EB}"/>
    <cellStyle name="Comma 2 3 4 2 2" xfId="46483" xr:uid="{D23CD478-6283-4E16-9F1D-B72C0A8E7A59}"/>
    <cellStyle name="Comma 2 3 4 2 2 2" xfId="49129" xr:uid="{9318CC51-3CD2-4182-AE04-631B9D37DEEE}"/>
    <cellStyle name="Comma 2 3 4 2 3" xfId="43674" xr:uid="{92379253-0061-4766-ACB0-F4E054B0CF67}"/>
    <cellStyle name="Comma 2 3 4 2 4" xfId="48623" xr:uid="{F2D1E650-1F32-49C7-97E4-3F6079D464F2}"/>
    <cellStyle name="Comma 2 3 4 2 5" xfId="51647" xr:uid="{B4E4AF17-446D-4FFD-BEDC-1A4EAF1A8883}"/>
    <cellStyle name="Comma 2 3 4 3" xfId="44071" xr:uid="{D30921E1-490E-4D60-81A3-AB044E9FFEDE}"/>
    <cellStyle name="Comma 2 3 4 3 2" xfId="46874" xr:uid="{5BA94396-1085-48FD-B4B9-C2158E439CA6}"/>
    <cellStyle name="Comma 2 3 4 3 2 2" xfId="49283" xr:uid="{3C3184FA-247E-42AE-B150-7F8F5FD2EB23}"/>
    <cellStyle name="Comma 2 3 4 3 3" xfId="48777" xr:uid="{ABC2013B-882F-4C40-87C9-969C568A6E3B}"/>
    <cellStyle name="Comma 2 3 4 4" xfId="45974" xr:uid="{15022847-407F-40D9-8429-39F108A60314}"/>
    <cellStyle name="Comma 2 3 4 4 2" xfId="48967" xr:uid="{87028D48-9746-4DBE-B89B-45155D7AD38F}"/>
    <cellStyle name="Comma 2 3 4 5" xfId="42540" xr:uid="{24599FDF-0208-4FF8-AD65-BACB16FE3834}"/>
    <cellStyle name="Comma 2 3 4 6" xfId="48443" xr:uid="{F6B66884-691A-467C-BB65-5B1C8E15F0CC}"/>
    <cellStyle name="Comma 2 3 4 7" xfId="6869" xr:uid="{4E22E082-59AE-44EC-8F78-7CD9D8BE094B}"/>
    <cellStyle name="Comma 2 3 4 8" xfId="50833" xr:uid="{EC4E2A3C-B314-49AC-80DE-C2EBA204BC39}"/>
    <cellStyle name="Comma 2 3 4 9" xfId="3838" xr:uid="{E05B5F00-E7B4-40AC-BCEC-89B88C0AE6E7}"/>
    <cellStyle name="Comma 2 3 40" xfId="51774" xr:uid="{A9E2F71A-B364-461D-B9DB-EB923AE02AF2}"/>
    <cellStyle name="Comma 2 3 5" xfId="716" xr:uid="{CA43A1C3-BC98-4B65-BB6A-E135292F1BF6}"/>
    <cellStyle name="Comma 2 3 5 2" xfId="39791" xr:uid="{E59A0419-AE11-4BFB-9129-7649274550EE}"/>
    <cellStyle name="Comma 2 3 5 3" xfId="50441" xr:uid="{92AA6BB4-6A59-40E8-934F-CD0348A7F679}"/>
    <cellStyle name="Comma 2 3 5 4" xfId="3406" xr:uid="{DD096681-016B-49AB-BC56-12EEC539F1F6}"/>
    <cellStyle name="Comma 2 3 5 5" xfId="51582" xr:uid="{A013A480-46A2-4114-BA29-8AA2A4423511}"/>
    <cellStyle name="Comma 2 3 6" xfId="3293" xr:uid="{9AD1C229-620D-48F9-B10A-87F72B8EC18F}"/>
    <cellStyle name="Comma 2 3 6 2" xfId="40201" xr:uid="{71A78943-A384-4571-A763-3DF2BF6A88D6}"/>
    <cellStyle name="Comma 2 3 7" xfId="40204" xr:uid="{8C47F09E-0110-44E7-BFB2-46E9ECE94C26}"/>
    <cellStyle name="Comma 2 3 8" xfId="6864" xr:uid="{B245692D-0E6B-4D7F-98B4-F01FC881BB7E}"/>
    <cellStyle name="Comma 2 3 9" xfId="40468" xr:uid="{9244F7A8-0BD1-4EBF-B9B9-E605F50148A6}"/>
    <cellStyle name="Comma 2 30" xfId="50960" xr:uid="{1451E30D-278D-4855-91B5-BAD11A4E5FFF}"/>
    <cellStyle name="Comma 2 31" xfId="51022" xr:uid="{CCA6641C-B74F-4C01-883D-0E4F0131FD56}"/>
    <cellStyle name="Comma 2 32" xfId="51025" xr:uid="{F91B6EC8-0613-40A5-9C3A-4B40F9B9C314}"/>
    <cellStyle name="Comma 2 33" xfId="51038" xr:uid="{62D5E2AB-1AE3-46F3-9DDF-6E4285040F45}"/>
    <cellStyle name="Comma 2 34" xfId="1730" xr:uid="{1FA02C10-0FBA-4F4E-B07F-7389979708AC}"/>
    <cellStyle name="Comma 2 35" xfId="840" xr:uid="{EE875C76-6C55-47FF-9373-3017C08FD517}"/>
    <cellStyle name="Comma 2 36" xfId="760" xr:uid="{010AA36C-B451-4997-9CE3-C2CD550E7671}"/>
    <cellStyle name="Comma 2 36 2" xfId="51376" xr:uid="{A9C850D1-94D4-4239-8964-B0685447A61B}"/>
    <cellStyle name="Comma 2 37" xfId="51074" xr:uid="{51A1EDF4-720B-4DEB-B581-B8C05442F2C9}"/>
    <cellStyle name="Comma 2 38" xfId="51108" xr:uid="{00C7C041-3BB6-40F3-A763-DA22531868FE}"/>
    <cellStyle name="Comma 2 39" xfId="51295" xr:uid="{1EEBDEC9-359B-431C-B82C-4B8A7A83C4B4}"/>
    <cellStyle name="Comma 2 4" xfId="131" xr:uid="{00000000-0005-0000-0000-0000A5000000}"/>
    <cellStyle name="Comma 2 4 10" xfId="49614" xr:uid="{E12DBAC0-DD55-486F-BF71-2E5F5A653915}"/>
    <cellStyle name="Comma 2 4 11" xfId="4345" xr:uid="{F166AFDB-FB91-486E-8DEF-190B71534FFE}"/>
    <cellStyle name="Comma 2 4 12" xfId="50339" xr:uid="{995A4426-181B-4467-9713-315DAF18A903}"/>
    <cellStyle name="Comma 2 4 13" xfId="50970" xr:uid="{515D0C88-63F4-45DC-BD8E-EE8E355E81D5}"/>
    <cellStyle name="Comma 2 4 14" xfId="50957" xr:uid="{9FF4F4AE-5123-4AC0-BBDB-2433E21352A8}"/>
    <cellStyle name="Comma 2 4 15" xfId="1902" xr:uid="{2CD7DF8D-139F-46F1-A6C4-04D82A3B7AE7}"/>
    <cellStyle name="Comma 2 4 16" xfId="868" xr:uid="{474B2215-3745-4463-9731-CEBFBF03ECA6}"/>
    <cellStyle name="Comma 2 4 17" xfId="767" xr:uid="{ECC8816F-B810-4477-A88A-861C1FDAF0D3}"/>
    <cellStyle name="Comma 2 4 18" xfId="51130" xr:uid="{9E2F334E-6753-483E-909D-F91B5EAC8B3B}"/>
    <cellStyle name="Comma 2 4 19" xfId="51447" xr:uid="{C9C507D9-13F6-406A-A426-A6814951D002}"/>
    <cellStyle name="Comma 2 4 2" xfId="1189" xr:uid="{CAA51945-C5B9-4F6A-AB33-7C3F655F1564}"/>
    <cellStyle name="Comma 2 4 2 10" xfId="51131" xr:uid="{14C23481-2DFF-4CC0-B5BE-AFB179EF45A8}"/>
    <cellStyle name="Comma 2 4 2 11" xfId="51519" xr:uid="{DAACF57E-B58B-4577-A5F9-C1EFC6F62940}"/>
    <cellStyle name="Comma 2 4 2 12" xfId="51779" xr:uid="{D209E45C-6C19-4D1D-8093-ECA09653668E}"/>
    <cellStyle name="Comma 2 4 2 2" xfId="1190" xr:uid="{F6F40B16-F808-489E-A580-C132360FD071}"/>
    <cellStyle name="Comma 2 4 2 2 10" xfId="51780" xr:uid="{83B387B3-BBD4-426B-A875-15DB2CD24A7B}"/>
    <cellStyle name="Comma 2 4 2 2 2" xfId="3639" xr:uid="{FE2A10CB-0DC9-4F69-9A3F-A8E49E776136}"/>
    <cellStyle name="Comma 2 4 2 2 2 2" xfId="3911" xr:uid="{69A080B3-5C42-4F88-A196-A12AB99B3EFC}"/>
    <cellStyle name="Comma 2 4 2 2 2 2 2" xfId="50906" xr:uid="{725B810C-4F6B-4CF9-8545-1BA2C4C4C735}"/>
    <cellStyle name="Comma 2 4 2 2 2 3" xfId="6872" xr:uid="{A4BA6C1E-42D8-44A7-8DBE-8D8F45D71268}"/>
    <cellStyle name="Comma 2 4 2 2 2 4" xfId="50639" xr:uid="{1F2A8076-B34F-4179-9F97-579035E3B351}"/>
    <cellStyle name="Comma 2 4 2 2 3" xfId="3695" xr:uid="{FC1490FF-4F9A-4D19-8D21-88CE10B29C6D}"/>
    <cellStyle name="Comma 2 4 2 2 3 2" xfId="46486" xr:uid="{6FBD48C5-7735-43D1-861E-B836DE9A085F}"/>
    <cellStyle name="Comma 2 4 2 2 3 3" xfId="50691" xr:uid="{66E45A14-8FB1-443C-AF8B-0E26ED45890D}"/>
    <cellStyle name="Comma 2 4 2 2 4" xfId="3455" xr:uid="{6C9EBD03-9291-4CF8-81A1-02D8926613F4}"/>
    <cellStyle name="Comma 2 4 2 2 4 2" xfId="49132" xr:uid="{55561D5D-024E-4649-9930-1ADF17371852}"/>
    <cellStyle name="Comma 2 4 2 2 4 3" xfId="50490" xr:uid="{2FA5C337-A218-4E22-86A0-5A25B3B5DCF8}"/>
    <cellStyle name="Comma 2 4 2 2 5" xfId="50383" xr:uid="{E517FE56-BC63-4191-BC9B-E11C822A581E}"/>
    <cellStyle name="Comma 2 4 2 2 6" xfId="3342" xr:uid="{9043A649-F4FF-483F-91A2-833D00CE469B}"/>
    <cellStyle name="Comma 2 4 2 2 7" xfId="51132" xr:uid="{B3C44F6D-B0D8-4AEC-A392-01D4139634AA}"/>
    <cellStyle name="Comma 2 4 2 2 8" xfId="540" xr:uid="{65525FE9-E79B-4E96-B46E-7E49A1471E46}"/>
    <cellStyle name="Comma 2 4 2 2 8 2" xfId="856" xr:uid="{C76C29DC-49BF-4B52-B77C-AFCE3A7D3694}"/>
    <cellStyle name="Comma 2 4 2 2 9" xfId="51651" xr:uid="{B1D3C15A-9E4D-43B3-A755-5479867513EC}"/>
    <cellStyle name="Comma 2 4 2 3" xfId="3601" xr:uid="{B30DE333-8199-430C-BC85-71C9A4654782}"/>
    <cellStyle name="Comma 2 4 2 3 2" xfId="3879" xr:uid="{699B1732-F9FA-4B7C-ACE3-1882404BAD98}"/>
    <cellStyle name="Comma 2 4 2 3 2 2" xfId="50874" xr:uid="{D1B1C126-1213-44D1-8DA3-D5E0F3834D95}"/>
    <cellStyle name="Comma 2 4 2 3 3" xfId="6871" xr:uid="{34A06954-4586-4CF8-8301-6DCEB227E271}"/>
    <cellStyle name="Comma 2 4 2 3 3 2 4 2 2 2 2 2" xfId="1071" xr:uid="{ACD1DE7F-5162-4EC3-AAA0-1BE705A2F321}"/>
    <cellStyle name="Comma 2 4 2 3 3 2 4 2 2 2 2 2 2" xfId="1061" xr:uid="{BD6573B6-F571-4E43-A4A8-B27338229870}"/>
    <cellStyle name="Comma 2 4 2 3 4" xfId="50601" xr:uid="{592A602F-8E77-4839-BAA9-1128F7F2D91C}"/>
    <cellStyle name="Comma 2 4 2 4" xfId="3794" xr:uid="{8CEF03ED-B1D5-478B-A3C0-950DFD567B28}"/>
    <cellStyle name="Comma 2 4 2 4 2" xfId="43677" xr:uid="{AAAC0CE4-B238-4248-89FE-002C12BE3317}"/>
    <cellStyle name="Comma 2 4 2 4 3" xfId="50789" xr:uid="{C7579046-543C-4A78-AD8D-ECB71CA545F2}"/>
    <cellStyle name="Comma 2 4 2 5" xfId="3417" xr:uid="{8C32D229-B77A-4D64-8CAD-6C9B7021BE07}"/>
    <cellStyle name="Comma 2 4 2 5 2" xfId="48626" xr:uid="{CC4E0FEC-9DD2-4D3F-A39E-1A6FFCDB5400}"/>
    <cellStyle name="Comma 2 4 2 5 3" xfId="50452" xr:uid="{E24DF832-B21A-4C09-9CE2-F99CA371C9D0}"/>
    <cellStyle name="Comma 2 4 2 6" xfId="3302" xr:uid="{91949C18-ED0C-4C69-A6B5-6723998C7C01}"/>
    <cellStyle name="Comma 2 4 2 6 2" xfId="49637" xr:uid="{B1AF1168-ECCC-457D-8653-3D15BF8A44DD}"/>
    <cellStyle name="Comma 2 4 2 7" xfId="4368" xr:uid="{C46DBC77-7C81-4EB4-BF1F-DF0FD8AC90F5}"/>
    <cellStyle name="Comma 2 4 2 8" xfId="50345" xr:uid="{3745B050-2A65-4AF6-B93A-166AE5D881CB}"/>
    <cellStyle name="Comma 2 4 2 9" xfId="2677" xr:uid="{86B997A9-0DFD-43B1-BF29-4E1A4E00ABEE}"/>
    <cellStyle name="Comma 2 4 20" xfId="670" xr:uid="{F89A7E29-F9ED-4D64-B5D6-C70FCA96AFFB}"/>
    <cellStyle name="Comma 2 4 21" xfId="51778" xr:uid="{1959F9A6-26AB-4E94-BEE7-E47AF4C46EAF}"/>
    <cellStyle name="Comma 2 4 3" xfId="1191" xr:uid="{E4878E04-BD25-49F4-B07E-A7251E46F9ED}"/>
    <cellStyle name="Comma 2 4 3 10" xfId="51133" xr:uid="{59F01086-1859-41CD-BAD2-05D891694536}"/>
    <cellStyle name="Comma 2 4 3 11" xfId="51586" xr:uid="{5BBBD07A-C0C8-4649-BC5B-908DCE3A6BB4}"/>
    <cellStyle name="Comma 2 4 3 12" xfId="51781" xr:uid="{DB91DDC4-4A36-4EC1-BF7D-D4BBE348449A}"/>
    <cellStyle name="Comma 2 4 3 2" xfId="3633" xr:uid="{E55881F2-FD53-47FE-915B-82559074B72D}"/>
    <cellStyle name="Comma 2 4 3 2 2" xfId="3905" xr:uid="{B37660D7-28F6-4286-9CB8-91E9DE6C927C}"/>
    <cellStyle name="Comma 2 4 3 2 2 2" xfId="46877" xr:uid="{01630E4E-26B7-4C87-8D95-ED9FB35DAD77}"/>
    <cellStyle name="Comma 2 4 3 2 2 3" xfId="50900" xr:uid="{E38E677F-822C-4518-B6EC-574E4579D330}"/>
    <cellStyle name="Comma 2 4 3 2 3" xfId="49286" xr:uid="{B85F6CB6-47FC-44CE-A00B-816511129138}"/>
    <cellStyle name="Comma 2 4 3 2 4" xfId="6873" xr:uid="{D86C7504-2F57-422C-9410-42F2CE0EFC65}"/>
    <cellStyle name="Comma 2 4 3 2 5" xfId="50633" xr:uid="{F2E96B56-6F61-4BDF-8FBC-B64E7002F118}"/>
    <cellStyle name="Comma 2 4 3 3" xfId="3681" xr:uid="{454AA528-E486-40F8-BB26-B492D1CFFFA6}"/>
    <cellStyle name="Comma 2 4 3 3 2" xfId="44074" xr:uid="{300BE2A4-F464-4BD6-BDBE-9814B3542D76}"/>
    <cellStyle name="Comma 2 4 3 3 3" xfId="50677" xr:uid="{31BAF790-BCB6-4625-BD67-B64CF2637D3C}"/>
    <cellStyle name="Comma 2 4 3 4" xfId="3449" xr:uid="{C0E32EAE-7192-4EA1-BC8D-6364DA546789}"/>
    <cellStyle name="Comma 2 4 3 4 2" xfId="48780" xr:uid="{D6BCAC3C-43E0-4D4C-AA1A-B6088C0FFB2D}"/>
    <cellStyle name="Comma 2 4 3 4 3" xfId="50484" xr:uid="{7867B963-15F6-4095-B9A7-9F1B7DC2750E}"/>
    <cellStyle name="Comma 2 4 3 5" xfId="49521" xr:uid="{7A324AE2-EF08-40A4-B08D-C1F6045EAB48}"/>
    <cellStyle name="Comma 2 4 3 6" xfId="49671" xr:uid="{34A66C16-F9D6-4397-ADAC-85DB9823C2E6}"/>
    <cellStyle name="Comma 2 4 3 7" xfId="4576" xr:uid="{979587A7-980B-473B-8AC7-81194CF475C0}"/>
    <cellStyle name="Comma 2 4 3 8" xfId="50377" xr:uid="{ECFAE093-27AD-4252-8EED-30E59483CD2E}"/>
    <cellStyle name="Comma 2 4 3 9" xfId="3338" xr:uid="{5AC009F1-8BEF-46E4-882A-D9B3345A2371}"/>
    <cellStyle name="Comma 2 4 4" xfId="631" xr:uid="{D244B4A0-59D9-48FB-BA1E-A2FA5337364F}"/>
    <cellStyle name="Comma 2 4 4 2" xfId="3873" xr:uid="{25083F28-F870-4784-9195-4512A085D9A4}"/>
    <cellStyle name="Comma 2 4 4 2 2" xfId="45977" xr:uid="{1B94194D-211C-42BD-837F-E56808366A29}"/>
    <cellStyle name="Comma 2 4 4 2 3" xfId="50868" xr:uid="{DFDA024C-1D7F-48DC-861C-511C49A8D792}"/>
    <cellStyle name="Comma 2 4 4 3" xfId="48970" xr:uid="{037F7E64-4D9E-4DA8-8E9B-726FA9CBA98B}"/>
    <cellStyle name="Comma 2 4 4 3 2 4 2 2 2 2 2" xfId="1073" xr:uid="{3161C1F4-DE73-4A78-B03A-8493787F20DD}"/>
    <cellStyle name="Comma 2 4 4 4" xfId="39801" xr:uid="{56873A8E-AA48-481E-9572-A0E6568EA4A5}"/>
    <cellStyle name="Comma 2 4 4 5" xfId="50595" xr:uid="{7ED2580B-6841-45FA-B556-3D63F8AF8667}"/>
    <cellStyle name="Comma 2 4 4 6" xfId="3595" xr:uid="{C62579FA-0267-414C-900F-15B251586716}"/>
    <cellStyle name="Comma 2 4 4 7" xfId="1188" xr:uid="{30EF98AA-6136-4EDF-9A1F-206E6873B641}"/>
    <cellStyle name="Comma 2 4 5" xfId="3779" xr:uid="{18CA4346-D63A-4367-A2E6-B100456DA1AA}"/>
    <cellStyle name="Comma 2 4 5 2" xfId="6870" xr:uid="{26BA411D-622F-413D-A15C-59C6BADFB172}"/>
    <cellStyle name="Comma 2 4 5 3" xfId="50774" xr:uid="{B3B4E838-F6DE-4F00-A5F2-B07AFA33E063}"/>
    <cellStyle name="Comma 2 4 6" xfId="3411" xr:uid="{45CFEA9E-4343-4F94-9558-E94F00537921}"/>
    <cellStyle name="Comma 2 4 6 2" xfId="42016" xr:uid="{2E1E82F7-7938-493A-8D42-8C14F178FD2C}"/>
    <cellStyle name="Comma 2 4 6 3" xfId="50446" xr:uid="{8476ADDC-6A0B-4A75-B962-3BA5BC9A2B09}"/>
    <cellStyle name="Comma 2 4 7" xfId="3297" xr:uid="{4B493A8C-9721-4467-9AFC-9A9D1B75D6B9}"/>
    <cellStyle name="Comma 2 4 7 2" xfId="42543" xr:uid="{D7587C02-2D55-4DFC-BDED-687731289A02}"/>
    <cellStyle name="Comma 2 4 8" xfId="48446" xr:uid="{B91BF0DF-E4F7-4D5E-87CC-0074C0333423}"/>
    <cellStyle name="Comma 2 4 9" xfId="49493" xr:uid="{E7928DEE-7E16-4D7C-9B54-636258A49786}"/>
    <cellStyle name="Comma 2 40" xfId="51352" xr:uid="{F04F2DE3-9B6A-4D41-BB66-96D7B5E8B333}"/>
    <cellStyle name="Comma 2 41" xfId="51367" xr:uid="{02594AE8-D1AE-45FF-9F41-9DACFCCC11C0}"/>
    <cellStyle name="Comma 2 42" xfId="51382" xr:uid="{39C8712C-87A7-40AA-82AD-397A8D94FD38}"/>
    <cellStyle name="Comma 2 43" xfId="51397" xr:uid="{121CDAA4-2AF5-4802-8157-E9049F5758FE}"/>
    <cellStyle name="Comma 2 44" xfId="51415" xr:uid="{35CC5784-78F1-4D14-8A06-61469D463A4B}"/>
    <cellStyle name="Comma 2 45" xfId="662" xr:uid="{EB179063-90DF-49A5-8F69-8E8D8CDDFE1F}"/>
    <cellStyle name="Comma 2 46" xfId="51756" xr:uid="{111820A9-B4E3-4C28-A97F-B63145F7426B}"/>
    <cellStyle name="Comma 2 5" xfId="290" xr:uid="{00000000-0005-0000-0000-0000A6000000}"/>
    <cellStyle name="Comma 2 5 10" xfId="50966" xr:uid="{F1ACB3A5-8605-4229-826B-E97D9A0A7AA9}"/>
    <cellStyle name="Comma 2 5 11" xfId="1908" xr:uid="{B43A996E-E744-4237-A98B-77191098A6C4}"/>
    <cellStyle name="Comma 2 5 12" xfId="1056" xr:uid="{5DDA31DB-EC7E-4CF8-9C4F-B562EECF667A}"/>
    <cellStyle name="Comma 2 5 13" xfId="51134" xr:uid="{AA67E92D-C6F9-4B02-86CD-53DC6409EA16}"/>
    <cellStyle name="Comma 2 5 14" xfId="51451" xr:uid="{801AA0B1-E78A-4B84-AE0C-4D838DD6AAA5}"/>
    <cellStyle name="Comma 2 5 15" xfId="678" xr:uid="{3428A691-2D6B-4909-B1AA-2232C4DAD9A7}"/>
    <cellStyle name="Comma 2 5 16" xfId="51782" xr:uid="{91C3F12A-20CF-4788-9705-44327EB26A46}"/>
    <cellStyle name="Comma 2 5 17" xfId="497" xr:uid="{D33C20F7-71BA-4C01-94C6-6F56A00822EB}"/>
    <cellStyle name="Comma 2 5 2" xfId="1433" xr:uid="{E5F205B7-7D40-4940-B1D9-032704A1B318}"/>
    <cellStyle name="Comma 2 5 2 2" xfId="1434" xr:uid="{1823C838-D80D-4356-A7D3-A6A8D124CB83}"/>
    <cellStyle name="Comma 2 5 2 2 2" xfId="6876" xr:uid="{1731E7A9-2C53-434F-9135-9E3D1B5A39BB}"/>
    <cellStyle name="Comma 2 5 2 2 3" xfId="51240" xr:uid="{ECD51202-6448-4F53-8435-975A037AB6D6}"/>
    <cellStyle name="Comma 2 5 2 2 4" xfId="51654" xr:uid="{26019F1D-6F00-4E2F-BC52-103747920F52}"/>
    <cellStyle name="Comma 2 5 2 2 5" xfId="51856" xr:uid="{B5AB7092-F893-44EB-AE7B-265530EE8E12}"/>
    <cellStyle name="Comma 2 5 2 3" xfId="6875" xr:uid="{AB9874F7-B614-481D-8AEE-40E02537990E}"/>
    <cellStyle name="Comma 2 5 2 4" xfId="49638" xr:uid="{AE873472-4D30-49C4-A8E5-C35539EA91CF}"/>
    <cellStyle name="Comma 2 5 2 5" xfId="4623" xr:uid="{AD5FAFB8-807C-4185-8994-B84300E2CF7F}"/>
    <cellStyle name="Comma 2 5 2 6" xfId="51239" xr:uid="{11EC4990-28D6-4BF9-84C3-434839914A47}"/>
    <cellStyle name="Comma 2 5 2 7" xfId="51522" xr:uid="{86DA08B8-C5F2-43B8-A141-B4EBE72ABBEA}"/>
    <cellStyle name="Comma 2 5 2 8" xfId="51855" xr:uid="{0E7039AB-461D-4C6E-9966-DA4F5042CF24}"/>
    <cellStyle name="Comma 2 5 3" xfId="875" xr:uid="{6F516D23-B570-46CE-836E-ED8DA2CDED22}"/>
    <cellStyle name="Comma 2 5 3 2" xfId="937" xr:uid="{669FD98F-D56D-4BB5-95E9-DFEA5AE41B3F}"/>
    <cellStyle name="Comma 2 5 3 2 2" xfId="1010" xr:uid="{F38098FE-CCE4-4CE2-B4A6-4FC096BBF734}"/>
    <cellStyle name="Comma 2 5 3 2 3" xfId="6877" xr:uid="{DE19CC15-65D4-4107-AA28-7BC371CB80B7}"/>
    <cellStyle name="Comma 2 5 3 3" xfId="979" xr:uid="{4C31CA10-0962-4FD2-8641-012E07091626}"/>
    <cellStyle name="Comma 2 5 3 3 2" xfId="49672" xr:uid="{614930C7-3131-42F4-8A80-8D6587CD3829}"/>
    <cellStyle name="Comma 2 5 3 4" xfId="1432" xr:uid="{FD14DFC0-F837-4313-BE5C-F86A8590F716}"/>
    <cellStyle name="Comma 2 5 3 5" xfId="4578" xr:uid="{7242A5A6-F2F7-48C9-976B-0A6D07B59519}"/>
    <cellStyle name="Comma 2 5 3 6" xfId="51238" xr:uid="{C1750579-148C-4542-BC98-14BC2F8B8BD0}"/>
    <cellStyle name="Comma 2 5 3 7" xfId="51589" xr:uid="{A8FAAEBE-4845-437B-8D47-A565A7DF2697}"/>
    <cellStyle name="Comma 2 5 3 8" xfId="51854" xr:uid="{B056188C-AC0B-4A51-A68D-4DA6292B350D}"/>
    <cellStyle name="Comma 2 5 4" xfId="1612" xr:uid="{E5CCCE0D-034A-456B-B7D3-9F2FD1834E45}"/>
    <cellStyle name="Comma 2 5 4 2" xfId="39806" xr:uid="{00140C49-571F-424E-806F-560E1B3D45E4}"/>
    <cellStyle name="Comma 2 5 4 3" xfId="51262" xr:uid="{599A714C-F8DD-45C8-89F7-7B6A6D9844A7}"/>
    <cellStyle name="Comma 2 5 4 4" xfId="51876" xr:uid="{7802882A-A838-475F-B3C2-11AC5465F808}"/>
    <cellStyle name="Comma 2 5 5" xfId="1192" xr:uid="{F932DF25-430D-4299-A7C6-3AB193AE46DF}"/>
    <cellStyle name="Comma 2 5 5 2" xfId="6874" xr:uid="{1F060BD8-D421-451F-8C85-9C1280F904B3}"/>
    <cellStyle name="Comma 2 5 6" xfId="42544" xr:uid="{75FA8613-1B63-4B6D-82A1-0B341A4C1E71}"/>
    <cellStyle name="Comma 2 5 7" xfId="4520" xr:uid="{6BD25BE8-837F-443A-AC0F-90C76C708273}"/>
    <cellStyle name="Comma 2 5 8" xfId="49615" xr:uid="{7E38E7C1-02DD-4D90-842D-F4CC28B98D37}"/>
    <cellStyle name="Comma 2 5 9" xfId="307" xr:uid="{00000000-0005-0000-0000-0000A7000000}"/>
    <cellStyle name="Comma 2 5 9 2" xfId="414" xr:uid="{00000000-0005-0000-0000-0000A8000000}"/>
    <cellStyle name="Comma 2 5 9 2 2" xfId="3988" xr:uid="{8BF238E7-6CDC-4173-BDBC-DCCD895C85B3}"/>
    <cellStyle name="Comma 2 5 9 3" xfId="1095" xr:uid="{D7422832-FBF8-438C-8034-60B8D4DE6945}"/>
    <cellStyle name="Comma 2 5 9 4" xfId="823" xr:uid="{B773C710-BDA5-4731-AC6C-4DD147BAD51A}"/>
    <cellStyle name="Comma 2 5 9 5" xfId="547" xr:uid="{317554F1-5DA2-4784-AA53-B739DAFBDDE5}"/>
    <cellStyle name="Comma 2 6" xfId="1193" xr:uid="{C69ECB14-2513-42B8-9FCB-9431D5FF99CA}"/>
    <cellStyle name="Comma 2 6 2" xfId="555" xr:uid="{3342A109-A26E-4226-9F74-4A1D700337F0}"/>
    <cellStyle name="Comma 2 6 2 10" xfId="51865" xr:uid="{2C880374-E0C9-47E8-AFC1-19B1A3540A71}"/>
    <cellStyle name="Comma 2 6 2 2" xfId="706" xr:uid="{81992F33-A3A2-41B3-9117-DEC55B987FDD}"/>
    <cellStyle name="Comma 2 6 2 2 2" xfId="6880" xr:uid="{A81399B2-8174-48AA-9FB8-FF1784E09F5A}"/>
    <cellStyle name="Comma 2 6 2 2 3" xfId="972" xr:uid="{D04901DE-5134-4A33-A70B-4983F57700D3}"/>
    <cellStyle name="Comma 2 6 2 2 4" xfId="51687" xr:uid="{1DF5CC51-4D7F-46FA-840A-EB8844E5012E}"/>
    <cellStyle name="Comma 2 6 2 3" xfId="1514" xr:uid="{D0FB23BD-8A62-44EF-9DA4-ECBF97710760}"/>
    <cellStyle name="Comma 2 6 2 3 2" xfId="6879" xr:uid="{3CF70B0B-DDFF-44EF-810A-71EECB6A58C4}"/>
    <cellStyle name="Comma 2 6 2 4" xfId="1044" xr:uid="{50BA9EA7-FF6C-493A-B030-FA480EBCB02A}"/>
    <cellStyle name="Comma 2 6 2 4 2" xfId="49639" xr:uid="{F9A676C6-752F-4249-A8A6-405960DFB062}"/>
    <cellStyle name="Comma 2 6 2 5" xfId="4625" xr:uid="{0F520088-CA9B-45F6-8B61-3EA0C5F0306F}"/>
    <cellStyle name="Comma 2 6 2 6" xfId="3210" xr:uid="{42E71A08-413A-4133-89D0-6E8BE1967409}"/>
    <cellStyle name="Comma 2 6 2 7" xfId="861" xr:uid="{8F88388D-8BB2-4EE6-A9E9-9079801D929B}"/>
    <cellStyle name="Comma 2 6 2 8" xfId="51250" xr:uid="{B193223D-AFA0-425C-84E1-8150259B81AE}"/>
    <cellStyle name="Comma 2 6 2 9" xfId="51555" xr:uid="{E36E6E15-215D-475B-8525-76F2238B928B}"/>
    <cellStyle name="Comma 2 6 3" xfId="6881" xr:uid="{DAA724DB-871C-48E4-8040-1CD54D478638}"/>
    <cellStyle name="Comma 2 6 3 2" xfId="49673" xr:uid="{66050650-C2D5-4127-B807-B5E8F06ED5F6}"/>
    <cellStyle name="Comma 2 6 3 3" xfId="51622" xr:uid="{6875DE4B-0528-40DA-897E-21EC50F787DD}"/>
    <cellStyle name="Comma 2 6 4" xfId="6878" xr:uid="{59B4AAE2-C8F7-468C-9929-4AD18DF023B6}"/>
    <cellStyle name="Comma 2 6 5" xfId="902" xr:uid="{2878FF10-DEDF-4C03-B61A-0A62B4CA99D7}"/>
    <cellStyle name="Comma 2 6 5 2" xfId="928" xr:uid="{CA6C53DE-B31B-4BDE-B243-0E3E78CAFD15}"/>
    <cellStyle name="Comma 2 6 5 2 2" xfId="1002" xr:uid="{F843FC23-E4E0-4440-9F10-CC6BF1AAFB96}"/>
    <cellStyle name="Comma 2 6 5 3" xfId="948" xr:uid="{89CBEB54-8A71-4D06-88E0-711536124F16}"/>
    <cellStyle name="Comma 2 6 5 3 2" xfId="1021" xr:uid="{6513D3A1-72C7-4DD3-AE79-DA2C09971AA0}"/>
    <cellStyle name="Comma 2 6 5 4" xfId="990" xr:uid="{F235A208-F0E9-4129-9C47-2DE0EC1FB084}"/>
    <cellStyle name="Comma 2 6 5 5" xfId="42545" xr:uid="{5EF6C2AF-33E7-4055-97C9-4D84018A6FD0}"/>
    <cellStyle name="Comma 2 6 6" xfId="49616" xr:uid="{DA777133-CBE5-4319-8CA5-99E06F00923D}"/>
    <cellStyle name="Comma 2 6 7" xfId="887" xr:uid="{61C04A6C-3099-4B81-99E9-0E28D2A5F54F}"/>
    <cellStyle name="Comma 2 6 7 2" xfId="941" xr:uid="{03C21E30-839C-4416-BFE3-E8F7D1911E23}"/>
    <cellStyle name="Comma 2 6 7 2 2" xfId="1014" xr:uid="{7121BA10-94A5-4E8B-B3B8-EE891C1EEC29}"/>
    <cellStyle name="Comma 2 6 7 3" xfId="983" xr:uid="{10A292A7-FA32-48CB-9027-377B20C507E5}"/>
    <cellStyle name="Comma 2 6 7 4" xfId="51011" xr:uid="{9D019B07-054F-491C-934B-18A2F92E5C9B}"/>
    <cellStyle name="Comma 2 6 8" xfId="1883" xr:uid="{3D480F3B-CB2A-49A4-A3CD-0C1AF49BCE24}"/>
    <cellStyle name="Comma 2 6 9" xfId="51488" xr:uid="{FA1BE89B-A019-4A3A-A573-EA3C8AB4E4C5}"/>
    <cellStyle name="Comma 2 7" xfId="1415" xr:uid="{3CB0DA32-A464-4857-A941-A82E5E8D5E71}"/>
    <cellStyle name="Comma 2 7 10" xfId="51226" xr:uid="{DA6A47A2-D0E2-488F-8987-6C3B04658A46}"/>
    <cellStyle name="Comma 2 7 11" xfId="51491" xr:uid="{9ADC72A5-D9E5-4A4A-918C-15ABBE08272D}"/>
    <cellStyle name="Comma 2 7 12" xfId="51843" xr:uid="{9C2B56A3-9403-474A-A479-FF428063495D}"/>
    <cellStyle name="Comma 2 7 2" xfId="4627" xr:uid="{9A47FAC2-4593-49E3-96FD-56163CC60000}"/>
    <cellStyle name="Comma 2 7 2 2" xfId="6883" xr:uid="{8D2A201C-C605-4EB8-96C0-B244A7D60739}"/>
    <cellStyle name="Comma 2 7 2 2 2" xfId="46487" xr:uid="{91AA62F0-5936-4168-BF2D-31A655B9D2F6}"/>
    <cellStyle name="Comma 2 7 2 2 3" xfId="49133" xr:uid="{6A06E82A-2A15-4E94-9FCF-B2DE41E15FC5}"/>
    <cellStyle name="Comma 2 7 2 2 4" xfId="51690" xr:uid="{F9F24D77-F7E3-4300-91E0-90E69F2C224D}"/>
    <cellStyle name="Comma 2 7 2 3" xfId="6882" xr:uid="{75FD3AAD-10B0-4580-8D21-D64827C6CD45}"/>
    <cellStyle name="Comma 2 7 2 4" xfId="43678" xr:uid="{72FFEFE9-2764-4331-A74D-7CC59F0558E7}"/>
    <cellStyle name="Comma 2 7 2 5" xfId="48627" xr:uid="{08F67E79-5872-4586-A5FD-091BE2EDD51E}"/>
    <cellStyle name="Comma 2 7 2 6" xfId="49640" xr:uid="{4DD3C4C0-1E13-49AC-9788-942DA1E4ADCF}"/>
    <cellStyle name="Comma 2 7 2 7" xfId="51558" xr:uid="{72BA2A2C-8311-422F-9AAA-3B41FA23375C}"/>
    <cellStyle name="Comma 2 7 3" xfId="6884" xr:uid="{80EF2937-7C65-45CE-97C1-70F6168F9404}"/>
    <cellStyle name="Comma 2 7 3 2" xfId="46878" xr:uid="{6AE610D1-6128-4735-BEE9-70E3279E0C32}"/>
    <cellStyle name="Comma 2 7 3 2 2" xfId="49287" xr:uid="{60C6A961-8A98-4764-BBDF-E3B3BCE9BCB1}"/>
    <cellStyle name="Comma 2 7 3 3" xfId="44075" xr:uid="{63CC1620-B890-41C8-AC44-F976185166D6}"/>
    <cellStyle name="Comma 2 7 3 4" xfId="48781" xr:uid="{49537075-9E30-482C-9E2D-AB3F6BD99BE2}"/>
    <cellStyle name="Comma 2 7 3 5" xfId="49674" xr:uid="{1561E205-4F1F-459A-A1B7-6DB0898D02AD}"/>
    <cellStyle name="Comma 2 7 3 6" xfId="51625" xr:uid="{8395724D-45B5-456C-9E2D-F9C81379D9A3}"/>
    <cellStyle name="Comma 2 7 4" xfId="4657" xr:uid="{F1E4940B-2BF1-4AEB-B034-F733F374FE43}"/>
    <cellStyle name="Comma 2 7 4 2" xfId="45980" xr:uid="{914CC92B-ACEF-451C-A38A-FA784D119E03}"/>
    <cellStyle name="Comma 2 7 4 3" xfId="48971" xr:uid="{11AEDBAB-560C-47C3-83C5-BA04A7DCE1C1}"/>
    <cellStyle name="Comma 2 7 5" xfId="42546" xr:uid="{365B45CF-82B2-46DD-8456-DF40EFD5D9AE}"/>
    <cellStyle name="Comma 2 7 6" xfId="48447" xr:uid="{7A730121-E3A7-49A0-8780-42B7B2B9DBD5}"/>
    <cellStyle name="Comma 2 7 7" xfId="4583" xr:uid="{201CA96D-016E-4790-A0D9-2173FB459F2E}"/>
    <cellStyle name="Comma 2 7 8" xfId="49617" xr:uid="{7B5BAAE1-729F-4580-A7B0-46DB7621B01A}"/>
    <cellStyle name="Comma 2 7 9" xfId="1910" xr:uid="{D6EA7902-0585-4331-92B1-766889F80340}"/>
    <cellStyle name="Comma 2 8" xfId="1670" xr:uid="{9B358B9E-31C4-4505-B7C9-56D6003B470A}"/>
    <cellStyle name="Comma 2 8 10" xfId="51492" xr:uid="{54C0D598-F2A8-4394-AADA-5985F9645F88}"/>
    <cellStyle name="Comma 2 8 11" xfId="51885" xr:uid="{0AF682F5-D632-4494-B545-E4576D3370D1}"/>
    <cellStyle name="Comma 2 8 2" xfId="4629" xr:uid="{0476189C-C654-4F2D-BA1D-A6C6CEB859C9}"/>
    <cellStyle name="Comma 2 8 2 2" xfId="49641" xr:uid="{831CB420-F313-476B-83C6-894F0B8BA550}"/>
    <cellStyle name="Comma 2 8 2 2 2" xfId="51691" xr:uid="{BD411E39-E939-4557-B66E-F73E5371DF37}"/>
    <cellStyle name="Comma 2 8 2 3" xfId="51559" xr:uid="{441A43E6-1946-4B32-8945-0B97067F1A05}"/>
    <cellStyle name="Comma 2 8 3" xfId="6885" xr:uid="{36EDA2B7-75DA-4A37-B550-07D58460ED56}"/>
    <cellStyle name="Comma 2 8 3 2" xfId="49675" xr:uid="{B2FC0EF7-F21D-4FCC-B09E-9C73404C503D}"/>
    <cellStyle name="Comma 2 8 3 3" xfId="51626" xr:uid="{174F16E9-A3A1-4F13-B52D-C7AC230FA3B3}"/>
    <cellStyle name="Comma 2 8 4" xfId="44522" xr:uid="{121822FE-CF9E-4996-B1E1-F470317BF727}"/>
    <cellStyle name="Comma 2 8 5" xfId="48901" xr:uid="{41FB854E-E322-45DA-BE26-A55EFB57F860}"/>
    <cellStyle name="Comma 2 8 6" xfId="4585" xr:uid="{A2638337-8F11-4A28-8365-F26E0792EE30}"/>
    <cellStyle name="Comma 2 8 7" xfId="49618" xr:uid="{81F36E8B-39FF-4994-9584-2800D788BF93}"/>
    <cellStyle name="Comma 2 8 8" xfId="1894" xr:uid="{F070DFA7-7B20-4968-8989-C97B1569E402}"/>
    <cellStyle name="Comma 2 8 9" xfId="51278" xr:uid="{89E66DD4-2A23-45C6-8C16-ADDE9BA22F2C}"/>
    <cellStyle name="Comma 2 9" xfId="1166" xr:uid="{251C304D-B394-4459-AB67-CA25EB2E7915}"/>
    <cellStyle name="Comma 2 9 2" xfId="23805" xr:uid="{ADD10868-8EA9-4953-B2B7-61C0AE94226F}"/>
    <cellStyle name="Comma 2 9 2 2" xfId="49642" xr:uid="{F37FE72D-EB69-4A9C-A612-56A5E2118DB4}"/>
    <cellStyle name="Comma 2 9 2 2 2" xfId="51693" xr:uid="{2209467A-2637-4E1E-9642-B2AD5B9491F8}"/>
    <cellStyle name="Comma 2 9 2 3" xfId="51562" xr:uid="{1C631427-63C1-450F-ABC9-A829B131AAA4}"/>
    <cellStyle name="Comma 2 9 3" xfId="44973" xr:uid="{A7CF300A-A763-4199-83C1-09606F630CA3}"/>
    <cellStyle name="Comma 2 9 3 2" xfId="49676" xr:uid="{A1AE6383-FF60-4D7E-A059-543823A3ACC3}"/>
    <cellStyle name="Comma 2 9 3 3" xfId="51628" xr:uid="{D536C0CE-E31B-498C-B53D-504E51B770B4}"/>
    <cellStyle name="Comma 2 9 4" xfId="968" xr:uid="{0BEE6D15-380C-4C62-A064-10BEFCDF0357}"/>
    <cellStyle name="Comma 2 9 4 2" xfId="48909" xr:uid="{57E7774A-CB0A-490A-AFC8-17ED2E48C400}"/>
    <cellStyle name="Comma 2 9 5" xfId="49619" xr:uid="{50A8A3E6-C90B-4E2B-8DA2-FE7CED298327}"/>
    <cellStyle name="Comma 2 9 6" xfId="4590" xr:uid="{39CF50FF-542A-470B-951A-2C18C1C2ED2A}"/>
    <cellStyle name="Comma 2 9 7" xfId="1878" xr:uid="{4DDAEBA3-F07F-4FAC-A1ED-B9F814F09A2F}"/>
    <cellStyle name="Comma 2 9 8" xfId="51494" xr:uid="{414AA90F-51F2-4F68-85B2-095309F7D5EE}"/>
    <cellStyle name="Comma 2_Sheet1" xfId="40469" xr:uid="{69481195-44A7-4FDF-AA7A-AFD22C771B24}"/>
    <cellStyle name="Comma 20" xfId="359" xr:uid="{00000000-0005-0000-0000-0000A9000000}"/>
    <cellStyle name="Comma 20 10" xfId="48448" xr:uid="{F59A8DDC-D3E6-4BB7-8BBA-73BDBEA23D45}"/>
    <cellStyle name="Comma 20 11" xfId="4330" xr:uid="{F2514FE9-B073-4ACF-98DF-C51E9F3592DB}"/>
    <cellStyle name="Comma 20 12" xfId="3235" xr:uid="{C3C7B493-07BA-4C11-A204-AD70E17F72DF}"/>
    <cellStyle name="Comma 20 13" xfId="51135" xr:uid="{2FA9E1BC-DBAD-47EF-A227-6C24A1F7BE3F}"/>
    <cellStyle name="Comma 20 14" xfId="51570" xr:uid="{9C283C63-E9D6-43A5-9AA1-DB4A73358FDF}"/>
    <cellStyle name="Comma 20 15" xfId="51783" xr:uid="{642A0529-2380-4D4E-9209-F777474B2104}"/>
    <cellStyle name="Comma 20 16" xfId="1194" xr:uid="{7635453A-0280-4BFD-8DD1-75AC0BF8B04B}"/>
    <cellStyle name="Comma 20 2" xfId="429" xr:uid="{00000000-0005-0000-0000-0000AA000000}"/>
    <cellStyle name="Comma 20 2 10" xfId="4485" xr:uid="{1DAE6EEF-4177-4C37-97B9-D003A2F6C87F}"/>
    <cellStyle name="Comma 20 2 2" xfId="6888" xr:uid="{E0130BFB-CD82-4D95-961E-C52129B0E36C}"/>
    <cellStyle name="Comma 20 2 2 2" xfId="6889" xr:uid="{3582BF89-FA96-404B-80A9-74664044673F}"/>
    <cellStyle name="Comma 20 2 2 2 2" xfId="6890" xr:uid="{A028AB2E-5DEC-4AC0-AB6D-2A1BD4F999DF}"/>
    <cellStyle name="Comma 20 2 2 2 2 2" xfId="6891" xr:uid="{944DF2A4-1B4D-4FC5-A562-4F58075E108A}"/>
    <cellStyle name="Comma 20 2 2 2 2 2 2" xfId="46566" xr:uid="{5B481C42-A454-4D4E-B234-5F1636CA2B2C}"/>
    <cellStyle name="Comma 20 2 2 2 2 2 3" xfId="49196" xr:uid="{FB8493DD-F023-46C9-AF6D-534EB245B2CF}"/>
    <cellStyle name="Comma 20 2 2 2 2 3" xfId="43760" xr:uid="{AFFFC450-7935-45BD-A815-58ADE8331986}"/>
    <cellStyle name="Comma 20 2 2 2 2 4" xfId="48689" xr:uid="{E49E1E9B-A576-4429-86C9-C54F65FBCCAD}"/>
    <cellStyle name="Comma 20 2 2 2 3" xfId="6892" xr:uid="{22C729E0-3C44-4248-9790-4BAB8C20DEE6}"/>
    <cellStyle name="Comma 20 2 2 2 3 2" xfId="46960" xr:uid="{BCF90FAB-3C02-40DE-9C49-EDC39C412375}"/>
    <cellStyle name="Comma 20 2 2 2 3 2 2" xfId="49350" xr:uid="{0D905544-C56C-40E8-9583-F78A92ECB372}"/>
    <cellStyle name="Comma 20 2 2 2 3 3" xfId="44158" xr:uid="{DEC29482-9042-456D-9E65-A3BD68FCDE23}"/>
    <cellStyle name="Comma 20 2 2 2 3 4" xfId="48844" xr:uid="{413213A0-49A8-4E99-B818-20D1A738D57F}"/>
    <cellStyle name="Comma 20 2 2 2 4" xfId="46080" xr:uid="{65E5D7EE-A17A-4646-9533-DBC0A6A5ECEB}"/>
    <cellStyle name="Comma 20 2 2 2 4 2" xfId="49035" xr:uid="{1F62C349-F7DC-4C59-932B-C8655BDBE080}"/>
    <cellStyle name="Comma 20 2 2 2 5" xfId="42941" xr:uid="{21D8B27B-BFF4-405B-B787-59BF30AD5652}"/>
    <cellStyle name="Comma 20 2 2 2 6" xfId="48513" xr:uid="{154C968A-586F-4215-B0AF-95120057D0B7}"/>
    <cellStyle name="Comma 20 2 2 3" xfId="6893" xr:uid="{52AF72EC-A71B-41AD-962F-B653E8FEEFAD}"/>
    <cellStyle name="Comma 20 2 2 3 2" xfId="6894" xr:uid="{6160D248-A434-4336-ACB3-F650CB684A92}"/>
    <cellStyle name="Comma 20 2 2 3 2 2" xfId="46565" xr:uid="{51499882-9FA7-4CC7-8C47-0731E77914E8}"/>
    <cellStyle name="Comma 20 2 2 3 2 3" xfId="49195" xr:uid="{56E095FB-0523-4CF5-9640-AA4ABCAD8441}"/>
    <cellStyle name="Comma 20 2 2 3 3" xfId="43759" xr:uid="{29E78854-76D2-47EC-8D4C-D21A6B5AD953}"/>
    <cellStyle name="Comma 20 2 2 3 4" xfId="48688" xr:uid="{025862A5-7B25-43DD-9BD3-F502577515D6}"/>
    <cellStyle name="Comma 20 2 2 4" xfId="6895" xr:uid="{C6D5C4A8-F4F0-4335-9806-9C5474349FC9}"/>
    <cellStyle name="Comma 20 2 2 4 2" xfId="46959" xr:uid="{17AF54AB-CB30-41F1-96A7-019F579D354E}"/>
    <cellStyle name="Comma 20 2 2 4 2 2" xfId="49349" xr:uid="{A01A175D-1C93-4D97-AAC4-029984759C65}"/>
    <cellStyle name="Comma 20 2 2 4 3" xfId="44157" xr:uid="{AA1F9500-EDC2-49AD-9437-C88F3C7BDB2F}"/>
    <cellStyle name="Comma 20 2 2 4 4" xfId="48843" xr:uid="{ED0B29C8-B877-4802-A650-E6E6A5688CFA}"/>
    <cellStyle name="Comma 20 2 2 5" xfId="46079" xr:uid="{36C2B48C-4CFE-433F-9E55-40596FCF4D10}"/>
    <cellStyle name="Comma 20 2 2 5 2" xfId="49034" xr:uid="{8755A283-BF91-41F7-8579-7E4C918A155A}"/>
    <cellStyle name="Comma 20 2 2 6" xfId="42940" xr:uid="{9346E5D6-C333-4886-BAB5-4AAB7FDE06A3}"/>
    <cellStyle name="Comma 20 2 2 7" xfId="48512" xr:uid="{E48E71B1-A93C-4169-96A1-6AF47B51CE17}"/>
    <cellStyle name="Comma 20 2 3" xfId="6896" xr:uid="{60E17A74-CC03-4DF3-AF2A-2141A4971CC5}"/>
    <cellStyle name="Comma 20 2 3 2" xfId="6897" xr:uid="{0EE38067-B132-4C40-BFE6-CB7AB5DA91BF}"/>
    <cellStyle name="Comma 20 2 3 2 2" xfId="6898" xr:uid="{29EA92E1-0EBE-479A-BC3F-2AD8C46720DB}"/>
    <cellStyle name="Comma 20 2 3 2 2 2" xfId="46567" xr:uid="{1FC8B72B-695F-445D-B703-3C245590E363}"/>
    <cellStyle name="Comma 20 2 3 2 2 3" xfId="49197" xr:uid="{C19CA6C8-752B-421C-BF67-01AC053AC100}"/>
    <cellStyle name="Comma 20 2 3 2 3" xfId="43761" xr:uid="{AB07B813-0D28-40A7-8885-633384D9AB6F}"/>
    <cellStyle name="Comma 20 2 3 2 4" xfId="48690" xr:uid="{0508DF28-BBC6-49A9-9243-B2A3F149C43A}"/>
    <cellStyle name="Comma 20 2 3 3" xfId="6899" xr:uid="{671A4DC8-C06B-4D9E-AD4F-07849478D106}"/>
    <cellStyle name="Comma 20 2 3 3 2" xfId="46961" xr:uid="{409FCA3B-22D6-4BEF-B0F4-DAB459A4035C}"/>
    <cellStyle name="Comma 20 2 3 3 2 2" xfId="49351" xr:uid="{CACA175F-14AC-4E07-BC8A-A2FA93FFC203}"/>
    <cellStyle name="Comma 20 2 3 3 3" xfId="44159" xr:uid="{EC457CAF-3E31-4DA3-B5DF-269C04EC1935}"/>
    <cellStyle name="Comma 20 2 3 3 4" xfId="48845" xr:uid="{2569C7BE-1279-4BA0-96F6-C2875A9EEF22}"/>
    <cellStyle name="Comma 20 2 3 4" xfId="46081" xr:uid="{C3D47BF9-B12B-4A7D-B64D-82B6344CE5A7}"/>
    <cellStyle name="Comma 20 2 3 4 2" xfId="49036" xr:uid="{B0953F9D-86A7-4328-BBE6-1DC200EBD81C}"/>
    <cellStyle name="Comma 20 2 3 5" xfId="42942" xr:uid="{2A0368C6-5383-4905-B368-1A459894B74C}"/>
    <cellStyle name="Comma 20 2 3 6" xfId="48514" xr:uid="{C15EF8D8-5459-4C95-9532-13FC143B92E4}"/>
    <cellStyle name="Comma 20 2 4" xfId="6900" xr:uid="{AE628AAB-FC48-4024-AB4D-B20562109931}"/>
    <cellStyle name="Comma 20 2 4 2" xfId="6901" xr:uid="{2107F140-C27C-4D14-8891-EE0A6871525F}"/>
    <cellStyle name="Comma 20 2 4 2 2" xfId="46568" xr:uid="{25DF58D3-6FDB-42C0-94BA-EFB14AAF362D}"/>
    <cellStyle name="Comma 20 2 4 2 2 2" xfId="49198" xr:uid="{ECD6D708-3EB9-4163-A943-74A5B00970F2}"/>
    <cellStyle name="Comma 20 2 4 2 3" xfId="43762" xr:uid="{C36D4D4F-D91A-489C-8424-F00F1BF81B4B}"/>
    <cellStyle name="Comma 20 2 4 2 4" xfId="48691" xr:uid="{A877480E-7951-4C8D-9953-C6DDDD299B16}"/>
    <cellStyle name="Comma 20 2 4 3" xfId="44160" xr:uid="{E94F36B7-18CD-4E09-8283-9168858333BD}"/>
    <cellStyle name="Comma 20 2 4 3 2" xfId="46962" xr:uid="{A7792D71-ACEE-4387-BC0D-502E73C4F206}"/>
    <cellStyle name="Comma 20 2 4 3 2 2" xfId="49352" xr:uid="{F21AC8D2-0F8F-4536-B05F-4F7383E7757D}"/>
    <cellStyle name="Comma 20 2 4 3 3" xfId="48846" xr:uid="{7F49D116-FA86-49DD-97A2-961DA7539066}"/>
    <cellStyle name="Comma 20 2 4 4" xfId="46082" xr:uid="{3310C2CC-90D1-43FB-BA3E-8DFB2704DC9D}"/>
    <cellStyle name="Comma 20 2 4 4 2" xfId="49037" xr:uid="{2EB17F02-E177-4533-9919-7B0703DFC31B}"/>
    <cellStyle name="Comma 20 2 4 5" xfId="42943" xr:uid="{9A503CBE-DA2C-4077-9E4A-BC217C51CF04}"/>
    <cellStyle name="Comma 20 2 4 6" xfId="48515" xr:uid="{6DFDB31C-FD21-44F3-9D89-752AD72ED632}"/>
    <cellStyle name="Comma 20 2 5" xfId="6902" xr:uid="{8D9312E1-1580-43E2-A7B2-1C1CE3703918}"/>
    <cellStyle name="Comma 20 2 5 2" xfId="46489" xr:uid="{71B8E5D2-AA39-4D3C-A5A6-C918D7A40AD7}"/>
    <cellStyle name="Comma 20 2 5 2 2" xfId="49135" xr:uid="{EB76A04A-9D2C-4547-BCC9-54596C2E1F43}"/>
    <cellStyle name="Comma 20 2 5 3" xfId="43680" xr:uid="{9CF4CC22-6509-43B8-B492-1233E4F6CBFF}"/>
    <cellStyle name="Comma 20 2 5 4" xfId="48629" xr:uid="{78030104-4B60-416B-ABAB-65CAF2941334}"/>
    <cellStyle name="Comma 20 2 6" xfId="6887" xr:uid="{5094B905-E42A-497A-9F62-397027B39D4D}"/>
    <cellStyle name="Comma 20 2 6 2" xfId="46880" xr:uid="{7089737B-04AA-4CD6-94F7-183FACBF2868}"/>
    <cellStyle name="Comma 20 2 6 2 2" xfId="49289" xr:uid="{30505304-50F8-4E5B-AA68-2A9CEE3CA9CC}"/>
    <cellStyle name="Comma 20 2 6 3" xfId="44077" xr:uid="{C25C2D09-3A46-4C57-8EE1-FEE2E068BBE4}"/>
    <cellStyle name="Comma 20 2 6 4" xfId="48783" xr:uid="{AED75382-F5BE-4085-B7E1-0CF1AF419C90}"/>
    <cellStyle name="Comma 20 2 7" xfId="45982" xr:uid="{DE6F0D8C-995D-4640-B6FB-9EAE0388551D}"/>
    <cellStyle name="Comma 20 2 7 2" xfId="48973" xr:uid="{A622461D-9C5E-4160-A0AC-B723A7CEE590}"/>
    <cellStyle name="Comma 20 2 8" xfId="42548" xr:uid="{65AF0E16-3250-4802-9B0D-29A3B0FA7073}"/>
    <cellStyle name="Comma 20 2 9" xfId="48449" xr:uid="{B0930349-A595-41EC-A498-C0A963B0F482}"/>
    <cellStyle name="Comma 20 3" xfId="6903" xr:uid="{A39D8FBB-1C6A-42E7-9DF8-16036ECA4DFC}"/>
    <cellStyle name="Comma 20 3 2" xfId="6904" xr:uid="{42626526-9A34-4897-9845-47F56DD797FA}"/>
    <cellStyle name="Comma 20 3 2 2" xfId="6905" xr:uid="{DC667399-741C-4479-85EC-17D7A0205D8D}"/>
    <cellStyle name="Comma 20 3 2 2 2" xfId="6906" xr:uid="{D8FF43C5-717E-42EE-8574-FF8BE77D1C13}"/>
    <cellStyle name="Comma 20 3 2 2 2 2" xfId="46569" xr:uid="{79B7F850-876F-49F9-85A5-352ADBEC8913}"/>
    <cellStyle name="Comma 20 3 2 2 2 3" xfId="49199" xr:uid="{2DE43CE6-22C2-4423-94EE-6C2B2C8C32FC}"/>
    <cellStyle name="Comma 20 3 2 2 3" xfId="43763" xr:uid="{168ACC2B-8F7D-44C7-A40A-FAAED34A3422}"/>
    <cellStyle name="Comma 20 3 2 2 4" xfId="48692" xr:uid="{6CC0196F-C1D9-4BEC-8D80-C0553AE227F9}"/>
    <cellStyle name="Comma 20 3 2 3" xfId="6907" xr:uid="{A73FC096-9562-4456-AC4D-25CB6742CE87}"/>
    <cellStyle name="Comma 20 3 2 3 2" xfId="46963" xr:uid="{382197F7-502F-45FA-B624-B1036A72E00C}"/>
    <cellStyle name="Comma 20 3 2 3 2 2" xfId="49353" xr:uid="{593EA46E-D217-4611-8627-E4E9E7A77CAF}"/>
    <cellStyle name="Comma 20 3 2 3 3" xfId="44161" xr:uid="{3E55DB9D-C891-4166-9FBD-EA33A887C30F}"/>
    <cellStyle name="Comma 20 3 2 3 4" xfId="48847" xr:uid="{E9C60D44-1048-4046-A943-DB988590E5A2}"/>
    <cellStyle name="Comma 20 3 2 4" xfId="46083" xr:uid="{B4C28FBA-8F2E-4756-B360-19BCBC09925B}"/>
    <cellStyle name="Comma 20 3 2 4 2" xfId="49038" xr:uid="{EC668283-16EE-4231-B131-777BF551C3E3}"/>
    <cellStyle name="Comma 20 3 2 5" xfId="42944" xr:uid="{4F839A19-9E2C-4633-98EB-AD4C1DA41529}"/>
    <cellStyle name="Comma 20 3 2 6" xfId="48516" xr:uid="{C64FECD3-1C8C-411D-911D-5234FCC9470D}"/>
    <cellStyle name="Comma 20 3 3" xfId="6908" xr:uid="{129C15CC-20BA-4EC0-B2ED-D30F70989AB5}"/>
    <cellStyle name="Comma 20 3 3 2" xfId="6909" xr:uid="{2BBDB5D6-6B17-4064-B2D1-CF3D75CDC5CF}"/>
    <cellStyle name="Comma 20 3 4" xfId="6910" xr:uid="{75AE6CE2-87D5-4DAF-BD48-4A7BC143E79B}"/>
    <cellStyle name="Comma 20 3 5" xfId="42549" xr:uid="{A32633FC-0C15-4CD9-AE42-D524880D6978}"/>
    <cellStyle name="Comma 20 4" xfId="6911" xr:uid="{B7D7056A-4322-43E4-838B-C437B8F30040}"/>
    <cellStyle name="Comma 20 4 2" xfId="6912" xr:uid="{2CE85681-072F-462C-8CEA-94469CC013F1}"/>
    <cellStyle name="Comma 20 4 2 2" xfId="6913" xr:uid="{A0AFCC41-EE8D-49BA-B080-76671993D28D}"/>
    <cellStyle name="Comma 20 4 2 2 2" xfId="46570" xr:uid="{5A0D49C4-814A-4C45-A0CD-E71330A53FFC}"/>
    <cellStyle name="Comma 20 4 2 2 3" xfId="49200" xr:uid="{EAABDDF2-FFEA-492F-ADC1-0E0BAABA2D46}"/>
    <cellStyle name="Comma 20 4 2 3" xfId="43764" xr:uid="{3A263B2D-C217-43B1-9DA4-E2F618308BE3}"/>
    <cellStyle name="Comma 20 4 2 4" xfId="48693" xr:uid="{A660467C-BADB-4CA9-8E8E-A1F183A23180}"/>
    <cellStyle name="Comma 20 4 3" xfId="6914" xr:uid="{2A2F6380-FD3F-448D-92B9-C8D1AD5714A0}"/>
    <cellStyle name="Comma 20 4 3 2" xfId="46964" xr:uid="{58DCEBDD-6979-430A-B967-8D2778D54A7C}"/>
    <cellStyle name="Comma 20 4 3 2 2" xfId="49354" xr:uid="{F79170BB-1A91-4BEF-974D-4CCB2880D9C7}"/>
    <cellStyle name="Comma 20 4 3 3" xfId="44162" xr:uid="{1D23D6BB-561B-4CF2-83F1-DE258864E183}"/>
    <cellStyle name="Comma 20 4 3 4" xfId="48848" xr:uid="{BA4F278B-EF15-4FDE-9ED4-16F6BBAFBD97}"/>
    <cellStyle name="Comma 20 4 4" xfId="46084" xr:uid="{85319D47-0162-4330-A0A6-2AD4C83CA50F}"/>
    <cellStyle name="Comma 20 4 4 2" xfId="49039" xr:uid="{87C3078F-E9A9-4957-BF7F-42B423EFA51F}"/>
    <cellStyle name="Comma 20 4 5" xfId="42945" xr:uid="{5E106DDC-A5DE-4DCE-8670-56A0D0A329C9}"/>
    <cellStyle name="Comma 20 4 6" xfId="48517" xr:uid="{FE247182-247A-4EA1-8F8C-0B7EA2A5ED8B}"/>
    <cellStyle name="Comma 20 5" xfId="6915" xr:uid="{098A49D2-00D2-48FD-A788-AF27E2DB8FD6}"/>
    <cellStyle name="Comma 20 5 2" xfId="6916" xr:uid="{D44B4016-8F30-490E-ACB9-F192064EB566}"/>
    <cellStyle name="Comma 20 5 2 2" xfId="46571" xr:uid="{C714130F-B3D6-4A47-89A4-4D5C39F41216}"/>
    <cellStyle name="Comma 20 5 2 2 2" xfId="49201" xr:uid="{E0459E26-4AC5-4510-A46F-59B300A0E9F1}"/>
    <cellStyle name="Comma 20 5 2 3" xfId="43765" xr:uid="{B37F6C72-A494-447B-9857-DB6ADE14E6FF}"/>
    <cellStyle name="Comma 20 5 2 4" xfId="48694" xr:uid="{C11E298B-D7FA-4399-B714-CD640DCB67E7}"/>
    <cellStyle name="Comma 20 5 3" xfId="44163" xr:uid="{9BFE2694-5885-45FD-9F7A-E0AEC3E46DCE}"/>
    <cellStyle name="Comma 20 5 3 2" xfId="46965" xr:uid="{C82FC48A-F765-4401-9A9F-92F77FC6DB44}"/>
    <cellStyle name="Comma 20 5 3 2 2" xfId="49355" xr:uid="{A03262E0-C0FD-4D7B-B542-886787BA715A}"/>
    <cellStyle name="Comma 20 5 3 3" xfId="48849" xr:uid="{4FEEE5F4-03E0-4831-A0F5-E868938EE1C5}"/>
    <cellStyle name="Comma 20 5 4" xfId="46085" xr:uid="{7B94AF5E-4A59-4ACC-BFBC-22A2206E67E0}"/>
    <cellStyle name="Comma 20 5 4 2" xfId="49040" xr:uid="{3F8919CE-39A3-4735-898E-96132DA4F7C2}"/>
    <cellStyle name="Comma 20 5 5" xfId="42946" xr:uid="{89726E85-0EEF-48CA-8936-48D4EE97940D}"/>
    <cellStyle name="Comma 20 5 6" xfId="48518" xr:uid="{FA01D484-D392-4137-8DBC-6DF249ABFE77}"/>
    <cellStyle name="Comma 20 6" xfId="6917" xr:uid="{4E3BB0EF-CF78-4B44-8C35-7B5233D07211}"/>
    <cellStyle name="Comma 20 6 2" xfId="46488" xr:uid="{F1CAB2BF-D83C-4B51-8759-3C4557BBA39B}"/>
    <cellStyle name="Comma 20 6 2 2" xfId="49134" xr:uid="{C5D7B212-5D69-4913-B092-BED632EBA77A}"/>
    <cellStyle name="Comma 20 6 3" xfId="43679" xr:uid="{CBB101E1-A86A-4D21-A241-D3B81A622440}"/>
    <cellStyle name="Comma 20 6 4" xfId="48628" xr:uid="{B908E29E-CF8C-4557-9444-F47368D699D1}"/>
    <cellStyle name="Comma 20 7" xfId="6886" xr:uid="{C2B84C6A-AA7F-488A-BACA-2D7172F5935C}"/>
    <cellStyle name="Comma 20 7 2" xfId="46879" xr:uid="{05B4BF47-E9C4-4803-B2A7-201E66FFB42A}"/>
    <cellStyle name="Comma 20 7 2 2" xfId="49288" xr:uid="{C66836E1-5D84-4656-ACE8-2C921A70CEF7}"/>
    <cellStyle name="Comma 20 7 3" xfId="44076" xr:uid="{5D06A17A-7CB5-4E9D-AA2E-42BD3C747537}"/>
    <cellStyle name="Comma 20 7 4" xfId="48782" xr:uid="{A32753ED-1A26-4E5E-A2F3-5938EDDB0CD4}"/>
    <cellStyle name="Comma 20 8" xfId="40470" xr:uid="{A81DA7D9-0F62-4158-9D27-B756FCD9C46C}"/>
    <cellStyle name="Comma 20 8 2" xfId="45981" xr:uid="{36615DE4-E2F4-46DB-B95C-974EABE93AEB}"/>
    <cellStyle name="Comma 20 8 3" xfId="48972" xr:uid="{81E17F47-D47D-46D8-9147-A495BE61209C}"/>
    <cellStyle name="Comma 20 9" xfId="42547" xr:uid="{A74DE26C-60EB-41DF-91D5-188FD926AC6C}"/>
    <cellStyle name="Comma 200" xfId="51316" xr:uid="{9B550661-12C0-4FEA-97D0-E9209D7CE1F1}"/>
    <cellStyle name="Comma 201" xfId="51321" xr:uid="{2F43D746-D138-41D2-B772-A4250752814C}"/>
    <cellStyle name="Comma 202" xfId="51335" xr:uid="{490737E6-1D4C-4998-8427-FF10EB38429A}"/>
    <cellStyle name="Comma 203" xfId="51343" xr:uid="{5550F633-4E7B-4BBF-97B2-0FE982442394}"/>
    <cellStyle name="Comma 204" xfId="51344" xr:uid="{23BD7C1D-D2EC-4478-9DA8-E22AAF0F0541}"/>
    <cellStyle name="Comma 205" xfId="51347" xr:uid="{71EE1559-F9FF-46F3-94E2-FD105574F171}"/>
    <cellStyle name="Comma 206" xfId="51355" xr:uid="{CBA7C174-DCD7-4780-A278-A9231EA02C1A}"/>
    <cellStyle name="Comma 207" xfId="51357" xr:uid="{DB933193-AE3A-4DB6-B066-11C6DC692227}"/>
    <cellStyle name="Comma 208" xfId="51359" xr:uid="{E9B6AC1F-A9F2-45F1-A4EF-247BA198D529}"/>
    <cellStyle name="Comma 209" xfId="51361" xr:uid="{F3C79AE1-DF7D-408B-BA7D-90FF9E6D7440}"/>
    <cellStyle name="Comma 21" xfId="410" xr:uid="{00000000-0005-0000-0000-0000AB000000}"/>
    <cellStyle name="Comma 21 10" xfId="48450" xr:uid="{826AA7A6-BAD7-4D87-9035-5BAC3CEB0138}"/>
    <cellStyle name="Comma 21 11" xfId="4319" xr:uid="{ED3BD20E-C063-4456-868C-BFD97A80AE52}"/>
    <cellStyle name="Comma 21 12" xfId="1195" xr:uid="{D6EE6460-28E2-4F35-874E-E8888A83DD95}"/>
    <cellStyle name="Comma 21 13" xfId="51136" xr:uid="{9BD6C83F-EF33-4266-82D1-4CF368CA50F8}"/>
    <cellStyle name="Comma 21 14" xfId="51567" xr:uid="{A26FCFA1-30DE-4BA2-8C9D-2665E801655B}"/>
    <cellStyle name="Comma 21 15" xfId="51784" xr:uid="{6940CE94-0EBB-4E12-B030-6F07A8241D70}"/>
    <cellStyle name="Comma 21 16" xfId="634" xr:uid="{6A4C78F8-6080-4426-B5A0-FA18C9E0FA40}"/>
    <cellStyle name="Comma 21 2" xfId="4482" xr:uid="{8F51A324-D8EB-40BB-9E59-00AF4A110F94}"/>
    <cellStyle name="Comma 21 2 2" xfId="6919" xr:uid="{3F094DA9-EF8B-4992-8EA2-EA17C3F8517B}"/>
    <cellStyle name="Comma 21 2 2 2" xfId="42948" xr:uid="{73A6B1A7-BDD9-4DC6-9B02-5B916D9C0B85}"/>
    <cellStyle name="Comma 21 2 2 2 2" xfId="43767" xr:uid="{8B2DAD95-433E-42B2-9AC4-B58B524519F5}"/>
    <cellStyle name="Comma 21 2 2 2 2 2" xfId="46573" xr:uid="{3A34C2D7-7D0E-4DE8-BDB7-0795CE634A51}"/>
    <cellStyle name="Comma 21 2 2 2 2 2 2" xfId="49203" xr:uid="{37736060-91BD-470A-951E-51EFE0EF4744}"/>
    <cellStyle name="Comma 21 2 2 2 2 3" xfId="48696" xr:uid="{4E22B980-40D3-405B-9F12-67C40257DD4E}"/>
    <cellStyle name="Comma 21 2 2 2 3" xfId="44165" xr:uid="{745D0523-BADC-44E1-8BE9-3221932C168C}"/>
    <cellStyle name="Comma 21 2 2 2 3 2" xfId="46967" xr:uid="{288373C2-9645-46F7-991C-42A931776364}"/>
    <cellStyle name="Comma 21 2 2 2 3 2 2" xfId="49357" xr:uid="{1C94CF54-3118-4D4B-91BE-A1340BEF5BDB}"/>
    <cellStyle name="Comma 21 2 2 2 3 3" xfId="48851" xr:uid="{732E1C11-5B0A-481B-A329-A188236CD529}"/>
    <cellStyle name="Comma 21 2 2 2 4" xfId="46087" xr:uid="{C80BC027-E129-4CC3-9DC9-0E596D84144C}"/>
    <cellStyle name="Comma 21 2 2 2 4 2" xfId="49042" xr:uid="{3E553684-193F-497F-8E46-9787CC0ABB18}"/>
    <cellStyle name="Comma 21 2 2 2 5" xfId="48520" xr:uid="{6F117AA1-4033-40CD-BF0A-F4CC5E525394}"/>
    <cellStyle name="Comma 21 2 2 3" xfId="43766" xr:uid="{E12774A4-92A1-4D9F-A67B-45E0DB871348}"/>
    <cellStyle name="Comma 21 2 2 3 2" xfId="46572" xr:uid="{BE6A5165-15F4-4383-B208-19B7625D135B}"/>
    <cellStyle name="Comma 21 2 2 3 2 2" xfId="49202" xr:uid="{69E778CA-22CC-4AB2-9736-2EBD2AF91178}"/>
    <cellStyle name="Comma 21 2 2 3 3" xfId="48695" xr:uid="{BF1BF7D2-D10D-4283-9108-1570FB3934B3}"/>
    <cellStyle name="Comma 21 2 2 4" xfId="44164" xr:uid="{39A6FD0E-D1DE-48A3-B28E-83CCC56C05CE}"/>
    <cellStyle name="Comma 21 2 2 4 2" xfId="46966" xr:uid="{A5CEA425-4B86-4F70-92FA-8B5F6B8CADED}"/>
    <cellStyle name="Comma 21 2 2 4 2 2" xfId="49356" xr:uid="{8BA0D02E-ACAB-4FFB-9FA3-792A5A5BA79E}"/>
    <cellStyle name="Comma 21 2 2 4 3" xfId="48850" xr:uid="{8EC96EC4-9759-4A50-89FE-DD96D7732707}"/>
    <cellStyle name="Comma 21 2 2 5" xfId="46086" xr:uid="{22CAFDD7-BF50-4E38-AA8A-5E4832F0BF48}"/>
    <cellStyle name="Comma 21 2 2 5 2" xfId="49041" xr:uid="{E7174A87-3D56-4DFC-9BD3-354B8CF62DC6}"/>
    <cellStyle name="Comma 21 2 2 6" xfId="42947" xr:uid="{08219E31-52AA-476E-89A2-7DABDF553675}"/>
    <cellStyle name="Comma 21 2 2 7" xfId="48519" xr:uid="{2F9B91A9-46B9-492C-AFB7-3986F28D171E}"/>
    <cellStyle name="Comma 21 2 3" xfId="42949" xr:uid="{8F727658-7961-463A-AC73-44C3EAC46ABA}"/>
    <cellStyle name="Comma 21 2 3 2" xfId="43768" xr:uid="{78B16FF3-B01A-433E-A21F-04FB82C7CEB2}"/>
    <cellStyle name="Comma 21 2 3 2 2" xfId="46574" xr:uid="{F01D8876-3DD4-4040-AF80-7721CB6264DC}"/>
    <cellStyle name="Comma 21 2 3 2 2 2" xfId="49204" xr:uid="{CF7A1623-B2B5-477D-B4EB-528DDA896811}"/>
    <cellStyle name="Comma 21 2 3 2 3" xfId="48697" xr:uid="{1E13D3C8-616C-4532-9665-92E69CDA8C5F}"/>
    <cellStyle name="Comma 21 2 3 3" xfId="44166" xr:uid="{3E8D855E-1D30-474F-9287-EB6821211A70}"/>
    <cellStyle name="Comma 21 2 3 3 2" xfId="46968" xr:uid="{00568AFC-94B2-472B-8249-0496D0581F79}"/>
    <cellStyle name="Comma 21 2 3 3 2 2" xfId="49358" xr:uid="{51D7B088-E497-463A-9F3B-CB295D34DC8D}"/>
    <cellStyle name="Comma 21 2 3 3 3" xfId="48852" xr:uid="{A64927CF-3321-4D6C-8B84-7D218966ED57}"/>
    <cellStyle name="Comma 21 2 3 4" xfId="46088" xr:uid="{2321DEAF-AEF4-401D-A44E-2358EA3167BA}"/>
    <cellStyle name="Comma 21 2 3 4 2" xfId="49043" xr:uid="{9413FD18-5AE5-4E2E-B3EB-A8BDFE0DEB5C}"/>
    <cellStyle name="Comma 21 2 3 5" xfId="48521" xr:uid="{BC8E7DCB-5DC5-4544-B61B-4D68D3F166BC}"/>
    <cellStyle name="Comma 21 2 4" xfId="42950" xr:uid="{A50223A5-8483-408D-B64C-701B8A649B52}"/>
    <cellStyle name="Comma 21 2 4 2" xfId="43769" xr:uid="{7FD28FD4-9408-42F8-A5F7-083D04B3BCF7}"/>
    <cellStyle name="Comma 21 2 4 2 2" xfId="46575" xr:uid="{074F1DC1-01D4-4796-B566-F295EF5E9346}"/>
    <cellStyle name="Comma 21 2 4 2 2 2" xfId="49205" xr:uid="{FE09EDB9-8BD9-4B90-B243-99EB83A2EF49}"/>
    <cellStyle name="Comma 21 2 4 2 3" xfId="48698" xr:uid="{1115CDF0-F498-42DB-B587-4D0F5D061E25}"/>
    <cellStyle name="Comma 21 2 4 3" xfId="44167" xr:uid="{922FB074-B9F4-4D0C-9F33-CFA546423465}"/>
    <cellStyle name="Comma 21 2 4 3 2" xfId="46969" xr:uid="{6AA6C3EC-372A-40A8-BF31-B692FC053665}"/>
    <cellStyle name="Comma 21 2 4 3 2 2" xfId="49359" xr:uid="{7B4392AC-EA62-465B-826E-FB8AAD5B1E18}"/>
    <cellStyle name="Comma 21 2 4 3 3" xfId="48853" xr:uid="{C590F13E-388E-4BEA-9F18-9C4D37BFD0FB}"/>
    <cellStyle name="Comma 21 2 4 4" xfId="46089" xr:uid="{1327FB7C-90AC-4FED-A515-19B26E41D635}"/>
    <cellStyle name="Comma 21 2 4 4 2" xfId="49044" xr:uid="{4FEAA971-5607-4B02-A1D1-A7FB7E720035}"/>
    <cellStyle name="Comma 21 2 4 5" xfId="48522" xr:uid="{318937F2-53AF-4639-A2F3-D88C9B7501A7}"/>
    <cellStyle name="Comma 21 2 4 6" xfId="1090" xr:uid="{D3B58B85-EC45-4297-B241-01DD5721EFA8}"/>
    <cellStyle name="Comma 21 2 5" xfId="43682" xr:uid="{55C7B1CF-4256-45AE-82CE-A36059256047}"/>
    <cellStyle name="Comma 21 2 5 2" xfId="46491" xr:uid="{AA0292E0-B697-4524-BF98-62CFFA3B9065}"/>
    <cellStyle name="Comma 21 2 5 2 2" xfId="49137" xr:uid="{308B06B6-FCAF-4B78-8E2C-C8C64EB6154E}"/>
    <cellStyle name="Comma 21 2 5 3" xfId="48631" xr:uid="{362B6444-73F2-405C-96AD-2FA38D3A36C5}"/>
    <cellStyle name="Comma 21 2 6" xfId="44079" xr:uid="{0EFB43DB-7E2D-40AC-9991-AAAC9554236B}"/>
    <cellStyle name="Comma 21 2 6 2" xfId="46882" xr:uid="{F7A3C882-2BD3-4EBF-A01F-0CD862484B9B}"/>
    <cellStyle name="Comma 21 2 6 2 2" xfId="49291" xr:uid="{B32F1966-694B-41D2-A080-B1FEB4EA5088}"/>
    <cellStyle name="Comma 21 2 6 3" xfId="48785" xr:uid="{CBAE573C-61F4-4B40-A67D-6068B2145D7D}"/>
    <cellStyle name="Comma 21 2 7" xfId="45984" xr:uid="{3E33CE61-32C5-4CD4-92F2-2969C6E52402}"/>
    <cellStyle name="Comma 21 2 7 2" xfId="48975" xr:uid="{8160F83E-4A4D-4240-AFFA-761C3F7F3C7E}"/>
    <cellStyle name="Comma 21 2 8" xfId="42551" xr:uid="{556553A5-E265-4A1B-94D9-34611514F3CD}"/>
    <cellStyle name="Comma 21 2 9" xfId="48451" xr:uid="{57DFBE39-039A-44C8-BE69-7D181E1B2B5C}"/>
    <cellStyle name="Comma 21 3" xfId="6918" xr:uid="{E3F3CC66-0027-40FC-99A7-D0607E8F6599}"/>
    <cellStyle name="Comma 21 3 2" xfId="42951" xr:uid="{2EC634DF-16AF-42D2-8155-DC239F38F35B}"/>
    <cellStyle name="Comma 21 3 2 2" xfId="43770" xr:uid="{217B6A6A-3F7A-4C06-8C3B-6B7C923E77C9}"/>
    <cellStyle name="Comma 21 3 2 2 2" xfId="46576" xr:uid="{1754B6EF-BFDC-4B2F-9FB3-71BC8D82E79F}"/>
    <cellStyle name="Comma 21 3 2 2 2 2" xfId="49206" xr:uid="{5FA5A27E-7AE1-482A-A5D3-88A6B8A4BFDE}"/>
    <cellStyle name="Comma 21 3 2 2 3" xfId="48699" xr:uid="{1A7532F9-3C46-4C5C-B32D-71E5665735AB}"/>
    <cellStyle name="Comma 21 3 2 3" xfId="44168" xr:uid="{7E2544C1-4F32-4410-9BCE-A707F667423F}"/>
    <cellStyle name="Comma 21 3 2 3 2" xfId="46970" xr:uid="{7302D076-32E5-4430-8338-0719F16DD95A}"/>
    <cellStyle name="Comma 21 3 2 3 2 2" xfId="49360" xr:uid="{BB10D00C-57E7-493D-AE07-8D7DCF8E81A2}"/>
    <cellStyle name="Comma 21 3 2 3 3" xfId="48854" xr:uid="{41D42A9F-714B-4DED-87DD-59A326A794FE}"/>
    <cellStyle name="Comma 21 3 2 4" xfId="46090" xr:uid="{D12832CA-01A7-42F4-945D-39CFA98B1374}"/>
    <cellStyle name="Comma 21 3 2 4 2" xfId="49045" xr:uid="{AB6F5522-A9A6-427A-AEB0-783A9EEE1051}"/>
    <cellStyle name="Comma 21 3 2 5" xfId="48523" xr:uid="{AFB6E323-C977-49AB-9656-E7A1B55ECAF9}"/>
    <cellStyle name="Comma 21 3 3" xfId="42552" xr:uid="{12F1F810-1BCA-42C6-A85E-80F8A8C13F31}"/>
    <cellStyle name="Comma 21 4" xfId="40471" xr:uid="{5717B691-D379-4933-8838-0078F7A05319}"/>
    <cellStyle name="Comma 21 4 2" xfId="43771" xr:uid="{D29E3157-D460-4EFD-8A21-879E23FCB598}"/>
    <cellStyle name="Comma 21 4 2 2" xfId="46577" xr:uid="{8CE94C85-BF52-4F23-ADCB-060B87B22736}"/>
    <cellStyle name="Comma 21 4 2 2 2" xfId="49207" xr:uid="{01702B08-EABD-41C3-9289-D3952089E8C5}"/>
    <cellStyle name="Comma 21 4 2 3" xfId="48700" xr:uid="{4885558D-E5F9-49C1-88A1-10E30AB6F70F}"/>
    <cellStyle name="Comma 21 4 3" xfId="44169" xr:uid="{6E8E6C86-BD6A-4AD5-96B5-E1D40977BF22}"/>
    <cellStyle name="Comma 21 4 3 2" xfId="46971" xr:uid="{321E6E34-6EF6-4E13-A318-658943066183}"/>
    <cellStyle name="Comma 21 4 3 2 2" xfId="49361" xr:uid="{8E83F5B4-0044-4560-9BCD-7A5944C6CF63}"/>
    <cellStyle name="Comma 21 4 3 3" xfId="48855" xr:uid="{C9E9700D-4FB4-4D72-A8BB-CE61446815CE}"/>
    <cellStyle name="Comma 21 4 4" xfId="46091" xr:uid="{B74B35A1-44E2-48A4-9967-796FDD2DC6FC}"/>
    <cellStyle name="Comma 21 4 4 2" xfId="49046" xr:uid="{96299C34-04E5-4409-88BB-A484CD03E863}"/>
    <cellStyle name="Comma 21 4 5" xfId="42952" xr:uid="{6EA652AA-8A76-4FA4-BE72-FFD56EC46BD5}"/>
    <cellStyle name="Comma 21 4 6" xfId="48524" xr:uid="{E008BECA-BBCB-4CEA-B1D9-FC5D79475BD1}"/>
    <cellStyle name="Comma 21 5" xfId="42953" xr:uid="{765FB621-C5DD-49EE-B274-75378154A57C}"/>
    <cellStyle name="Comma 21 5 2" xfId="43772" xr:uid="{4283E30E-3E18-421B-8DB2-E7600F93D76A}"/>
    <cellStyle name="Comma 21 5 2 2" xfId="46578" xr:uid="{44922A75-D525-400D-99FC-80A1914C4C8F}"/>
    <cellStyle name="Comma 21 5 2 2 2" xfId="49208" xr:uid="{2C586AB4-3833-4618-B3B2-24B9D651712C}"/>
    <cellStyle name="Comma 21 5 2 3" xfId="48701" xr:uid="{19CAA833-DD96-4C37-90C3-F00F35242A57}"/>
    <cellStyle name="Comma 21 5 3" xfId="44170" xr:uid="{6A7B4B29-223B-4499-8106-66979C8F95E2}"/>
    <cellStyle name="Comma 21 5 3 2" xfId="46972" xr:uid="{E41DBB23-3D2D-4BB9-B7F3-E9993EA39B1A}"/>
    <cellStyle name="Comma 21 5 3 2 2" xfId="49362" xr:uid="{60BFF73B-CE8E-4F45-BB94-07D5149F5E65}"/>
    <cellStyle name="Comma 21 5 3 3" xfId="48856" xr:uid="{D1D737AF-4599-47AD-A562-65964351478F}"/>
    <cellStyle name="Comma 21 5 4" xfId="46092" xr:uid="{980FA80C-146C-41DD-B41E-011BE101B69D}"/>
    <cellStyle name="Comma 21 5 4 2" xfId="49047" xr:uid="{4EA43D8F-B0FD-4D88-87BF-5AA5FED0CDF1}"/>
    <cellStyle name="Comma 21 5 5" xfId="48525" xr:uid="{2F1FFEE2-045D-4A8F-A6EE-FBD5053999DB}"/>
    <cellStyle name="Comma 21 6" xfId="43681" xr:uid="{F40AD570-5C14-4F67-B35E-8BB5D5EFDB6B}"/>
    <cellStyle name="Comma 21 6 2" xfId="46490" xr:uid="{D995D59A-50C2-41E4-8D7D-2D63AE7E3C29}"/>
    <cellStyle name="Comma 21 6 2 2" xfId="49136" xr:uid="{F27910A6-5B6D-4EF9-BFE1-A3B202996EA1}"/>
    <cellStyle name="Comma 21 6 3" xfId="48630" xr:uid="{6C9F1476-5FB9-4396-A0CF-A2A36FBD046C}"/>
    <cellStyle name="Comma 21 7" xfId="44078" xr:uid="{D2A989F9-5011-4729-8AF4-C433137B02C4}"/>
    <cellStyle name="Comma 21 7 2" xfId="46881" xr:uid="{18351886-432C-4E64-929F-C916B77ED9BE}"/>
    <cellStyle name="Comma 21 7 2 2" xfId="49290" xr:uid="{AC1DF758-4E19-4A1A-BA96-69B0A48A9842}"/>
    <cellStyle name="Comma 21 7 3" xfId="48784" xr:uid="{642CB218-97B6-4867-91BA-A819E8855E62}"/>
    <cellStyle name="Comma 21 8" xfId="45983" xr:uid="{0F1AF641-EFCC-4929-958B-7B59D3D15EBF}"/>
    <cellStyle name="Comma 21 8 2" xfId="48974" xr:uid="{E4838CA1-C230-4AB6-9413-74C1065CCEDC}"/>
    <cellStyle name="Comma 21 9" xfId="42550" xr:uid="{2AD96E2E-DC99-433E-8BA1-370BA0DA25DA}"/>
    <cellStyle name="Comma 210" xfId="51366" xr:uid="{9C2ED85D-2956-435F-B440-F4930AE50846}"/>
    <cellStyle name="Comma 211" xfId="51380" xr:uid="{9D7B2C3B-152A-450E-9379-8EAF9B1F09EB}"/>
    <cellStyle name="Comma 212" xfId="51381" xr:uid="{4F52897D-734F-457B-B997-5AED8202D2EB}"/>
    <cellStyle name="Comma 213" xfId="51393" xr:uid="{BA24FDC3-09BF-4FE2-A08B-3F45B3FFA731}"/>
    <cellStyle name="Comma 214" xfId="51396" xr:uid="{62712C6C-5409-47F6-B335-617478A81FDB}"/>
    <cellStyle name="Comma 215" xfId="51402" xr:uid="{14A6BA46-F5AA-415F-BE84-8CFBA1B0A5F0}"/>
    <cellStyle name="Comma 216" xfId="51408" xr:uid="{6DE1B352-DB91-4946-9A44-698FCEB5A47B}"/>
    <cellStyle name="Comma 217" xfId="51410" xr:uid="{8F4D8AF5-D4DD-436B-BE78-CA9CDED6F76E}"/>
    <cellStyle name="Comma 218" xfId="51701" xr:uid="{8609D3A9-13BE-4B54-A2E9-1DF186C48006}"/>
    <cellStyle name="Comma 219" xfId="661" xr:uid="{CB45819F-9B0E-4F0A-B914-B8C13E1DB4F4}"/>
    <cellStyle name="Comma 219 2" xfId="51727" xr:uid="{A903C180-778B-449D-8ACB-9F8B4244B7D6}"/>
    <cellStyle name="Comma 22" xfId="344" xr:uid="{00000000-0005-0000-0000-0000AC000000}"/>
    <cellStyle name="Comma 22 10" xfId="48452" xr:uid="{FB507AFB-3C22-450F-AC16-49B51B7C825F}"/>
    <cellStyle name="Comma 22 11" xfId="4309" xr:uid="{E30BBE18-BBD5-410B-8DC3-E74D839CB31E}"/>
    <cellStyle name="Comma 22 12" xfId="51137" xr:uid="{6F4AC24E-DBE5-4DDA-AF99-DBDA5FB38C79}"/>
    <cellStyle name="Comma 22 13" xfId="51698" xr:uid="{06BBF02A-A5E5-42D9-8655-C306A253CB58}"/>
    <cellStyle name="Comma 22 14" xfId="51785" xr:uid="{8E587AEB-677F-425D-AE1F-E107BE9A4D69}"/>
    <cellStyle name="Comma 22 2" xfId="426" xr:uid="{00000000-0005-0000-0000-0000AD000000}"/>
    <cellStyle name="Comma 22 2 2" xfId="6922" xr:uid="{8794F9B9-62C9-4AE6-8F8E-5C6482A071E8}"/>
    <cellStyle name="Comma 22 2 2 2" xfId="6923" xr:uid="{2B844C52-D4AD-46A3-A615-AA8C57F6D33A}"/>
    <cellStyle name="Comma 22 2 2 2 2" xfId="6924" xr:uid="{710A8678-13FE-490B-A34C-7FA36F6BE88F}"/>
    <cellStyle name="Comma 22 2 2 2 2 2" xfId="6925" xr:uid="{7580F348-DAA9-47F8-B32B-FD7A57284D94}"/>
    <cellStyle name="Comma 22 2 2 2 3" xfId="6926" xr:uid="{0B3D8BB2-CBFD-481B-AB1B-5862B5CF1F1F}"/>
    <cellStyle name="Comma 22 2 2 3" xfId="6927" xr:uid="{26C4F778-5A8F-4C10-A4D9-A0F676A232C8}"/>
    <cellStyle name="Comma 22 2 2 3 2" xfId="6928" xr:uid="{292D9F0A-9ADE-4E41-939E-671AEE9F7E64}"/>
    <cellStyle name="Comma 22 2 2 4" xfId="6929" xr:uid="{FDF1AD75-D358-4BB8-8028-DE5625D3F5FD}"/>
    <cellStyle name="Comma 22 2 2 5" xfId="46492" xr:uid="{49F0DED7-8F33-46ED-AB3F-3FDBF5384B96}"/>
    <cellStyle name="Comma 22 2 2 6" xfId="49138" xr:uid="{527E4BF2-E450-4DE1-8D6B-40954DDC07D1}"/>
    <cellStyle name="Comma 22 2 3" xfId="6930" xr:uid="{BC9BD036-8857-45F1-AF62-E9496D02FECF}"/>
    <cellStyle name="Comma 22 2 3 2" xfId="6931" xr:uid="{8202A00D-42B8-45C4-A322-AF0C345662FA}"/>
    <cellStyle name="Comma 22 2 3 2 2" xfId="6932" xr:uid="{90D6D22B-365A-488B-82BD-1354DACE715F}"/>
    <cellStyle name="Comma 22 2 3 3" xfId="6933" xr:uid="{A23CE5AA-1C35-40D7-9294-0D2AB68BDCC3}"/>
    <cellStyle name="Comma 22 2 4" xfId="6934" xr:uid="{B40CB9B0-686D-457E-9418-D1D7FCD51611}"/>
    <cellStyle name="Comma 22 2 4 2" xfId="6935" xr:uid="{D9A0F659-687D-4403-85FC-4CD68EBD8782}"/>
    <cellStyle name="Comma 22 2 5" xfId="6936" xr:uid="{AD5849EF-3181-419B-A49A-F52EC98F90FC}"/>
    <cellStyle name="Comma 22 2 6" xfId="6921" xr:uid="{8ABA11D8-2A29-4EB5-B7BF-224AB9B01AAA}"/>
    <cellStyle name="Comma 22 2 7" xfId="43683" xr:uid="{135DB347-A048-4299-A455-7291EC362864}"/>
    <cellStyle name="Comma 22 2 8" xfId="48632" xr:uid="{06C5C319-CCCB-468C-854F-0F1DDCAF3E23}"/>
    <cellStyle name="Comma 22 2 9" xfId="4473" xr:uid="{F0E8A949-7273-4A5D-A678-E74FB09ECB20}"/>
    <cellStyle name="Comma 22 3" xfId="6937" xr:uid="{8D936044-14B7-4E6F-B501-41DE6AE3FC68}"/>
    <cellStyle name="Comma 22 3 2" xfId="6938" xr:uid="{20290982-3FEB-45D6-8EF5-0256A6943ED0}"/>
    <cellStyle name="Comma 22 3 2 2" xfId="6939" xr:uid="{B4077733-3489-4B26-9491-A37E44991CA8}"/>
    <cellStyle name="Comma 22 3 2 2 2" xfId="6940" xr:uid="{A366B767-617A-4B82-8DE5-BB662421A4C4}"/>
    <cellStyle name="Comma 22 3 2 3" xfId="6941" xr:uid="{18A9E23B-1FF4-4252-8635-3ABB708E4EF1}"/>
    <cellStyle name="Comma 22 3 2 4" xfId="46883" xr:uid="{792D5A47-3C6C-4C13-B38E-D118DC5907FD}"/>
    <cellStyle name="Comma 22 3 2 5" xfId="49292" xr:uid="{FC8D86D7-E9F4-48AB-A957-182CFE8BEE50}"/>
    <cellStyle name="Comma 22 3 3" xfId="6942" xr:uid="{1BD31126-A230-4172-82D1-E6AEC6B7BB82}"/>
    <cellStyle name="Comma 22 3 3 2" xfId="6943" xr:uid="{28F1B1DF-1402-40CE-AF0C-74F06AD74238}"/>
    <cellStyle name="Comma 22 3 4" xfId="6944" xr:uid="{24EE7799-D887-4EBB-865C-3C899BE03FA1}"/>
    <cellStyle name="Comma 22 3 5" xfId="44080" xr:uid="{8D4CE6DD-88F4-419C-8F08-356969D9A925}"/>
    <cellStyle name="Comma 22 3 6" xfId="48786" xr:uid="{CE725C61-82E4-42FB-B23C-569C35070151}"/>
    <cellStyle name="Comma 22 4" xfId="6945" xr:uid="{6A1E854C-A737-401A-BE07-671CFFC7D8B8}"/>
    <cellStyle name="Comma 22 4 2" xfId="6946" xr:uid="{07DB82D3-F944-46FF-BB28-4E7A23C9BDBD}"/>
    <cellStyle name="Comma 22 4 2 2" xfId="6947" xr:uid="{ADC8E6B2-ED6C-4E26-BA38-9D8AF23A1894}"/>
    <cellStyle name="Comma 22 4 3" xfId="6948" xr:uid="{480BB50F-C7C0-4E34-94CC-C994A90CC743}"/>
    <cellStyle name="Comma 22 4 4" xfId="45985" xr:uid="{73869475-2200-4227-A005-EE033C6E690C}"/>
    <cellStyle name="Comma 22 4 5" xfId="48976" xr:uid="{CF826B9F-2B76-43EE-BF1A-8FF14AF3FC65}"/>
    <cellStyle name="Comma 22 5" xfId="6949" xr:uid="{EE21649A-BAAA-47B1-9A98-C411FD0900F1}"/>
    <cellStyle name="Comma 22 5 2" xfId="6950" xr:uid="{2CC9940C-E30A-4D2F-9C87-2110DEE22286}"/>
    <cellStyle name="Comma 22 6" xfId="6951" xr:uid="{2349F693-1B92-4FFD-9D7F-44E8FD4C5331}"/>
    <cellStyle name="Comma 22 7" xfId="6920" xr:uid="{0456D991-F0DF-46CA-B8FB-0B32E3CED9BB}"/>
    <cellStyle name="Comma 22 8" xfId="40472" xr:uid="{89FE4BBC-C349-4898-923B-2C608837A8DE}"/>
    <cellStyle name="Comma 22 9" xfId="42553" xr:uid="{473C8BDD-F8BC-4FEA-97FF-60F11D8FC429}"/>
    <cellStyle name="Comma 220" xfId="51719" xr:uid="{82EA01D1-CF8C-4201-BAF9-03C3604E95E1}"/>
    <cellStyle name="Comma 221" xfId="51723" xr:uid="{94098EB3-B4B4-46DF-BF5D-59D7D41E68CC}"/>
    <cellStyle name="Comma 222" xfId="51726" xr:uid="{4F8C70AE-AB6C-400D-B842-A66722F024FE}"/>
    <cellStyle name="Comma 223" xfId="51735" xr:uid="{32BDAE60-16BB-4260-961F-3EDB33A81FAD}"/>
    <cellStyle name="Comma 224" xfId="51834" xr:uid="{9CB38B28-6264-4788-8761-6EDEEAFC6519}"/>
    <cellStyle name="Comma 225" xfId="457" xr:uid="{0FCC036C-FBE5-45AC-A90F-88B8A92ADC47}"/>
    <cellStyle name="Comma 23" xfId="645" xr:uid="{1613B7BD-1E2D-4970-AD0A-634E4A352648}"/>
    <cellStyle name="Comma 23 10" xfId="48453" xr:uid="{AA5F9548-856A-40C9-B406-72D88571EEB6}"/>
    <cellStyle name="Comma 23 11" xfId="50292" xr:uid="{7E5F72D3-C050-4377-9E23-CB1F3A674DAC}"/>
    <cellStyle name="Comma 23 12" xfId="50295" xr:uid="{7BF32DF4-26C6-477A-84BA-BF45197F57C5}"/>
    <cellStyle name="Comma 23 13" xfId="51041" xr:uid="{8E73D67A-28EA-4816-A678-99410213FAC2}"/>
    <cellStyle name="Comma 23 14" xfId="3234" xr:uid="{5E886E0C-F02E-4EFA-8C3A-D4968167572B}"/>
    <cellStyle name="Comma 23 15" xfId="1196" xr:uid="{A159A33D-2201-4666-A787-BFD74D91E1E5}"/>
    <cellStyle name="Comma 23 16" xfId="51138" xr:uid="{BC7A6481-4AFC-46FB-A591-865CCF8A75BA}"/>
    <cellStyle name="Comma 23 17" xfId="51420" xr:uid="{C0FA127E-4C35-43F0-BCBC-89D464374D26}"/>
    <cellStyle name="Comma 23 18" xfId="51786" xr:uid="{EF91BE7B-C67D-46C2-89F5-6024AEB69FC3}"/>
    <cellStyle name="Comma 23 2" xfId="1412" xr:uid="{4C5E8551-AD82-4243-B872-63A933761185}"/>
    <cellStyle name="Comma 23 2 10" xfId="3246" xr:uid="{3891350A-97F5-4BD6-814D-8A925599AD8D}"/>
    <cellStyle name="Comma 23 2 11" xfId="51224" xr:uid="{ADA49C4C-03C0-4C06-9F4B-943E7BB21E2B}"/>
    <cellStyle name="Comma 23 2 12" xfId="51841" xr:uid="{3233F0FF-979F-4129-B70A-E878DA784D58}"/>
    <cellStyle name="Comma 23 2 2" xfId="3376" xr:uid="{0F4255D8-89D0-42A8-8218-3AA120CC29AD}"/>
    <cellStyle name="Comma 23 2 2 2" xfId="3556" xr:uid="{EC559D7C-DF24-4BF0-9563-E269907C4DE0}"/>
    <cellStyle name="Comma 23 2 2 2 2" xfId="3683" xr:uid="{BF7201BA-6DBF-4B84-948B-4E228EDBB750}"/>
    <cellStyle name="Comma 23 2 2 2 2 2" xfId="6957" xr:uid="{D612FFD5-D64E-4C58-958C-D0B8B4D2C8DB}"/>
    <cellStyle name="Comma 23 2 2 2 2 3" xfId="46580" xr:uid="{F63C52C3-2916-4A2C-BCF4-3EBBC0A38980}"/>
    <cellStyle name="Comma 23 2 2 2 2 4" xfId="49210" xr:uid="{03FE80A0-3890-446B-ABA5-DEDEB4F15A73}"/>
    <cellStyle name="Comma 23 2 2 2 2 5" xfId="6956" xr:uid="{76DE528D-80B0-42D8-B0F7-48018891C279}"/>
    <cellStyle name="Comma 23 2 2 2 2 6" xfId="50679" xr:uid="{BF7B08E6-FB63-4D4E-821B-3C278E98A19C}"/>
    <cellStyle name="Comma 23 2 2 2 3" xfId="6958" xr:uid="{2E8E7099-D51E-4631-9651-D2B25E31A734}"/>
    <cellStyle name="Comma 23 2 2 2 4" xfId="43774" xr:uid="{07EBE7E4-8F99-4E03-8BDD-0F2721C35B67}"/>
    <cellStyle name="Comma 23 2 2 2 5" xfId="48703" xr:uid="{BF85CDE7-6B57-455A-9A80-2523B202BAB0}"/>
    <cellStyle name="Comma 23 2 2 2 6" xfId="6955" xr:uid="{DAA0059C-421A-4F88-912F-F384DF44DF8C}"/>
    <cellStyle name="Comma 23 2 2 2 7" xfId="50560" xr:uid="{9F8580DE-F07D-4BD7-897B-8C3C31034BE9}"/>
    <cellStyle name="Comma 23 2 2 3" xfId="3764" xr:uid="{1C0F28CE-1ECC-4975-96B8-0A4CF581727F}"/>
    <cellStyle name="Comma 23 2 2 3 2" xfId="6960" xr:uid="{74F9A6C4-92EA-4EDB-A7B4-9C8483F6ECDF}"/>
    <cellStyle name="Comma 23 2 2 3 2 2" xfId="46974" xr:uid="{809DEB16-BFB3-431E-93B5-1764F89E8A84}"/>
    <cellStyle name="Comma 23 2 2 3 2 3" xfId="49364" xr:uid="{6282807D-C8A9-4F8B-BEDB-07AF5B127A1E}"/>
    <cellStyle name="Comma 23 2 2 3 3" xfId="44172" xr:uid="{A68B7E30-2CA6-4FA1-B6B8-F62758D9AD91}"/>
    <cellStyle name="Comma 23 2 2 3 4" xfId="48858" xr:uid="{D8C3E8C9-9DA5-4D07-936B-75C85636C2D9}"/>
    <cellStyle name="Comma 23 2 2 3 5" xfId="6959" xr:uid="{9A1A416A-A176-457F-9816-743763E58424}"/>
    <cellStyle name="Comma 23 2 2 3 6" xfId="50759" xr:uid="{DF10817F-59C7-417C-92BD-3BE498548A79}"/>
    <cellStyle name="Comma 23 2 2 4" xfId="6961" xr:uid="{03A79C23-8DFB-4C92-B70C-100F648CDB54}"/>
    <cellStyle name="Comma 23 2 2 4 2" xfId="46093" xr:uid="{DDC77BE7-277B-456F-919F-CE8ED6902275}"/>
    <cellStyle name="Comma 23 2 2 4 3" xfId="49049" xr:uid="{6B05EE57-F59D-45DD-9810-006509735835}"/>
    <cellStyle name="Comma 23 2 2 5" xfId="42954" xr:uid="{26158298-E147-475F-8972-2A9FCE2AE1FA}"/>
    <cellStyle name="Comma 23 2 2 6" xfId="48527" xr:uid="{65DCEE8C-6EEC-4288-9C1F-20BED37EF62D}"/>
    <cellStyle name="Comma 23 2 2 7" xfId="6954" xr:uid="{FB777B65-6D91-4D3A-944A-D0EAB886162C}"/>
    <cellStyle name="Comma 23 2 2 8" xfId="50411" xr:uid="{093675B0-3CAC-4732-9C62-5F67D55976F2}"/>
    <cellStyle name="Comma 23 2 3" xfId="3483" xr:uid="{FCC7F295-B912-4C3A-85CE-015C652AE723}"/>
    <cellStyle name="Comma 23 2 3 2" xfId="3663" xr:uid="{CF4DB3F3-9668-4A81-AA83-0F3854C51055}"/>
    <cellStyle name="Comma 23 2 3 2 2" xfId="3930" xr:uid="{8BC88C6C-A122-4124-AA58-1D2D06A0E26E}"/>
    <cellStyle name="Comma 23 2 3 2 2 2" xfId="6964" xr:uid="{456D1BF8-07AE-4C37-9DFD-F5792CE02082}"/>
    <cellStyle name="Comma 23 2 3 2 2 3" xfId="50925" xr:uid="{9B71384C-F8FE-4151-9424-E259F7DCA311}"/>
    <cellStyle name="Comma 23 2 3 2 3" xfId="46579" xr:uid="{66661F43-705F-4D56-A9FA-2A4C91E8536F}"/>
    <cellStyle name="Comma 23 2 3 2 4" xfId="49209" xr:uid="{EC5154CC-1063-4096-A7C2-10CD0AD78D54}"/>
    <cellStyle name="Comma 23 2 3 2 5" xfId="6963" xr:uid="{B766E2D8-71EC-4A7B-AC60-7E066C98850C}"/>
    <cellStyle name="Comma 23 2 3 2 6" xfId="50659" xr:uid="{4F91A0E9-97F5-4C55-A74A-38BEAB590E40}"/>
    <cellStyle name="Comma 23 2 3 3" xfId="3832" xr:uid="{4DE90177-2E8C-4951-BE1C-8B8A53555992}"/>
    <cellStyle name="Comma 23 2 3 3 2" xfId="6965" xr:uid="{6D8A163A-D44A-4FA6-85B6-43199E912298}"/>
    <cellStyle name="Comma 23 2 3 3 3" xfId="50827" xr:uid="{BAAD068F-CB5A-4075-B8D0-64CC2D6D7780}"/>
    <cellStyle name="Comma 23 2 3 4" xfId="43773" xr:uid="{DBE07246-8D02-45EE-BE5A-41C5A964E739}"/>
    <cellStyle name="Comma 23 2 3 5" xfId="48702" xr:uid="{7F7B78B1-E135-4FF1-B904-60F9CC73393A}"/>
    <cellStyle name="Comma 23 2 3 6" xfId="6962" xr:uid="{69578E0D-0045-4D30-B483-C8B54502C383}"/>
    <cellStyle name="Comma 23 2 3 7" xfId="50510" xr:uid="{43A723BE-4E95-46B4-A3E0-FE09A1601015}"/>
    <cellStyle name="Comma 23 2 4" xfId="3507" xr:uid="{7867E573-8705-48EF-BE42-A88C5ED5CC4D}"/>
    <cellStyle name="Comma 23 2 4 2" xfId="3744" xr:uid="{21263B64-2078-4D77-81CE-2EA2A6B0A64A}"/>
    <cellStyle name="Comma 23 2 4 2 2" xfId="46973" xr:uid="{2CC052F1-F469-48CD-950D-3ABF5466ABE5}"/>
    <cellStyle name="Comma 23 2 4 2 3" xfId="49363" xr:uid="{6749CB63-1E6C-4BBC-8DC6-698190881EBF}"/>
    <cellStyle name="Comma 23 2 4 2 4" xfId="6967" xr:uid="{7A97D599-350F-4869-B8BD-D1B6F86C305B}"/>
    <cellStyle name="Comma 23 2 4 2 5" xfId="50739" xr:uid="{4E406AE4-689D-4479-8FBD-8838588F98A1}"/>
    <cellStyle name="Comma 23 2 4 3" xfId="44171" xr:uid="{CF624639-D0CE-472E-A546-EEF8AD3A695D}"/>
    <cellStyle name="Comma 23 2 4 4" xfId="48857" xr:uid="{17E53932-CCAC-4AD0-8EB5-9BDAF408CAD8}"/>
    <cellStyle name="Comma 23 2 4 5" xfId="6966" xr:uid="{1038AFC4-F6B5-4A71-AD40-62D2060A83D9}"/>
    <cellStyle name="Comma 23 2 4 6" xfId="50529" xr:uid="{CFCAF909-5932-4350-B7CC-95F291C17D79}"/>
    <cellStyle name="Comma 23 2 5" xfId="3535" xr:uid="{7C1360EB-C033-4B45-BAAB-B75847295C5D}"/>
    <cellStyle name="Comma 23 2 5 2" xfId="3688" xr:uid="{05F20058-AC22-4293-9BFF-0542C351D1C5}"/>
    <cellStyle name="Comma 23 2 5 2 2" xfId="50684" xr:uid="{9AB51E92-22D1-43B7-A79B-D204EC3FA563}"/>
    <cellStyle name="Comma 23 2 5 3" xfId="49048" xr:uid="{0B443778-C7BC-4876-8C7A-7DD60AF23053}"/>
    <cellStyle name="Comma 23 2 5 4" xfId="6968" xr:uid="{0A045C8D-A4A4-4A1D-8B23-3E89D88ACD62}"/>
    <cellStyle name="Comma 23 2 5 5" xfId="50548" xr:uid="{C2BB4DA2-0388-4A8B-8DCC-1D472A458432}"/>
    <cellStyle name="Comma 23 2 6" xfId="3835" xr:uid="{22395C88-8C25-4982-B2F1-55CF0A85C039}"/>
    <cellStyle name="Comma 23 2 6 2" xfId="6953" xr:uid="{7E216E44-1464-47C7-8D87-77D4973C282D}"/>
    <cellStyle name="Comma 23 2 6 3" xfId="50830" xr:uid="{C7CFD018-DE91-4397-A732-97B5C81290A5}"/>
    <cellStyle name="Comma 23 2 7" xfId="3360" xr:uid="{37247E08-E668-4CDF-A828-9EAEDF43F2B2}"/>
    <cellStyle name="Comma 23 2 7 2" xfId="50399" xr:uid="{9467E315-17A0-491C-B12B-2B760FBE34FC}"/>
    <cellStyle name="Comma 23 2 8" xfId="48526" xr:uid="{057504DD-6765-4D22-9984-47984FC36222}"/>
    <cellStyle name="Comma 23 2 9" xfId="50304" xr:uid="{223A17DF-D213-4DEA-9747-06040B494AB2}"/>
    <cellStyle name="Comma 23 3" xfId="3243" xr:uid="{B7DEFD71-D364-4035-ACD4-B6DA1814A062}"/>
    <cellStyle name="Comma 23 3 2" xfId="3480" xr:uid="{982AAEE2-2900-48EF-870C-013AF6200FB7}"/>
    <cellStyle name="Comma 23 3 2 2" xfId="3660" xr:uid="{1A26BBA0-1BEB-4461-AF08-E24390352C18}"/>
    <cellStyle name="Comma 23 3 2 2 2" xfId="3927" xr:uid="{BA536B8F-0031-4DC0-B0C6-A0114B0910D3}"/>
    <cellStyle name="Comma 23 3 2 2 2 2" xfId="6972" xr:uid="{B06CA008-366E-499E-B334-D9BA86CF25F7}"/>
    <cellStyle name="Comma 23 3 2 2 2 3" xfId="50922" xr:uid="{50FB7C1C-DC33-46B1-B277-B60026BBDB9C}"/>
    <cellStyle name="Comma 23 3 2 2 3" xfId="46581" xr:uid="{E2B2260E-E8F8-46BB-B885-54CEC6E64902}"/>
    <cellStyle name="Comma 23 3 2 2 4" xfId="49211" xr:uid="{24F57652-97EE-4010-89D4-7DA4332249FF}"/>
    <cellStyle name="Comma 23 3 2 2 5" xfId="6971" xr:uid="{B0C6F88B-6764-486C-BB5C-EE9E883FE90A}"/>
    <cellStyle name="Comma 23 3 2 2 6" xfId="50656" xr:uid="{82BB1155-126D-4BC0-A98D-ECCF4484CF98}"/>
    <cellStyle name="Comma 23 3 2 3" xfId="3673" xr:uid="{87E355FC-717D-40C1-9DE8-F52D7146C6B1}"/>
    <cellStyle name="Comma 23 3 2 3 2" xfId="6973" xr:uid="{430F7781-AD12-4E18-B9B3-1BAC32B0F763}"/>
    <cellStyle name="Comma 23 3 2 3 3" xfId="50669" xr:uid="{415A8364-124D-44BF-8883-C4321162928F}"/>
    <cellStyle name="Comma 23 3 2 4" xfId="43775" xr:uid="{6B78A2BB-5BB6-4204-99B7-BC496EC59E9D}"/>
    <cellStyle name="Comma 23 3 2 5" xfId="48704" xr:uid="{8E9E13C0-9911-41DB-B685-A6A200ADC127}"/>
    <cellStyle name="Comma 23 3 2 6" xfId="6970" xr:uid="{A059AE2B-5D87-424C-AC1F-5F0DDF8A7008}"/>
    <cellStyle name="Comma 23 3 2 7" xfId="50507" xr:uid="{3147200A-7240-4F19-9F6E-A9E6B248D1CE}"/>
    <cellStyle name="Comma 23 3 3" xfId="3504" xr:uid="{93373F32-33DF-4D80-95A5-396FE81F01F6}"/>
    <cellStyle name="Comma 23 3 3 2" xfId="3824" xr:uid="{C57450CA-1F81-4A41-9979-EAD9A3920B94}"/>
    <cellStyle name="Comma 23 3 3 2 2" xfId="46975" xr:uid="{2C4FA543-1DB0-4CE2-B618-70485B2592B0}"/>
    <cellStyle name="Comma 23 3 3 2 3" xfId="49365" xr:uid="{7597F092-A563-4399-A8D3-10E636741488}"/>
    <cellStyle name="Comma 23 3 3 2 4" xfId="6975" xr:uid="{FEDBBD70-AE06-499B-B086-C7983C304E1B}"/>
    <cellStyle name="Comma 23 3 3 2 5" xfId="50819" xr:uid="{FF06A484-AD52-48FA-9590-89E6C8FE6D3B}"/>
    <cellStyle name="Comma 23 3 3 3" xfId="44173" xr:uid="{9E60FF5D-36CB-4AB1-87D2-58491AC49468}"/>
    <cellStyle name="Comma 23 3 3 4" xfId="48859" xr:uid="{8EDD0645-FE86-47DE-B98D-8A77215B06A5}"/>
    <cellStyle name="Comma 23 3 3 5" xfId="6974" xr:uid="{C8282EF5-74F6-4C70-9F12-1F56BE3AD61D}"/>
    <cellStyle name="Comma 23 3 3 6" xfId="50526" xr:uid="{2D77670C-440B-40A4-9647-F4DDDC3F6824}"/>
    <cellStyle name="Comma 23 3 4" xfId="3553" xr:uid="{3874392F-7CD5-411D-A39F-1BD64512E1F4}"/>
    <cellStyle name="Comma 23 3 4 2" xfId="3748" xr:uid="{CBA2B2B9-6C28-42CF-95CC-EB58EF64E605}"/>
    <cellStyle name="Comma 23 3 4 2 2" xfId="50743" xr:uid="{47DB8032-4F92-4CEF-99D9-E8165EB510D9}"/>
    <cellStyle name="Comma 23 3 4 3" xfId="49050" xr:uid="{01AEE874-B74C-43DD-96E4-1D398194221C}"/>
    <cellStyle name="Comma 23 3 4 4" xfId="6976" xr:uid="{9FF8CFE7-B511-42D8-B908-B9FA4CD51F0A}"/>
    <cellStyle name="Comma 23 3 4 5" xfId="50557" xr:uid="{0DF79E3D-E523-4A49-AEEE-10FAB2A97970}"/>
    <cellStyle name="Comma 23 3 5" xfId="3757" xr:uid="{8310D380-3266-4030-BAC4-E1105B26CC34}"/>
    <cellStyle name="Comma 23 3 5 2" xfId="50752" xr:uid="{7CF28136-6D00-416D-B4B3-6DA71CF3A0D0}"/>
    <cellStyle name="Comma 23 3 6" xfId="3373" xr:uid="{9BC5219B-A4EB-4866-AA59-7FBE30D5422A}"/>
    <cellStyle name="Comma 23 3 6 2" xfId="50408" xr:uid="{3373803F-ADB8-4CBA-BDBF-C79D0D12E13A}"/>
    <cellStyle name="Comma 23 3 7" xfId="6969" xr:uid="{ADFCECCA-11ED-4A5F-BB52-81BCCEFADB5C}"/>
    <cellStyle name="Comma 23 3 8" xfId="50301" xr:uid="{64ADE5E6-CCC1-45D3-8B26-A3B7995C9315}"/>
    <cellStyle name="Comma 23 4" xfId="3366" xr:uid="{E1599C1A-0076-494E-92CA-9996B8C282D3}"/>
    <cellStyle name="Comma 23 4 2" xfId="3543" xr:uid="{5580C5A6-FC2D-4A36-B47F-130346684BEB}"/>
    <cellStyle name="Comma 23 4 2 2" xfId="3734" xr:uid="{AA41CB2C-8527-4CF5-9DB3-CA609F46F1B7}"/>
    <cellStyle name="Comma 23 4 2 2 2" xfId="46582" xr:uid="{EEE99682-392D-4F62-9A01-D80E361950FB}"/>
    <cellStyle name="Comma 23 4 2 2 3" xfId="49212" xr:uid="{605477B0-585D-4DC1-A83F-01E6C682939D}"/>
    <cellStyle name="Comma 23 4 2 2 4" xfId="6979" xr:uid="{12423B74-E743-4361-9FC5-FC90985BCCE2}"/>
    <cellStyle name="Comma 23 4 2 2 5" xfId="50729" xr:uid="{C0E28B1C-D19B-4A24-8457-6BFDACCFE1F0}"/>
    <cellStyle name="Comma 23 4 2 3" xfId="43776" xr:uid="{B66D3451-7CE6-4F26-8095-7041487C19B0}"/>
    <cellStyle name="Comma 23 4 2 4" xfId="48705" xr:uid="{FAD50CC9-4760-477A-B92A-F072EEA6F10F}"/>
    <cellStyle name="Comma 23 4 2 5" xfId="6978" xr:uid="{749C04BD-923F-4709-9B12-02219651418F}"/>
    <cellStyle name="Comma 23 4 2 6" xfId="50551" xr:uid="{106CA746-8B88-44DC-AB11-25DAAD70A714}"/>
    <cellStyle name="Comma 23 4 3" xfId="3676" xr:uid="{0157804A-A2FF-4709-9037-5A23F7E96126}"/>
    <cellStyle name="Comma 23 4 3 2" xfId="46976" xr:uid="{9492C33B-8CF0-40FE-AEE4-FB69E07F84A9}"/>
    <cellStyle name="Comma 23 4 3 2 2" xfId="49366" xr:uid="{F45D4CAE-5AA0-4982-8642-9D89D0E7074A}"/>
    <cellStyle name="Comma 23 4 3 3" xfId="44174" xr:uid="{51B55754-C438-405B-882C-D235E5082444}"/>
    <cellStyle name="Comma 23 4 3 4" xfId="48860" xr:uid="{E8AB6F22-325E-4455-B35C-3060E7687B1F}"/>
    <cellStyle name="Comma 23 4 3 5" xfId="6980" xr:uid="{1E8B48DF-5200-4142-B091-0D83A426D62D}"/>
    <cellStyle name="Comma 23 4 3 6" xfId="50672" xr:uid="{FC4801D1-2C9B-4FD3-B07A-358BC8721A85}"/>
    <cellStyle name="Comma 23 4 4" xfId="46094" xr:uid="{F32BCC64-B94A-48FA-BA41-127AE872C6A1}"/>
    <cellStyle name="Comma 23 4 4 2" xfId="49051" xr:uid="{4043C33F-126E-4865-92E6-049224B3C5F6}"/>
    <cellStyle name="Comma 23 4 5" xfId="42955" xr:uid="{956DE457-6EE8-48AC-B2DE-5D30B8FB37C8}"/>
    <cellStyle name="Comma 23 4 6" xfId="48528" xr:uid="{FE180D8B-5C11-4AA7-AE61-918BD2DC46D1}"/>
    <cellStyle name="Comma 23 4 7" xfId="6977" xr:uid="{B18C7AEE-F024-4BD4-A486-22FC36BE3CC3}"/>
    <cellStyle name="Comma 23 4 8" xfId="50402" xr:uid="{CEDFB441-88F3-4FA3-ABEE-14E70D0B74A9}"/>
    <cellStyle name="Comma 23 5" xfId="3492" xr:uid="{7872581A-C4CC-4297-89E8-D24A3E6B5365}"/>
    <cellStyle name="Comma 23 5 2" xfId="3804" xr:uid="{0BC964F7-79BD-409B-AB90-8338B1540191}"/>
    <cellStyle name="Comma 23 5 2 2" xfId="46493" xr:uid="{5B7AA420-84D3-46FF-AFD9-DC138FCF7E3C}"/>
    <cellStyle name="Comma 23 5 2 3" xfId="49139" xr:uid="{CC4288D4-6B22-4F42-8B70-8F8AD3D6E12C}"/>
    <cellStyle name="Comma 23 5 2 4" xfId="6982" xr:uid="{0052885C-0D9F-4295-A291-E34D68D7F1D1}"/>
    <cellStyle name="Comma 23 5 2 5" xfId="50799" xr:uid="{C41179AF-3227-4B93-9881-17CFFE794413}"/>
    <cellStyle name="Comma 23 5 3" xfId="43684" xr:uid="{1465CBBB-C822-4B7D-B6A3-1BA1B7FAFEB2}"/>
    <cellStyle name="Comma 23 5 4" xfId="48633" xr:uid="{8EC618A6-DAA9-4C4D-AC60-88B1670A81CE}"/>
    <cellStyle name="Comma 23 5 5" xfId="6981" xr:uid="{05157021-EE8E-42D3-873B-B0B26F05469D}"/>
    <cellStyle name="Comma 23 5 6" xfId="50517" xr:uid="{3038E232-CECA-4017-B4EE-7E98081A0039}"/>
    <cellStyle name="Comma 23 6" xfId="3531" xr:uid="{F36136DD-3C2A-422C-8681-172BDDD8D6A4}"/>
    <cellStyle name="Comma 23 6 2" xfId="3772" xr:uid="{465314F1-55A2-4C8E-B85E-F618DF3B5DAC}"/>
    <cellStyle name="Comma 23 6 2 2" xfId="49293" xr:uid="{BA747E08-8E0F-4923-9157-5424F7C9EC3D}"/>
    <cellStyle name="Comma 23 6 2 3" xfId="50767" xr:uid="{C5FB95C0-32A2-4CF0-8158-8036FD3E63B9}"/>
    <cellStyle name="Comma 23 6 3" xfId="44081" xr:uid="{E47F8E51-4DE5-4990-A452-5ABB46C1A07A}"/>
    <cellStyle name="Comma 23 6 4" xfId="48787" xr:uid="{AA0EAAF6-8C86-493E-89A5-587F22C56C69}"/>
    <cellStyle name="Comma 23 6 5" xfId="6983" xr:uid="{EEEEA4D6-A024-4B54-B506-C858688F560A}"/>
    <cellStyle name="Comma 23 6 6" xfId="50545" xr:uid="{D028F781-3B09-4054-884D-A57717925394}"/>
    <cellStyle name="Comma 23 7" xfId="3827" xr:uid="{BBA68B9B-58B9-4E60-A3B7-3069ED38D785}"/>
    <cellStyle name="Comma 23 7 2" xfId="45986" xr:uid="{26381D89-E3E2-4667-A4F8-C9483CF3E808}"/>
    <cellStyle name="Comma 23 7 3" xfId="48977" xr:uid="{0A552DFF-F514-49F5-A4F9-A78395CD27D4}"/>
    <cellStyle name="Comma 23 7 4" xfId="6952" xr:uid="{B5C75BBF-2C6D-47C1-A9D6-F917B082EC8B}"/>
    <cellStyle name="Comma 23 7 5" xfId="50822" xr:uid="{481B9477-7AA6-4DE1-B6C5-8BD721B78ED7}"/>
    <cellStyle name="Comma 23 8" xfId="3358" xr:uid="{C5AE7AC6-12D9-4840-A81C-07B068AC2913}"/>
    <cellStyle name="Comma 23 8 2" xfId="40473" xr:uid="{DBC6E7B9-2FF4-41AF-85FF-77E38CB53C86}"/>
    <cellStyle name="Comma 23 8 3" xfId="50397" xr:uid="{D77A3C42-1692-415F-8582-6CE25DA9D96F}"/>
    <cellStyle name="Comma 23 9" xfId="42554" xr:uid="{6BD0A30A-F76E-43F5-8FC8-509A3975DAF3}"/>
    <cellStyle name="Comma 24" xfId="1197" xr:uid="{B35202C7-EFBC-4F86-92E2-E0F1885F3DD4}"/>
    <cellStyle name="Comma 24 10" xfId="48454" xr:uid="{D095C54F-64F8-43AE-8E7F-77FFCF4C34D7}"/>
    <cellStyle name="Comma 24 11" xfId="4332" xr:uid="{09E849AB-12C4-47C7-92B0-C8A212526AC1}"/>
    <cellStyle name="Comma 24 12" xfId="51139" xr:uid="{3DF4A6A1-DB22-469E-9100-A03D04129680}"/>
    <cellStyle name="Comma 24 13" xfId="51700" xr:uid="{795D419F-E744-402F-A4A4-7190B3A537F9}"/>
    <cellStyle name="Comma 24 14" xfId="51787" xr:uid="{1BD4F966-0A75-421D-A34D-F6AE8C2612C5}"/>
    <cellStyle name="Comma 24 2" xfId="4486" xr:uid="{8A92B27C-206A-4B82-AC81-A5F82A953180}"/>
    <cellStyle name="Comma 24 2 2" xfId="6986" xr:uid="{6486CAF1-37B7-497D-B1DB-A299F9C10391}"/>
    <cellStyle name="Comma 24 2 2 2" xfId="6987" xr:uid="{51FBD19C-07F8-488D-853F-C1D0CBCA4B75}"/>
    <cellStyle name="Comma 24 2 2 2 2" xfId="6988" xr:uid="{E6794BFA-3245-4175-A4DB-58B56632B4A7}"/>
    <cellStyle name="Comma 24 2 2 2 2 2" xfId="6989" xr:uid="{134CDB38-9592-4474-9D85-46F766EAB8CC}"/>
    <cellStyle name="Comma 24 2 2 2 3" xfId="6990" xr:uid="{65B1A593-3B36-4C61-8FF4-F73BBAFA8CF7}"/>
    <cellStyle name="Comma 24 2 2 3" xfId="6991" xr:uid="{478D2D97-D504-4D7E-96D7-388401677E53}"/>
    <cellStyle name="Comma 24 2 2 3 2" xfId="6992" xr:uid="{F7007C5E-64E4-408E-9C73-655702D67A53}"/>
    <cellStyle name="Comma 24 2 2 4" xfId="6993" xr:uid="{BC1BCC54-2181-4178-BDAD-9657D42AFBD8}"/>
    <cellStyle name="Comma 24 2 2 5" xfId="46494" xr:uid="{91569663-8070-439B-B901-095E069F2DD1}"/>
    <cellStyle name="Comma 24 2 2 6" xfId="49140" xr:uid="{DFE52D99-EBF2-42BD-BBBC-B10A91D81B75}"/>
    <cellStyle name="Comma 24 2 3" xfId="6994" xr:uid="{E03ABF4F-6905-45C2-B715-DFA5C276F16C}"/>
    <cellStyle name="Comma 24 2 3 2" xfId="6995" xr:uid="{2B364306-49BA-4457-99A1-EB892358758C}"/>
    <cellStyle name="Comma 24 2 3 2 2" xfId="6996" xr:uid="{9281D3BE-92B4-4861-A49F-AFD8D7E9ED06}"/>
    <cellStyle name="Comma 24 2 3 3" xfId="6997" xr:uid="{481795B4-20BF-48AA-A58E-572AA445E88E}"/>
    <cellStyle name="Comma 24 2 4" xfId="6998" xr:uid="{82D53B65-1613-4A2E-BEB6-2AC679536011}"/>
    <cellStyle name="Comma 24 2 4 2" xfId="6999" xr:uid="{62856478-CA32-4601-BB0F-5BDF518CAE1B}"/>
    <cellStyle name="Comma 24 2 5" xfId="7000" xr:uid="{63F86BB2-D71E-4E2B-8BC4-AD5F1F95A72A}"/>
    <cellStyle name="Comma 24 2 6" xfId="6985" xr:uid="{3FFD6F64-8DFD-4F19-8EE0-501AD2AD46DE}"/>
    <cellStyle name="Comma 24 2 7" xfId="43685" xr:uid="{C571F74D-3D80-488B-B066-BC9AFE43ECBA}"/>
    <cellStyle name="Comma 24 2 8" xfId="48634" xr:uid="{046D4BA0-CCB1-4828-AA5E-C97C42A64823}"/>
    <cellStyle name="Comma 24 3" xfId="7001" xr:uid="{99739AD5-07DD-4E57-956F-462633F8E049}"/>
    <cellStyle name="Comma 24 3 2" xfId="7002" xr:uid="{241C6E71-4AE5-434D-B13C-C52E0C380F10}"/>
    <cellStyle name="Comma 24 3 2 2" xfId="7003" xr:uid="{92368439-A09F-4E1D-A0BD-B1DA46AC41C2}"/>
    <cellStyle name="Comma 24 3 2 2 2" xfId="7004" xr:uid="{C5AB8991-D80A-4B6B-8377-3CA448396EE4}"/>
    <cellStyle name="Comma 24 3 2 3" xfId="7005" xr:uid="{0B4EAA5C-D934-4516-A39B-BC5520D3F088}"/>
    <cellStyle name="Comma 24 3 2 4" xfId="46884" xr:uid="{2792C269-8B74-4136-ACC2-88302EB16624}"/>
    <cellStyle name="Comma 24 3 2 5" xfId="49294" xr:uid="{7C78E7D4-9D34-4210-BF8B-983AACCAC7C9}"/>
    <cellStyle name="Comma 24 3 3" xfId="7006" xr:uid="{81CC948A-8540-486F-8ED2-56F888B1A44C}"/>
    <cellStyle name="Comma 24 3 3 2" xfId="7007" xr:uid="{D14B6C1F-D1EA-4F33-B9AA-F35B1188EEE9}"/>
    <cellStyle name="Comma 24 3 4" xfId="7008" xr:uid="{F0525B25-66FB-4DEA-8FCB-C4C296465243}"/>
    <cellStyle name="Comma 24 3 5" xfId="44082" xr:uid="{2B2E952D-EA11-41EF-92BA-C754EDED77D9}"/>
    <cellStyle name="Comma 24 3 6" xfId="48788" xr:uid="{A2A02F22-D515-4E30-A812-48D39599B6A7}"/>
    <cellStyle name="Comma 24 4" xfId="7009" xr:uid="{F81C4055-9BCA-470E-81BA-DC80961F3499}"/>
    <cellStyle name="Comma 24 4 2" xfId="7010" xr:uid="{779C3556-4E85-44FB-9F69-F9E7F25F96DE}"/>
    <cellStyle name="Comma 24 4 2 2" xfId="7011" xr:uid="{BE7C8646-172C-422C-9A0A-34BA464A8002}"/>
    <cellStyle name="Comma 24 4 3" xfId="7012" xr:uid="{312963D7-5B02-495A-800B-469DEF767D74}"/>
    <cellStyle name="Comma 24 4 4" xfId="45987" xr:uid="{DA83AADA-53E2-41D8-86B5-ACBB55BA053B}"/>
    <cellStyle name="Comma 24 4 5" xfId="48978" xr:uid="{C5A777E8-F5E4-463E-8951-4CDABAC22C77}"/>
    <cellStyle name="Comma 24 5" xfId="7013" xr:uid="{8FF6CA9C-F290-41E4-84CA-650C720C1130}"/>
    <cellStyle name="Comma 24 5 2" xfId="7014" xr:uid="{49A937D8-FB5A-4346-BBEE-2547FB5BB38E}"/>
    <cellStyle name="Comma 24 6" xfId="7015" xr:uid="{754D014D-5AB6-4B11-9291-456C582D1D25}"/>
    <cellStyle name="Comma 24 7" xfId="6984" xr:uid="{35C81DB0-9D92-41C1-92FE-C3E34E429A8F}"/>
    <cellStyle name="Comma 24 8" xfId="40474" xr:uid="{E1B1E665-DAE8-404F-889B-5F88774FED87}"/>
    <cellStyle name="Comma 24 9" xfId="42555" xr:uid="{34C868B5-07EB-4338-8129-AC8FCD6BFEC5}"/>
    <cellStyle name="Comma 25" xfId="644" xr:uid="{9245C3AE-56DB-4DEF-B1C8-056F1B95C5DE}"/>
    <cellStyle name="Comma 25 10" xfId="48455" xr:uid="{FD4560B0-4590-430D-9E4D-B7D33A314F49}"/>
    <cellStyle name="Comma 25 11" xfId="4321" xr:uid="{B3ECB15C-6A80-4EE1-89A1-A664B916F023}"/>
    <cellStyle name="Comma 25 12" xfId="1410" xr:uid="{21D729E6-2FF5-4E43-AE56-737F25EF2A5F}"/>
    <cellStyle name="Comma 25 13" xfId="51223" xr:uid="{99CD7502-F487-4E7E-BCD2-C10E90EBC104}"/>
    <cellStyle name="Comma 25 14" xfId="51840" xr:uid="{6D8684D1-D204-411A-8279-0C6C9B9F7073}"/>
    <cellStyle name="Comma 25 2" xfId="4483" xr:uid="{2395FCFC-9405-4504-8970-8829F1115020}"/>
    <cellStyle name="Comma 25 2 2" xfId="7018" xr:uid="{6B5BB824-3191-45F4-AA87-A2B0A5EF3DCB}"/>
    <cellStyle name="Comma 25 2 2 2" xfId="7019" xr:uid="{DBC74BF5-FF69-48FB-99CB-458B1F340926}"/>
    <cellStyle name="Comma 25 2 2 2 2" xfId="7020" xr:uid="{1C1865D3-BA65-4734-8182-62200CECE19E}"/>
    <cellStyle name="Comma 25 2 2 2 2 2" xfId="7021" xr:uid="{B7E39443-6D03-48CC-BD78-CA53533CBAA1}"/>
    <cellStyle name="Comma 25 2 2 2 2 3" xfId="46584" xr:uid="{F427F4AA-4B78-41FE-B5D6-B6F127C640D9}"/>
    <cellStyle name="Comma 25 2 2 2 2 4" xfId="49214" xr:uid="{459375F9-B22D-4F4C-8C9F-E14AED654E2F}"/>
    <cellStyle name="Comma 25 2 2 2 3" xfId="7022" xr:uid="{EAEED52F-EEB3-4DD8-921C-4296B7A9B2C0}"/>
    <cellStyle name="Comma 25 2 2 2 4" xfId="43778" xr:uid="{36AFCF75-7838-4344-8A74-1D9241F80FBC}"/>
    <cellStyle name="Comma 25 2 2 2 5" xfId="48707" xr:uid="{34C4A477-BF4F-4DD0-9DDF-2DC8C3D0ACF5}"/>
    <cellStyle name="Comma 25 2 2 3" xfId="7023" xr:uid="{DA6C94AF-5923-4516-93CC-10A25F953B14}"/>
    <cellStyle name="Comma 25 2 2 3 2" xfId="7024" xr:uid="{DA2FBA4D-4741-4D46-B89A-6D527519253C}"/>
    <cellStyle name="Comma 25 2 2 3 2 2" xfId="46978" xr:uid="{F9CDFBD0-E80D-4401-B695-E2FED8D406D6}"/>
    <cellStyle name="Comma 25 2 2 3 2 3" xfId="49368" xr:uid="{E0B4F83D-174B-4E62-A2A3-025992E55EA5}"/>
    <cellStyle name="Comma 25 2 2 3 3" xfId="44176" xr:uid="{4D3386CB-FCA0-4002-A495-2C8D251A9143}"/>
    <cellStyle name="Comma 25 2 2 3 4" xfId="48862" xr:uid="{A8826219-FD97-47AA-995B-5BA8AAE9A45E}"/>
    <cellStyle name="Comma 25 2 2 4" xfId="7025" xr:uid="{3FC283D1-1837-4B60-85C5-A237374250C3}"/>
    <cellStyle name="Comma 25 2 2 4 2" xfId="46096" xr:uid="{0C9B51B6-E5F5-4106-8D24-7F76F7715FDE}"/>
    <cellStyle name="Comma 25 2 2 4 3" xfId="49053" xr:uid="{DE2B03C5-9716-4CCE-BD0A-A19CC641F348}"/>
    <cellStyle name="Comma 25 2 2 5" xfId="42957" xr:uid="{E4AA01F2-D166-4764-B6A5-36E91906368C}"/>
    <cellStyle name="Comma 25 2 2 6" xfId="48530" xr:uid="{2310B913-4FC1-408B-B7A8-13BB8868253C}"/>
    <cellStyle name="Comma 25 2 3" xfId="7026" xr:uid="{FF201CA4-27D7-4150-8265-4AEE51EA614A}"/>
    <cellStyle name="Comma 25 2 3 2" xfId="7027" xr:uid="{731D8C4B-EA18-486A-AE4C-50C79601804D}"/>
    <cellStyle name="Comma 25 2 3 2 2" xfId="7028" xr:uid="{D5501C78-721C-4BE5-A59B-6A197C63C019}"/>
    <cellStyle name="Comma 25 2 3 2 3" xfId="46583" xr:uid="{D2D25A4C-CE3F-499F-BEFB-CAFF0BC85ECF}"/>
    <cellStyle name="Comma 25 2 3 2 4" xfId="49213" xr:uid="{743F52A9-98B1-46FA-9322-B4920A80AC16}"/>
    <cellStyle name="Comma 25 2 3 3" xfId="7029" xr:uid="{6C8929C1-BC5E-4A80-808D-A7CBD0EC85EC}"/>
    <cellStyle name="Comma 25 2 3 4" xfId="43777" xr:uid="{5DC29427-7ABA-427A-8B04-18A61C30A958}"/>
    <cellStyle name="Comma 25 2 3 5" xfId="48706" xr:uid="{D442E162-5947-4714-954F-03013B9A4A63}"/>
    <cellStyle name="Comma 25 2 4" xfId="7030" xr:uid="{4425E55A-C0B2-481E-A207-CBADA3BD006B}"/>
    <cellStyle name="Comma 25 2 4 2" xfId="7031" xr:uid="{3EE9C237-53E4-4CEA-9621-629A7EF24383}"/>
    <cellStyle name="Comma 25 2 4 2 2" xfId="46977" xr:uid="{9EB3C9A3-9851-4BCD-8DCD-60ABF9A875FA}"/>
    <cellStyle name="Comma 25 2 4 2 3" xfId="49367" xr:uid="{0F78DE09-0CBF-408E-9653-9ABC6FB7BD5E}"/>
    <cellStyle name="Comma 25 2 4 3" xfId="44175" xr:uid="{4DDFD7B2-790E-4AEF-9699-1F3E51C28C77}"/>
    <cellStyle name="Comma 25 2 4 4" xfId="48861" xr:uid="{7CB08305-C02D-49DD-8966-584E217973AA}"/>
    <cellStyle name="Comma 25 2 5" xfId="7032" xr:uid="{1BB35093-AD10-456D-81BF-FF861931EC87}"/>
    <cellStyle name="Comma 25 2 5 2" xfId="46095" xr:uid="{3F9333C5-64A5-4E12-998F-14B26E0ED275}"/>
    <cellStyle name="Comma 25 2 5 3" xfId="49052" xr:uid="{4B40858C-2446-46DD-80A2-4D0A3ECAF930}"/>
    <cellStyle name="Comma 25 2 6" xfId="7017" xr:uid="{FE581C60-9864-45E0-9E7A-2C3289B1A849}"/>
    <cellStyle name="Comma 25 2 7" xfId="42956" xr:uid="{D8EC4D46-C348-4E86-B1A9-66F049A338E7}"/>
    <cellStyle name="Comma 25 2 8" xfId="48529" xr:uid="{C501CB25-379C-4CC0-A19D-52E963AEFA43}"/>
    <cellStyle name="Comma 25 3" xfId="7033" xr:uid="{9AFFAF1F-AB8D-45C7-BFB4-2E429C6A8A18}"/>
    <cellStyle name="Comma 25 3 2" xfId="7034" xr:uid="{497D173E-4DD6-4C60-BE90-86D2F02C7878}"/>
    <cellStyle name="Comma 25 3 2 2" xfId="7035" xr:uid="{6521B3CA-28EB-4890-810B-DD808310D1DD}"/>
    <cellStyle name="Comma 25 3 2 2 2" xfId="7036" xr:uid="{2AFC9874-360D-4249-BFB0-FCE0D42B1ADD}"/>
    <cellStyle name="Comma 25 3 2 2 3" xfId="46585" xr:uid="{CBDCF16C-C4DF-479D-A1B0-DCF586D398D6}"/>
    <cellStyle name="Comma 25 3 2 2 4" xfId="49215" xr:uid="{2B1646F5-C45B-40EE-8EBD-4BA6BF5E747B}"/>
    <cellStyle name="Comma 25 3 2 3" xfId="7037" xr:uid="{997BBD60-E41E-4FBE-8ACF-C06EF2AF3453}"/>
    <cellStyle name="Comma 25 3 2 4" xfId="43779" xr:uid="{B0C477B3-9026-4EF5-B9B3-C5B563411932}"/>
    <cellStyle name="Comma 25 3 2 5" xfId="48708" xr:uid="{D96BEA9D-62AE-4285-A4E8-CA5AA98B7ADF}"/>
    <cellStyle name="Comma 25 3 3" xfId="1895" xr:uid="{0C5172FE-813D-48E8-A23E-59D0A06CD87C}"/>
    <cellStyle name="Comma 25 3 3 2" xfId="4616" xr:uid="{F8C64B5F-D9BE-4F9E-AED3-0F45463F6011}"/>
    <cellStyle name="Comma 25 3 3 2 2" xfId="7039" xr:uid="{A17FA381-754C-40DC-95AE-DA1DC326E157}"/>
    <cellStyle name="Comma 25 3 3 2 3" xfId="46979" xr:uid="{58F13705-71F9-4700-820B-23F698DC6DC1}"/>
    <cellStyle name="Comma 25 3 3 2 4" xfId="49369" xr:uid="{92B9BB62-12C3-4C5A-8D83-DB160C4AA798}"/>
    <cellStyle name="Comma 25 3 3 3" xfId="7038" xr:uid="{B77D2BD5-05CE-415C-8BE0-F9539FCFB71E}"/>
    <cellStyle name="Comma 25 3 3 4" xfId="44177" xr:uid="{60D14A9B-8297-4F7D-AA40-8CE11E39347D}"/>
    <cellStyle name="Comma 25 3 3 5" xfId="48863" xr:uid="{C8EB7528-B26E-4E6F-B426-624A2AFB0329}"/>
    <cellStyle name="Comma 25 3 4" xfId="7040" xr:uid="{F564D2D5-E832-458D-8ECD-3442640CAFDF}"/>
    <cellStyle name="Comma 25 3 4 2" xfId="46097" xr:uid="{49D0FFB1-8D38-4AC6-9565-DF81AD80244B}"/>
    <cellStyle name="Comma 25 3 4 3" xfId="49054" xr:uid="{078DBE07-DD57-4C4E-901C-B733D3211818}"/>
    <cellStyle name="Comma 25 3 5" xfId="42958" xr:uid="{B393B59C-FD53-45A1-BB92-32A7C690E294}"/>
    <cellStyle name="Comma 25 3 6" xfId="48531" xr:uid="{242B3415-7F29-4F2A-B1CD-8E7172E2E68C}"/>
    <cellStyle name="Comma 25 4" xfId="7041" xr:uid="{2C02357C-134A-4676-B103-528029512C61}"/>
    <cellStyle name="Comma 25 4 2" xfId="7042" xr:uid="{7B538944-10E5-4B9A-9968-7C0F494E3A22}"/>
    <cellStyle name="Comma 25 4 2 2" xfId="7043" xr:uid="{97D0518D-103A-4650-AF47-3FB9DB07AA78}"/>
    <cellStyle name="Comma 25 4 2 2 2" xfId="46586" xr:uid="{CF6A7796-8CF6-4897-8478-7148C8496FFB}"/>
    <cellStyle name="Comma 25 4 2 2 3" xfId="49216" xr:uid="{77ADCC90-95BC-428C-BE12-C299996770D8}"/>
    <cellStyle name="Comma 25 4 2 3" xfId="43780" xr:uid="{9D76DF34-925F-43D0-AADA-ACADA68A3AEA}"/>
    <cellStyle name="Comma 25 4 2 4" xfId="48709" xr:uid="{143A1AC3-D271-4A0F-9E25-673D33FA360C}"/>
    <cellStyle name="Comma 25 4 3" xfId="7044" xr:uid="{5B34FF72-7176-4D91-919B-4219D3A90A0E}"/>
    <cellStyle name="Comma 25 4 3 2" xfId="46980" xr:uid="{290C8514-1C47-4B6E-B65F-9172FD49FE91}"/>
    <cellStyle name="Comma 25 4 3 2 2" xfId="49370" xr:uid="{2497D2D8-6BFC-4B13-BF46-3616D2D0EABC}"/>
    <cellStyle name="Comma 25 4 3 3" xfId="44178" xr:uid="{AF12B2A9-36D6-45A5-AC49-0E72AAD55E88}"/>
    <cellStyle name="Comma 25 4 3 4" xfId="48864" xr:uid="{EC7FAAB1-90CB-4656-B0EC-A3B7185C2815}"/>
    <cellStyle name="Comma 25 4 4" xfId="46098" xr:uid="{7F98DBC6-CCAF-43D5-A0DD-95DD7A62505F}"/>
    <cellStyle name="Comma 25 4 4 2" xfId="49055" xr:uid="{F89DD191-820D-4E08-B699-17481313BF7E}"/>
    <cellStyle name="Comma 25 4 5" xfId="42959" xr:uid="{06D137C7-12EF-48AD-B477-47175FD1FF15}"/>
    <cellStyle name="Comma 25 4 6" xfId="48532" xr:uid="{1E8DA24E-FA09-476F-9C19-A8E22DA7F1B5}"/>
    <cellStyle name="Comma 25 5" xfId="7045" xr:uid="{371211D7-0C42-4682-9B93-03D885DBFC15}"/>
    <cellStyle name="Comma 25 5 2" xfId="7046" xr:uid="{7D675C36-8610-496C-9882-EB1CDB934FE2}"/>
    <cellStyle name="Comma 25 5 2 2" xfId="46495" xr:uid="{30CADC44-8D30-4CF4-AB36-5569C79AE24E}"/>
    <cellStyle name="Comma 25 5 2 3" xfId="49141" xr:uid="{DFD27F0D-29CB-45D9-9B24-73B2087C58FA}"/>
    <cellStyle name="Comma 25 5 3" xfId="43686" xr:uid="{5DB3DB6D-CE7B-4275-ADC1-A3858F2B696B}"/>
    <cellStyle name="Comma 25 5 4" xfId="48635" xr:uid="{2EDD50FF-FAA0-43A9-B55A-EC30EAB97A1F}"/>
    <cellStyle name="Comma 25 6" xfId="7047" xr:uid="{231389C9-3818-440E-BE97-38DDC05119FF}"/>
    <cellStyle name="Comma 25 6 2" xfId="46885" xr:uid="{ED1625F4-A796-43D9-9093-A117E00C5139}"/>
    <cellStyle name="Comma 25 6 2 2" xfId="49295" xr:uid="{27975DED-2079-46ED-A89B-E5960E5E0B36}"/>
    <cellStyle name="Comma 25 6 3" xfId="44083" xr:uid="{0DB4B17E-A4AB-45AF-9E51-F0EE61EB6FA9}"/>
    <cellStyle name="Comma 25 6 4" xfId="48789" xr:uid="{1868115A-4CA3-4AF0-AF34-F274885D81E7}"/>
    <cellStyle name="Comma 25 7" xfId="7016" xr:uid="{6697A809-6E0A-4642-8B5C-0C3650F10FA4}"/>
    <cellStyle name="Comma 25 7 2" xfId="45988" xr:uid="{71603512-A14B-42E1-92BC-488F103B42E2}"/>
    <cellStyle name="Comma 25 7 3" xfId="48979" xr:uid="{44B933E0-38CC-476C-A7B2-ED3E321BD317}"/>
    <cellStyle name="Comma 25 8" xfId="40475" xr:uid="{CFE8A35E-2C76-4091-952E-1C137E823BD7}"/>
    <cellStyle name="Comma 25 9" xfId="42556" xr:uid="{2B8B3801-ED3F-44A0-8104-BDD7F99C868E}"/>
    <cellStyle name="Comma 26" xfId="1413" xr:uid="{28FE0094-B8C5-495A-832B-04144D475D3B}"/>
    <cellStyle name="Comma 26 10" xfId="48456" xr:uid="{E98D29BA-9123-416C-9B2D-BAB61E20D52A}"/>
    <cellStyle name="Comma 26 11" xfId="4307" xr:uid="{BF95B114-C6EE-428C-AE3A-14F0EDBB4D8D}"/>
    <cellStyle name="Comma 26 12" xfId="51225" xr:uid="{23871136-56F0-4F75-ADF3-6518FED2265F}"/>
    <cellStyle name="Comma 26 13" xfId="51842" xr:uid="{2FB50B4A-E5DB-471B-A8A3-696011358619}"/>
    <cellStyle name="Comma 26 2" xfId="4471" xr:uid="{ED31D8A5-29F3-4AA1-81CA-DEFD75B298CC}"/>
    <cellStyle name="Comma 26 2 2" xfId="7050" xr:uid="{3E7DF909-DB1A-4D4A-8DB4-E362615D3701}"/>
    <cellStyle name="Comma 26 2 2 2" xfId="7051" xr:uid="{D8EFDA87-6BF4-4E8F-85AC-A60B3F82F672}"/>
    <cellStyle name="Comma 26 2 2 2 2" xfId="7052" xr:uid="{C5827DF7-6A66-432E-B164-2984B5AB0E61}"/>
    <cellStyle name="Comma 26 2 2 2 2 2" xfId="7053" xr:uid="{3F422A19-27E3-4473-A24B-737EFE6E29C2}"/>
    <cellStyle name="Comma 26 2 2 2 3" xfId="7054" xr:uid="{3265F50E-6DFA-4B62-99C5-A4480D98104F}"/>
    <cellStyle name="Comma 26 2 2 3" xfId="7055" xr:uid="{3A7918C5-BFE5-46B5-845B-F0F491836BCF}"/>
    <cellStyle name="Comma 26 2 2 3 2" xfId="7056" xr:uid="{2AC3526E-5520-4850-BB2E-889B8FE7A747}"/>
    <cellStyle name="Comma 26 2 2 4" xfId="7057" xr:uid="{5B372519-31BE-49C8-BC89-B4EBEB779633}"/>
    <cellStyle name="Comma 26 2 2 5" xfId="41578" xr:uid="{274F9ED6-6761-491B-A3B1-9E87CF69EA05}"/>
    <cellStyle name="Comma 26 2 2 6" xfId="46496" xr:uid="{F06AB5C1-2245-467C-9BA7-3AA3454CC06E}"/>
    <cellStyle name="Comma 26 2 2 7" xfId="49142" xr:uid="{E102ACDC-2FFC-42E5-90E7-2EC5CA9B1F1E}"/>
    <cellStyle name="Comma 26 2 3" xfId="7058" xr:uid="{9B133552-467D-47BF-8BFC-C1DC4452C475}"/>
    <cellStyle name="Comma 26 2 3 2" xfId="7059" xr:uid="{0CFA7EE5-FB1F-451B-A2D7-6C81DD937C4F}"/>
    <cellStyle name="Comma 26 2 3 2 2" xfId="7060" xr:uid="{5F88A99B-4D4D-4386-AA6E-F6269AE27D70}"/>
    <cellStyle name="Comma 26 2 3 3" xfId="7061" xr:uid="{E6D58BE7-95F3-4AB4-A62C-57E9F3C8DAF0}"/>
    <cellStyle name="Comma 26 2 3 4" xfId="41815" xr:uid="{521B0E88-1534-4B34-BD10-271CF161B918}"/>
    <cellStyle name="Comma 26 2 4" xfId="7062" xr:uid="{B82495F9-6697-457A-A0ED-1E4A73F0AA26}"/>
    <cellStyle name="Comma 26 2 4 2" xfId="7063" xr:uid="{F4545AC4-6AE8-425F-BF39-E9E2DD84DCD0}"/>
    <cellStyle name="Comma 26 2 5" xfId="7064" xr:uid="{68C9B0AC-525D-42D3-A8AF-FD12ED88E1EB}"/>
    <cellStyle name="Comma 26 2 6" xfId="7049" xr:uid="{282D10F1-567A-4A89-BA3A-C891E6AB9E04}"/>
    <cellStyle name="Comma 26 2 7" xfId="41072" xr:uid="{E8EEBC04-1616-4E77-BAB6-40AA13C00CB2}"/>
    <cellStyle name="Comma 26 2 8" xfId="43687" xr:uid="{CB67832A-5DE8-4094-9F11-2208253D9054}"/>
    <cellStyle name="Comma 26 2 9" xfId="48636" xr:uid="{92E65566-44C4-490E-895E-9FBC98178316}"/>
    <cellStyle name="Comma 26 3" xfId="7065" xr:uid="{3613A5B1-2937-4445-865D-36BCA7A6A9BF}"/>
    <cellStyle name="Comma 26 3 2" xfId="7066" xr:uid="{D72DF8E2-2B47-4D37-809A-D0A74D83DAA2}"/>
    <cellStyle name="Comma 26 3 2 2" xfId="7067" xr:uid="{C85C6ED3-863B-4257-AAFA-914AFFCC4B07}"/>
    <cellStyle name="Comma 26 3 2 2 2" xfId="7068" xr:uid="{F10D27FD-A819-4B7E-8131-FA1F844A4A43}"/>
    <cellStyle name="Comma 26 3 2 3" xfId="7069" xr:uid="{66F62EAD-AB0C-4B57-8F80-55C01DAD6B3C}"/>
    <cellStyle name="Comma 26 3 2 4" xfId="46886" xr:uid="{8C37EC08-2A35-48DC-8E86-C7754084333F}"/>
    <cellStyle name="Comma 26 3 2 5" xfId="49296" xr:uid="{18E88225-2347-4D02-BE13-23A4C754CEFC}"/>
    <cellStyle name="Comma 26 3 3" xfId="7070" xr:uid="{EB5A86ED-90E5-46DF-A6AA-3249C5613AFD}"/>
    <cellStyle name="Comma 26 3 3 2" xfId="7071" xr:uid="{1879440A-3C6E-44E0-AF9A-8EB940926860}"/>
    <cellStyle name="Comma 26 3 4" xfId="7072" xr:uid="{24FDBC39-D41B-4009-B337-F04F42431DEE}"/>
    <cellStyle name="Comma 26 3 5" xfId="41557" xr:uid="{EF074B02-1F83-4097-A640-DFF25A17210A}"/>
    <cellStyle name="Comma 26 3 6" xfId="44084" xr:uid="{EEA1FCE5-6CFE-45E5-B270-1864A28052EA}"/>
    <cellStyle name="Comma 26 3 7" xfId="48790" xr:uid="{E4FBA73F-390B-49DC-9FB9-688AC8B4ED93}"/>
    <cellStyle name="Comma 26 4" xfId="7073" xr:uid="{E50411A5-6A82-4A1A-9A53-F906FB2031A3}"/>
    <cellStyle name="Comma 26 4 2" xfId="7074" xr:uid="{87FF6D1D-726D-4DC4-9A3D-6B4B12ABC803}"/>
    <cellStyle name="Comma 26 4 2 2" xfId="7075" xr:uid="{3575733C-3F45-467B-A883-2025DD0C0B55}"/>
    <cellStyle name="Comma 26 4 3" xfId="7076" xr:uid="{14FA5FA1-10DD-4B51-8EE1-E615DC972CF2}"/>
    <cellStyle name="Comma 26 4 4" xfId="41791" xr:uid="{67DC6395-23A7-42EB-9DD1-545ECA3047D5}"/>
    <cellStyle name="Comma 26 4 5" xfId="45989" xr:uid="{C9920FA2-7B84-4E2A-8451-E98D7F5D5015}"/>
    <cellStyle name="Comma 26 4 6" xfId="48980" xr:uid="{D776E888-E39B-4350-9706-9D197C67ED8D}"/>
    <cellStyle name="Comma 26 5" xfId="7077" xr:uid="{D3F6333B-E7A0-4FCD-B594-1DA25071A05C}"/>
    <cellStyle name="Comma 26 5 2" xfId="7078" xr:uid="{4ABB81F3-19BF-4484-92D9-40C2C5C1DA79}"/>
    <cellStyle name="Comma 26 6" xfId="7079" xr:uid="{590BDDAA-CD1B-4008-B4D5-25B6CE2F0A9A}"/>
    <cellStyle name="Comma 26 7" xfId="7048" xr:uid="{7792AD62-D888-4E92-BFA5-3A66A1741899}"/>
    <cellStyle name="Comma 26 8" xfId="40476" xr:uid="{60D41C86-AEA6-4303-B895-2405116647B4}"/>
    <cellStyle name="Comma 26 9" xfId="42557" xr:uid="{157333AE-143E-4ACC-A5AD-D8E716176D9E}"/>
    <cellStyle name="Comma 27" xfId="1034" xr:uid="{542E3889-F946-4A76-834F-E4ACB7AD8B7F}"/>
    <cellStyle name="Comma 27 10" xfId="48457" xr:uid="{9648B7AF-27E9-4B4A-A2E3-173ACD483232}"/>
    <cellStyle name="Comma 27 11" xfId="4288" xr:uid="{0B5310C6-917E-4493-944E-4D672BBE3E1F}"/>
    <cellStyle name="Comma 27 12" xfId="51254" xr:uid="{BF048F36-4162-44D0-9040-5CE02D2880DD}"/>
    <cellStyle name="Comma 27 13" xfId="51438" xr:uid="{73A853AF-C833-4C1B-95CF-C81A9F7A19B2}"/>
    <cellStyle name="Comma 27 14" xfId="51870" xr:uid="{5097957E-5B6C-47A6-AD21-DDAB8A60D2C0}"/>
    <cellStyle name="Comma 27 2" xfId="1545" xr:uid="{E5051DFB-732C-4BB7-BAFD-CADDBF461BE8}"/>
    <cellStyle name="Comma 27 2 10" xfId="51462" xr:uid="{A6A72FFE-C9DC-4B40-8DAB-D729A728298B}"/>
    <cellStyle name="Comma 27 2 2" xfId="7082" xr:uid="{78C9F755-C693-4A71-9AB7-DD2B449B722C}"/>
    <cellStyle name="Comma 27 2 2 2" xfId="7083" xr:uid="{4533EB10-E941-4119-82CB-99297C5E2529}"/>
    <cellStyle name="Comma 27 2 2 2 2" xfId="7084" xr:uid="{E1AFD056-F251-4B06-9E4A-A362B1ED3D0D}"/>
    <cellStyle name="Comma 27 2 2 2 2 2" xfId="7085" xr:uid="{B804D64F-E619-4009-A3CF-4AAF1921804B}"/>
    <cellStyle name="Comma 27 2 2 2 3" xfId="7086" xr:uid="{FC0DFF4B-5B6F-4EC2-9B7A-1D10F696062E}"/>
    <cellStyle name="Comma 27 2 2 2 4" xfId="51665" xr:uid="{2FED9C68-90FC-4A52-A8EC-A3F3E4439241}"/>
    <cellStyle name="Comma 27 2 2 3" xfId="7087" xr:uid="{3B5D9C6E-17E0-4608-A666-30E3910037CA}"/>
    <cellStyle name="Comma 27 2 2 3 2" xfId="7088" xr:uid="{6733DDAF-5C11-4AA2-906D-BFB2F842D7A3}"/>
    <cellStyle name="Comma 27 2 2 4" xfId="7089" xr:uid="{BCB4AC82-7B03-43E5-BDA8-348CE244EC5C}"/>
    <cellStyle name="Comma 27 2 2 5" xfId="46497" xr:uid="{E979364B-0D8F-4334-B10E-B0557FBDD247}"/>
    <cellStyle name="Comma 27 2 2 6" xfId="49143" xr:uid="{05FA7047-5C11-46DE-9F44-13D3BC767E92}"/>
    <cellStyle name="Comma 27 2 2 7" xfId="51533" xr:uid="{EA6766C5-71B1-4C40-8F86-6D7C0D81A0C3}"/>
    <cellStyle name="Comma 27 2 3" xfId="7090" xr:uid="{025922BB-327B-4B18-9BE1-6B0559537314}"/>
    <cellStyle name="Comma 27 2 3 2" xfId="7091" xr:uid="{B762C944-4D06-4A24-B4C0-65ED88154371}"/>
    <cellStyle name="Comma 27 2 3 2 2" xfId="7092" xr:uid="{899B1F4E-58BB-4558-9747-833D8621DD21}"/>
    <cellStyle name="Comma 27 2 3 3" xfId="7093" xr:uid="{36CD0DC3-6739-4763-9D05-C0FFF4BBBE69}"/>
    <cellStyle name="Comma 27 2 3 4" xfId="51600" xr:uid="{67465B42-34D3-4182-AE3B-C09FD72EC63C}"/>
    <cellStyle name="Comma 27 2 4" xfId="7094" xr:uid="{1EACD0EA-037C-41B5-BCA2-0850FFD53BA6}"/>
    <cellStyle name="Comma 27 2 4 2" xfId="7095" xr:uid="{59BCBF77-EF26-4542-8A87-1EC7E7D7B955}"/>
    <cellStyle name="Comma 27 2 5" xfId="7096" xr:uid="{F6D705B4-C1E2-4F09-8C71-07065604CB2C}"/>
    <cellStyle name="Comma 27 2 6" xfId="7081" xr:uid="{4C95A537-B52E-4109-BCCB-551D63004303}"/>
    <cellStyle name="Comma 27 2 7" xfId="43688" xr:uid="{035A99C7-988B-42AF-B8BB-D902D45437CE}"/>
    <cellStyle name="Comma 27 2 8" xfId="48637" xr:uid="{508FC80B-478C-4D98-B767-5FF9AC9C7FF2}"/>
    <cellStyle name="Comma 27 2 9" xfId="4454" xr:uid="{A8E1E4D5-5F5A-48F2-9B25-E5C25FCFCE91}"/>
    <cellStyle name="Comma 27 3" xfId="4504" xr:uid="{2AC4DC34-749F-4B01-9005-4E8C836393BF}"/>
    <cellStyle name="Comma 27 3 2" xfId="7098" xr:uid="{6B9D1618-C860-4C5C-BCD1-B0786ADE7727}"/>
    <cellStyle name="Comma 27 3 2 2" xfId="7099" xr:uid="{F888F34E-6254-4C1A-BD6D-DE6AF55E33FB}"/>
    <cellStyle name="Comma 27 3 2 2 2" xfId="7100" xr:uid="{FD9824F7-7781-4485-B6BE-7FA92816B997}"/>
    <cellStyle name="Comma 27 3 2 2 3" xfId="51679" xr:uid="{8C2E876B-1AFD-43AE-8461-0D3EF1315142}"/>
    <cellStyle name="Comma 27 3 2 3" xfId="7101" xr:uid="{61103F9B-9BB8-43B3-A927-369E72174B7B}"/>
    <cellStyle name="Comma 27 3 2 4" xfId="46887" xr:uid="{E2026235-D275-4FDF-8B66-8E51255BCE70}"/>
    <cellStyle name="Comma 27 3 2 5" xfId="49297" xr:uid="{7612C8F2-E02F-4C5E-9640-097090BE576D}"/>
    <cellStyle name="Comma 27 3 2 6" xfId="51547" xr:uid="{AC394CAF-838A-4BC8-8B29-F3B804CD30E2}"/>
    <cellStyle name="Comma 27 3 3" xfId="7102" xr:uid="{F130E0D0-4103-401B-899B-32ED37C2D588}"/>
    <cellStyle name="Comma 27 3 3 2" xfId="7103" xr:uid="{8F6D43A3-AF72-405B-A47B-C038D45420DD}"/>
    <cellStyle name="Comma 27 3 3 3" xfId="51614" xr:uid="{0A139611-E87C-4983-8B21-11839406CE97}"/>
    <cellStyle name="Comma 27 3 4" xfId="7104" xr:uid="{A7B3E372-7080-4BB8-B937-F5AB54D44338}"/>
    <cellStyle name="Comma 27 3 5" xfId="7097" xr:uid="{76513494-6E72-4ED1-A1D1-DD1F7B464473}"/>
    <cellStyle name="Comma 27 3 6" xfId="44085" xr:uid="{02307F18-DA7E-4F25-AAAA-6B955A02BA9B}"/>
    <cellStyle name="Comma 27 3 7" xfId="48791" xr:uid="{B68A824F-3C08-472D-A096-3AB47850925E}"/>
    <cellStyle name="Comma 27 3 8" xfId="51477" xr:uid="{72FB4AFC-2E07-4717-A3AB-20ACE48FF80C}"/>
    <cellStyle name="Comma 27 4" xfId="7105" xr:uid="{71889DE5-C122-4411-A727-7D02618EEAE1}"/>
    <cellStyle name="Comma 27 4 2" xfId="7106" xr:uid="{6ED8261D-8432-445E-8107-5F9BBA37B9A2}"/>
    <cellStyle name="Comma 27 4 2 2" xfId="7107" xr:uid="{EC15EBFD-8C91-4753-A45A-4B7304968ED2}"/>
    <cellStyle name="Comma 27 4 2 3" xfId="51648" xr:uid="{4BBF7E3B-D2EB-4860-8351-69ED2FA61A36}"/>
    <cellStyle name="Comma 27 4 3" xfId="7108" xr:uid="{93E9C8DA-6D6A-4B05-A3C1-15B9275AADAF}"/>
    <cellStyle name="Comma 27 4 4" xfId="45990" xr:uid="{78CA611D-2A8A-4C1A-9602-D037EC447E5C}"/>
    <cellStyle name="Comma 27 4 5" xfId="48981" xr:uid="{541AF0B6-0E08-4A74-B38D-B0A80A92911E}"/>
    <cellStyle name="Comma 27 4 6" xfId="51516" xr:uid="{F73913F0-5DF2-4A7F-A612-9159040E3033}"/>
    <cellStyle name="Comma 27 5" xfId="7109" xr:uid="{6A7F38FC-7280-410E-9A53-CD826A2917F9}"/>
    <cellStyle name="Comma 27 5 2" xfId="7110" xr:uid="{FB890AC8-D124-4136-BD39-F7CA1A47B9BB}"/>
    <cellStyle name="Comma 27 5 3" xfId="51583" xr:uid="{74EAE35F-C97F-4678-9919-327F17189973}"/>
    <cellStyle name="Comma 27 6" xfId="7111" xr:uid="{E9BA668F-C60D-4CCF-B3D1-2802BE884DF5}"/>
    <cellStyle name="Comma 27 7" xfId="7080" xr:uid="{6859E53B-C8FA-4F4B-9E6B-6941640C3E76}"/>
    <cellStyle name="Comma 27 8" xfId="40477" xr:uid="{6DEB14AF-0AF5-4A3F-8283-4D964A0963B0}"/>
    <cellStyle name="Comma 27 9" xfId="42558" xr:uid="{DE7B68D3-F58E-48B5-8467-B3388A007F97}"/>
    <cellStyle name="Comma 28" xfId="374" xr:uid="{00000000-0005-0000-0000-0000AE000000}"/>
    <cellStyle name="Comma 28 10" xfId="4343" xr:uid="{CC0633B6-C812-4BF7-B006-AD444F5E52D1}"/>
    <cellStyle name="Comma 28 11" xfId="51053" xr:uid="{401BD06A-B7FE-4BC3-8B9A-971F3E88689F}"/>
    <cellStyle name="Comma 28 12" xfId="1036" xr:uid="{15096831-6809-4291-AB36-F4AEEBAB1DA4}"/>
    <cellStyle name="Comma 28 13" xfId="51255" xr:uid="{9EDF1F5C-3A70-46D0-BEF2-501A1C7BFC3D}"/>
    <cellStyle name="Comma 28 14" xfId="629" xr:uid="{A0FAC6DB-1A12-4FDD-8A65-6C6139D77E76}"/>
    <cellStyle name="Comma 28 15" xfId="51722" xr:uid="{B11A7385-FA61-4FFD-B123-8CECC407D3A7}"/>
    <cellStyle name="Comma 28 16" xfId="51871" xr:uid="{F7B5109D-9423-4C01-BFB6-996F1D427738}"/>
    <cellStyle name="Comma 28 2" xfId="432" xr:uid="{00000000-0005-0000-0000-0000AF000000}"/>
    <cellStyle name="Comma 28 2 2" xfId="41574" xr:uid="{299FF62C-22CD-46ED-A049-05849BA6EE86}"/>
    <cellStyle name="Comma 28 2 2 2" xfId="43782" xr:uid="{1678E549-3125-492A-9013-8CDBBD1C519A}"/>
    <cellStyle name="Comma 28 2 2 2 2" xfId="46588" xr:uid="{AF355AB4-0CDB-48BC-AF79-BD32137B7356}"/>
    <cellStyle name="Comma 28 2 2 2 2 2" xfId="49218" xr:uid="{0548AA5D-C0FB-402E-8DE0-9B7C6CC6B16F}"/>
    <cellStyle name="Comma 28 2 2 2 3" xfId="48711" xr:uid="{4DAE5B68-B173-4450-9FB7-2F21F9E93317}"/>
    <cellStyle name="Comma 28 2 2 3" xfId="44180" xr:uid="{DADA05C5-A39A-462F-9F84-8D7B6884C0E5}"/>
    <cellStyle name="Comma 28 2 2 3 2" xfId="46982" xr:uid="{C01EC109-E1FE-4FAF-BA75-7147B6CA3B7F}"/>
    <cellStyle name="Comma 28 2 2 3 2 2" xfId="49372" xr:uid="{87171B2B-ABB0-4E1A-A8DA-D3258201FD99}"/>
    <cellStyle name="Comma 28 2 2 3 3" xfId="48866" xr:uid="{39BAFB1D-83BC-4784-B2AB-5E796031AEB9}"/>
    <cellStyle name="Comma 28 2 2 4" xfId="46100" xr:uid="{C745E1E0-FBF6-45B0-8156-E16C266259F5}"/>
    <cellStyle name="Comma 28 2 2 4 2" xfId="49057" xr:uid="{82DCF1EB-BB7C-4327-B746-2CDEC7B8E973}"/>
    <cellStyle name="Comma 28 2 2 5" xfId="42961" xr:uid="{0980779A-B90D-49BC-BC11-CD09188E0CD9}"/>
    <cellStyle name="Comma 28 2 2 6" xfId="48534" xr:uid="{EA8E0E9A-9A63-4926-91FE-E6E74195B239}"/>
    <cellStyle name="Comma 28 2 3" xfId="43781" xr:uid="{EA1CDA26-CE34-4905-9BF2-8C4379B7AD52}"/>
    <cellStyle name="Comma 28 2 3 2" xfId="46587" xr:uid="{91D76BEC-10F9-4373-9D71-883EAC6E1DAC}"/>
    <cellStyle name="Comma 28 2 3 2 2" xfId="49217" xr:uid="{6C398960-227E-4748-A11F-2451C226B2AC}"/>
    <cellStyle name="Comma 28 2 3 3" xfId="48710" xr:uid="{DB627774-A042-44F0-8278-D57E23017C31}"/>
    <cellStyle name="Comma 28 2 4" xfId="44179" xr:uid="{5E7663D0-2254-41F4-9008-FA1DE6582EE3}"/>
    <cellStyle name="Comma 28 2 4 2" xfId="46981" xr:uid="{1E926F8E-9949-4E31-B900-28202AB851E9}"/>
    <cellStyle name="Comma 28 2 4 2 2" xfId="49371" xr:uid="{C0B0AEB3-59CF-4AFB-8BC0-1FBE29DA5D0C}"/>
    <cellStyle name="Comma 28 2 4 3" xfId="48865" xr:uid="{DEAE56B6-160C-491F-A338-4B985CD17131}"/>
    <cellStyle name="Comma 28 2 5" xfId="46099" xr:uid="{0667F2BA-90CA-42FC-9711-3D532FCB2993}"/>
    <cellStyle name="Comma 28 2 5 2" xfId="49056" xr:uid="{9B40FDAB-06A3-4E46-817E-476598BB5036}"/>
    <cellStyle name="Comma 28 2 6" xfId="42960" xr:uid="{A6177DA3-3590-4213-87EA-E292FC6735AF}"/>
    <cellStyle name="Comma 28 2 7" xfId="48533" xr:uid="{7A3FAE6E-893B-4CB1-A111-6350957796AB}"/>
    <cellStyle name="Comma 28 2 8" xfId="7113" xr:uid="{83D5C57D-88E2-4844-B0BC-71AADBE6B02E}"/>
    <cellStyle name="Comma 28 3" xfId="7112" xr:uid="{786063E1-12CF-4362-BC79-4896BDC10C58}"/>
    <cellStyle name="Comma 28 3 2" xfId="41811" xr:uid="{DADE0469-323B-467A-A7D7-B3F2368A1BEE}"/>
    <cellStyle name="Comma 28 3 2 2" xfId="46589" xr:uid="{1955C586-B956-49AB-9974-5B539AC36073}"/>
    <cellStyle name="Comma 28 3 2 2 2" xfId="49219" xr:uid="{2B0625E6-216E-4CF4-A889-E9D0CAC717E2}"/>
    <cellStyle name="Comma 28 3 2 3" xfId="43783" xr:uid="{5E0FC7EE-D9FB-480B-8802-A6373BA7E304}"/>
    <cellStyle name="Comma 28 3 2 4" xfId="48712" xr:uid="{CB93CF50-9F92-4A74-AC18-D8FB505C182C}"/>
    <cellStyle name="Comma 28 3 3" xfId="44181" xr:uid="{A71A824D-C692-4CEA-9D8D-DEDC8515A52C}"/>
    <cellStyle name="Comma 28 3 3 2" xfId="46983" xr:uid="{C61A18B4-E637-47F0-A20A-D95A9C9766AD}"/>
    <cellStyle name="Comma 28 3 3 2 2" xfId="49373" xr:uid="{7A5F27DB-EB05-48F5-BCC3-42A3BAEE947F}"/>
    <cellStyle name="Comma 28 3 3 3" xfId="48867" xr:uid="{17C0E520-BC7C-4468-A78C-5E3EFC679E01}"/>
    <cellStyle name="Comma 28 3 4" xfId="46101" xr:uid="{5DC3334C-333B-4182-8BF7-2F0B9457AF19}"/>
    <cellStyle name="Comma 28 3 4 2" xfId="49058" xr:uid="{CC6E9BD1-8AD9-4148-8F24-FE44C56A30EC}"/>
    <cellStyle name="Comma 28 3 5" xfId="42962" xr:uid="{C6B92E6A-334E-4F01-901D-354FE080C054}"/>
    <cellStyle name="Comma 28 3 6" xfId="48535" xr:uid="{98793A43-3352-4303-AE98-AC322E222032}"/>
    <cellStyle name="Comma 28 4" xfId="41049" xr:uid="{501E7C99-FE65-4BDA-9591-BF22530BDC90}"/>
    <cellStyle name="Comma 28 4 2" xfId="43784" xr:uid="{E13C13AC-1097-4048-AA3F-83E7EF44C84D}"/>
    <cellStyle name="Comma 28 4 2 2" xfId="46590" xr:uid="{92B3D0C5-CD65-44DE-9F40-98C36C93AC41}"/>
    <cellStyle name="Comma 28 4 2 2 2" xfId="49220" xr:uid="{E1266D04-56B9-469F-A25B-60456473CFF1}"/>
    <cellStyle name="Comma 28 4 2 3" xfId="48713" xr:uid="{7510F133-C02C-4D9A-9359-B216E8212429}"/>
    <cellStyle name="Comma 28 4 3" xfId="44182" xr:uid="{C1373252-17E5-48B1-8FB9-3E73A2E7AE88}"/>
    <cellStyle name="Comma 28 4 3 2" xfId="46984" xr:uid="{20BF9B71-6C4D-4FD5-8170-DE4980B8E9D0}"/>
    <cellStyle name="Comma 28 4 3 2 2" xfId="49374" xr:uid="{4DAFA31A-37C6-4307-9A5F-4CC9EC90E327}"/>
    <cellStyle name="Comma 28 4 3 3" xfId="48868" xr:uid="{CBFF9E22-B237-45B1-9256-81729BF2C584}"/>
    <cellStyle name="Comma 28 4 4" xfId="46102" xr:uid="{F13AD48A-5308-45B6-8890-6671D6DF6A67}"/>
    <cellStyle name="Comma 28 4 4 2" xfId="49059" xr:uid="{1E04A376-FEDE-4614-9CE7-D386F29E030F}"/>
    <cellStyle name="Comma 28 4 5" xfId="42963" xr:uid="{F510CBF4-537E-4755-8869-96B3908843D2}"/>
    <cellStyle name="Comma 28 4 6" xfId="48536" xr:uid="{D04B1B16-3D79-4CF9-83C0-43DC0D4A210A}"/>
    <cellStyle name="Comma 28 5" xfId="43689" xr:uid="{AC7A19E1-8C7A-48AF-9CC6-CE85A1B221AF}"/>
    <cellStyle name="Comma 28 5 2" xfId="46498" xr:uid="{88321ED5-C524-4306-A212-D84609987A60}"/>
    <cellStyle name="Comma 28 5 2 2" xfId="49144" xr:uid="{04178567-1476-4B4E-899A-B9DA24E31066}"/>
    <cellStyle name="Comma 28 5 3" xfId="48638" xr:uid="{BF08A1D2-4F12-45F8-9301-03784DB2D39B}"/>
    <cellStyle name="Comma 28 6" xfId="44086" xr:uid="{3DBED1D0-BEEC-4276-AE3B-5CDDC3E6B043}"/>
    <cellStyle name="Comma 28 6 2" xfId="46888" xr:uid="{0443896F-FD6F-479A-B865-A52EBB3977C3}"/>
    <cellStyle name="Comma 28 6 2 2" xfId="49298" xr:uid="{71A65F49-07ED-4987-9454-5E89F9743CDE}"/>
    <cellStyle name="Comma 28 6 3" xfId="48792" xr:uid="{898320F3-2915-4F8D-9E75-EFB544E62A85}"/>
    <cellStyle name="Comma 28 7" xfId="45991" xr:uid="{672E1572-1278-43F5-B3D6-61D0B063233A}"/>
    <cellStyle name="Comma 28 7 2" xfId="48982" xr:uid="{17095CC4-3942-4E21-8119-5ACFF8DE8419}"/>
    <cellStyle name="Comma 28 8" xfId="42559" xr:uid="{FA36B1FF-8C9B-4FD0-BB5F-4D163C3B0487}"/>
    <cellStyle name="Comma 28 9" xfId="48458" xr:uid="{24C52170-75E9-42D0-827C-2DC5708ED1F4}"/>
    <cellStyle name="Comma 29" xfId="1610" xr:uid="{61C24AB3-4968-4A84-A31C-D15E789F168E}"/>
    <cellStyle name="Comma 29 2" xfId="7115" xr:uid="{DEB7FA10-7779-40BC-B27C-7ECD6DAE285B}"/>
    <cellStyle name="Comma 29 2 2" xfId="41575" xr:uid="{744043CA-A6FF-4BE4-B10F-B47D52DC484B}"/>
    <cellStyle name="Comma 29 2 2 2" xfId="46499" xr:uid="{AFBE7E58-CC3A-4BD2-BAE0-B0954D35ECF5}"/>
    <cellStyle name="Comma 29 2 2 3" xfId="49145" xr:uid="{6A4427E7-167D-4B9A-9B50-7062108CDDFE}"/>
    <cellStyle name="Comma 29 2 3" xfId="43690" xr:uid="{B91D400A-E2D1-481D-8B95-22EDB302C02F}"/>
    <cellStyle name="Comma 29 2 4" xfId="48639" xr:uid="{B1698EFE-677D-4C5E-90D1-FB41DEDA1CBF}"/>
    <cellStyle name="Comma 29 3" xfId="7114" xr:uid="{46C9956D-40C5-40F1-ADEF-DB3AC2315DDE}"/>
    <cellStyle name="Comma 29 3 2" xfId="41812" xr:uid="{925AEABD-39E9-4E31-BDDE-5D3784FB3CC2}"/>
    <cellStyle name="Comma 29 3 2 2" xfId="46889" xr:uid="{477E514E-37FB-47AC-8F62-42CBC33E0916}"/>
    <cellStyle name="Comma 29 3 2 3" xfId="49299" xr:uid="{763B9A2F-C1EC-495E-A5FF-F482F9B63431}"/>
    <cellStyle name="Comma 29 3 3" xfId="44087" xr:uid="{F17AAF51-1832-454B-A779-1EC79FBC20E3}"/>
    <cellStyle name="Comma 29 3 4" xfId="48793" xr:uid="{6F1E4B93-B717-4476-8A9A-6B867BE11E9C}"/>
    <cellStyle name="Comma 29 4" xfId="41050" xr:uid="{7954CE7C-777F-4038-9B2C-E1EEACF60A6F}"/>
    <cellStyle name="Comma 29 4 2" xfId="45992" xr:uid="{097C733F-FFBB-4645-AAB9-118093B6D0BE}"/>
    <cellStyle name="Comma 29 4 3" xfId="48983" xr:uid="{E30FEE1D-6625-4571-BA61-00292FCB76D8}"/>
    <cellStyle name="Comma 29 5" xfId="42560" xr:uid="{94366F14-2396-4DEC-B49C-3A43C1B83657}"/>
    <cellStyle name="Comma 29 6" xfId="48459" xr:uid="{D279658E-E0DD-4AB6-99C6-0FF738513C74}"/>
    <cellStyle name="Comma 29 7" xfId="4341" xr:uid="{78DEA207-5ABB-4689-8081-A698F6FD54C5}"/>
    <cellStyle name="Comma 29 8" xfId="51260" xr:uid="{F060BB35-9F52-4D95-A2A3-C451C2CD361C}"/>
    <cellStyle name="Comma 29 9" xfId="51874" xr:uid="{789C4533-7275-4847-9A1D-1F37121C9D23}"/>
    <cellStyle name="Comma 3" xfId="132" xr:uid="{00000000-0005-0000-0000-0000B0000000}"/>
    <cellStyle name="Comma 3 10" xfId="3490" xr:uid="{FC085AF2-C82F-41DD-B96C-DA8A1D095E9A}"/>
    <cellStyle name="Comma 3 10 2" xfId="3818" xr:uid="{C0395386-70C4-4473-A2A6-507035673FCD}"/>
    <cellStyle name="Comma 3 10 2 2" xfId="50813" xr:uid="{20AED16F-3237-4BED-9737-99D5DADCD490}"/>
    <cellStyle name="Comma 3 10 3" xfId="48397" xr:uid="{EFFF9784-D6F9-4C63-A280-B38A26A1F8DE}"/>
    <cellStyle name="Comma 3 10 4" xfId="50515" xr:uid="{C16161D3-2789-4175-BB06-38FC9561AD19}"/>
    <cellStyle name="Comma 3 11" xfId="3524" xr:uid="{D8CDFD45-D892-4D79-B103-E5BAF42251B3}"/>
    <cellStyle name="Comma 3 11 2" xfId="3731" xr:uid="{C20B3CD2-3DBA-4A7B-B04E-3F2B0652D724}"/>
    <cellStyle name="Comma 3 11 2 2" xfId="44537" xr:uid="{BB97B42D-1D82-4244-92FE-D8A873A87D93}"/>
    <cellStyle name="Comma 3 11 2 3" xfId="50726" xr:uid="{15239678-2FD0-4DD0-9B39-64CBBF1ED8EA}"/>
    <cellStyle name="Comma 3 11 3" xfId="48903" xr:uid="{9A15021B-1B6C-41D6-AB1E-757C3C79013A}"/>
    <cellStyle name="Comma 3 11 4" xfId="50541" xr:uid="{72C15A4F-5721-4044-B338-6A3977419133}"/>
    <cellStyle name="Comma 3 12" xfId="3352" xr:uid="{447614DD-2167-418D-B557-BA8BA71BFB25}"/>
    <cellStyle name="Comma 3 12 2" xfId="45924" xr:uid="{D1C6A0CD-A294-4E85-91AC-BA4EDE9B6581}"/>
    <cellStyle name="Comma 3 12 3" xfId="48924" xr:uid="{70F109D6-0B60-43D1-939B-05CC43352DF6}"/>
    <cellStyle name="Comma 3 12 4" xfId="50393" xr:uid="{8C24D713-0D3D-432E-9BDF-77A7A587751C}"/>
    <cellStyle name="Comma 3 13" xfId="3674" xr:uid="{478A4A8D-188C-459E-864D-52DD2FBFFDC9}"/>
    <cellStyle name="Comma 3 13 2" xfId="47908" xr:uid="{B4D7C701-ADC0-4265-BC4E-7D5CB8EDF5F7}"/>
    <cellStyle name="Comma 3 13 3" xfId="49408" xr:uid="{B7B66DBD-F650-47AA-9789-CB2D6A542D3B}"/>
    <cellStyle name="Comma 3 13 4" xfId="50670" xr:uid="{AD8BCD3F-5E93-45CA-ABAB-23CB82530143}"/>
    <cellStyle name="Comma 3 14" xfId="3237" xr:uid="{9072BA5A-75C6-4C13-AF75-1D69A2F80C4F}"/>
    <cellStyle name="Comma 3 15" xfId="4014" xr:uid="{AE4505D2-BEC8-40E3-B10F-A22790ADE615}"/>
    <cellStyle name="Comma 3 16" xfId="40221" xr:uid="{0692E9A9-819C-4294-8F64-D29430A2D636}"/>
    <cellStyle name="Comma 3 17" xfId="42017" xr:uid="{D5C19CD0-8428-4F93-B784-EA7A2CA453EA}"/>
    <cellStyle name="Comma 3 18" xfId="42283" xr:uid="{0CA0B93C-88B4-4EF4-A3EE-8353FAB350AA}"/>
    <cellStyle name="Comma 3 19" xfId="42292" xr:uid="{AA37CF35-00BA-48C4-BD50-CEBEE607181D}"/>
    <cellStyle name="Comma 3 2" xfId="133" xr:uid="{00000000-0005-0000-0000-0000B1000000}"/>
    <cellStyle name="Comma 3 2 10" xfId="3380" xr:uid="{BF2C439B-2FC6-4487-9BB6-CF42BEC44396}"/>
    <cellStyle name="Comma 3 2 10 2" xfId="45934" xr:uid="{9124B885-8068-499E-BA3C-3828A2CA55F1}"/>
    <cellStyle name="Comma 3 2 10 3" xfId="48934" xr:uid="{835F1279-0686-4D39-9D46-04E003B1553E}"/>
    <cellStyle name="Comma 3 2 10 4" xfId="50415" xr:uid="{E3B4CE11-790B-4074-936F-DB519BFDB780}"/>
    <cellStyle name="Comma 3 2 11" xfId="47912" xr:uid="{0C68C35E-5F09-4524-B10F-22204CFAE555}"/>
    <cellStyle name="Comma 3 2 11 2" xfId="49411" xr:uid="{721F7C11-BF1B-46EA-A3EF-743A1A7D4F83}"/>
    <cellStyle name="Comma 3 2 12" xfId="42326" xr:uid="{9D9DF6F5-FAD8-4221-A4D3-17F8630CA17B}"/>
    <cellStyle name="Comma 3 2 13" xfId="48407" xr:uid="{90D99BD9-BD81-4B9B-B643-C8EF89B1DF43}"/>
    <cellStyle name="Comma 3 2 14" xfId="49575" xr:uid="{DD40AE90-80A9-4F45-A4BE-64B94C3D45C2}"/>
    <cellStyle name="Comma 3 2 15" xfId="49643" xr:uid="{1BB63293-A427-4FE9-BDDC-21A170B7FFEB}"/>
    <cellStyle name="Comma 3 2 16" xfId="4090" xr:uid="{062BD3DF-EBD2-487D-82E7-B36205421851}"/>
    <cellStyle name="Comma 3 2 17" xfId="3947" xr:uid="{0320F4E0-593D-4F89-A609-71E5F2719DBB}"/>
    <cellStyle name="Comma 3 2 18" xfId="50281" xr:uid="{4DA8F7AF-BC68-402C-BDBC-FABA8D6D6EE1}"/>
    <cellStyle name="Comma 3 2 19" xfId="50308" xr:uid="{800240DE-DD55-40EB-89E2-3F35A9BE1BD5}"/>
    <cellStyle name="Comma 3 2 2" xfId="134" xr:uid="{00000000-0005-0000-0000-0000B2000000}"/>
    <cellStyle name="Comma 3 2 2 10" xfId="50330" xr:uid="{3C8EF02B-8B26-47DA-A04D-DB62FB4A5867}"/>
    <cellStyle name="Comma 3 2 2 11" xfId="50973" xr:uid="{86F6F168-3EC4-46CD-9B4D-0BAC72D3E883}"/>
    <cellStyle name="Comma 3 2 2 12" xfId="2679" xr:uid="{F9806EC2-A054-485B-B4A5-97288A4CC641}"/>
    <cellStyle name="Comma 3 2 2 13" xfId="981" xr:uid="{C88DABC4-1D2B-4D1B-A1DF-B21329A59DE4}"/>
    <cellStyle name="Comma 3 2 2 14" xfId="770" xr:uid="{8EA1087A-9670-4864-A9DC-D9B53BB739C6}"/>
    <cellStyle name="Comma 3 2 2 15" xfId="51142" xr:uid="{A1F0C5D7-D492-46BE-964A-CE7C22EA2B71}"/>
    <cellStyle name="Comma 3 2 2 16" xfId="51507" xr:uid="{328CF7DF-76C7-42D1-8A21-6BC6F9DE8FE6}"/>
    <cellStyle name="Comma 3 2 2 17" xfId="704" xr:uid="{4A7A36AA-F172-41F0-A587-3B8B5100A538}"/>
    <cellStyle name="Comma 3 2 2 18" xfId="51790" xr:uid="{E81EFACB-F9BB-42BA-BB04-C2A0169D9CDD}"/>
    <cellStyle name="Comma 3 2 2 2" xfId="1199" xr:uid="{5BD3FE72-0F6E-484B-8569-CE1D7EA8DB28}"/>
    <cellStyle name="Comma 3 2 2 2 2" xfId="3624" xr:uid="{EC617B77-D177-49F2-BC1B-8C7045F2FCA4}"/>
    <cellStyle name="Comma 3 2 2 2 2 2" xfId="3765" xr:uid="{E257E107-47CD-4146-A9D9-9D5BBCDF8DDF}"/>
    <cellStyle name="Comma 3 2 2 2 2 2 2" xfId="50760" xr:uid="{624A0FA7-5C30-4159-B11B-915EF32A2907}"/>
    <cellStyle name="Comma 3 2 2 2 2 3" xfId="49147" xr:uid="{E1AC9EDE-698A-4403-A815-2629DA724A43}"/>
    <cellStyle name="Comma 3 2 2 2 2 4" xfId="7117" xr:uid="{8CEB33EF-DEB4-4D12-9119-FD3773EE5717}"/>
    <cellStyle name="Comma 3 2 2 2 2 5" xfId="50624" xr:uid="{29455670-A0F3-4833-B905-846CD00184E6}"/>
    <cellStyle name="Comma 3 2 2 2 3" xfId="3519" xr:uid="{3639401B-F418-43BF-95D1-15FA0D0FCA56}"/>
    <cellStyle name="Comma 3 2 2 2 3 2" xfId="3811" xr:uid="{EF18B3BD-7145-44FF-8119-B884461FAC48}"/>
    <cellStyle name="Comma 3 2 2 2 3 2 2" xfId="50806" xr:uid="{30E1D105-3826-4FE9-9AEA-E74A919AEEA6}"/>
    <cellStyle name="Comma 3 2 2 2 3 3" xfId="50537" xr:uid="{9BC28D96-B419-498D-ADD3-ADE704617FB6}"/>
    <cellStyle name="Comma 3 2 2 2 4" xfId="3440" xr:uid="{FF7ED12F-B274-499E-BF73-5697F7430263}"/>
    <cellStyle name="Comma 3 2 2 2 4 2" xfId="50475" xr:uid="{0BF6ECC9-6653-45D6-91B4-FED1FBD27678}"/>
    <cellStyle name="Comma 3 2 2 2 5" xfId="3940" xr:uid="{4EB6D616-2A49-414C-BBA0-9EBC08CE507A}"/>
    <cellStyle name="Comma 3 2 2 2 6" xfId="50368" xr:uid="{E86D1540-360B-4ED0-8BEF-393EA9CA0647}"/>
    <cellStyle name="Comma 3 2 2 2 7" xfId="3329" xr:uid="{319912F3-528D-40CD-9C69-2AB2286995D9}"/>
    <cellStyle name="Comma 3 2 2 2 8" xfId="51639" xr:uid="{0D99F003-8572-4380-8293-4B227E5E6ADE}"/>
    <cellStyle name="Comma 3 2 2 3" xfId="3586" xr:uid="{3BA2556E-4755-45AE-A64C-18225DA12F12}"/>
    <cellStyle name="Comma 3 2 2 3 2" xfId="3864" xr:uid="{0848C484-5E5A-443A-A9A7-34507AEC16B1}"/>
    <cellStyle name="Comma 3 2 2 3 2 2" xfId="49301" xr:uid="{F18D9929-310C-4666-9B80-B1C43E3D26DA}"/>
    <cellStyle name="Comma 3 2 2 3 2 3" xfId="50859" xr:uid="{2F36BFAC-B23C-4F77-9684-9051DE84240E}"/>
    <cellStyle name="Comma 3 2 2 3 3" xfId="44088" xr:uid="{C137DBE9-A352-4623-B30E-C2A26DB1CB84}"/>
    <cellStyle name="Comma 3 2 2 3 4" xfId="48795" xr:uid="{12C09662-904D-4873-875A-92A824F4EB84}"/>
    <cellStyle name="Comma 3 2 2 3 5" xfId="50586" xr:uid="{B62CC41D-728E-4AD6-A2FE-357A5163F0DC}"/>
    <cellStyle name="Comma 3 2 2 4" xfId="3829" xr:uid="{2479103C-23E1-4D40-9FC2-05A112FB8C7B}"/>
    <cellStyle name="Comma 3 2 2 4 2" xfId="45994" xr:uid="{948B0B0A-BCFB-452F-A5DC-1A67659D0643}"/>
    <cellStyle name="Comma 3 2 2 4 3" xfId="48985" xr:uid="{5DE9CF5B-4C29-48CA-8C85-D949DAA8E8C6}"/>
    <cellStyle name="Comma 3 2 2 4 4" xfId="7116" xr:uid="{85137730-CE4B-4430-9352-9ECC1CD68968}"/>
    <cellStyle name="Comma 3 2 2 4 5" xfId="50824" xr:uid="{60D9AA48-3FDD-4C35-A7CF-B0D7AC6A75D4}"/>
    <cellStyle name="Comma 3 2 2 5" xfId="3402" xr:uid="{78D5ACC4-3641-422E-9727-2CD80C446E28}"/>
    <cellStyle name="Comma 3 2 2 5 2" xfId="47913" xr:uid="{4C1718D8-AD8C-4CFE-BC61-E62CEF6CA73B}"/>
    <cellStyle name="Comma 3 2 2 5 3" xfId="49413" xr:uid="{D69E4022-8689-424A-8B09-16CEE503338B}"/>
    <cellStyle name="Comma 3 2 2 5 4" xfId="50437" xr:uid="{35B2682F-4B20-4DF3-985C-1EFF57D0EA59}"/>
    <cellStyle name="Comma 3 2 2 6" xfId="42562" xr:uid="{2567D282-5073-4ACF-8686-9E62DAE2C954}"/>
    <cellStyle name="Comma 3 2 2 7" xfId="48461" xr:uid="{E8C74BDB-AD27-471E-BBDF-1B3F40B37817}"/>
    <cellStyle name="Comma 3 2 2 8" xfId="49587" xr:uid="{F6F32983-BA3B-49B9-95D7-D2F669E6696D}"/>
    <cellStyle name="Comma 3 2 2 9" xfId="4376" xr:uid="{0C608419-4166-4BC6-97CD-3BBFFB0D8F75}"/>
    <cellStyle name="Comma 3 2 20" xfId="50972" xr:uid="{2646CAEC-3AC2-48DC-B117-474263C1B129}"/>
    <cellStyle name="Comma 3 2 21" xfId="51032" xr:uid="{F873315F-9C77-4EB6-B942-31A392756BAE}"/>
    <cellStyle name="Comma 3 2 22" xfId="1799" xr:uid="{2117FC09-C810-4F0B-9210-D153BEB60E25}"/>
    <cellStyle name="Comma 3 2 23" xfId="881" xr:uid="{B6BD2B85-68EC-4DAE-B7D2-DC4C4450C441}"/>
    <cellStyle name="Comma 3 2 24" xfId="769" xr:uid="{FE6A570A-E868-4F61-B180-C5CB1F643D78}"/>
    <cellStyle name="Comma 3 2 25" xfId="51079" xr:uid="{E3A037F5-544C-47C3-8D4E-E10188821C81}"/>
    <cellStyle name="Comma 3 2 26" xfId="51141" xr:uid="{E318D8FC-7203-41BE-B1C5-6D70919D6DA6}"/>
    <cellStyle name="Comma 3 2 27" xfId="51310" xr:uid="{81A681DA-1B40-4B36-9DEA-FD76C2B9227E}"/>
    <cellStyle name="Comma 3 2 28" xfId="51345" xr:uid="{22084A14-C6C7-41CA-A41B-D3113D90D578}"/>
    <cellStyle name="Comma 3 2 29" xfId="51425" xr:uid="{8F112122-056B-4204-98F9-463F4CFDD401}"/>
    <cellStyle name="Comma 3 2 3" xfId="135" xr:uid="{00000000-0005-0000-0000-0000B3000000}"/>
    <cellStyle name="Comma 3 2 3 10" xfId="50321" xr:uid="{9E34CA01-6F9F-4881-9848-B94718F850E1}"/>
    <cellStyle name="Comma 3 2 3 11" xfId="3222" xr:uid="{376EBEDC-C176-468A-825D-449B4BFFC82E}"/>
    <cellStyle name="Comma 3 2 3 12" xfId="1200" xr:uid="{069A2D48-B5F7-4156-A7BE-F315AE87727B}"/>
    <cellStyle name="Comma 3 2 3 13" xfId="51143" xr:uid="{7D4586D0-E455-44B2-AE72-00E001EE0E4A}"/>
    <cellStyle name="Comma 3 2 3 14" xfId="51574" xr:uid="{77CD4176-326C-432C-91CE-19C294F0BB4D}"/>
    <cellStyle name="Comma 3 2 3 15" xfId="51791" xr:uid="{690A6D31-059C-4979-ABAD-F6F1DCCEDB73}"/>
    <cellStyle name="Comma 3 2 3 2" xfId="3577" xr:uid="{07217FFA-EFE2-4F43-BB0C-393C82CA3CB9}"/>
    <cellStyle name="Comma 3 2 3 2 2" xfId="3855" xr:uid="{777FE302-146E-4F25-BEAD-AB8BCB03889C}"/>
    <cellStyle name="Comma 3 2 3 2 2 2" xfId="49148" xr:uid="{8190E599-332D-457D-BAEC-A15AFD500DA6}"/>
    <cellStyle name="Comma 3 2 3 2 2 3" xfId="50850" xr:uid="{532153F4-657D-4CAA-8D22-FC027E8EB902}"/>
    <cellStyle name="Comma 3 2 3 2 3" xfId="43691" xr:uid="{FC36F2E8-FBF2-4B57-B24F-640945B84088}"/>
    <cellStyle name="Comma 3 2 3 2 4" xfId="48641" xr:uid="{1662AF70-FF5A-48E1-9BE4-064698BE9C7D}"/>
    <cellStyle name="Comma 3 2 3 2 5" xfId="50577" xr:uid="{30DFD695-8D65-455B-A3BE-2CBDC5C39A1B}"/>
    <cellStyle name="Comma 3 2 3 3" xfId="3831" xr:uid="{4B2700F5-4DC1-45FD-80BD-E3E22CFC57A3}"/>
    <cellStyle name="Comma 3 2 3 3 2" xfId="46891" xr:uid="{7B775B0E-D301-4F2C-9D0D-15443D73CCF0}"/>
    <cellStyle name="Comma 3 2 3 3 2 2" xfId="49302" xr:uid="{774221A0-AB55-444E-B2DA-C317DC429122}"/>
    <cellStyle name="Comma 3 2 3 3 3" xfId="44089" xr:uid="{EAD628B4-F12A-4E97-8932-CD921F1DB760}"/>
    <cellStyle name="Comma 3 2 3 3 4" xfId="48796" xr:uid="{BFB3F6EC-07F3-41E9-B03F-FCB093B30904}"/>
    <cellStyle name="Comma 3 2 3 3 5" xfId="50826" xr:uid="{92CCF107-C354-48BB-BCC7-E10E88C5648F}"/>
    <cellStyle name="Comma 3 2 3 4" xfId="3393" xr:uid="{E941E2C4-D7C0-46F6-BB40-B49840551932}"/>
    <cellStyle name="Comma 3 2 3 4 2" xfId="48986" xr:uid="{1767D9D2-6114-4421-B9BA-CF25D34F761D}"/>
    <cellStyle name="Comma 3 2 3 4 3" xfId="50428" xr:uid="{B5BBD665-A4C7-40E5-AA8B-5D791CF7217B}"/>
    <cellStyle name="Comma 3 2 3 5" xfId="3279" xr:uid="{6EE9D72C-B7FA-4ECD-B1C9-84F9C66FFA80}"/>
    <cellStyle name="Comma 3 2 3 5 2" xfId="49441" xr:uid="{278C86F2-E1B2-4F81-83D5-B30792359E6F}"/>
    <cellStyle name="Comma 3 2 3 6" xfId="42563" xr:uid="{0E5C4C54-4D2C-4066-AD35-E445BCF5EDA1}"/>
    <cellStyle name="Comma 3 2 3 7" xfId="48462" xr:uid="{DA290173-9B07-450B-BD5C-9D0E71BC50B6}"/>
    <cellStyle name="Comma 3 2 3 8" xfId="4528" xr:uid="{5A89395E-E568-4BA8-8948-FABCCD76CE47}"/>
    <cellStyle name="Comma 3 2 3 9" xfId="3986" xr:uid="{423DDBB6-7581-4EB2-97D3-0B845A603B2B}"/>
    <cellStyle name="Comma 3 2 30" xfId="683" xr:uid="{184737B3-0D21-498A-9CF4-2E5F57BA16D3}"/>
    <cellStyle name="Comma 3 2 31" xfId="51789" xr:uid="{6588C9FD-7547-4907-A5C9-A897912EC685}"/>
    <cellStyle name="Comma 3 2 4" xfId="1201" xr:uid="{C19F1C7A-F6F9-467D-8DF9-B22750E1CA1A}"/>
    <cellStyle name="Comma 3 2 4 10" xfId="51792" xr:uid="{2DD5A596-CE78-44DE-9AFD-62E10E141BF1}"/>
    <cellStyle name="Comma 3 2 4 2" xfId="3612" xr:uid="{0504F0A6-62E8-44FE-B122-614BCF64A713}"/>
    <cellStyle name="Comma 3 2 4 2 2" xfId="3711" xr:uid="{16D8ED2E-DACE-4565-B9B5-9C6E3464E1DA}"/>
    <cellStyle name="Comma 3 2 4 2 2 2" xfId="49149" xr:uid="{E8B7AAF5-2E29-4A06-99B2-5F37EF43A969}"/>
    <cellStyle name="Comma 3 2 4 2 2 3" xfId="50707" xr:uid="{6662BB05-8159-4320-B15B-0BC588FA6421}"/>
    <cellStyle name="Comma 3 2 4 2 3" xfId="43692" xr:uid="{D84B661C-C9A6-47F2-8340-D5EF1E39DDB6}"/>
    <cellStyle name="Comma 3 2 4 2 4" xfId="48642" xr:uid="{42EDEFC0-A77C-4F24-908E-62EFAB974245}"/>
    <cellStyle name="Comma 3 2 4 2 5" xfId="7119" xr:uid="{887EF2E7-8241-49E5-AE16-E1B5CA02ED23}"/>
    <cellStyle name="Comma 3 2 4 2 6" xfId="50612" xr:uid="{0109AE8A-2CE7-4D94-943C-AB0BE9923C9F}"/>
    <cellStyle name="Comma 3 2 4 3" xfId="3521" xr:uid="{2731DF61-FBDD-4F58-B280-B5B8708456D0}"/>
    <cellStyle name="Comma 3 2 4 3 2" xfId="3668" xr:uid="{E8AB4701-AA3D-4671-BB0B-25E3D6A3A110}"/>
    <cellStyle name="Comma 3 2 4 3 2 2" xfId="49303" xr:uid="{561A0AC6-4E31-43DF-ABB1-85A6FB50FC18}"/>
    <cellStyle name="Comma 3 2 4 3 2 3" xfId="50664" xr:uid="{0818FFFB-29F7-4328-9BD3-A9C58D00F526}"/>
    <cellStyle name="Comma 3 2 4 3 3" xfId="44090" xr:uid="{BC8701D6-867F-4A81-915D-F1F2D8A4F382}"/>
    <cellStyle name="Comma 3 2 4 3 4" xfId="48797" xr:uid="{9B493AD3-3793-4854-9CBA-6253EBC644CB}"/>
    <cellStyle name="Comma 3 2 4 3 5" xfId="7118" xr:uid="{A99BBD8F-B32F-44F0-A904-5895C99010A9}"/>
    <cellStyle name="Comma 3 2 4 3 6" xfId="50539" xr:uid="{38A20BB7-E333-41BB-B2DF-3D963ED84AFB}"/>
    <cellStyle name="Comma 3 2 4 4" xfId="3428" xr:uid="{C1D21A36-3451-40A8-9A23-19494F982FAE}"/>
    <cellStyle name="Comma 3 2 4 4 2" xfId="45995" xr:uid="{4DA15B84-2C56-4CBA-8FBF-149268B95676}"/>
    <cellStyle name="Comma 3 2 4 4 3" xfId="48987" xr:uid="{A9A35B9E-BF6C-443D-A827-EDFBB643B487}"/>
    <cellStyle name="Comma 3 2 4 4 4" xfId="50463" xr:uid="{FFD42705-740D-4B1A-8E08-75602F95301C}"/>
    <cellStyle name="Comma 3 2 4 5" xfId="3938" xr:uid="{4D3D183A-AD01-4775-A29A-F1DF62D08054}"/>
    <cellStyle name="Comma 3 2 4 6" xfId="48463" xr:uid="{BB9906DD-34AD-40DC-B77B-E8298A7474A9}"/>
    <cellStyle name="Comma 3 2 4 7" xfId="50356" xr:uid="{B4B57061-C5FE-4560-97BF-C8E6F8C2C3D0}"/>
    <cellStyle name="Comma 3 2 4 8" xfId="3316" xr:uid="{88F4B9D5-DA48-4964-8EDF-B5D7B0B27D59}"/>
    <cellStyle name="Comma 3 2 4 9" xfId="51144" xr:uid="{3A066968-EF51-428B-A5EB-E74089792E1A}"/>
    <cellStyle name="Comma 3 2 5" xfId="1202" xr:uid="{B796E7BC-9471-4C2B-8B27-864C59E1A910}"/>
    <cellStyle name="Comma 3 2 5 10" xfId="51145" xr:uid="{2CEB892B-46D6-4617-81BF-7746DA2DF09F}"/>
    <cellStyle name="Comma 3 2 5 11" xfId="51793" xr:uid="{1519D931-6F57-4A76-A4C9-A9661BB8AF77}"/>
    <cellStyle name="Comma 3 2 5 2" xfId="3615" xr:uid="{594D3D29-EAC0-4DB2-B8CD-035B4073F560}"/>
    <cellStyle name="Comma 3 2 5 2 2" xfId="3889" xr:uid="{24631101-E306-440A-B89D-1F8FE1B3190D}"/>
    <cellStyle name="Comma 3 2 5 2 2 2" xfId="49150" xr:uid="{45881731-961C-4FD5-AF69-5745B5208A4F}"/>
    <cellStyle name="Comma 3 2 5 2 2 3" xfId="50884" xr:uid="{D893F06C-7139-4301-9E78-A0212B3CF82C}"/>
    <cellStyle name="Comma 3 2 5 2 3" xfId="48643" xr:uid="{73DACCFF-D4EC-4E8C-9142-617B92E963B0}"/>
    <cellStyle name="Comma 3 2 5 2 4" xfId="50615" xr:uid="{3F463727-8A59-4089-9399-E443AED83758}"/>
    <cellStyle name="Comma 3 2 5 3" xfId="3822" xr:uid="{1642846C-88A0-4CE1-8750-A6CD9CCAB298}"/>
    <cellStyle name="Comma 3 2 5 3 2" xfId="46892" xr:uid="{D11532B1-7BA1-45ED-AC78-9166FA9344CF}"/>
    <cellStyle name="Comma 3 2 5 3 2 2" xfId="49304" xr:uid="{6AE73DA9-95D5-4E74-ADCC-FBDA5BF42457}"/>
    <cellStyle name="Comma 3 2 5 3 3" xfId="48798" xr:uid="{58430A36-DBAE-439D-9EE1-30C5D340C5A0}"/>
    <cellStyle name="Comma 3 2 5 3 4" xfId="50817" xr:uid="{F2ACEA5C-826B-49C1-B784-E0DFF9F7047B}"/>
    <cellStyle name="Comma 3 2 5 4" xfId="3431" xr:uid="{1A4045E3-F1AA-4C15-90D9-10EC420DDD56}"/>
    <cellStyle name="Comma 3 2 5 4 2" xfId="48988" xr:uid="{969F17DF-FE25-4CEF-B085-3D95EF250479}"/>
    <cellStyle name="Comma 3 2 5 4 3" xfId="50466" xr:uid="{3CC26F47-CAF9-41AB-B773-9C44E63C91E1}"/>
    <cellStyle name="Comma 3 2 5 5" xfId="42564" xr:uid="{6411FE12-A038-4067-BAA6-12CFB7D07B46}"/>
    <cellStyle name="Comma 3 2 5 6" xfId="48464" xr:uid="{61834616-3C00-482D-937E-4071F929909B}"/>
    <cellStyle name="Comma 3 2 5 7" xfId="7120" xr:uid="{7383F286-CB7A-4F60-9F55-34D69190B892}"/>
    <cellStyle name="Comma 3 2 5 8" xfId="50359" xr:uid="{E2549301-F4B6-464D-A091-02CFB935D0A3}"/>
    <cellStyle name="Comma 3 2 5 9" xfId="3321" xr:uid="{CA04753F-A1B3-4738-9A5B-9207D882A652}"/>
    <cellStyle name="Comma 3 2 6" xfId="1198" xr:uid="{B0F9D3C2-9BFF-4F23-AD03-A07B78AD0700}"/>
    <cellStyle name="Comma 3 2 6 2" xfId="3654" xr:uid="{8B9F94AA-720A-4D11-8B79-4A5A217BFC3D}"/>
    <cellStyle name="Comma 3 2 6 2 2" xfId="3923" xr:uid="{DDA50417-31B6-4954-931E-B1B6D4DB0EB9}"/>
    <cellStyle name="Comma 3 2 6 2 2 2" xfId="49146" xr:uid="{1BC4DBE0-6E62-48DA-AA1E-D74A8A1733FE}"/>
    <cellStyle name="Comma 3 2 6 2 2 3" xfId="50918" xr:uid="{FA93C4C9-ED70-45DD-91FE-CD2D7575DAE8}"/>
    <cellStyle name="Comma 3 2 6 2 3" xfId="48640" xr:uid="{C83A74BA-1B34-4EF2-9CE8-2C1D60F3A959}"/>
    <cellStyle name="Comma 3 2 6 2 4" xfId="50652" xr:uid="{2114B707-7CF0-4067-B85C-DB1C2F5E79A6}"/>
    <cellStyle name="Comma 3 2 6 3" xfId="3801" xr:uid="{C16FD0BD-669A-4DE5-82D2-35BDA43A2FFE}"/>
    <cellStyle name="Comma 3 2 6 3 2" xfId="46890" xr:uid="{AE87243B-860D-441A-B9A6-A5278E012672}"/>
    <cellStyle name="Comma 3 2 6 3 2 2" xfId="49300" xr:uid="{9E3AE7E8-CA5E-4C79-8265-9AFF732ED091}"/>
    <cellStyle name="Comma 3 2 6 3 3" xfId="48794" xr:uid="{D4F17411-E33A-4B3B-8CA8-76C27E3AB104}"/>
    <cellStyle name="Comma 3 2 6 3 4" xfId="50796" xr:uid="{CF2BAF4F-80CF-409E-A83F-0705B14842E1}"/>
    <cellStyle name="Comma 3 2 6 4" xfId="45993" xr:uid="{3C2E65E2-C31F-4FF3-AFE1-21F130EFA651}"/>
    <cellStyle name="Comma 3 2 6 4 2" xfId="48984" xr:uid="{179377F7-9A93-4C45-8E66-1F8AA788B1E4}"/>
    <cellStyle name="Comma 3 2 6 5" xfId="42561" xr:uid="{189B28FE-C277-4D34-91B8-915E94950CFB}"/>
    <cellStyle name="Comma 3 2 6 6" xfId="48460" xr:uid="{B3AC8F11-93FB-4DFA-B650-114722B36092}"/>
    <cellStyle name="Comma 3 2 6 7" xfId="39805" xr:uid="{6D5D2410-52DA-487A-B683-54790B6995B7}"/>
    <cellStyle name="Comma 3 2 6 8" xfId="50503" xr:uid="{4A58286D-5813-48BA-92C7-ECFFB17DEAE2}"/>
    <cellStyle name="Comma 3 2 6 9" xfId="3470" xr:uid="{11042D05-11AC-45E0-BEFA-C949ACABC3AD}"/>
    <cellStyle name="Comma 3 2 7" xfId="3498" xr:uid="{72BFC97A-FACD-4D0D-8D23-ED9ABB1C95FA}"/>
    <cellStyle name="Comma 3 2 7 2" xfId="3720" xr:uid="{57AE16AF-B7B2-4A66-9520-2BAE49CD1E3C}"/>
    <cellStyle name="Comma 3 2 7 2 2" xfId="49095" xr:uid="{8FFFE2FB-E94C-48EF-B871-1EBBD958B5E4}"/>
    <cellStyle name="Comma 3 2 7 2 3" xfId="46447" xr:uid="{D2554017-75D4-45DA-9D18-0DB22042871F}"/>
    <cellStyle name="Comma 3 2 7 2 4" xfId="50716" xr:uid="{99A17CD2-1D5C-4AAD-8A81-CB8BBC48E2B7}"/>
    <cellStyle name="Comma 3 2 7 3" xfId="43638" xr:uid="{7BF1B282-7B5B-418F-849A-5D7C77113843}"/>
    <cellStyle name="Comma 3 2 7 4" xfId="48590" xr:uid="{CC25829A-4B78-4CF3-B94F-60AF3664B222}"/>
    <cellStyle name="Comma 3 2 7 5" xfId="50522" xr:uid="{1C6AB6D3-874A-4B0A-BE55-6ECE4722357F}"/>
    <cellStyle name="Comma 3 2 8" xfId="3560" xr:uid="{FDC8D229-ABAE-4963-ACCD-59CAA9B259AB}"/>
    <cellStyle name="Comma 3 2 8 2" xfId="3842" xr:uid="{83FFF195-D1DA-4234-B9E8-F7075A62A70B}"/>
    <cellStyle name="Comma 3 2 8 2 2" xfId="49249" xr:uid="{9897FFCE-0A45-4BCB-A268-C796709B19F2}"/>
    <cellStyle name="Comma 3 2 8 2 3" xfId="46838" xr:uid="{57DCEBBF-2552-4F2F-8A2C-954A0C6B369E}"/>
    <cellStyle name="Comma 3 2 8 2 4" xfId="50837" xr:uid="{6BE9D77A-7F0C-47D9-9E13-7D587B117233}"/>
    <cellStyle name="Comma 3 2 8 3" xfId="44034" xr:uid="{73B70541-2A57-4833-B2FA-5DD0D8485FD6}"/>
    <cellStyle name="Comma 3 2 8 4" xfId="48743" xr:uid="{FEB0042E-E749-43D2-AA7B-AEEB47141FE8}"/>
    <cellStyle name="Comma 3 2 8 5" xfId="50564" xr:uid="{2F4587A7-FBB0-4451-BEEF-14CB93227D48}"/>
    <cellStyle name="Comma 3 2 9" xfId="483" xr:uid="{5B27B48E-E6B2-473D-8037-C66897308C41}"/>
    <cellStyle name="Comma 3 2 9 10" xfId="51886" xr:uid="{072EF434-D4FD-4EF7-AD95-23108C703A50}"/>
    <cellStyle name="Comma 3 2 9 2" xfId="44545" xr:uid="{E10A1823-B2B9-438C-891F-B23AB6C0A07D}"/>
    <cellStyle name="Comma 3 2 9 3" xfId="48904" xr:uid="{238D1640-5953-4ADE-A93E-BC0EED5CB1A7}"/>
    <cellStyle name="Comma 3 2 9 4" xfId="50747" xr:uid="{5841CAFC-F470-4EEB-A8AA-0E029E65FE23}"/>
    <cellStyle name="Comma 3 2 9 5" xfId="3752" xr:uid="{CCD714EC-95A7-4413-8A54-190051CC994C}"/>
    <cellStyle name="Comma 3 2 9 6" xfId="1089" xr:uid="{C0631F70-259A-41B9-96B9-5633D9B78A8D}"/>
    <cellStyle name="Comma 3 2 9 7" xfId="318" xr:uid="{00000000-0005-0000-0000-0000B4000000}"/>
    <cellStyle name="Comma 3 2 9 7 2" xfId="419" xr:uid="{00000000-0005-0000-0000-0000B5000000}"/>
    <cellStyle name="Comma 3 2 9 7 3" xfId="827" xr:uid="{13AB1BA3-F1AE-44C7-9D94-861B5B7C254C}"/>
    <cellStyle name="Comma 3 2 9 8" xfId="51281" xr:uid="{A3FEFF12-3EC0-45E5-9283-B0ED04A343BB}"/>
    <cellStyle name="Comma 3 2 9 9" xfId="542" xr:uid="{C644E4B7-3C9F-42DC-A750-611B21FCD08B}"/>
    <cellStyle name="Comma 3 20" xfId="48383" xr:uid="{D67B6BFA-48AC-4519-B40A-B41179E1A31A}"/>
    <cellStyle name="Comma 3 21" xfId="3999" xr:uid="{0F342548-48DC-453B-A3A9-2B472B1DAD0A}"/>
    <cellStyle name="Comma 3 22" xfId="49561" xr:uid="{8475C8BE-5390-488B-BB8C-F37025324588}"/>
    <cellStyle name="Comma 3 23" xfId="50228" xr:uid="{51DA6156-4509-43B0-B8AB-9148CFFBE431}"/>
    <cellStyle name="Comma 3 23 2" xfId="50240" xr:uid="{26C1B665-74B4-41D0-ABE1-15237827B606}"/>
    <cellStyle name="Comma 3 23 3" xfId="50260" xr:uid="{60EA713F-AE8B-4448-8751-9116744257FF}"/>
    <cellStyle name="Comma 3 24" xfId="3969" xr:uid="{62B6A054-D835-4286-8BBF-A28A55E02A89}"/>
    <cellStyle name="Comma 3 25" xfId="50276" xr:uid="{1D4B5B77-0239-433F-A6DA-B78EF6E57C92}"/>
    <cellStyle name="Comma 3 26" xfId="1752" xr:uid="{8FE5016F-2217-418B-A585-4DFAED13DAF1}"/>
    <cellStyle name="Comma 3 27" xfId="1739" xr:uid="{4B973245-6CC3-4B10-A6B5-3323176621AD}"/>
    <cellStyle name="Comma 3 28" xfId="50297" xr:uid="{980AD9A1-E62E-4A59-8F50-20BE012CE436}"/>
    <cellStyle name="Comma 3 29" xfId="50930" xr:uid="{D404A94D-F0B9-4498-98DA-2F5C958306B1}"/>
    <cellStyle name="Comma 3 3" xfId="136" xr:uid="{00000000-0005-0000-0000-0000B6000000}"/>
    <cellStyle name="Comma 3 3 10" xfId="42315" xr:uid="{DF686385-A69D-4A47-9F91-99A6EDCF4D99}"/>
    <cellStyle name="Comma 3 3 11" xfId="48402" xr:uid="{54C6DE59-A937-4E8F-AE12-0C02FEB21B0A}"/>
    <cellStyle name="Comma 3 3 12" xfId="49569" xr:uid="{C5B3F262-7D6F-4FA8-A52D-4D19AA29CC17}"/>
    <cellStyle name="Comma 3 3 13" xfId="50317" xr:uid="{5259B7E2-3770-4775-BAE2-B62C665D1BDE}"/>
    <cellStyle name="Comma 3 3 14" xfId="50974" xr:uid="{D3425B0B-28A7-464F-88BC-D635C51D82CA}"/>
    <cellStyle name="Comma 3 3 15" xfId="51035" xr:uid="{901597FD-C64C-4C7B-B666-3063F1B49824}"/>
    <cellStyle name="Comma 3 3 16" xfId="1823" xr:uid="{6AD973DB-B3EB-4071-9720-D3FB4E5B3E27}"/>
    <cellStyle name="Comma 3 3 17" xfId="939" xr:uid="{ACAD08F6-1D2D-46E4-B917-56D2DA8F3ACB}"/>
    <cellStyle name="Comma 3 3 18" xfId="771" xr:uid="{A415B736-76A1-4DE8-93A3-C3E7C4E541A1}"/>
    <cellStyle name="Comma 3 3 19" xfId="51146" xr:uid="{C720787C-3CD1-4C8C-8825-5EC122E064F0}"/>
    <cellStyle name="Comma 3 3 2" xfId="1012" xr:uid="{9627E8DB-BB36-40BF-AC3F-83AD7E6EA42B}"/>
    <cellStyle name="Comma 3 3 2 10" xfId="50975" xr:uid="{0CB01C87-58F8-4C3B-85D9-ADBBF69CB288}"/>
    <cellStyle name="Comma 3 3 2 11" xfId="2680" xr:uid="{058305A5-D047-4AB2-83A9-161D63690618}"/>
    <cellStyle name="Comma 3 3 2 12" xfId="51523" xr:uid="{406ECEDB-6523-42C8-8D63-41EEA2616781}"/>
    <cellStyle name="Comma 3 3 2 2" xfId="3336" xr:uid="{535F91A6-0A8E-48B2-9CC0-EE9A457668B0}"/>
    <cellStyle name="Comma 3 3 2 2 2" xfId="3631" xr:uid="{A7D52FAA-6D78-4862-A4DB-EFC43564A293}"/>
    <cellStyle name="Comma 3 3 2 2 2 2" xfId="3903" xr:uid="{6024339E-21C5-42D3-A78E-A571F7D78979}"/>
    <cellStyle name="Comma 3 3 2 2 2 2 2" xfId="46500" xr:uid="{F99526F6-471A-4C3B-88E4-80C36F420EEB}"/>
    <cellStyle name="Comma 3 3 2 2 2 2 3" xfId="50898" xr:uid="{342AD770-3D0E-4EB3-81DA-E17A384FCE42}"/>
    <cellStyle name="Comma 3 3 2 2 2 3" xfId="49151" xr:uid="{BE097AB5-651B-43DB-962D-808CE0A62BCB}"/>
    <cellStyle name="Comma 3 3 2 2 2 4" xfId="7123" xr:uid="{7BD7F68C-847B-4B39-B7CA-A053C01146E5}"/>
    <cellStyle name="Comma 3 3 2 2 2 5" xfId="50631" xr:uid="{C5CAC239-6E7A-46C2-AAA6-7256A5C6E101}"/>
    <cellStyle name="Comma 3 3 2 2 3" xfId="3716" xr:uid="{2E1EB32C-4874-4B16-9B7E-D7AB33867BED}"/>
    <cellStyle name="Comma 3 3 2 2 3 2" xfId="43693" xr:uid="{1F9FFA55-000D-4068-9C13-D959C7C92461}"/>
    <cellStyle name="Comma 3 3 2 2 3 3" xfId="50712" xr:uid="{31ACC00D-3B6F-4071-9B4F-6A93BA62E254}"/>
    <cellStyle name="Comma 3 3 2 2 4" xfId="3447" xr:uid="{55BE4E21-DFB1-4D29-85A3-06CCE0F7CD86}"/>
    <cellStyle name="Comma 3 3 2 2 4 2" xfId="48644" xr:uid="{82E2229B-A71A-4B7D-BF96-E7A6E26C3806}"/>
    <cellStyle name="Comma 3 3 2 2 4 3" xfId="50482" xr:uid="{BB6C104D-27EC-4F39-807D-089405CF4213}"/>
    <cellStyle name="Comma 3 3 2 2 5" xfId="49519" xr:uid="{6C27A065-613B-4464-8677-8170085159E3}"/>
    <cellStyle name="Comma 3 3 2 2 6" xfId="4604" xr:uid="{5D4EB2F3-AF9F-43C9-8F41-FD607A86D8F8}"/>
    <cellStyle name="Comma 3 3 2 2 7" xfId="50375" xr:uid="{F6CE0EEB-0F07-4107-BE4B-B88138CA87E9}"/>
    <cellStyle name="Comma 3 3 2 2 8" xfId="51655" xr:uid="{D8282FE9-41A4-4294-B2F3-E67F9DD3D5C3}"/>
    <cellStyle name="Comma 3 3 2 3" xfId="3593" xr:uid="{6184D8BF-2E32-48C2-8F4C-C589C0774F82}"/>
    <cellStyle name="Comma 3 3 2 3 2" xfId="3871" xr:uid="{B05AC853-E0DD-46EE-A1B7-33C666D49464}"/>
    <cellStyle name="Comma 3 3 2 3 2 2" xfId="49305" xr:uid="{AFEA77EC-726B-40E1-AA42-CAB83C034F71}"/>
    <cellStyle name="Comma 3 3 2 3 2 3" xfId="46893" xr:uid="{4AF81384-D554-4BD6-A373-7FC00591690A}"/>
    <cellStyle name="Comma 3 3 2 3 2 4" xfId="50866" xr:uid="{2F100F27-6C5E-40A8-8288-36B8E6A549D6}"/>
    <cellStyle name="Comma 3 3 2 3 3" xfId="44091" xr:uid="{A453A176-A81E-4B0D-8463-2D7635F7E6F4}"/>
    <cellStyle name="Comma 3 3 2 3 4" xfId="48799" xr:uid="{08E9EAA1-C6FB-40EA-A9D0-DB7BA9FE66E2}"/>
    <cellStyle name="Comma 3 3 2 3 5" xfId="7122" xr:uid="{5D712A7B-4BBF-4ED9-A3D2-C88BE1864D4F}"/>
    <cellStyle name="Comma 3 3 2 3 6" xfId="50593" xr:uid="{49D9C6D0-8AB8-4233-823D-2585D7AB9EE4}"/>
    <cellStyle name="Comma 3 3 2 4" xfId="3678" xr:uid="{0A379C9C-E83B-4B39-85FB-A43376208EC4}"/>
    <cellStyle name="Comma 3 3 2 4 2" xfId="45996" xr:uid="{C3D9BCCE-9F3C-4CA5-AA5F-F8BEDABC5542}"/>
    <cellStyle name="Comma 3 3 2 4 3" xfId="48989" xr:uid="{DF428A80-FE12-45B3-B0EB-7024772B29DA}"/>
    <cellStyle name="Comma 3 3 2 4 4" xfId="42158" xr:uid="{73D22214-8F7E-4581-B5FD-C456F357F674}"/>
    <cellStyle name="Comma 3 3 2 4 5" xfId="50674" xr:uid="{B6264B47-E4E3-4358-A59B-9963BFFC4F6E}"/>
    <cellStyle name="Comma 3 3 2 5" xfId="3409" xr:uid="{C7B9B878-53E9-4B41-84A0-B555ABCAFBC8}"/>
    <cellStyle name="Comma 3 3 2 5 2" xfId="49434" xr:uid="{77DEA1E4-B5D1-4DA7-8552-C6D0B04D3455}"/>
    <cellStyle name="Comma 3 3 2 5 3" xfId="48024" xr:uid="{2B630ECD-C750-47C0-8887-80FD4DB11C53}"/>
    <cellStyle name="Comma 3 3 2 5 4" xfId="50444" xr:uid="{C0916EF9-865D-4141-8E4F-373A900A9582}"/>
    <cellStyle name="Comma 3 3 2 6" xfId="3295" xr:uid="{CBDE631C-4389-4E44-9AE8-A26A243B0C25}"/>
    <cellStyle name="Comma 3 3 2 6 2" xfId="42565" xr:uid="{9BC88D58-32AE-4435-984B-709DEF83710F}"/>
    <cellStyle name="Comma 3 3 2 7" xfId="48465" xr:uid="{C7B17365-AEEB-454E-B8C5-E54CA82A9B15}"/>
    <cellStyle name="Comma 3 3 2 8" xfId="49491" xr:uid="{B4FD7455-791E-4A35-9D5D-251D582DBAA7}"/>
    <cellStyle name="Comma 3 3 2 9" xfId="50337" xr:uid="{DCE49109-F11E-412C-A4D3-FD4E4E93D1E1}"/>
    <cellStyle name="Comma 3 3 20" xfId="51452" xr:uid="{7EC2EFAD-7F3F-47A7-A230-21A2EC12F14A}"/>
    <cellStyle name="Comma 3 3 21" xfId="686" xr:uid="{D692B306-7884-46E8-B047-D1431D4A841F}"/>
    <cellStyle name="Comma 3 3 22" xfId="51794" xr:uid="{C0545310-478B-4C6E-9E7F-1286DA113514}"/>
    <cellStyle name="Comma 3 3 3" xfId="1203" xr:uid="{02CEF568-51AD-46E2-A34B-7B36C3D7FA5B}"/>
    <cellStyle name="Comma 3 3 3 2" xfId="3347" xr:uid="{22ED76CB-A2E2-409B-8A68-BC463E6651D2}"/>
    <cellStyle name="Comma 3 3 3 2 2" xfId="3644" xr:uid="{13D48B6C-FC24-4EB0-BBFB-C2A713D1FB07}"/>
    <cellStyle name="Comma 3 3 3 2 2 2" xfId="3916" xr:uid="{198B2764-4B37-44E3-B537-E67B3E1AAD25}"/>
    <cellStyle name="Comma 3 3 3 2 2 2 2" xfId="50911" xr:uid="{0171AB15-65C7-4DB1-897E-5BE28FCDAC84}"/>
    <cellStyle name="Comma 3 3 3 2 2 3" xfId="50644" xr:uid="{AB85DAC2-269E-4304-A0C2-681D86A9BE93}"/>
    <cellStyle name="Comma 3 3 3 2 3" xfId="3675" xr:uid="{484E5184-521A-4509-85C4-1DC7F833F1BB}"/>
    <cellStyle name="Comma 3 3 3 2 3 2" xfId="50671" xr:uid="{058EE23D-90F7-4AA7-B923-5D8F0DE07EBB}"/>
    <cellStyle name="Comma 3 3 3 2 4" xfId="3460" xr:uid="{95C7A45D-30E6-4786-91D5-16959F1D768F}"/>
    <cellStyle name="Comma 3 3 3 2 4 2" xfId="50495" xr:uid="{D79F8115-07CC-4961-BA41-BC9032E46108}"/>
    <cellStyle name="Comma 3 3 3 2 5" xfId="7124" xr:uid="{AE488E62-71D0-46AA-8322-D5BE0FC59BAB}"/>
    <cellStyle name="Comma 3 3 3 2 6" xfId="50388" xr:uid="{24887FD4-2F4F-430E-BAE3-75C0A5A524D4}"/>
    <cellStyle name="Comma 3 3 3 3" xfId="3606" xr:uid="{A840FD7A-6981-4FF8-950A-5B1275211D8E}"/>
    <cellStyle name="Comma 3 3 3 3 2" xfId="3884" xr:uid="{6E091E92-D0B7-49AD-A249-C1FC76378974}"/>
    <cellStyle name="Comma 3 3 3 3 2 2" xfId="50879" xr:uid="{8659636E-D39D-4BDD-8AD0-DADFA168668D}"/>
    <cellStyle name="Comma 3 3 3 3 3" xfId="50606" xr:uid="{39894062-A5C0-4DE8-AC27-62D692AC4CDE}"/>
    <cellStyle name="Comma 3 3 3 4" xfId="3747" xr:uid="{854D1BE7-FB0E-431F-A531-DF52C14B48F0}"/>
    <cellStyle name="Comma 3 3 3 4 2" xfId="50742" xr:uid="{560FFC6A-BEAF-4A0C-93DC-9950897FBA1E}"/>
    <cellStyle name="Comma 3 3 3 5" xfId="3422" xr:uid="{6F38C19E-D4F9-48CF-8580-AB08C3389443}"/>
    <cellStyle name="Comma 3 3 3 5 2" xfId="50457" xr:uid="{DCFA5E29-6366-40D2-82D7-C1F7D0781A1D}"/>
    <cellStyle name="Comma 3 3 3 6" xfId="50350" xr:uid="{7CFDD40D-4452-419C-A699-1F5429BE7C6D}"/>
    <cellStyle name="Comma 3 3 3 7" xfId="3308" xr:uid="{A03DFCFB-3EA1-455C-8917-DB48F1260335}"/>
    <cellStyle name="Comma 3 3 3 8" xfId="51590" xr:uid="{2CF45B54-4D70-4FAE-8032-F6D38B3D8E67}"/>
    <cellStyle name="Comma 3 3 4" xfId="3284" xr:uid="{45CB2F45-1879-42BE-A15F-30A98829E7DB}"/>
    <cellStyle name="Comma 3 3 4 2" xfId="3582" xr:uid="{DB742D51-8E18-4050-A583-AE4D38A1B472}"/>
    <cellStyle name="Comma 3 3 4 2 2" xfId="3860" xr:uid="{4BDD7927-699D-44A4-B26D-E92C76D77414}"/>
    <cellStyle name="Comma 3 3 4 2 2 2" xfId="49244" xr:uid="{40E5E5C3-94A5-4605-86A1-29C145C0E936}"/>
    <cellStyle name="Comma 3 3 4 2 2 3" xfId="50855" xr:uid="{92BD60B4-726A-481F-89AA-0B985CDA8956}"/>
    <cellStyle name="Comma 3 3 4 2 3" xfId="46833" xr:uid="{AD791C2B-8A23-4583-9300-63916C69626D}"/>
    <cellStyle name="Comma 3 3 4 2 4" xfId="50582" xr:uid="{6C35FC21-4B63-4AD2-99BF-48051FF85294}"/>
    <cellStyle name="Comma 3 3 4 3" xfId="3769" xr:uid="{D696FDAB-99C3-4B3F-927F-6409457B26B8}"/>
    <cellStyle name="Comma 3 3 4 3 2" xfId="44029" xr:uid="{024DA4D7-A8EB-4D10-BC1B-D39779CBF07E}"/>
    <cellStyle name="Comma 3 3 4 3 3" xfId="50764" xr:uid="{652444B1-8F2E-4204-AC97-75F238A9450E}"/>
    <cellStyle name="Comma 3 3 4 4" xfId="3398" xr:uid="{B1876303-C50A-4C0B-831B-880065EEF7A9}"/>
    <cellStyle name="Comma 3 3 4 4 2" xfId="48738" xr:uid="{5A8686D8-34DF-4B16-8A4F-E50B0215BD64}"/>
    <cellStyle name="Comma 3 3 4 4 3" xfId="50433" xr:uid="{BA36CF1D-9792-400B-AD99-E754B5360D3C}"/>
    <cellStyle name="Comma 3 3 4 5" xfId="49482" xr:uid="{7FF880DC-9302-4DB3-8321-CC4B98F2446E}"/>
    <cellStyle name="Comma 3 3 4 6" xfId="39810" xr:uid="{21A88C51-A510-40EA-86EF-69FBB8798DCF}"/>
    <cellStyle name="Comma 3 3 4 7" xfId="50326" xr:uid="{6161A262-0556-44A8-80C7-46F9FB7BCA21}"/>
    <cellStyle name="Comma 3 3 5" xfId="3326" xr:uid="{4A1CD5E7-E4FA-49FA-9423-4C13E0A10940}"/>
    <cellStyle name="Comma 3 3 5 2" xfId="3620" xr:uid="{66AD0693-CE0B-41A7-96B2-1076132EF87B}"/>
    <cellStyle name="Comma 3 3 5 2 2" xfId="3697" xr:uid="{CFC896C1-FE76-41C0-8AF7-D1BAF41AA252}"/>
    <cellStyle name="Comma 3 3 5 2 2 2" xfId="50693" xr:uid="{E4CF097F-13B4-4318-859E-4BE0D9B9DDCF}"/>
    <cellStyle name="Comma 3 3 5 2 3" xfId="44894" xr:uid="{3CDEFF25-B70A-4FE6-8801-4906281E57E7}"/>
    <cellStyle name="Comma 3 3 5 2 4" xfId="50620" xr:uid="{3378CFD9-22B0-4D15-8D3B-46856CFDBBF4}"/>
    <cellStyle name="Comma 3 3 5 3" xfId="3518" xr:uid="{4CF6B9DE-F4FF-470E-A522-291412CCEB5F}"/>
    <cellStyle name="Comma 3 3 5 3 2" xfId="3700" xr:uid="{D8AB837C-34A7-40BA-9662-32C541983EA0}"/>
    <cellStyle name="Comma 3 3 5 3 2 2" xfId="50696" xr:uid="{49C34424-8535-44CD-AACB-7D5EDB0AC81B}"/>
    <cellStyle name="Comma 3 3 5 3 3" xfId="48908" xr:uid="{F55981FA-46E1-4D27-877B-E3107010AF7C}"/>
    <cellStyle name="Comma 3 3 5 3 4" xfId="50536" xr:uid="{9203D3A1-8076-4D3F-8238-C94C821EEDAA}"/>
    <cellStyle name="Comma 3 3 5 4" xfId="3436" xr:uid="{FB19A858-5ACF-4441-A004-7EEEDA9F964B}"/>
    <cellStyle name="Comma 3 3 5 4 2" xfId="50471" xr:uid="{37E3D53F-D055-4692-A04C-31880DD0727B}"/>
    <cellStyle name="Comma 3 3 5 5" xfId="3939" xr:uid="{9C3C17F3-E2B8-4BC2-8065-BC46C0E31A50}"/>
    <cellStyle name="Comma 3 3 5 6" xfId="40129" xr:uid="{BD36D839-61DC-4D77-A4F2-BF5C879ED899}"/>
    <cellStyle name="Comma 3 3 5 7" xfId="50364" xr:uid="{97AB6045-7297-4A6A-9D87-504F2F8A91AD}"/>
    <cellStyle name="Comma 3 3 6" xfId="3573" xr:uid="{54399373-0B02-478C-BC9C-2D819F315DBF}"/>
    <cellStyle name="Comma 3 3 6 2" xfId="3851" xr:uid="{0BFE4EDB-7F1B-4885-86B6-7E7878573898}"/>
    <cellStyle name="Comma 3 3 6 2 2" xfId="50846" xr:uid="{91BC2402-905F-46AF-B27F-C4C1720A7E1B}"/>
    <cellStyle name="Comma 3 3 6 3" xfId="48929" xr:uid="{050E5849-049B-4AA2-B3A2-AD204D9AD4FD}"/>
    <cellStyle name="Comma 3 3 6 4" xfId="50573" xr:uid="{ECFDADD5-4233-4723-B0EE-4D1B88926068}"/>
    <cellStyle name="Comma 3 3 7" xfId="3813" xr:uid="{B28E0E29-BF9D-43D2-8B3D-8D34B6A24398}"/>
    <cellStyle name="Comma 3 3 7 2" xfId="47910" xr:uid="{161F9F24-CD5C-4763-A003-917E86F9484D}"/>
    <cellStyle name="Comma 3 3 7 3" xfId="49409" xr:uid="{6F2F7E15-4CCD-482E-B252-03B02365FC5B}"/>
    <cellStyle name="Comma 3 3 7 4" xfId="7121" xr:uid="{91494440-2F99-4D0E-8E1A-5FB2B4C81BFE}"/>
    <cellStyle name="Comma 3 3 7 5" xfId="50808" xr:uid="{0FA63EC9-205C-4BC2-A2D1-7BACFF9FC846}"/>
    <cellStyle name="Comma 3 3 8" xfId="3389" xr:uid="{3D914A90-F05A-49A0-AE6C-EDF071146E38}"/>
    <cellStyle name="Comma 3 3 8 2" xfId="50424" xr:uid="{1129EE9C-16C0-4381-875B-148294DF1342}"/>
    <cellStyle name="Comma 3 3 9" xfId="42032" xr:uid="{62BA1EB7-1A71-4731-AA8D-EB5FC043FDDC}"/>
    <cellStyle name="Comma 3 30" xfId="50938" xr:uid="{A3CD6DE3-077D-4CF8-A851-78E664EAF3EF}"/>
    <cellStyle name="Comma 3 31" xfId="50956" xr:uid="{81B0B5E1-6288-42F0-9AAF-A847DBF2F7CC}"/>
    <cellStyle name="Comma 3 32" xfId="51013" xr:uid="{94A3C728-FF72-4A39-B6D7-A4379F720DB7}"/>
    <cellStyle name="Comma 3 33" xfId="575" xr:uid="{76B3D5A1-C0CA-4FE1-ABE9-D1011B5992D4}"/>
    <cellStyle name="Comma 3 33 2" xfId="51029" xr:uid="{E7EC091D-B32F-414B-B9F9-7C282054C260}"/>
    <cellStyle name="Comma 3 34" xfId="1734" xr:uid="{4A1ADC99-8AD5-4709-9A71-1398A4C7E9D5}"/>
    <cellStyle name="Comma 3 35" xfId="648" xr:uid="{EEDBAD42-8CEC-48F0-8D46-13344CCF39FF}"/>
    <cellStyle name="Comma 3 35 2" xfId="51042" xr:uid="{6880A840-4236-4DFC-83B2-F3F75D909C23}"/>
    <cellStyle name="Comma 3 36" xfId="1729" xr:uid="{3ED1662F-ADB5-48D1-B793-EA7CA26588EE}"/>
    <cellStyle name="Comma 3 37" xfId="1716" xr:uid="{FCDEEF20-74D8-440B-B68D-1F2C97404237}"/>
    <cellStyle name="Comma 3 38" xfId="841" xr:uid="{46F32F0A-BA25-4C79-BC11-7705CA6F88A7}"/>
    <cellStyle name="Comma 3 39" xfId="768" xr:uid="{6924055D-674A-4C4E-8117-D55A7D30C665}"/>
    <cellStyle name="Comma 3 4" xfId="137" xr:uid="{00000000-0005-0000-0000-0000B7000000}"/>
    <cellStyle name="Comma 3 4 10" xfId="49565" xr:uid="{14A17193-F339-4035-8EF5-D4935C796B01}"/>
    <cellStyle name="Comma 3 4 11" xfId="49660" xr:uid="{6E673460-82B3-4B49-8A55-1BE134DFEC1F}"/>
    <cellStyle name="Comma 3 4 12" xfId="50307" xr:uid="{C4EBA255-FACD-474A-81DF-68517570797E}"/>
    <cellStyle name="Comma 3 4 13" xfId="50976" xr:uid="{D3A1915F-D22D-4C60-8AC8-55E249F2549F}"/>
    <cellStyle name="Comma 3 4 14" xfId="51031" xr:uid="{B39827CB-418E-496D-A1C0-232BE4EBC31C}"/>
    <cellStyle name="Comma 3 4 15" xfId="2681" xr:uid="{CEA062CB-6AA0-4A8D-8B80-CF06FF0FB612}"/>
    <cellStyle name="Comma 3 4 16" xfId="977" xr:uid="{5C921871-73D9-478A-8D29-D368AB039D5E}"/>
    <cellStyle name="Comma 3 4 17" xfId="772" xr:uid="{8168F95C-416B-4631-8861-882BB920EA3E}"/>
    <cellStyle name="Comma 3 4 18" xfId="51147" xr:uid="{C8EAF056-C490-407F-9E7B-8EFD8E9F6DF7}"/>
    <cellStyle name="Comma 3 4 19" xfId="51467" xr:uid="{C2199545-4971-411E-83E7-C296A59C3BC7}"/>
    <cellStyle name="Comma 3 4 2" xfId="1204" xr:uid="{43E27263-9CD1-40CE-B156-BA4B6B921FFF}"/>
    <cellStyle name="Comma 3 4 2 10" xfId="51537" xr:uid="{B950423E-5319-45C2-939F-A939A471B245}"/>
    <cellStyle name="Comma 3 4 2 11" xfId="51796" xr:uid="{FAA239C0-F5B1-4BF4-8263-8DFDE57A2CC1}"/>
    <cellStyle name="Comma 3 4 2 2" xfId="3598" xr:uid="{DAEB8A05-179C-48E8-8AF0-CEEFEF681A25}"/>
    <cellStyle name="Comma 3 4 2 2 2" xfId="3876" xr:uid="{97F734AF-B71C-4AA7-924B-62CA0770C05E}"/>
    <cellStyle name="Comma 3 4 2 2 2 2" xfId="7127" xr:uid="{4A648BAA-CD59-4A60-9AD8-4BF4C782D870}"/>
    <cellStyle name="Comma 3 4 2 2 2 3" xfId="50871" xr:uid="{22573778-6719-4BA9-A767-D197931E6065}"/>
    <cellStyle name="Comma 3 4 2 2 3" xfId="50598" xr:uid="{0DBE2606-F01B-45D5-A346-3F6C0A4EB8A6}"/>
    <cellStyle name="Comma 3 4 2 2 4" xfId="51669" xr:uid="{8434FA01-6B62-4F46-AE5F-EEEA861E6D54}"/>
    <cellStyle name="Comma 3 4 2 3" xfId="3735" xr:uid="{4B04B2E1-77DA-47DE-AC8E-210F17F2B76D}"/>
    <cellStyle name="Comma 3 4 2 3 2" xfId="7126" xr:uid="{BB5A202C-C83C-42F4-915B-82FC469DEC81}"/>
    <cellStyle name="Comma 3 4 2 3 3" xfId="50730" xr:uid="{9777E325-5397-4082-8C3D-51E9ED37AF7F}"/>
    <cellStyle name="Comma 3 4 2 4" xfId="3414" xr:uid="{589A963E-10AC-4D94-A433-08C4B3A4BF4E}"/>
    <cellStyle name="Comma 3 4 2 4 2" xfId="45921" xr:uid="{1FB5923E-57F2-4D0C-A7D3-5B512A26018E}"/>
    <cellStyle name="Comma 3 4 2 4 3" xfId="50449" xr:uid="{8E95897A-9C12-4543-8C59-3060FFEF7FCE}"/>
    <cellStyle name="Comma 3 4 2 5" xfId="48921" xr:uid="{8884540B-21F1-45F5-ABCD-19CA128BA2A6}"/>
    <cellStyle name="Comma 3 4 2 6" xfId="50342" xr:uid="{C795AE56-F8F0-40F4-8E80-2B247744EC73}"/>
    <cellStyle name="Comma 3 4 2 7" xfId="50977" xr:uid="{E704D3A0-F60E-4F7D-8618-538B03C35A77}"/>
    <cellStyle name="Comma 3 4 2 8" xfId="2682" xr:uid="{699D38A9-2F23-4900-9F7E-249E5AC8074C}"/>
    <cellStyle name="Comma 3 4 2 9" xfId="51148" xr:uid="{CE6DF3A9-13D7-4D05-A963-D817EFF71B7C}"/>
    <cellStyle name="Comma 3 4 20" xfId="695" xr:uid="{ECC17223-24C0-442A-B28F-701AE5E1FC16}"/>
    <cellStyle name="Comma 3 4 21" xfId="51795" xr:uid="{E8EBB544-312F-4C0F-888F-FFC64028B30C}"/>
    <cellStyle name="Comma 3 4 22" xfId="499" xr:uid="{7652AE18-90AA-4748-8C41-F1B695B92A28}"/>
    <cellStyle name="Comma 3 4 3" xfId="889" xr:uid="{B21628D6-E0EB-433B-B5C4-9F74DCB593F3}"/>
    <cellStyle name="Comma 3 4 3 10" xfId="51877" xr:uid="{977C53F9-20FE-4B9F-8261-775E51C78DE7}"/>
    <cellStyle name="Comma 3 4 3 2" xfId="942" xr:uid="{929DD5AA-5688-4D31-B317-1BDFE52177EA}"/>
    <cellStyle name="Comma 3 4 3 2 2" xfId="1015" xr:uid="{D43FBB2A-479F-4357-A05F-AE720695A877}"/>
    <cellStyle name="Comma 3 4 3 2 2 2" xfId="50903" xr:uid="{D388C26D-4224-4BB0-8183-45C5B12E1189}"/>
    <cellStyle name="Comma 3 4 3 2 2 3" xfId="3908" xr:uid="{B428421B-A4E7-47D2-B558-718AD557270F}"/>
    <cellStyle name="Comma 3 4 3 2 3" xfId="7128" xr:uid="{A9240EBF-26A8-45AE-8AA7-9C0DC92F36BD}"/>
    <cellStyle name="Comma 3 4 3 2 4" xfId="50636" xr:uid="{998BAE6C-69B1-46C0-AD14-29D504895EB4}"/>
    <cellStyle name="Comma 3 4 3 2 5" xfId="3636" xr:uid="{D43D01D9-FFA5-4B4C-95A2-69691763EC4C}"/>
    <cellStyle name="Comma 3 4 3 3" xfId="984" xr:uid="{F97AD482-3C11-4C30-BF0E-268ED4CF518A}"/>
    <cellStyle name="Comma 3 4 3 3 2" xfId="50714" xr:uid="{17E48D8B-71FE-459C-83A0-C206F2CE4859}"/>
    <cellStyle name="Comma 3 4 3 3 3" xfId="3718" xr:uid="{5FA70197-AD27-4D47-91C8-20F47258F49D}"/>
    <cellStyle name="Comma 3 4 3 4" xfId="1613" xr:uid="{7A5C92CD-53C6-4AC6-BAC7-E8787DD45A6F}"/>
    <cellStyle name="Comma 3 4 3 4 2" xfId="50487" xr:uid="{7B9E2972-9DEC-449C-B898-276444D8E838}"/>
    <cellStyle name="Comma 3 4 3 4 3" xfId="3452" xr:uid="{7A90A450-1DEF-47DD-9E38-E8DAA892EBA1}"/>
    <cellStyle name="Comma 3 4 3 5" xfId="50380" xr:uid="{6C1144AD-148F-46D4-B1A5-BE6D77D27258}"/>
    <cellStyle name="Comma 3 4 3 6" xfId="50978" xr:uid="{87D7CEE8-5205-46ED-8ABF-D6F16C93D907}"/>
    <cellStyle name="Comma 3 4 3 7" xfId="2683" xr:uid="{1A2B8362-5392-4AB2-9AA1-5779C25F733C}"/>
    <cellStyle name="Comma 3 4 3 8" xfId="51263" xr:uid="{B90FACC7-F7E3-40D5-BD53-5EC5AC1B3FA5}"/>
    <cellStyle name="Comma 3 4 3 9" xfId="51604" xr:uid="{7B6C406F-4829-42FC-A002-786D61597CDE}"/>
    <cellStyle name="Comma 3 4 4" xfId="3559" xr:uid="{FE9E2EED-3A21-463F-ADCE-9E65585A7488}"/>
    <cellStyle name="Comma 3 4 4 2" xfId="3841" xr:uid="{13BEF4A2-CF20-44CE-8636-2838470ED76C}"/>
    <cellStyle name="Comma 3 4 4 2 2" xfId="50836" xr:uid="{3703ECE7-5F01-4C7D-BE07-4A62B171C0FD}"/>
    <cellStyle name="Comma 3 4 4 3" xfId="50563" xr:uid="{AE5C0CC9-9DAD-4BDF-93C8-378DD08FE20B}"/>
    <cellStyle name="Comma 3 4 5" xfId="3805" xr:uid="{8C74876C-102C-4AC6-A358-3F3CF9D0A20D}"/>
    <cellStyle name="Comma 3 4 5 2" xfId="50800" xr:uid="{036733BD-8291-49FF-98A3-C8D3FDAF2766}"/>
    <cellStyle name="Comma 3 4 6" xfId="3379" xr:uid="{9D93FB28-67FF-4935-B086-CB72A0247BEB}"/>
    <cellStyle name="Comma 3 4 6 2" xfId="7125" xr:uid="{B88E4C76-F1A4-4381-B12D-0B3DE1DFEABB}"/>
    <cellStyle name="Comma 3 4 6 3" xfId="50414" xr:uid="{BD24B4D7-FA92-4DDA-BF6F-D300C72BD44C}"/>
    <cellStyle name="Comma 3 4 7" xfId="41778" xr:uid="{0EFA5BFD-7869-4A6C-8498-CA1E2CF63F06}"/>
    <cellStyle name="Comma 3 4 8" xfId="42063" xr:uid="{FAF5D22A-DF97-4299-B183-96D66DE479BF}"/>
    <cellStyle name="Comma 3 4 9" xfId="42566" xr:uid="{26A55C2D-6468-4310-9A6A-95D06451E62B}"/>
    <cellStyle name="Comma 3 40" xfId="51140" xr:uid="{9CA8BBA2-857A-4965-8484-243BE3341BF7}"/>
    <cellStyle name="Comma 3 41" xfId="51289" xr:uid="{68F34E92-EC96-414F-81BF-A0ED996FD3B3}"/>
    <cellStyle name="Comma 3 42" xfId="51324" xr:uid="{54E84CE6-FC8F-4388-836A-DF80BA47192F}"/>
    <cellStyle name="Comma 3 43" xfId="51369" xr:uid="{05AF71E3-A3DA-497F-8182-536E7C541666}"/>
    <cellStyle name="Comma 3 44" xfId="51418" xr:uid="{879FB765-F4F1-4E4C-92E1-7F350ACC51D3}"/>
    <cellStyle name="Comma 3 45" xfId="51714" xr:uid="{9145BB0F-747E-4312-9670-628AF450E83F}"/>
    <cellStyle name="Comma 3 46" xfId="674" xr:uid="{FD389610-62AC-46AB-A35E-434C9704753E}"/>
    <cellStyle name="Comma 3 47" xfId="51788" xr:uid="{545B76B9-9444-444F-9262-8BADE4AC2C93}"/>
    <cellStyle name="Comma 3 5" xfId="498" xr:uid="{FE95E3CE-1213-4C43-BD70-6F69D92057B4}"/>
    <cellStyle name="Comma 3 5 10" xfId="3990" xr:uid="{C25FCFD9-EB0C-4C06-81A9-156F91A33F13}"/>
    <cellStyle name="Comma 3 5 11" xfId="50328" xr:uid="{31A6B5DF-DA83-4E81-87DF-7DF98F2870AA}"/>
    <cellStyle name="Comma 3 5 12" xfId="50979" xr:uid="{DEDCB32D-0601-46AD-B498-F8314CE39304}"/>
    <cellStyle name="Comma 3 5 13" xfId="50955" xr:uid="{ACFDC934-F1EC-4E09-8373-7D218328D311}"/>
    <cellStyle name="Comma 3 5 14" xfId="2684" xr:uid="{1CB343D9-9733-4199-A154-E49E4F64F51A}"/>
    <cellStyle name="Comma 3 5 15" xfId="848" xr:uid="{3C830762-8776-4E61-9A5C-627F09D9732C}"/>
    <cellStyle name="Comma 3 5 16" xfId="51149" xr:uid="{81103F9B-92E9-4CA9-8C4A-A04DFEF7F17D}"/>
    <cellStyle name="Comma 3 5 17" xfId="51422" xr:uid="{AE8A2D42-8D85-433A-A882-8392B2DE9554}"/>
    <cellStyle name="Comma 3 5 18" xfId="831" xr:uid="{DCB02ECB-D6CE-44F2-A6AC-445BED0C6E13}"/>
    <cellStyle name="Comma 3 5 19" xfId="51797" xr:uid="{7A768FFE-F207-419B-B685-531208FFBC15}"/>
    <cellStyle name="Comma 3 5 2" xfId="1205" xr:uid="{98C3DBE4-FF03-49D4-BB53-648E33F9A582}"/>
    <cellStyle name="Comma 3 5 2 2" xfId="3622" xr:uid="{A9A4315A-9699-4A4F-BEF7-26E9775AB1AF}"/>
    <cellStyle name="Comma 3 5 2 2 2" xfId="3895" xr:uid="{65F46B94-4132-450C-82A4-F5891EDA06BC}"/>
    <cellStyle name="Comma 3 5 2 2 2 2" xfId="50890" xr:uid="{F2AF14AC-9937-4506-BC31-002DCF50BB88}"/>
    <cellStyle name="Comma 3 5 2 2 3" xfId="49101" xr:uid="{416459EB-DE1D-491B-B1E7-DB50AF4597F9}"/>
    <cellStyle name="Comma 3 5 2 2 4" xfId="50622" xr:uid="{DDAF5B70-D438-47B0-B3F9-D6B9656677F9}"/>
    <cellStyle name="Comma 3 5 2 2 5" xfId="51637" xr:uid="{FF28A992-27A7-497D-8C24-F46BC5DB7A90}"/>
    <cellStyle name="Comma 3 5 2 3" xfId="3687" xr:uid="{F218BE2A-0F45-4043-8DD8-5C9BBA04256C}"/>
    <cellStyle name="Comma 3 5 2 3 2" xfId="50683" xr:uid="{71358267-58D7-43B5-A1B1-E46C0F2041FB}"/>
    <cellStyle name="Comma 3 5 2 4" xfId="3438" xr:uid="{2B6066F3-9335-4153-9754-63F31E8A4F84}"/>
    <cellStyle name="Comma 3 5 2 4 2" xfId="50473" xr:uid="{8425DB78-A4E9-48D0-B3E1-763F6A465B64}"/>
    <cellStyle name="Comma 3 5 2 5" xfId="50366" xr:uid="{2C5C695C-BA56-494E-91D2-4E594A7F756C}"/>
    <cellStyle name="Comma 3 5 2 6" xfId="50980" xr:uid="{17BE250D-6D65-49F6-971A-6DC31A35796A}"/>
    <cellStyle name="Comma 3 5 2 7" xfId="2685" xr:uid="{A8AB775B-C533-488B-AB2B-3C48771B5331}"/>
    <cellStyle name="Comma 3 5 2 8" xfId="51505" xr:uid="{29EB5FD4-F100-4765-B3EA-303873D9F899}"/>
    <cellStyle name="Comma 3 5 3" xfId="3584" xr:uid="{51A391FA-8819-455D-B72A-7A14E70627BF}"/>
    <cellStyle name="Comma 3 5 3 2" xfId="3862" xr:uid="{6F577B42-60FA-41F2-BF00-A7B64AC87233}"/>
    <cellStyle name="Comma 3 5 3 2 2" xfId="49255" xr:uid="{5638462D-8672-47BF-A3B3-B8FD2DA75D6C}"/>
    <cellStyle name="Comma 3 5 3 2 3" xfId="50857" xr:uid="{98EEAA95-6A36-4AE3-A767-369BAC1A074E}"/>
    <cellStyle name="Comma 3 5 3 3" xfId="44041" xr:uid="{C3934FC3-9FC2-4D1E-964C-B2B5EFE33844}"/>
    <cellStyle name="Comma 3 5 3 4" xfId="48749" xr:uid="{50C7CFCB-2E57-4E5F-B92A-98FD129BBE82}"/>
    <cellStyle name="Comma 3 5 3 5" xfId="50584" xr:uid="{C28A1259-15CE-4121-BE90-29E9E7ADBA26}"/>
    <cellStyle name="Comma 3 5 3 6" xfId="51572" xr:uid="{E317E559-B5E2-4E27-985E-8E36F301BA14}"/>
    <cellStyle name="Comma 3 5 4" xfId="3787" xr:uid="{85087625-FF7C-49FC-8A21-73659BF1DFC4}"/>
    <cellStyle name="Comma 3 5 4 2" xfId="45940" xr:uid="{09245666-E152-498A-BED6-2E5102C56BCE}"/>
    <cellStyle name="Comma 3 5 4 3" xfId="48939" xr:uid="{A795F369-6AA4-4F48-8BBC-10AE3887D71F}"/>
    <cellStyle name="Comma 3 5 4 4" xfId="50782" xr:uid="{C2CD0E01-FEEB-47D5-AA60-4779779450AA}"/>
    <cellStyle name="Comma 3 5 5" xfId="3400" xr:uid="{EE5FC602-E7A8-4C38-B851-D4776A27E31B}"/>
    <cellStyle name="Comma 3 5 5 2" xfId="48030" xr:uid="{037143EA-7986-4B72-BE75-B23DB20C248C}"/>
    <cellStyle name="Comma 3 5 5 3" xfId="49440" xr:uid="{118D3C7E-DD65-43FA-A407-5B4447C29711}"/>
    <cellStyle name="Comma 3 5 5 4" xfId="50435" xr:uid="{136E86B1-82EF-4B47-9011-57C9FA3B18D8}"/>
    <cellStyle name="Comma 3 5 6" xfId="42341" xr:uid="{A01B0084-3992-4A07-9387-24C053DC1A78}"/>
    <cellStyle name="Comma 3 5 7" xfId="48413" xr:uid="{583436A6-3299-42D8-86B7-479E688F05A9}"/>
    <cellStyle name="Comma 3 5 8" xfId="4031" xr:uid="{4C29A5EE-189D-466F-8E64-C5EF69AC3601}"/>
    <cellStyle name="Comma 3 5 9" xfId="49603" xr:uid="{83CFC70F-E0F0-4E08-8C1E-83B29C9EFBBA}"/>
    <cellStyle name="Comma 3 6" xfId="833" xr:uid="{6C541FA4-7A92-474A-B87B-FB831A599AE3}"/>
    <cellStyle name="Comma 3 6 10" xfId="50981" xr:uid="{1A1D8B33-F584-419F-B067-AA3077B7E72F}"/>
    <cellStyle name="Comma 3 6 11" xfId="50954" xr:uid="{7C597CB9-B135-4693-939F-9E47765020C6}"/>
    <cellStyle name="Comma 3 6 12" xfId="2686" xr:uid="{B18E844D-C78D-4A32-A11B-82E1F6471CD2}"/>
    <cellStyle name="Comma 3 6 13" xfId="1033" xr:uid="{1C310B10-1EB3-4B91-85FB-673DAB18663B}"/>
    <cellStyle name="Comma 3 6 14" xfId="51253" xr:uid="{F69CBA17-47D8-4578-867E-B2A5C1EC7466}"/>
    <cellStyle name="Comma 3 6 15" xfId="51421" xr:uid="{13559628-CC5A-47F0-ACF4-65482BB16BD0}"/>
    <cellStyle name="Comma 3 6 16" xfId="51869" xr:uid="{58759675-9423-46EC-A737-E33C4A050C45}"/>
    <cellStyle name="Comma 3 6 2" xfId="2687" xr:uid="{9C52FB23-15D5-4F13-9E27-9CD28EEF8A8B}"/>
    <cellStyle name="Comma 3 6 2 2" xfId="3854" xr:uid="{67BD5DAB-4283-44DB-9EEA-201DC57C7B39}"/>
    <cellStyle name="Comma 3 6 2 2 2" xfId="49240" xr:uid="{FE5484B7-8F52-4AD4-9D5F-CB6940B9D28C}"/>
    <cellStyle name="Comma 3 6 2 2 3" xfId="46830" xr:uid="{AC378419-4022-407A-8C3A-5E30173C0979}"/>
    <cellStyle name="Comma 3 6 2 2 4" xfId="50849" xr:uid="{809DB9F1-44C3-484D-89B7-EFD9EA13DD83}"/>
    <cellStyle name="Comma 3 6 2 2 5" xfId="51636" xr:uid="{092F76A2-0892-4286-9C53-FF8B20D53B4A}"/>
    <cellStyle name="Comma 3 6 2 3" xfId="3576" xr:uid="{2A5DF669-BB49-41EC-83C4-3E0432D00242}"/>
    <cellStyle name="Comma 3 6 2 3 2" xfId="44026" xr:uid="{A41E3E50-B8EE-4387-B913-FAA466ADCA74}"/>
    <cellStyle name="Comma 3 6 2 4" xfId="48735" xr:uid="{2FFFFF6A-F5AA-4615-AF59-E0B95E015B2D}"/>
    <cellStyle name="Comma 3 6 2 5" xfId="50576" xr:uid="{B3B0758A-33FB-47E9-A975-C1B7DBF127B3}"/>
    <cellStyle name="Comma 3 6 2 6" xfId="50982" xr:uid="{9E743C8B-4422-472D-9122-8240ED90A3E6}"/>
    <cellStyle name="Comma 3 6 2 7" xfId="51504" xr:uid="{2E55E483-C6A2-499B-863D-E526F18F3E97}"/>
    <cellStyle name="Comma 3 6 3" xfId="3788" xr:uid="{00A296DF-7F02-4055-9FB5-F1D660C76A33}"/>
    <cellStyle name="Comma 3 6 3 2" xfId="47185" xr:uid="{448A200F-B9B6-4C3E-A513-15FC86A4CB32}"/>
    <cellStyle name="Comma 3 6 3 2 2" xfId="49395" xr:uid="{8EFEBD47-DCA4-46A6-B689-924ACA5D7AB0}"/>
    <cellStyle name="Comma 3 6 3 3" xfId="48888" xr:uid="{DE2FD80A-91B7-4BDE-9940-F24265EFAC0F}"/>
    <cellStyle name="Comma 3 6 3 4" xfId="44383" xr:uid="{9CDE10C5-845F-4DE3-B1F8-7C431450C698}"/>
    <cellStyle name="Comma 3 6 3 5" xfId="50783" xr:uid="{8BB62C35-2E6A-4963-AB91-5D9B7D26AEB9}"/>
    <cellStyle name="Comma 3 6 3 6" xfId="51571" xr:uid="{3DA4D90F-5D92-43DB-91CD-8B2B238F7DE9}"/>
    <cellStyle name="Comma 3 6 4" xfId="3392" xr:uid="{59A6AE26-161E-4DA9-BE09-152AC654B52C}"/>
    <cellStyle name="Comma 3 6 4 2" xfId="49081" xr:uid="{66F1FC6C-B230-46CB-BD10-A73F4AE902F5}"/>
    <cellStyle name="Comma 3 6 4 3" xfId="46403" xr:uid="{C1A08A27-D0AA-4F50-80AD-C1817E4E6A61}"/>
    <cellStyle name="Comma 3 6 4 4" xfId="50427" xr:uid="{AEFFF6E4-893B-4CA3-B3D4-B3235BB68CE1}"/>
    <cellStyle name="Comma 3 6 5" xfId="3277" xr:uid="{C7BAACFA-94BC-40B3-AA42-737A48093F00}"/>
    <cellStyle name="Comma 3 6 5 2" xfId="43578" xr:uid="{14BB20DC-4357-446E-8C90-86CB8B0542AB}"/>
    <cellStyle name="Comma 3 6 6" xfId="48576" xr:uid="{87504CEC-E387-4D71-BC71-0C80BBEC197F}"/>
    <cellStyle name="Comma 3 6 7" xfId="49477" xr:uid="{8C7C5D19-39A6-491E-8B0F-1F07E86DF68B}"/>
    <cellStyle name="Comma 3 6 8" xfId="49597" xr:uid="{D2FE8FE0-EE69-47D2-B255-FEB1EFCC83A7}"/>
    <cellStyle name="Comma 3 6 9" xfId="50320" xr:uid="{1C196D82-CCBF-4F9E-B1D6-D3071708AAFD}"/>
    <cellStyle name="Comma 3 7" xfId="867" xr:uid="{4759BFF1-9AED-44D6-8610-59AF8BECFBD6}"/>
    <cellStyle name="Comma 3 7 10" xfId="2688" xr:uid="{B3C9D815-A7B3-48BD-861D-EED4E8640D9F}"/>
    <cellStyle name="Comma 3 7 11" xfId="51495" xr:uid="{0EC65004-B275-49EB-B18C-0520D1F9B396}"/>
    <cellStyle name="Comma 3 7 2" xfId="3611" xr:uid="{DE1696DC-8424-4991-AF65-6863C59CA7EA}"/>
    <cellStyle name="Comma 3 7 2 2" xfId="3828" xr:uid="{2B041217-4F3C-4A21-A850-053431ECA408}"/>
    <cellStyle name="Comma 3 7 2 2 2" xfId="45927" xr:uid="{12311DBD-0934-4AD3-BA8F-C80C078ED2CD}"/>
    <cellStyle name="Comma 3 7 2 2 3" xfId="50823" xr:uid="{00F26A07-02F2-4BF7-B444-41F807BD489F}"/>
    <cellStyle name="Comma 3 7 2 2 4" xfId="51694" xr:uid="{97792390-F61A-4069-8723-50254EF51D61}"/>
    <cellStyle name="Comma 3 7 2 3" xfId="48926" xr:uid="{13F36517-C5A1-4FD1-AF00-9C375DDD5AB8}"/>
    <cellStyle name="Comma 3 7 2 4" xfId="4442" xr:uid="{83E1B39B-D653-4EBB-B25A-7968653AD5A2}"/>
    <cellStyle name="Comma 3 7 2 5" xfId="50611" xr:uid="{7F0A38A7-B749-4497-9E18-01F161314325}"/>
    <cellStyle name="Comma 3 7 2 6" xfId="51563" xr:uid="{F4FD54A3-D7EE-4A3F-92E2-9322C79E7BED}"/>
    <cellStyle name="Comma 3 7 3" xfId="3520" xr:uid="{7DDB12B0-5910-4B88-B84F-A5347FCF447F}"/>
    <cellStyle name="Comma 3 7 3 2" xfId="3766" xr:uid="{B365DEF6-9679-47F2-AE31-67F2D5059AB7}"/>
    <cellStyle name="Comma 3 7 3 2 2" xfId="50761" xr:uid="{3BD70E3F-308C-498F-A9DE-FA065641BF45}"/>
    <cellStyle name="Comma 3 7 3 3" xfId="7129" xr:uid="{9432698E-9AB3-44F9-9AA3-9570325F8E65}"/>
    <cellStyle name="Comma 3 7 3 4" xfId="50538" xr:uid="{4077840A-72FD-4677-A7BC-F7DBDA128D9F}"/>
    <cellStyle name="Comma 3 7 3 5" xfId="51629" xr:uid="{E6A8255C-DA76-478E-85B8-95F6FC1FF1A6}"/>
    <cellStyle name="Comma 3 7 4" xfId="3427" xr:uid="{7123FA0A-941D-406C-921F-C4E7A716ED28}"/>
    <cellStyle name="Comma 3 7 4 2" xfId="42312" xr:uid="{159C213C-604C-4F98-B8B4-4D1D462AAA31}"/>
    <cellStyle name="Comma 3 7 4 3" xfId="50462" xr:uid="{385B8886-FA7C-40E4-9022-D859611D591F}"/>
    <cellStyle name="Comma 3 7 5" xfId="3936" xr:uid="{178B0BCD-CEEA-4D6C-8FC7-40BA42E79974}"/>
    <cellStyle name="Comma 3 7 5 2" xfId="48399" xr:uid="{3BEE9990-A4B4-4826-A21C-32EF0EFBA48F}"/>
    <cellStyle name="Comma 3 7 6" xfId="3315" xr:uid="{FD54F32B-6CF9-46F5-8989-6FB2D176C55E}"/>
    <cellStyle name="Comma 3 7 7" xfId="49592" xr:uid="{FDB8561A-0B09-490A-8915-B975901D8B3A}"/>
    <cellStyle name="Comma 3 7 8" xfId="50355" xr:uid="{46B01D9A-6599-4FC9-9497-E6056659A23A}"/>
    <cellStyle name="Comma 3 7 9" xfId="50983" xr:uid="{6647C722-CC66-4639-B488-DC061D8884FF}"/>
    <cellStyle name="Comma 3 8" xfId="2678" xr:uid="{D31B9F49-8C3D-4028-88CF-E6A274056173}"/>
    <cellStyle name="Comma 3 8 2" xfId="3614" xr:uid="{856F6649-F135-4085-84E8-2214D9EBA3E9}"/>
    <cellStyle name="Comma 3 8 2 2" xfId="3888" xr:uid="{8E4E7480-3878-4699-86DA-7958A201BD58}"/>
    <cellStyle name="Comma 3 8 2 2 2" xfId="46435" xr:uid="{EEC48F3F-5535-4921-AFFA-B2337512BB61}"/>
    <cellStyle name="Comma 3 8 2 2 3" xfId="50883" xr:uid="{CDD90D4E-7DAD-4AB9-AB0A-7F7C5C0FBDA7}"/>
    <cellStyle name="Comma 3 8 2 3" xfId="49083" xr:uid="{F9423C5F-1ECB-41FD-94D3-3DC9D42611D9}"/>
    <cellStyle name="Comma 3 8 2 4" xfId="4611" xr:uid="{4660BD3C-A0FE-48EE-B5A9-B41053D702FF}"/>
    <cellStyle name="Comma 3 8 2 5" xfId="50614" xr:uid="{7816A079-CBAE-43E1-91C5-322DDEB4657B}"/>
    <cellStyle name="Comma 3 8 2 6" xfId="51634" xr:uid="{F4264087-13C7-4BD6-A1EB-E9B6955D9C2E}"/>
    <cellStyle name="Comma 3 8 3" xfId="3799" xr:uid="{D3C19E1C-1BD8-4A64-A089-9F5B3CAC35E9}"/>
    <cellStyle name="Comma 3 8 3 2" xfId="43613" xr:uid="{7D2329FA-DEC4-442F-8BC0-98D7C13F4D00}"/>
    <cellStyle name="Comma 3 8 3 3" xfId="50794" xr:uid="{FD197165-76D0-49BA-B54E-BEFEDCD48B4E}"/>
    <cellStyle name="Comma 3 8 4" xfId="3430" xr:uid="{DD395B65-1488-4A9C-8578-EC259608F79D}"/>
    <cellStyle name="Comma 3 8 4 2" xfId="48578" xr:uid="{BA9F0EB8-5C79-4209-BED9-AB784F0633C6}"/>
    <cellStyle name="Comma 3 8 4 3" xfId="50465" xr:uid="{497A1A27-5B04-467F-B9CE-6620A633CD2A}"/>
    <cellStyle name="Comma 3 8 5" xfId="3320" xr:uid="{709AF804-3176-44AB-9777-D72748A0648B}"/>
    <cellStyle name="Comma 3 8 6" xfId="4563" xr:uid="{303D8197-9C60-4698-9EF3-81FDDA92B7E6}"/>
    <cellStyle name="Comma 3 8 7" xfId="50358" xr:uid="{92A79D36-3392-441B-B39D-4D94CB49EF10}"/>
    <cellStyle name="Comma 3 8 8" xfId="50971" xr:uid="{286D9C55-2AD4-4369-ACE4-1C50DD561210}"/>
    <cellStyle name="Comma 3 8 9" xfId="51502" xr:uid="{DF9D8717-530B-4450-922A-E4542764DA26}"/>
    <cellStyle name="Comma 3 9" xfId="3208" xr:uid="{EEA634FB-600C-43E0-87C6-87E58E7832EE}"/>
    <cellStyle name="Comma 3 9 2" xfId="3547" xr:uid="{9E0F0CCA-2966-4808-A4FE-43AAA3ECD36B}"/>
    <cellStyle name="Comma 3 9 2 2" xfId="3671" xr:uid="{A90110A5-EDDA-43F1-AE32-CF11D6B49ED7}"/>
    <cellStyle name="Comma 3 9 2 2 2" xfId="50667" xr:uid="{E1FB8FDB-3979-4F16-B01A-0F0EA199311F}"/>
    <cellStyle name="Comma 3 9 2 3" xfId="49241" xr:uid="{FE2642A5-2897-4106-85B7-915D77780EA8}"/>
    <cellStyle name="Comma 3 9 2 4" xfId="39793" xr:uid="{81CFF0BF-339F-4ED8-B0EB-DD63B7ADFD72}"/>
    <cellStyle name="Comma 3 9 2 5" xfId="50553" xr:uid="{0F5AF3D1-43D2-47A1-8BA7-15B7125EF77D}"/>
    <cellStyle name="Comma 3 9 3" xfId="3773" xr:uid="{F224A1CB-4A01-4839-9012-0F7731F35859}"/>
    <cellStyle name="Comma 3 9 3 2" xfId="50768" xr:uid="{F65BAB47-5C5D-451C-809B-497660AE5935}"/>
    <cellStyle name="Comma 3 9 4" xfId="3368" xr:uid="{87A7B1B1-15B1-4F92-BF58-F8CFD115AD42}"/>
    <cellStyle name="Comma 3 9 5" xfId="50404" xr:uid="{FDD99410-5C22-4613-9F89-13E0314CC890}"/>
    <cellStyle name="Comma 3 9 6" xfId="51010" xr:uid="{DF99ECD3-FC61-4879-BA7F-B703B57353E2}"/>
    <cellStyle name="Comma 3 9 7" xfId="51569" xr:uid="{83E97E4F-9516-44E0-BB3C-3F9A73E5529E}"/>
    <cellStyle name="Comma 30" xfId="532" xr:uid="{41064D6E-6F8C-434C-B50D-B1102AD2A2C3}"/>
    <cellStyle name="Comma 30 2" xfId="7131" xr:uid="{EBA67AD4-A45D-4E25-88FA-29C01F51EBCC}"/>
    <cellStyle name="Comma 30 2 2" xfId="7132" xr:uid="{B70EBAA3-7AF1-4106-8797-C53CDB6F2CAC}"/>
    <cellStyle name="Comma 30 2 2 2" xfId="46501" xr:uid="{D01D8CA3-6580-4717-AD48-4EFD79E4B8D5}"/>
    <cellStyle name="Comma 30 2 2 3" xfId="49152" xr:uid="{3CF9C543-88D8-472A-AB53-00C7EE1F0B18}"/>
    <cellStyle name="Comma 30 2 3" xfId="41576" xr:uid="{4D2F450C-4D9D-46AE-A9E7-BB7B065CDB2A}"/>
    <cellStyle name="Comma 30 2 4" xfId="43694" xr:uid="{F118E74B-4943-493B-8CFA-5D5AB0095F3B}"/>
    <cellStyle name="Comma 30 2 5" xfId="48645" xr:uid="{EAEBE9B8-D513-41AB-9DB3-4A44CF854EC6}"/>
    <cellStyle name="Comma 30 3" xfId="7133" xr:uid="{4741D29F-79CF-42DA-9754-42FEC8A73760}"/>
    <cellStyle name="Comma 30 3 2" xfId="41813" xr:uid="{93D88163-D1E2-4865-ACD1-AB5F1D54453E}"/>
    <cellStyle name="Comma 30 3 2 2" xfId="46894" xr:uid="{8E1DEA1B-091D-4F70-9478-C369CE28169D}"/>
    <cellStyle name="Comma 30 3 2 3" xfId="49306" xr:uid="{E046EFD6-B088-4E5A-9303-32DB8FC2169B}"/>
    <cellStyle name="Comma 30 3 3" xfId="44092" xr:uid="{CFD0D015-010F-4057-A517-8790DD115440}"/>
    <cellStyle name="Comma 30 3 4" xfId="48800" xr:uid="{36843580-0E08-4545-843A-1100BB44470D}"/>
    <cellStyle name="Comma 30 4" xfId="7130" xr:uid="{CCC564C5-9B34-48B4-825A-364AE8E9FE37}"/>
    <cellStyle name="Comma 30 4 2" xfId="45997" xr:uid="{7BD35919-98B1-418E-90F4-7549F9D09AF1}"/>
    <cellStyle name="Comma 30 4 3" xfId="48990" xr:uid="{B580A679-45B1-47A5-B248-F21E4CB1DB04}"/>
    <cellStyle name="Comma 30 5" xfId="963" xr:uid="{C3FCFB0B-7B4F-4D62-9AD4-4AFB16251D98}"/>
    <cellStyle name="Comma 30 5 2" xfId="41051" xr:uid="{9767702F-838D-4A10-9DD1-893F63CC3DFF}"/>
    <cellStyle name="Comma 30 6" xfId="42567" xr:uid="{263FB592-16BB-4B7D-89FC-CBF1373D9651}"/>
    <cellStyle name="Comma 30 7" xfId="48466" xr:uid="{61506ADB-CC6F-4997-B52A-57EB25A1F6C7}"/>
    <cellStyle name="Comma 30 8" xfId="4374" xr:uid="{E6CC1031-1748-444F-9E4A-9B9D995BFABB}"/>
    <cellStyle name="Comma 30 9" xfId="51891" xr:uid="{41906967-00AE-408B-B26F-75725972119D}"/>
    <cellStyle name="Comma 31" xfId="4448" xr:uid="{3F9D337F-5382-49DE-A30A-1F34E9A54A21}"/>
    <cellStyle name="Comma 31 2" xfId="7135" xr:uid="{24A73639-C59A-40EC-ACBF-B1C51E03AB35}"/>
    <cellStyle name="Comma 31 2 2" xfId="7136" xr:uid="{8E5B685F-D078-4C19-98E9-3440A379571C}"/>
    <cellStyle name="Comma 31 2 3" xfId="41577" xr:uid="{6776357C-D28C-4B3F-87B1-CACEF5D6B46B}"/>
    <cellStyle name="Comma 31 3" xfId="7137" xr:uid="{4D672B15-EE21-41E1-8B49-3A6716DB08B4}"/>
    <cellStyle name="Comma 31 3 2" xfId="41814" xr:uid="{2120A859-430F-4188-8930-821F918F9199}"/>
    <cellStyle name="Comma 31 4" xfId="7134" xr:uid="{4E373E88-808D-4FBA-967D-DB14947B2DE9}"/>
    <cellStyle name="Comma 31 5" xfId="966" xr:uid="{F8C22E9E-FD44-45C3-9527-144563E861FB}"/>
    <cellStyle name="Comma 31 5 2" xfId="41052" xr:uid="{441D22DC-C080-4FDE-B9C6-CDDDF53A7FFC}"/>
    <cellStyle name="Comma 31 6" xfId="42568" xr:uid="{B0DA1DFE-2245-46E3-B97C-BCDDA7352B97}"/>
    <cellStyle name="Comma 31 7" xfId="51899" xr:uid="{50D7D9D8-9285-4543-873A-D3F0B32A34AF}"/>
    <cellStyle name="Comma 32" xfId="594" xr:uid="{21A67278-A940-4C9C-BCA7-C967BA832C35}"/>
    <cellStyle name="Comma 32 10" xfId="48467" xr:uid="{C57A9E15-8A30-468F-ABC3-10B3E4C6DC53}"/>
    <cellStyle name="Comma 32 11" xfId="4492" xr:uid="{23144135-A15B-4CE8-A180-027EBF019F4A}"/>
    <cellStyle name="Comma 32 12" xfId="51282" xr:uid="{48AE15E4-DF1A-4CC1-8CC4-414698058BE1}"/>
    <cellStyle name="Comma 32 13" xfId="51887" xr:uid="{999E0BA4-4F40-40F7-A02F-F4932702EC14}"/>
    <cellStyle name="Comma 32 2" xfId="7139" xr:uid="{1AF28AAE-4B9E-413F-BCBD-1132F9E45EC1}"/>
    <cellStyle name="Comma 32 2 2" xfId="7140" xr:uid="{A9AF99A3-8803-41B9-9F5A-6931201CF281}"/>
    <cellStyle name="Comma 32 2 2 2" xfId="7141" xr:uid="{FEEF50FA-5EB7-43C0-975B-ECEA4761173F}"/>
    <cellStyle name="Comma 32 2 2 2 2" xfId="7142" xr:uid="{C314B102-3345-4EDA-AB02-B295ECD61974}"/>
    <cellStyle name="Comma 32 2 2 2 2 2" xfId="7143" xr:uid="{C89B8C92-7D0F-4DE0-98E9-127684FD5D64}"/>
    <cellStyle name="Comma 32 2 2 2 3" xfId="7144" xr:uid="{B102C2C5-D65B-4A13-A12D-681AA5D8395F}"/>
    <cellStyle name="Comma 32 2 2 3" xfId="7145" xr:uid="{92E58F0F-3ED2-48D5-9E0D-F6E8F822A362}"/>
    <cellStyle name="Comma 32 2 2 3 2" xfId="7146" xr:uid="{725DE760-E0BC-40C4-B80D-58BDD95FC111}"/>
    <cellStyle name="Comma 32 2 2 4" xfId="7147" xr:uid="{1ADA4ACA-DD03-47F0-9269-ACCBB99DB411}"/>
    <cellStyle name="Comma 32 2 2 5" xfId="46502" xr:uid="{C1B13ACE-435B-4716-AC0D-C87CAE913DD7}"/>
    <cellStyle name="Comma 32 2 2 6" xfId="49153" xr:uid="{D206E7E9-DB3E-4037-A26C-B19AD123E3E5}"/>
    <cellStyle name="Comma 32 2 3" xfId="7148" xr:uid="{BE40B059-3507-421E-8590-6DA2136D644D}"/>
    <cellStyle name="Comma 32 2 3 2" xfId="7149" xr:uid="{13553D6F-ABA3-4C2D-A3C0-1F8F33A3926D}"/>
    <cellStyle name="Comma 32 2 3 2 2" xfId="7150" xr:uid="{07E864CB-8DE5-4336-A719-30313DC4F74C}"/>
    <cellStyle name="Comma 32 2 3 3" xfId="7151" xr:uid="{ED99E7A2-4D17-40B4-9DE4-421638824A16}"/>
    <cellStyle name="Comma 32 2 4" xfId="7152" xr:uid="{093662D3-46EF-41AC-A28F-F69B7261104B}"/>
    <cellStyle name="Comma 32 2 4 2" xfId="7153" xr:uid="{4ECC8C50-C6D6-4DBE-B931-B6BD7F5B6391}"/>
    <cellStyle name="Comma 32 2 5" xfId="7154" xr:uid="{815DEE0A-F329-4411-8223-43B060913707}"/>
    <cellStyle name="Comma 32 2 6" xfId="41586" xr:uid="{2DB7B89C-CE46-4FCE-A25D-11D212A9BCDF}"/>
    <cellStyle name="Comma 32 2 7" xfId="43695" xr:uid="{A67255BD-F44C-4AA2-B96F-29E89D66D416}"/>
    <cellStyle name="Comma 32 2 8" xfId="48646" xr:uid="{0700F0CB-58CF-4697-B784-B18AFAFB6384}"/>
    <cellStyle name="Comma 32 3" xfId="7155" xr:uid="{D65D7DBC-93C6-4E83-A07B-74BCB171B36D}"/>
    <cellStyle name="Comma 32 3 2" xfId="7156" xr:uid="{609DD9AD-358E-489B-BB50-1683B19C150A}"/>
    <cellStyle name="Comma 32 3 2 2" xfId="7157" xr:uid="{CDAF6AB6-C0C1-4B60-9011-6CF77D44C9F8}"/>
    <cellStyle name="Comma 32 3 2 2 2" xfId="7158" xr:uid="{B48CE9CA-9DDF-4A0A-AAA0-39019BB103D2}"/>
    <cellStyle name="Comma 32 3 2 3" xfId="7159" xr:uid="{9AC5D78D-406D-488E-BECD-C456DD854C6E}"/>
    <cellStyle name="Comma 32 3 2 4" xfId="46895" xr:uid="{A971C85C-94FE-4800-B256-848384F88787}"/>
    <cellStyle name="Comma 32 3 2 5" xfId="49307" xr:uid="{0DC54FA9-F914-4E80-8468-5403C77D780D}"/>
    <cellStyle name="Comma 32 3 3" xfId="7160" xr:uid="{04DAD718-9E46-4721-A3AF-2EC01ED5B824}"/>
    <cellStyle name="Comma 32 3 3 2" xfId="7161" xr:uid="{B4F4CF9B-4D71-45E5-9218-D008DF8B471F}"/>
    <cellStyle name="Comma 32 3 4" xfId="7162" xr:uid="{AACFB1A6-6A38-4BFB-84A2-F5A01D189FEE}"/>
    <cellStyle name="Comma 32 3 5" xfId="41823" xr:uid="{DC47C0A6-D447-4778-A713-839CF30DB8C3}"/>
    <cellStyle name="Comma 32 3 6" xfId="44093" xr:uid="{7FF45D96-61A1-4504-A0E7-11E7AA075353}"/>
    <cellStyle name="Comma 32 3 7" xfId="48801" xr:uid="{CA5212ED-FFDA-41F7-9339-3A5F5F0C1C67}"/>
    <cellStyle name="Comma 32 4" xfId="7163" xr:uid="{4845CC00-95B4-4FEC-9761-1FF78A9CB966}"/>
    <cellStyle name="Comma 32 4 2" xfId="7164" xr:uid="{96613F73-C733-4286-8742-1E6176A86692}"/>
    <cellStyle name="Comma 32 4 2 2" xfId="7165" xr:uid="{5023880E-73CE-4FB2-A8F2-143CF3839EE0}"/>
    <cellStyle name="Comma 32 4 3" xfId="7166" xr:uid="{B348B0D7-B727-41AA-B503-671D8A145E79}"/>
    <cellStyle name="Comma 32 4 4" xfId="45998" xr:uid="{12AEBDAD-330B-493A-8BFD-363405A9B8AD}"/>
    <cellStyle name="Comma 32 4 5" xfId="48991" xr:uid="{DFAE5B3A-277B-4BD0-9E07-E9D001F35B34}"/>
    <cellStyle name="Comma 32 5" xfId="7167" xr:uid="{55275B83-93BB-444B-9633-1EDF5ADED1DE}"/>
    <cellStyle name="Comma 32 5 2" xfId="7168" xr:uid="{39A768CC-D370-4BAD-9964-93BB4AAC79A8}"/>
    <cellStyle name="Comma 32 6" xfId="7169" xr:uid="{7A0014AD-BB89-4E58-830E-75D2B8527B9D}"/>
    <cellStyle name="Comma 32 7" xfId="7138" xr:uid="{2B378645-DEFE-4A3C-9BA3-3EF44C1D5F3D}"/>
    <cellStyle name="Comma 32 8" xfId="41080" xr:uid="{C3B196A5-B51E-4922-A6A4-EA5DA6FAF8C1}"/>
    <cellStyle name="Comma 32 9" xfId="42569" xr:uid="{767A6014-D47D-4898-90F8-2D8D0D4EE7DE}"/>
    <cellStyle name="Comma 33" xfId="4352" xr:uid="{4F7212C8-7766-4018-81AE-8D37A3BD2234}"/>
    <cellStyle name="Comma 33 10" xfId="48468" xr:uid="{26B22157-EAD6-4960-99C7-AB296D667420}"/>
    <cellStyle name="Comma 33 2" xfId="7171" xr:uid="{958DC1E2-C0CA-4CBF-9652-737A206DDC3C}"/>
    <cellStyle name="Comma 33 2 2" xfId="7172" xr:uid="{D44CEACA-E8FE-419A-8B15-247113506C4F}"/>
    <cellStyle name="Comma 33 2 2 2" xfId="7173" xr:uid="{FCA9EA1B-48E4-44CE-BB30-72A400963C12}"/>
    <cellStyle name="Comma 33 2 2 2 2" xfId="7174" xr:uid="{826AF6B0-4D85-433F-9DD2-8E6B18BE45B5}"/>
    <cellStyle name="Comma 33 2 2 2 2 2" xfId="7175" xr:uid="{03FCC8F0-3ADB-4B13-8F67-342907B9C804}"/>
    <cellStyle name="Comma 33 2 2 2 3" xfId="7176" xr:uid="{068E9C81-8397-44D7-BC5A-6750D5CE86D8}"/>
    <cellStyle name="Comma 33 2 2 2 4" xfId="46591" xr:uid="{A9053554-50C7-47DE-B974-B2FDCADC45E6}"/>
    <cellStyle name="Comma 33 2 2 2 5" xfId="49221" xr:uid="{D3C28D5A-7EA0-48ED-A40B-60B66E1E378C}"/>
    <cellStyle name="Comma 33 2 2 3" xfId="7177" xr:uid="{403D512E-21AA-42B9-A72B-5E67CF40F922}"/>
    <cellStyle name="Comma 33 2 2 3 2" xfId="7178" xr:uid="{E4F55329-573D-41AC-AB07-A2286D0ECBD3}"/>
    <cellStyle name="Comma 33 2 2 4" xfId="7179" xr:uid="{7EE99138-F05B-42E0-8C29-987EBFA3F379}"/>
    <cellStyle name="Comma 33 2 2 5" xfId="43785" xr:uid="{6476DE11-9073-4D83-B603-78639A9CA82E}"/>
    <cellStyle name="Comma 33 2 2 6" xfId="48714" xr:uid="{7930FB3C-7857-402D-9B49-96F9215F7E4E}"/>
    <cellStyle name="Comma 33 2 3" xfId="7180" xr:uid="{2B275ED4-2340-4691-AD0D-A1AE0720E35B}"/>
    <cellStyle name="Comma 33 2 3 2" xfId="7181" xr:uid="{6DD8522F-41CA-445F-9993-9D31D119A43A}"/>
    <cellStyle name="Comma 33 2 3 2 2" xfId="7182" xr:uid="{23D3E8E3-0EAF-4087-8EC7-5D8FE031A377}"/>
    <cellStyle name="Comma 33 2 3 2 3" xfId="46985" xr:uid="{DD0C5064-513C-4E80-A9F4-0B5EC168A247}"/>
    <cellStyle name="Comma 33 2 3 2 4" xfId="49375" xr:uid="{54E8602D-E3E6-4E9F-8362-FE795B521EF6}"/>
    <cellStyle name="Comma 33 2 3 3" xfId="7183" xr:uid="{7A26AAF0-580B-4055-A3A4-1F83D98BBC79}"/>
    <cellStyle name="Comma 33 2 3 4" xfId="44183" xr:uid="{57484CF2-A914-4ED5-8302-BB2379C4530B}"/>
    <cellStyle name="Comma 33 2 3 5" xfId="48869" xr:uid="{3C533E8C-D703-4A5D-A94D-9624649F7E4D}"/>
    <cellStyle name="Comma 33 2 4" xfId="7184" xr:uid="{919F7EBD-805E-42CF-A175-FB8FAC38013E}"/>
    <cellStyle name="Comma 33 2 4 2" xfId="7185" xr:uid="{B36F287D-D5AB-4D0B-B619-E439CF68A7B3}"/>
    <cellStyle name="Comma 33 2 4 3" xfId="46103" xr:uid="{B6F41173-9849-4845-B0A8-64F5C76611FD}"/>
    <cellStyle name="Comma 33 2 4 4" xfId="49060" xr:uid="{D65B9566-2517-41B9-B30A-E1C5E4FFBB93}"/>
    <cellStyle name="Comma 33 2 5" xfId="7186" xr:uid="{F20122D4-6770-4F63-86EA-CDA4AB7410AE}"/>
    <cellStyle name="Comma 33 2 6" xfId="42964" xr:uid="{E18880C2-1102-48BF-B5B9-02316E52A8FB}"/>
    <cellStyle name="Comma 33 2 7" xfId="48537" xr:uid="{1FF0859D-41B1-4EB5-86BC-FDFEB7D3E7AE}"/>
    <cellStyle name="Comma 33 3" xfId="7187" xr:uid="{DDC0D679-1E44-44D2-A243-B2EC1A816FB0}"/>
    <cellStyle name="Comma 33 3 2" xfId="7188" xr:uid="{FCBE4B76-EE2D-471D-BD29-91721B17519D}"/>
    <cellStyle name="Comma 33 3 2 2" xfId="7189" xr:uid="{C6458E23-491E-4486-B143-C55B055D56B4}"/>
    <cellStyle name="Comma 33 3 2 2 2" xfId="7190" xr:uid="{FB4584D7-14B4-422B-81FA-48630AB5543A}"/>
    <cellStyle name="Comma 33 3 2 3" xfId="7191" xr:uid="{8E4B253F-3F57-4BB2-A854-0525F2C9D4EE}"/>
    <cellStyle name="Comma 33 3 2 4" xfId="46503" xr:uid="{566FBFBD-D188-408A-82FA-445F57FD618B}"/>
    <cellStyle name="Comma 33 3 2 5" xfId="49154" xr:uid="{2CF594C1-F96C-4EBF-AD35-69D11532FF61}"/>
    <cellStyle name="Comma 33 3 3" xfId="7192" xr:uid="{5817F972-9EB2-4FEC-A3E4-E4DF18AF8BEF}"/>
    <cellStyle name="Comma 33 3 3 2" xfId="7193" xr:uid="{CC045B24-B89C-44E3-A754-1ECCDC54C1F7}"/>
    <cellStyle name="Comma 33 3 4" xfId="7194" xr:uid="{7AA296B4-9043-4962-A252-0F817B8EB62E}"/>
    <cellStyle name="Comma 33 3 5" xfId="43696" xr:uid="{1EA33A97-33AF-43EF-9926-1F9220DFD3C1}"/>
    <cellStyle name="Comma 33 3 6" xfId="48647" xr:uid="{C93616C5-E0E4-4FA9-B461-551B3399A9AE}"/>
    <cellStyle name="Comma 33 4" xfId="7195" xr:uid="{3C68CA67-2429-48F6-97F7-5BEAF38ADEF1}"/>
    <cellStyle name="Comma 33 4 2" xfId="7196" xr:uid="{479DEB79-1835-4502-BDC2-EA21807FC2E0}"/>
    <cellStyle name="Comma 33 4 2 2" xfId="7197" xr:uid="{AE557D53-FC12-4358-808E-DB4D5300DE44}"/>
    <cellStyle name="Comma 33 4 2 3" xfId="46896" xr:uid="{5C97F0F4-5B45-45A8-A04B-C150CBDE26BF}"/>
    <cellStyle name="Comma 33 4 2 4" xfId="49308" xr:uid="{3981F493-4AF2-489F-B3CA-3CB89D3EEDA7}"/>
    <cellStyle name="Comma 33 4 3" xfId="7198" xr:uid="{03CB59AE-9611-473B-BD94-4C24A47373EB}"/>
    <cellStyle name="Comma 33 4 4" xfId="44094" xr:uid="{8DECBC31-E915-4915-9CA5-02B96CC98EEA}"/>
    <cellStyle name="Comma 33 4 5" xfId="48802" xr:uid="{C41C9D0D-7EA9-403C-B75D-C9BE0972C253}"/>
    <cellStyle name="Comma 33 5" xfId="7199" xr:uid="{A0D1C4C9-F536-4CBA-B5FE-A19396C4B5CF}"/>
    <cellStyle name="Comma 33 5 2" xfId="7200" xr:uid="{D23EB481-F686-42A2-B823-DB0912A0343C}"/>
    <cellStyle name="Comma 33 5 3" xfId="45999" xr:uid="{65927937-38F6-42E4-95B7-D2BE9D6B6DED}"/>
    <cellStyle name="Comma 33 5 4" xfId="48992" xr:uid="{8A559279-9C8B-4D7B-BC22-165618B21C2E}"/>
    <cellStyle name="Comma 33 6" xfId="7201" xr:uid="{67BF5D60-78C4-4178-9AFD-F5469675EF3C}"/>
    <cellStyle name="Comma 33 7" xfId="7170" xr:uid="{85B52FF3-01DA-4ECA-BC5F-89A7C66CE2AF}"/>
    <cellStyle name="Comma 33 8" xfId="41545" xr:uid="{849D8A5D-72B5-4D11-8B90-9370545DBF7C}"/>
    <cellStyle name="Comma 33 9" xfId="42570" xr:uid="{5FD4B8C4-77C3-4220-B494-4B5821596B76}"/>
    <cellStyle name="Comma 34" xfId="4499" xr:uid="{0A3B2CD4-F74A-49B6-80D9-AAC9A1CBB8DA}"/>
    <cellStyle name="Comma 34 2" xfId="7203" xr:uid="{41AC3C92-ADCE-4B14-B0C5-5B9B008CE990}"/>
    <cellStyle name="Comma 34 3" xfId="7202" xr:uid="{C2D77073-ECE5-41FF-B9B3-9497E16F9B7F}"/>
    <cellStyle name="Comma 34 4" xfId="41776" xr:uid="{202E8E56-5BCE-4F70-B4F4-CA267E4B7E41}"/>
    <cellStyle name="Comma 34 5" xfId="42571" xr:uid="{15EB196A-9F6C-4A26-9B41-C3FAF35D035E}"/>
    <cellStyle name="Comma 35" xfId="349" xr:uid="{00000000-0005-0000-0000-0000B8000000}"/>
    <cellStyle name="Comma 35 2" xfId="427" xr:uid="{00000000-0005-0000-0000-0000B9000000}"/>
    <cellStyle name="Comma 35 2 2" xfId="43786" xr:uid="{5DFDBF2B-97F1-44F4-B686-EC9C907B2598}"/>
    <cellStyle name="Comma 35 2 2 2" xfId="46592" xr:uid="{62576688-99BC-4248-B9FA-CC27BDE67487}"/>
    <cellStyle name="Comma 35 2 2 2 2" xfId="49222" xr:uid="{FCDD433D-8DCD-46E5-A815-9E82F09A8E4F}"/>
    <cellStyle name="Comma 35 2 2 3" xfId="48715" xr:uid="{5143B94B-2B39-48A9-9A9A-193270CA2B84}"/>
    <cellStyle name="Comma 35 2 3" xfId="44184" xr:uid="{4501B81B-9F09-4F59-8B1B-90A109A3AF17}"/>
    <cellStyle name="Comma 35 2 3 2" xfId="46986" xr:uid="{DB6CADAB-D280-4D18-ABF2-612CBF0A616F}"/>
    <cellStyle name="Comma 35 2 3 2 2" xfId="49376" xr:uid="{EE3D4344-F55B-4B95-8D0E-A797DD85D5C6}"/>
    <cellStyle name="Comma 35 2 3 3" xfId="48870" xr:uid="{58949334-7D19-4325-9BA3-C89358301EC3}"/>
    <cellStyle name="Comma 35 2 4" xfId="46104" xr:uid="{86C8435D-5761-464B-BA15-F8643FDA31A5}"/>
    <cellStyle name="Comma 35 2 4 2" xfId="49061" xr:uid="{5641C9C1-ADAF-429C-ADFE-09313075EAF3}"/>
    <cellStyle name="Comma 35 2 5" xfId="42965" xr:uid="{10335B96-8A57-488C-B4BE-E24B33B86E59}"/>
    <cellStyle name="Comma 35 2 6" xfId="48538" xr:uid="{DA76CE44-ADD2-42B9-B69D-7AF1D07CCB81}"/>
    <cellStyle name="Comma 35 2 7" xfId="7205" xr:uid="{A5467ED9-0813-4349-99B6-D98A5699389A}"/>
    <cellStyle name="Comma 35 3" xfId="7204" xr:uid="{EFB5785F-AC63-4E0C-8B1C-CFDC908AA8E3}"/>
    <cellStyle name="Comma 35 4" xfId="41779" xr:uid="{2A4EE25B-C45B-4EA0-866E-3D52F12E85AF}"/>
    <cellStyle name="Comma 35 5" xfId="42572" xr:uid="{40EBED86-536F-4619-93A4-D61C55A8736A}"/>
    <cellStyle name="Comma 35 6" xfId="386" xr:uid="{00000000-0005-0000-0000-0000BA000000}"/>
    <cellStyle name="Comma 35 6 2" xfId="442" xr:uid="{00000000-0005-0000-0000-0000BB000000}"/>
    <cellStyle name="Comma 35 7" xfId="4513" xr:uid="{65EB63ED-6173-4146-82C6-34B18C534E5E}"/>
    <cellStyle name="Comma 36" xfId="4518" xr:uid="{05FE24BB-4EFE-4ED4-B976-FD9CAC7BE3B2}"/>
    <cellStyle name="Comma 36 2" xfId="7207" xr:uid="{4BAE5032-DE9F-4F49-8F3B-4286ED935FBD}"/>
    <cellStyle name="Comma 36 2 2" xfId="46593" xr:uid="{71947C7A-AABA-4470-83E2-643CF78FB05A}"/>
    <cellStyle name="Comma 36 2 2 2" xfId="49223" xr:uid="{1B0F8E43-BDB9-4CD6-87AF-FA1DF4AFF9D8}"/>
    <cellStyle name="Comma 36 2 3" xfId="43787" xr:uid="{9041C0A2-A54B-4853-ACC6-97BCE3E70372}"/>
    <cellStyle name="Comma 36 2 4" xfId="48716" xr:uid="{412CB4DC-4B5A-4675-903C-637467BC59C9}"/>
    <cellStyle name="Comma 36 3" xfId="7206" xr:uid="{1A05AAC7-D9BC-4484-96F0-325EC59C262E}"/>
    <cellStyle name="Comma 36 3 2" xfId="46987" xr:uid="{BA795A21-0814-4DEB-AF87-D9CA1F7943A1}"/>
    <cellStyle name="Comma 36 3 2 2" xfId="49377" xr:uid="{3CB0F796-F353-40A9-ADBF-4812881ADBF6}"/>
    <cellStyle name="Comma 36 3 3" xfId="44185" xr:uid="{39123E7D-22B1-4223-B7CF-DF75044685AE}"/>
    <cellStyle name="Comma 36 3 4" xfId="48871" xr:uid="{0E75A0F9-9275-4FCF-A39C-6E97E2F6DEED}"/>
    <cellStyle name="Comma 36 4" xfId="40225" xr:uid="{AC972F52-E00A-428D-9B4D-DBCC5CC4EB06}"/>
    <cellStyle name="Comma 36 4 2" xfId="46105" xr:uid="{C9A89D2C-23B5-4125-8FE5-EE013E4404F3}"/>
    <cellStyle name="Comma 36 4 3" xfId="49062" xr:uid="{62F9FECF-2679-43DA-9478-680BEF7D4584}"/>
    <cellStyle name="Comma 36 5" xfId="42966" xr:uid="{8C1B8F0F-D8DC-482A-A120-E3099546FA03}"/>
    <cellStyle name="Comma 36 6" xfId="48539" xr:uid="{7F90CF26-C0B9-4AEB-A156-21F94F38FA56}"/>
    <cellStyle name="Comma 37" xfId="1068" xr:uid="{6349B3F0-6491-4E89-948E-1030BEC2AAAC}"/>
    <cellStyle name="Comma 37 2" xfId="7208" xr:uid="{5BD4CF45-D835-4AFD-92D9-D06BB58CEC25}"/>
    <cellStyle name="Comma 37 2 2" xfId="49588" xr:uid="{FFFEFEA7-5D25-4939-BCF7-C522B950D94D}"/>
    <cellStyle name="Comma 37 3" xfId="42014" xr:uid="{57351683-F052-47F7-85EF-02371199D042}"/>
    <cellStyle name="Comma 37 4" xfId="42967" xr:uid="{E8D49BE0-351A-4773-8E17-F470777FCB33}"/>
    <cellStyle name="Comma 37 5" xfId="49576" xr:uid="{4CC283A1-7A22-4EB2-8FB7-F0133DA29647}"/>
    <cellStyle name="Comma 37 6" xfId="4527" xr:uid="{D89262BC-B122-4F57-B300-AE8B5ACC38C8}"/>
    <cellStyle name="Comma 38" xfId="4537" xr:uid="{10318A0A-319D-4584-9BFB-C79921ECFA3C}"/>
    <cellStyle name="Comma 38 2" xfId="7209" xr:uid="{F8BFFBFC-37B2-4596-9131-F32CCD7A8E8B}"/>
    <cellStyle name="Comma 38 2 2" xfId="46594" xr:uid="{0827B54E-8F76-4C01-B024-516B87D4BF8F}"/>
    <cellStyle name="Comma 38 2 2 2" xfId="49224" xr:uid="{46545FC0-F9A5-46A4-BC80-B2381F6BEB9D}"/>
    <cellStyle name="Comma 38 2 3" xfId="43788" xr:uid="{19B39BEC-737C-44B7-9D35-B426566E4269}"/>
    <cellStyle name="Comma 38 2 4" xfId="48717" xr:uid="{614C26D9-4973-41CD-85FD-8E4B2C22A3A8}"/>
    <cellStyle name="Comma 38 3" xfId="44186" xr:uid="{0B4A3F26-7EB3-4DB0-AE37-887E561F5E91}"/>
    <cellStyle name="Comma 38 3 2" xfId="46988" xr:uid="{5C17A884-897C-4F8C-8C1A-D466E4371CDF}"/>
    <cellStyle name="Comma 38 3 2 2" xfId="49378" xr:uid="{8AD7682F-FB86-4835-A9C8-92805DAB364D}"/>
    <cellStyle name="Comma 38 3 3" xfId="48872" xr:uid="{F15F6EC9-DF61-41C0-8E36-BD9DDC4BE1EA}"/>
    <cellStyle name="Comma 38 4" xfId="46106" xr:uid="{B1A27B24-9940-40B2-92CC-E73E02B1F872}"/>
    <cellStyle name="Comma 38 4 2" xfId="49063" xr:uid="{AD80B461-67F7-4F3E-BEC7-D02733A0FB62}"/>
    <cellStyle name="Comma 38 5" xfId="42968" xr:uid="{910E1BDC-6B2B-4D85-8D50-E26F6BEB0C75}"/>
    <cellStyle name="Comma 38 6" xfId="48540" xr:uid="{0ADA55E9-7005-43D2-BBA3-3B8FB2E557F4}"/>
    <cellStyle name="Comma 39" xfId="4640" xr:uid="{9A270EFF-5F10-41A4-9633-E77776A7A42A}"/>
    <cellStyle name="Comma 39 2" xfId="1206" xr:uid="{AD7A9778-D380-41AB-B77A-63780FB4F7FA}"/>
    <cellStyle name="Comma 39 2 2" xfId="1207" xr:uid="{332FA093-DF53-4357-8656-46F240A62169}"/>
    <cellStyle name="Comma 39 2 2 2" xfId="49225" xr:uid="{819A7DC0-5544-4F4D-9719-FB99F85B6C80}"/>
    <cellStyle name="Comma 39 2 2 3" xfId="46595" xr:uid="{3AA4F0A5-5A37-4A34-841B-785166A8C9AD}"/>
    <cellStyle name="Comma 39 2 2 4" xfId="51151" xr:uid="{409BEAA8-E153-4FC1-B0DC-AA126B6B75AA}"/>
    <cellStyle name="Comma 39 2 2 5" xfId="51799" xr:uid="{51E8840C-1DC0-438C-9C0F-E19F368519A5}"/>
    <cellStyle name="Comma 39 2 3" xfId="43789" xr:uid="{6D8B94DD-56CE-4EE9-AF5D-A0A035280778}"/>
    <cellStyle name="Comma 39 2 4" xfId="48718" xr:uid="{C4DCC36B-54DE-4EC3-8540-74DF77FD7D14}"/>
    <cellStyle name="Comma 39 2 5" xfId="7211" xr:uid="{0F6A076A-9ABD-4DB2-8F70-A4AC2099D50E}"/>
    <cellStyle name="Comma 39 2 6" xfId="51150" xr:uid="{4358B452-8CE7-4695-AEF8-F392FA81B012}"/>
    <cellStyle name="Comma 39 2 7" xfId="51798" xr:uid="{4DE0FEF1-66DF-4B65-BE7A-C1D67B8EA1E3}"/>
    <cellStyle name="Comma 39 3" xfId="7210" xr:uid="{1DDF3D34-1EA8-48DD-BD9D-7B3CC3CA157C}"/>
    <cellStyle name="Comma 39 3 2" xfId="46989" xr:uid="{5E540875-849F-4D75-931E-C1867E8E2790}"/>
    <cellStyle name="Comma 39 3 2 2" xfId="49379" xr:uid="{8B5DB4D4-3B5D-4D84-8F5C-D3991ED59EA3}"/>
    <cellStyle name="Comma 39 3 3" xfId="44187" xr:uid="{844909A7-423D-422C-9512-D2164EEFB593}"/>
    <cellStyle name="Comma 39 3 4" xfId="48873" xr:uid="{258D053F-1E00-45B4-A512-EFBC54DE7146}"/>
    <cellStyle name="Comma 39 4" xfId="46107" xr:uid="{B3666E65-FF1C-448A-AD44-AAACEE885661}"/>
    <cellStyle name="Comma 39 4 2" xfId="49064" xr:uid="{CDED53FD-EFB5-4DBA-8180-567F8F11F65B}"/>
    <cellStyle name="Comma 39 5" xfId="42969" xr:uid="{E5896D7D-CA99-4C36-ACD2-73FAD19691EE}"/>
    <cellStyle name="Comma 39 6" xfId="48541" xr:uid="{9882B393-722B-4707-97C7-8562144B2C1C}"/>
    <cellStyle name="Comma 4" xfId="299" xr:uid="{00000000-0005-0000-0000-0000BC000000}"/>
    <cellStyle name="Comma 4 10" xfId="552" xr:uid="{F5A188C2-8470-4B73-8AD3-5A95096F86E4}"/>
    <cellStyle name="Comma 4 10 2" xfId="1789" xr:uid="{4FC638AF-C406-4D74-9D5D-6395D1F56BA6}"/>
    <cellStyle name="Comma 4 10 2 2" xfId="1814" xr:uid="{9B711F0A-E95A-4D97-B6F6-2B94290671C3}"/>
    <cellStyle name="Comma 4 10 2 3" xfId="1842" xr:uid="{9D5FAAEF-1654-44E2-A399-5FA45B088244}"/>
    <cellStyle name="Comma 4 10 2 4" xfId="3738" xr:uid="{BE77DC53-BCA4-4841-865A-727FF965CFAE}"/>
    <cellStyle name="Comma 4 10 2 5" xfId="50733" xr:uid="{C6611830-FD35-4071-A69B-48951DC620D8}"/>
    <cellStyle name="Comma 4 10 3" xfId="45919" xr:uid="{C537D1A1-F714-4642-8DD1-2E5AE4AD1886}"/>
    <cellStyle name="Comma 4 10 4" xfId="48920" xr:uid="{137F83F5-581C-474D-97CC-8CC095AD5825}"/>
    <cellStyle name="Comma 4 10 5" xfId="40110" xr:uid="{90D6E2FA-D4FD-433D-8A9E-9222C0D103D5}"/>
    <cellStyle name="Comma 4 10 6" xfId="50542" xr:uid="{E319C819-1878-4292-87F8-DC5ACFDF8FD8}"/>
    <cellStyle name="Comma 4 10 7" xfId="3528" xr:uid="{17F1F16E-2CCD-4C4A-873F-143C4AB7D2CB}"/>
    <cellStyle name="Comma 4 10 8" xfId="837" xr:uid="{0D653BFF-6DC1-410C-A955-795719E236FC}"/>
    <cellStyle name="Comma 4 11" xfId="3724" xr:uid="{D21D75FB-4B9E-47A0-BED6-727F4B56D906}"/>
    <cellStyle name="Comma 4 11 2" xfId="45931" xr:uid="{9B34683D-7B88-4700-86F8-03BCE8E864F6}"/>
    <cellStyle name="Comma 4 11 3" xfId="48931" xr:uid="{3DAD4E75-FD19-4776-B4B6-324BE73FCD9E}"/>
    <cellStyle name="Comma 4 11 4" xfId="40165" xr:uid="{4D8A861D-ABEE-4382-89BD-47DEBAD12C45}"/>
    <cellStyle name="Comma 4 11 5" xfId="50720" xr:uid="{410D4028-0100-4AF2-9C8F-D80A1C0D8DE7}"/>
    <cellStyle name="Comma 4 12" xfId="476" xr:uid="{AC87F8E0-D3DA-434A-B089-2A8AF80A1B67}"/>
    <cellStyle name="Comma 4 12 10" xfId="51896" xr:uid="{94D51532-F543-40F6-8A41-7AAE0690A8C3}"/>
    <cellStyle name="Comma 4 12 2" xfId="3216" xr:uid="{AC9C36CB-8B7C-44C3-8018-859948C0163E}"/>
    <cellStyle name="Comma 4 12 2 2" xfId="51908" xr:uid="{790531EB-764D-4FDC-96E7-052D6D5D84EE}"/>
    <cellStyle name="Comma 4 12 3" xfId="49412" xr:uid="{EDA69219-BDC7-4A11-9937-CD721D1F7F55}"/>
    <cellStyle name="Comma 4 12 4" xfId="40191" xr:uid="{C50C0578-9632-4FDC-BB59-128ABCD7DB32}"/>
    <cellStyle name="Comma 4 12 5" xfId="50394" xr:uid="{93FDC0BC-1CB2-4B6B-AEF7-2EA47BEFFE75}"/>
    <cellStyle name="Comma 4 12 6" xfId="3355" xr:uid="{8709D66A-C8EF-47EF-AC24-58F4AF3D0315}"/>
    <cellStyle name="Comma 4 12 7" xfId="1088" xr:uid="{6175B8E8-6BBD-4C48-9A5C-11B9518C26F1}"/>
    <cellStyle name="Comma 4 12 8" xfId="310" xr:uid="{00000000-0005-0000-0000-0000BD000000}"/>
    <cellStyle name="Comma 4 12 8 2" xfId="416" xr:uid="{00000000-0005-0000-0000-0000BE000000}"/>
    <cellStyle name="Comma 4 12 8 3" xfId="825" xr:uid="{7670DEED-ECB8-457A-8208-8E2CA7C30654}"/>
    <cellStyle name="Comma 4 12 9" xfId="541" xr:uid="{42BD3915-1977-42E2-A490-30067DADF361}"/>
    <cellStyle name="Comma 4 13" xfId="3240" xr:uid="{844FD1B3-6F14-4C01-9258-732F281E352A}"/>
    <cellStyle name="Comma 4 13 2" xfId="4642" xr:uid="{8BCFA833-D43B-47E1-BA58-E6E7771C5A42}"/>
    <cellStyle name="Comma 4 14" xfId="40223" xr:uid="{7D8A8293-D64D-4D69-B516-90554A5FD04B}"/>
    <cellStyle name="Comma 4 15" xfId="42020" xr:uid="{EA935DDE-C173-4CF7-AA64-D8F9626E1413}"/>
    <cellStyle name="Comma 4 15 2" xfId="51520" xr:uid="{A7161937-EB13-4ECA-B563-4FD2C1AC78AD}"/>
    <cellStyle name="Comma 4 15 2 2" xfId="51652" xr:uid="{BC225D4C-FE75-47C3-9CC3-F2847E7D085C}"/>
    <cellStyle name="Comma 4 15 3" xfId="51587" xr:uid="{F2A18506-EA65-481F-90B8-73DA1B81694C}"/>
    <cellStyle name="Comma 4 15 4" xfId="51449" xr:uid="{DE42D66A-B2C3-4855-8B3E-040E6958CE0F}"/>
    <cellStyle name="Comma 4 16" xfId="42284" xr:uid="{28634988-C2DC-4621-AE65-94877883E6AE}"/>
    <cellStyle name="Comma 4 17" xfId="42321" xr:uid="{FC446FC3-7063-4EB2-924B-FFCC868EF2AA}"/>
    <cellStyle name="Comma 4 18" xfId="48404" xr:uid="{129B9538-6AF9-4BD6-87AD-7087CD247CFF}"/>
    <cellStyle name="Comma 4 19" xfId="48915" xr:uid="{87CF2F99-04F1-40C9-A468-CD254D642B6D}"/>
    <cellStyle name="Comma 4 2" xfId="323" xr:uid="{00000000-0005-0000-0000-0000BF000000}"/>
    <cellStyle name="Comma 4 2 10" xfId="48470" xr:uid="{6BBB70A8-4673-41DA-8933-E6EDBE60BFF7}"/>
    <cellStyle name="Comma 4 2 11" xfId="1049" xr:uid="{45E6DC19-1D8D-43E2-9529-82232F7DF90F}"/>
    <cellStyle name="Comma 4 2 11 2" xfId="328" xr:uid="{00000000-0005-0000-0000-0000C0000000}"/>
    <cellStyle name="Comma 4 2 11 2 2" xfId="423" xr:uid="{00000000-0005-0000-0000-0000C1000000}"/>
    <cellStyle name="Comma 4 2 11 2 3" xfId="820" xr:uid="{91A3EB84-B371-4F2A-8373-0D5AA7869C7D}"/>
    <cellStyle name="Comma 4 2 11 2 4" xfId="549" xr:uid="{A45F421D-AF3E-4115-BA24-653877C44441}"/>
    <cellStyle name="Comma 4 2 11 3" xfId="49077" xr:uid="{271D08A4-43A2-4102-8319-05A44F7214DA}"/>
    <cellStyle name="Comma 4 2 12" xfId="49468" xr:uid="{A48847BE-1D25-471E-B6D4-8D34B28B7FD9}"/>
    <cellStyle name="Comma 4 2 13" xfId="4091" xr:uid="{727E8234-60C1-4CC7-AB76-523D3E05A36F}"/>
    <cellStyle name="Comma 4 2 13 2" xfId="51414" xr:uid="{361C2D90-78DB-4899-BFC2-0B43D736EB8C}"/>
    <cellStyle name="Comma 4 2 14" xfId="49573" xr:uid="{BA87B5AE-EECC-4265-9888-9FF9F6BE89D6}"/>
    <cellStyle name="Comma 4 2 15" xfId="49606" xr:uid="{A7A85695-DF97-4961-96C7-B431023370C1}"/>
    <cellStyle name="Comma 4 2 16" xfId="3985" xr:uid="{F212EEE9-B562-4FF5-B8E9-D4BD0B15B7FC}"/>
    <cellStyle name="Comma 4 2 17" xfId="3965" xr:uid="{2AA46B3D-D3A7-4AA8-BB63-4F7FC2AB2DCA}"/>
    <cellStyle name="Comma 4 2 18" xfId="539" xr:uid="{1A7D6DEF-A8E5-464A-991A-E70150DBC559}"/>
    <cellStyle name="Comma 4 2 18 2" xfId="50311" xr:uid="{F9DBE218-9C73-4076-80EB-68B3F27FE667}"/>
    <cellStyle name="Comma 4 2 18 3" xfId="855" xr:uid="{B2D84962-1D11-4B0C-8720-202D0191186E}"/>
    <cellStyle name="Comma 4 2 19" xfId="1793" xr:uid="{E542358E-486A-4AE8-8ACC-5B154C87BC72}"/>
    <cellStyle name="Comma 4 2 19 2" xfId="1816" xr:uid="{2466B7CF-EE68-4537-8BA8-D86B8328C9F4}"/>
    <cellStyle name="Comma 4 2 2" xfId="420" xr:uid="{00000000-0005-0000-0000-0000C2000000}"/>
    <cellStyle name="Comma 4 2 2 10" xfId="4242" xr:uid="{0E75D370-C05B-480A-8F15-F3BEF34C6336}"/>
    <cellStyle name="Comma 4 2 2 11" xfId="50351" xr:uid="{D31609FD-9682-4D21-80E3-68547DED28B2}"/>
    <cellStyle name="Comma 4 2 2 12" xfId="50986" xr:uid="{972F9A49-86F3-4BD0-A253-EC4BC76E8553}"/>
    <cellStyle name="Comma 4 2 2 13" xfId="1781" xr:uid="{7C107A70-C662-494E-9ED2-99F87B2F0EBE}"/>
    <cellStyle name="Comma 4 2 2 14" xfId="51154" xr:uid="{FE68CC9A-F2F0-4D3D-99DA-29E46058563F}"/>
    <cellStyle name="Comma 4 2 2 15" xfId="51524" xr:uid="{A3D73E77-EE4C-4486-A55E-D4670C487721}"/>
    <cellStyle name="Comma 4 2 2 16" xfId="956" xr:uid="{20B5E573-5CB1-40D3-A892-5AE514E6204F}"/>
    <cellStyle name="Comma 4 2 2 17" xfId="51802" xr:uid="{38E61A56-F8B6-40B6-8FCD-E0F77135FFBD}"/>
    <cellStyle name="Comma 4 2 2 2" xfId="1029" xr:uid="{127C613E-7B15-4B71-BFC6-E9B962B9CEF1}"/>
    <cellStyle name="Comma 4 2 2 2 10" xfId="51656" xr:uid="{A5D99BE1-B58E-4AF9-9A50-C12068237462}"/>
    <cellStyle name="Comma 4 2 2 2 2" xfId="3645" xr:uid="{E19C992D-D4D6-4E7F-BD1A-DD0D490BB30E}"/>
    <cellStyle name="Comma 4 2 2 2 2 2" xfId="3917" xr:uid="{8EF3E649-8CED-4E49-9470-67B62BBE627A}"/>
    <cellStyle name="Comma 4 2 2 2 2 2 2" xfId="46506" xr:uid="{CAEE9166-7CB5-4BF0-9502-9B02C8A42E8C}"/>
    <cellStyle name="Comma 4 2 2 2 2 2 3" xfId="50912" xr:uid="{571E33C0-1773-46E2-ADCC-A79FC077C2C9}"/>
    <cellStyle name="Comma 4 2 2 2 2 3" xfId="49157" xr:uid="{A8B08A33-5E66-4615-84FC-B15583095AC5}"/>
    <cellStyle name="Comma 4 2 2 2 2 4" xfId="50645" xr:uid="{BAA84EA1-8900-443B-8581-C9AA6CF81D0A}"/>
    <cellStyle name="Comma 4 2 2 2 3" xfId="3834" xr:uid="{43122147-762C-4448-9BF9-9978F56812EF}"/>
    <cellStyle name="Comma 4 2 2 2 3 2" xfId="7212" xr:uid="{0050312C-DFDC-4C2F-ACA5-1143F3E22EE7}"/>
    <cellStyle name="Comma 4 2 2 2 3 3" xfId="50829" xr:uid="{234752D9-6DF7-40F4-A894-25B58E7310DA}"/>
    <cellStyle name="Comma 4 2 2 2 4" xfId="3461" xr:uid="{D81F7732-EEB3-40E8-A851-72F65DC1C4AB}"/>
    <cellStyle name="Comma 4 2 2 2 4 2" xfId="41599" xr:uid="{AF86F07D-5086-4095-882E-D9CCDB52762A}"/>
    <cellStyle name="Comma 4 2 2 2 4 3" xfId="50496" xr:uid="{9ED6CEB9-BA8E-4F22-9E01-D82EB6BFE0B6}"/>
    <cellStyle name="Comma 4 2 2 2 5" xfId="3348" xr:uid="{99A2058A-D784-44B1-8045-D6EFBE22ABC9}"/>
    <cellStyle name="Comma 4 2 2 2 6" xfId="43699" xr:uid="{DA28803F-06FA-49C6-8688-02628079FB7A}"/>
    <cellStyle name="Comma 4 2 2 2 7" xfId="48650" xr:uid="{14051241-D26E-4398-BD81-C5A7FB3662E5}"/>
    <cellStyle name="Comma 4 2 2 2 8" xfId="50389" xr:uid="{A3D9E9B9-9E1C-4883-AB7C-246BE32050FF}"/>
    <cellStyle name="Comma 4 2 2 2 9" xfId="1808" xr:uid="{0DA4096A-C7D1-4EFD-B799-779A5A3DAF2C}"/>
    <cellStyle name="Comma 4 2 2 3" xfId="1210" xr:uid="{58EB17F7-6EC5-4B79-A164-139A9A70C37A}"/>
    <cellStyle name="Comma 4 2 2 3 2" xfId="3666" xr:uid="{0E7409EB-0767-4A17-8873-5795F4AA7B66}"/>
    <cellStyle name="Comma 4 2 2 3 2 2" xfId="3933" xr:uid="{D8EC63EC-AF9F-4668-ACD6-188C26FB3845}"/>
    <cellStyle name="Comma 4 2 2 3 2 2 2" xfId="46899" xr:uid="{E069A856-A4A3-4B57-8365-F8CFC48D532F}"/>
    <cellStyle name="Comma 4 2 2 3 2 2 3" xfId="50928" xr:uid="{027F2BE4-7F7A-4F4F-8CB6-06A8DB1C76C8}"/>
    <cellStyle name="Comma 4 2 2 3 2 3" xfId="49311" xr:uid="{666BE9D2-719C-44B1-AD90-F01DA8DACA19}"/>
    <cellStyle name="Comma 4 2 2 3 2 4" xfId="41836" xr:uid="{FE26B1BB-12A5-4CBC-81F2-FC00AE0CB3DD}"/>
    <cellStyle name="Comma 4 2 2 3 2 5" xfId="50662" xr:uid="{44AF60CB-0402-4630-B7CE-B1A47F467ABB}"/>
    <cellStyle name="Comma 4 2 2 3 3" xfId="3742" xr:uid="{29725956-C950-410C-A92B-A1EEE54E5034}"/>
    <cellStyle name="Comma 4 2 2 3 3 2" xfId="44097" xr:uid="{B6609EA8-5BBB-497A-B6FB-05A16789E97D}"/>
    <cellStyle name="Comma 4 2 2 3 3 3" xfId="50737" xr:uid="{3873E0BF-4D20-4A71-AE60-90055770E169}"/>
    <cellStyle name="Comma 4 2 2 3 4" xfId="3487" xr:uid="{CF0085CA-6AD9-4E63-80C0-B1171B0A9E5E}"/>
    <cellStyle name="Comma 4 2 2 3 4 2" xfId="48805" xr:uid="{A2926CDA-7A2C-4ABD-BC28-83CA50DB66E3}"/>
    <cellStyle name="Comma 4 2 2 3 5" xfId="49543" xr:uid="{698871C0-F6C7-483F-ADEB-22D7FCE4F868}"/>
    <cellStyle name="Comma 4 2 2 3 6" xfId="4599" xr:uid="{FC08C0BB-0F69-4ACC-8B50-74DCDAA13D35}"/>
    <cellStyle name="Comma 4 2 2 3 7" xfId="50513" xr:uid="{806B6DFA-C1AE-4270-A900-8FB37E908FBF}"/>
    <cellStyle name="Comma 4 2 2 3 8" xfId="1836" xr:uid="{24D51C92-2DD5-413C-A43F-91C9F68BDDB5}"/>
    <cellStyle name="Comma 4 2 2 4" xfId="2689" xr:uid="{60C8AD3E-7EA0-4321-A646-4BE94B175E7F}"/>
    <cellStyle name="Comma 4 2 2 4 2" xfId="3725" xr:uid="{A3BEDC33-870C-4858-891F-85CD64B404D2}"/>
    <cellStyle name="Comma 4 2 2 4 2 2" xfId="46002" xr:uid="{7989136A-59C2-4D7C-BF0F-84E7DB46ABF0}"/>
    <cellStyle name="Comma 4 2 2 4 2 3" xfId="50721" xr:uid="{3F560F6C-7AEC-427E-A3D4-FC191155347A}"/>
    <cellStyle name="Comma 4 2 2 4 3" xfId="3511" xr:uid="{C8354103-3788-4BC1-951B-BD2463F1BA8F}"/>
    <cellStyle name="Comma 4 2 2 4 3 2" xfId="48995" xr:uid="{A1183A40-8FBA-436B-BB27-9963842979E6}"/>
    <cellStyle name="Comma 4 2 2 4 4" xfId="49552" xr:uid="{8292D223-10C5-4854-A32A-F17DFE202DBC}"/>
    <cellStyle name="Comma 4 2 2 4 5" xfId="50532" xr:uid="{F3BA7B38-7775-47CD-8D2E-CB5019C06D55}"/>
    <cellStyle name="Comma 4 2 2 5" xfId="3607" xr:uid="{D6304DF8-01A0-425D-A62B-6438B94E9479}"/>
    <cellStyle name="Comma 4 2 2 5 2" xfId="3885" xr:uid="{6EBF3DFE-6CDA-4EEB-9AFF-096EE9D9D158}"/>
    <cellStyle name="Comma 4 2 2 5 2 2" xfId="48037" xr:uid="{87A801B0-5959-4478-A3E0-45C3906CC4B1}"/>
    <cellStyle name="Comma 4 2 2 5 2 3" xfId="50880" xr:uid="{E1A7B6AC-0BA7-46A6-9FA2-D91DD9725E8D}"/>
    <cellStyle name="Comma 4 2 2 5 3" xfId="49448" xr:uid="{1198D70D-7D77-444B-9119-550AC08FC2C2}"/>
    <cellStyle name="Comma 4 2 2 5 4" xfId="41170" xr:uid="{F1A81CAE-25BC-400F-A6AA-35B2E5076AF5}"/>
    <cellStyle name="Comma 4 2 2 5 5" xfId="50607" xr:uid="{05B782B7-2B7A-420A-8D70-EE156127A1A9}"/>
    <cellStyle name="Comma 4 2 2 6" xfId="3803" xr:uid="{3E09EC34-516F-4D67-AD61-EEC71AAEF743}"/>
    <cellStyle name="Comma 4 2 2 6 2" xfId="42053" xr:uid="{681EF42C-F2FB-4F95-898F-5DA68114CBD5}"/>
    <cellStyle name="Comma 4 2 2 6 3" xfId="50798" xr:uid="{0E5704C0-1BF6-42D2-9912-96B9B5F9C45E}"/>
    <cellStyle name="Comma 4 2 2 7" xfId="3423" xr:uid="{4A194B37-2CD7-4CEC-A831-ACEFC04390BC}"/>
    <cellStyle name="Comma 4 2 2 7 2" xfId="42575" xr:uid="{BA91864F-C034-4046-966A-9C7FC72DB74E}"/>
    <cellStyle name="Comma 4 2 2 7 3" xfId="50458" xr:uid="{52EF25FF-C7EB-49EA-89FC-D571F220551B}"/>
    <cellStyle name="Comma 4 2 2 8" xfId="3309" xr:uid="{D56EDEF4-EFE9-4D4A-9EC0-10A0FE8577F1}"/>
    <cellStyle name="Comma 4 2 2 8 2" xfId="48471" xr:uid="{BDD75926-3169-4AA6-AF41-8C69C2932BCD}"/>
    <cellStyle name="Comma 4 2 2 9" xfId="49648" xr:uid="{C8D4B518-E7A6-4D09-88D7-06B940DBAE7A}"/>
    <cellStyle name="Comma 4 2 20" xfId="50935" xr:uid="{2E9299D7-015E-4B47-80C2-F271DF2E1710}"/>
    <cellStyle name="Comma 4 2 21" xfId="50985" xr:uid="{FBF91393-EB10-4903-A81C-2168BAC68F7F}"/>
    <cellStyle name="Comma 4 2 22" xfId="51036" xr:uid="{1A0CEA3E-073D-4A5E-B97E-24F76477EAFF}"/>
    <cellStyle name="Comma 4 2 23" xfId="1800" xr:uid="{7A9E9CE6-86A5-421A-AD92-E778C1A45D23}"/>
    <cellStyle name="Comma 4 2 24" xfId="51061" xr:uid="{D437759D-CC4C-4307-BD72-E639A4B31E66}"/>
    <cellStyle name="Comma 4 2 25" xfId="922" xr:uid="{94FAAA07-5518-44FD-9EA4-73E67DEE1172}"/>
    <cellStyle name="Comma 4 2 26" xfId="817" xr:uid="{C5285090-8606-4DB4-8CBA-EFCABCA6FEB4}"/>
    <cellStyle name="Comma 4 2 27" xfId="51153" xr:uid="{D6B70FB3-C275-4B7E-895B-128DE05E4CC7}"/>
    <cellStyle name="Comma 4 2 28" xfId="51453" xr:uid="{E6B213BA-6EAE-44A1-9887-ABA011324348}"/>
    <cellStyle name="Comma 4 2 29" xfId="669" xr:uid="{C8B9308D-8B63-42AD-8F64-0AF68D20E254}"/>
    <cellStyle name="Comma 4 2 3" xfId="998" xr:uid="{66003166-8119-456C-AF5B-F3378E85EDDF}"/>
    <cellStyle name="Comma 4 2 3 10" xfId="49680" xr:uid="{244DC707-9B94-4E1F-A0A6-11BCDACD5F04}"/>
    <cellStyle name="Comma 4 2 3 11" xfId="4377" xr:uid="{9424A91A-9087-4EC9-8766-73F5F9F9A3F8}"/>
    <cellStyle name="Comma 4 2 3 12" xfId="50327" xr:uid="{1714D2CF-3C89-44F3-9A25-C3A7B01468CA}"/>
    <cellStyle name="Comma 4 2 3 13" xfId="50987" xr:uid="{99D14C33-7D32-4F70-8BD8-19963DD010E1}"/>
    <cellStyle name="Comma 4 2 3 14" xfId="50953" xr:uid="{D3B74529-742C-4EEF-BC16-2DC0C0AB82CC}"/>
    <cellStyle name="Comma 4 2 3 15" xfId="1762" xr:uid="{5F1CC23C-28A8-474A-A74F-CCA0F09885D6}"/>
    <cellStyle name="Comma 4 2 3 16" xfId="51591" xr:uid="{A9F420A4-656C-4441-A0E1-EA72257E6952}"/>
    <cellStyle name="Comma 4 2 3 2" xfId="1773" xr:uid="{1CA0F293-6E97-4AFF-8A91-70AE2E89010D}"/>
    <cellStyle name="Comma 4 2 3 2 2" xfId="1804" xr:uid="{BB15CC6C-B016-4DD3-9C00-FCD829E87991}"/>
    <cellStyle name="Comma 4 2 3 2 2 2" xfId="3861" xr:uid="{A62762DE-BBAE-4DFC-BCFE-BD91E71F2EAC}"/>
    <cellStyle name="Comma 4 2 3 2 2 3" xfId="7214" xr:uid="{847405A0-95B2-4C6E-9544-97FE354EB31D}"/>
    <cellStyle name="Comma 4 2 3 2 2 4" xfId="50856" xr:uid="{0CA0672D-BB49-4EF3-B1ED-C6D311915898}"/>
    <cellStyle name="Comma 4 2 3 2 3" xfId="3583" xr:uid="{BDFEA28A-9823-4963-826F-5354039298C8}"/>
    <cellStyle name="Comma 4 2 3 2 3 2" xfId="46505" xr:uid="{DC8A2D29-2C95-46C4-AC4C-8EF9533C445A}"/>
    <cellStyle name="Comma 4 2 3 2 4" xfId="49156" xr:uid="{18360206-CA64-4F2E-A90B-3349EE73C86C}"/>
    <cellStyle name="Comma 4 2 3 2 5" xfId="4605" xr:uid="{25C870FB-58E9-451C-8E52-725D0177DEEB}"/>
    <cellStyle name="Comma 4 2 3 2 6" xfId="50583" xr:uid="{B60068FA-A60B-4580-A456-F8042CAC3328}"/>
    <cellStyle name="Comma 4 2 3 3" xfId="1801" xr:uid="{B6E6B656-02CD-4DCB-8FF4-948006B0A1CA}"/>
    <cellStyle name="Comma 4 2 3 3 2" xfId="3739" xr:uid="{141BD6B6-04C8-4E5C-82C0-71D1A6B7E4BE}"/>
    <cellStyle name="Comma 4 2 3 3 3" xfId="4558" xr:uid="{CDBA01DC-C89B-4A8D-BDA5-D0C36DBED22C}"/>
    <cellStyle name="Comma 4 2 3 3 4" xfId="50734" xr:uid="{8877698D-D161-457A-AF45-C877EC467BD7}"/>
    <cellStyle name="Comma 4 2 3 4" xfId="1858" xr:uid="{6F95B4F3-3997-430A-8C02-B58B477F842E}"/>
    <cellStyle name="Comma 4 2 3 4 2" xfId="3399" xr:uid="{B79FA3B1-6018-4EAC-9B9B-126E06486D46}"/>
    <cellStyle name="Comma 4 2 3 4 3" xfId="7213" xr:uid="{57B299AF-6DAA-43CD-BB6B-54C4360408E9}"/>
    <cellStyle name="Comma 4 2 3 4 4" xfId="50434" xr:uid="{C518BC55-1D04-4367-B06A-7C761552EC45}"/>
    <cellStyle name="Comma 4 2 3 5" xfId="2690" xr:uid="{3D683451-4C1C-4D0B-968A-EB5ECA45B658}"/>
    <cellStyle name="Comma 4 2 3 5 2" xfId="41559" xr:uid="{6C4EE6D8-B983-4782-82A0-57202876AA1A}"/>
    <cellStyle name="Comma 4 2 3 6" xfId="3286" xr:uid="{E015C5BB-3482-47F5-AE88-08415F99A8FD}"/>
    <cellStyle name="Comma 4 2 3 6 2" xfId="42126" xr:uid="{302DEED0-0CD0-4139-857C-7F15D02608CD}"/>
    <cellStyle name="Comma 4 2 3 7" xfId="43698" xr:uid="{4F49095D-2BA5-47BA-A229-9BBC10106947}"/>
    <cellStyle name="Comma 4 2 3 8" xfId="48649" xr:uid="{C7E83F94-6B28-4CD2-9C11-945481AFA633}"/>
    <cellStyle name="Comma 4 2 3 9" xfId="49483" xr:uid="{69DD05D2-119A-4F90-B84D-A39C66EEB74E}"/>
    <cellStyle name="Comma 4 2 30" xfId="51801" xr:uid="{2D21EB41-8B33-46C2-8B6B-F118501DCDCD}"/>
    <cellStyle name="Comma 4 2 4" xfId="1209" xr:uid="{9B6FD21A-8314-41C9-A3F8-514E486AA0D8}"/>
    <cellStyle name="Comma 4 2 4 10" xfId="1777" xr:uid="{F49B7669-E954-4EDC-B872-9C76ADE2E91F}"/>
    <cellStyle name="Comma 4 2 4 2" xfId="1806" xr:uid="{284DE492-23B6-49FF-B470-1470D3AE7F0C}"/>
    <cellStyle name="Comma 4 2 4 2 2" xfId="3894" xr:uid="{69B7FF98-C99D-4A02-B50A-22D221EAFB76}"/>
    <cellStyle name="Comma 4 2 4 2 2 2" xfId="46898" xr:uid="{C8FF9ADF-FD1A-4051-99B4-EB0C8B94255D}"/>
    <cellStyle name="Comma 4 2 4 2 2 3" xfId="50889" xr:uid="{E18A1B70-98BA-4FB2-B4B5-0E28E044FCF4}"/>
    <cellStyle name="Comma 4 2 4 2 3" xfId="3621" xr:uid="{EECC4CD4-11FC-4F68-9DEA-F81F63791C6D}"/>
    <cellStyle name="Comma 4 2 4 2 3 2" xfId="49310" xr:uid="{6918BA59-F36B-4EAE-AA74-A06AC08DFAA8}"/>
    <cellStyle name="Comma 4 2 4 2 4" xfId="7215" xr:uid="{10323F8E-36AF-40E3-BF1D-9CDD1CA105F7}"/>
    <cellStyle name="Comma 4 2 4 2 5" xfId="50621" xr:uid="{E4A97B9F-56A1-4C75-AE0E-25221A9C603F}"/>
    <cellStyle name="Comma 4 2 4 3" xfId="3830" xr:uid="{874447A9-9237-474B-B3DC-E4E4A158E985}"/>
    <cellStyle name="Comma 4 2 4 3 2" xfId="41793" xr:uid="{8554A9F0-E0F7-407E-9B75-31F63E5C8F89}"/>
    <cellStyle name="Comma 4 2 4 3 3" xfId="50825" xr:uid="{51B5C2BC-19CB-479F-8E09-93F754F0F74F}"/>
    <cellStyle name="Comma 4 2 4 4" xfId="3437" xr:uid="{E15B671B-E340-4D38-911D-09259F238A6C}"/>
    <cellStyle name="Comma 4 2 4 4 2" xfId="44096" xr:uid="{C3940695-CCED-4224-A5E7-65D5DFB1B789}"/>
    <cellStyle name="Comma 4 2 4 4 3" xfId="50472" xr:uid="{11C583D8-4A02-4976-97CE-FC3EF1754D96}"/>
    <cellStyle name="Comma 4 2 4 5" xfId="3327" xr:uid="{1A284012-E743-4176-A69E-D8EB584D2E40}"/>
    <cellStyle name="Comma 4 2 4 5 2" xfId="48804" xr:uid="{6DE0DD87-82B8-4D37-B995-BB42FB3135A9}"/>
    <cellStyle name="Comma 4 2 4 6" xfId="49513" xr:uid="{8DF486B8-4743-42E3-A6B5-A2F4FC5EFD35}"/>
    <cellStyle name="Comma 4 2 4 7" xfId="50164" xr:uid="{C5D45A5B-0E10-4536-A7DB-3E333ADF47EF}"/>
    <cellStyle name="Comma 4 2 4 8" xfId="4595" xr:uid="{F4634653-980B-41EC-88D0-05F359994F2A}"/>
    <cellStyle name="Comma 4 2 4 9" xfId="50365" xr:uid="{48355043-E48E-4D6C-86F1-ED042FBE7DD3}"/>
    <cellStyle name="Comma 4 2 5" xfId="1833" xr:uid="{227B7C38-BF25-4835-BAA1-AC38438C6D9C}"/>
    <cellStyle name="Comma 4 2 5 2" xfId="3651" xr:uid="{D82A2655-4294-4C60-A839-B93A5BA5C074}"/>
    <cellStyle name="Comma 4 2 5 2 2" xfId="3921" xr:uid="{231D0C92-1146-4BF8-BAFC-95A2FD3C9336}"/>
    <cellStyle name="Comma 4 2 5 2 2 2" xfId="50916" xr:uid="{6E97F084-3AB8-4CCE-A6A2-7303AA66D1B5}"/>
    <cellStyle name="Comma 4 2 5 2 3" xfId="45917" xr:uid="{0B19C8FD-27B8-4921-B1EA-16175DCB5546}"/>
    <cellStyle name="Comma 4 2 5 2 4" xfId="50649" xr:uid="{64356D53-CCF6-468C-BC56-B4EC5F7F23A9}"/>
    <cellStyle name="Comma 4 2 5 3" xfId="3722" xr:uid="{3BE54536-FC55-4D15-A192-A31FF110274E}"/>
    <cellStyle name="Comma 4 2 5 3 2" xfId="48919" xr:uid="{741FCF69-F4EA-4C1A-9541-B6B6BDC43A59}"/>
    <cellStyle name="Comma 4 2 5 3 3" xfId="50718" xr:uid="{7B89B80B-C264-4D0B-A1DE-B4992CDC5666}"/>
    <cellStyle name="Comma 4 2 5 4" xfId="3467" xr:uid="{EA27A6E5-ED8C-40DC-8792-A5C8AEFF4A71}"/>
    <cellStyle name="Comma 4 2 5 5" xfId="50200" xr:uid="{70AFC22F-1BA0-4270-95A5-1416B127DE9A}"/>
    <cellStyle name="Comma 4 2 5 6" xfId="40130" xr:uid="{C2796CE0-4862-4002-BFF6-A475B967B92A}"/>
    <cellStyle name="Comma 4 2 5 7" xfId="50500" xr:uid="{B68A390A-257C-4584-B356-0002D10E61E8}"/>
    <cellStyle name="Comma 4 2 6" xfId="1885" xr:uid="{B7FAFF3D-BF0C-4B9C-AAA2-0ABDE0824857}"/>
    <cellStyle name="Comma 4 2 6 2" xfId="3771" xr:uid="{FEEB73C0-C5BC-4A72-81BC-8780A50E0A4D}"/>
    <cellStyle name="Comma 4 2 6 2 2" xfId="46001" xr:uid="{FB820FCF-D737-46D6-81D9-DEF4E93B66D7}"/>
    <cellStyle name="Comma 4 2 6 2 3" xfId="50766" xr:uid="{23A4F3CF-D9C1-43F5-870D-41BB615A04B0}"/>
    <cellStyle name="Comma 4 2 6 3" xfId="3495" xr:uid="{6920FF26-A083-432A-877A-E5142BF44746}"/>
    <cellStyle name="Comma 4 2 6 3 2" xfId="48994" xr:uid="{6C4F6606-99E1-4519-AC58-8CCFD5983D3B}"/>
    <cellStyle name="Comma 4 2 6 4" xfId="49547" xr:uid="{6DE7A364-6B48-4845-9051-577A2424B2AD}"/>
    <cellStyle name="Comma 4 2 6 5" xfId="40173" xr:uid="{32503A57-B058-4FCC-B0BD-C6F90667E88E}"/>
    <cellStyle name="Comma 4 2 6 6" xfId="50519" xr:uid="{840F3362-DB7D-419C-81DB-D32746FFA165}"/>
    <cellStyle name="Comma 4 2 7" xfId="3566" xr:uid="{B430EF9B-1A28-4D74-9907-EC1F82672052}"/>
    <cellStyle name="Comma 4 2 7 2" xfId="3845" xr:uid="{56100C23-14F3-49F9-B77E-F699001E9C30}"/>
    <cellStyle name="Comma 4 2 7 2 2" xfId="48027" xr:uid="{5055E2EF-53FB-4438-8A35-BB0460B795FF}"/>
    <cellStyle name="Comma 4 2 7 2 3" xfId="50840" xr:uid="{E3588CA2-82F6-43C2-9E26-2E3E86294893}"/>
    <cellStyle name="Comma 4 2 7 3" xfId="49437" xr:uid="{AFC4C90C-2EA1-4E7F-A61A-072CEAD6A902}"/>
    <cellStyle name="Comma 4 2 7 4" xfId="40479" xr:uid="{2D2E1FCE-AA3E-4967-B9D9-3AD8737686BC}"/>
    <cellStyle name="Comma 4 2 7 5" xfId="50567" xr:uid="{F1F33F44-7CFF-40AD-976A-B5380E3E4205}"/>
    <cellStyle name="Comma 4 2 8" xfId="3760" xr:uid="{2AD72878-1CEC-4553-B858-B237416501C6}"/>
    <cellStyle name="Comma 4 2 8 2" xfId="42037" xr:uid="{283A5C02-4612-41F0-B3B5-3D74BB3F246E}"/>
    <cellStyle name="Comma 4 2 8 3" xfId="50755" xr:uid="{2B7FB6FC-BB64-473A-88E2-171BFE4E04B0}"/>
    <cellStyle name="Comma 4 2 9" xfId="3383" xr:uid="{50C92B8B-E325-47D1-9277-325298F91EBD}"/>
    <cellStyle name="Comma 4 2 9 2" xfId="42574" xr:uid="{C6B9D520-FFCA-4E4F-9109-157D1DAE7788}"/>
    <cellStyle name="Comma 4 2 9 3" xfId="50418" xr:uid="{42D1509C-6210-4D89-9A0C-B8BBB0EF34B7}"/>
    <cellStyle name="Comma 4 20" xfId="1211" xr:uid="{2BFADF1A-FAAC-44AA-975C-507748695602}"/>
    <cellStyle name="Comma 4 20 2" xfId="4022" xr:uid="{BAAB42F4-D285-4EC5-A7FF-02E372FE1AEF}"/>
    <cellStyle name="Comma 4 20 3" xfId="51155" xr:uid="{6AF2051B-6E1F-4BB9-85F8-FFE7F8596832}"/>
    <cellStyle name="Comma 4 20 4" xfId="51803" xr:uid="{CF60E7E6-F2F5-40A1-85A9-BDD8D7632C23}"/>
    <cellStyle name="Comma 4 21" xfId="49563" xr:uid="{C9D94EDE-D996-4538-8E7E-5A4AFFB89857}"/>
    <cellStyle name="Comma 4 22" xfId="49593" xr:uid="{55EADB0E-FBDC-4FFB-A1D8-9A382ABD664C}"/>
    <cellStyle name="Comma 4 23" xfId="1038" xr:uid="{F77B3C3B-2C77-4775-98A7-CED2FCC6B451}"/>
    <cellStyle name="Comma 4 23 2" xfId="3984" xr:uid="{BB062FF1-B7D2-400E-AA52-E572BA3416E4}"/>
    <cellStyle name="Comma 4 24" xfId="3970" xr:uid="{A9814B0D-607D-4B47-B8E2-2E3DC361ADCC}"/>
    <cellStyle name="Comma 4 25" xfId="1760" xr:uid="{A8AC0CA1-4252-4E75-890C-D3347BE8E6B3}"/>
    <cellStyle name="Comma 4 26" xfId="50298" xr:uid="{A75B02FA-2A02-4A1A-82F0-6CBCAC9A077C}"/>
    <cellStyle name="Comma 4 27" xfId="50932" xr:uid="{9591576A-65D2-43CA-8009-7DF74F5E49F9}"/>
    <cellStyle name="Comma 4 28" xfId="50984" xr:uid="{A9E8A5AB-04E2-41AF-BD8A-81C73F1267A1}"/>
    <cellStyle name="Comma 4 29" xfId="50941" xr:uid="{098CEC25-D48D-432E-BB97-11AC4019637A}"/>
    <cellStyle name="Comma 4 3" xfId="379" xr:uid="{00000000-0005-0000-0000-0000C3000000}"/>
    <cellStyle name="Comma 4 3 10" xfId="3267" xr:uid="{85F7ED3C-DFE5-4E1A-8E07-ABFB19AEE7B8}"/>
    <cellStyle name="Comma 4 3 10 2" xfId="48472" xr:uid="{E4616D75-9CEA-49C1-814C-BFC1BEABE59C}"/>
    <cellStyle name="Comma 4 3 11" xfId="48914" xr:uid="{7C4B903C-5784-4A70-B54D-94E56FF2623F}"/>
    <cellStyle name="Comma 4 3 12" xfId="49585" xr:uid="{232A2BFE-2956-4A9E-8316-1E2AD3B67857}"/>
    <cellStyle name="Comma 4 3 13" xfId="49644" xr:uid="{FF468EB1-86AC-4E3C-AB58-AFD8F5978FD1}"/>
    <cellStyle name="Comma 4 3 14" xfId="4099" xr:uid="{DF108132-D4F7-45DA-9CA7-BDE6A5F05F67}"/>
    <cellStyle name="Comma 4 3 15" xfId="50314" xr:uid="{69959652-AF41-4DE9-8934-6D49B087291B}"/>
    <cellStyle name="Comma 4 3 16" xfId="50988" xr:uid="{10016CD7-37B6-46A9-8E1D-8E6F31870DC1}"/>
    <cellStyle name="Comma 4 3 17" xfId="1778" xr:uid="{7318801C-4C80-4639-9353-7D6071CC70E7}"/>
    <cellStyle name="Comma 4 3 18" xfId="51055" xr:uid="{0102A70B-24D8-4408-A54A-A754D573E7D7}"/>
    <cellStyle name="Comma 4 3 19" xfId="863" xr:uid="{985D2B1A-C545-4CBE-A009-25A1D0A17B15}"/>
    <cellStyle name="Comma 4 3 2" xfId="437" xr:uid="{00000000-0005-0000-0000-0000C4000000}"/>
    <cellStyle name="Comma 4 3 2 10" xfId="4385" xr:uid="{DF4E0EDD-ACAE-4EF9-8FD5-8CC0E1B00234}"/>
    <cellStyle name="Comma 4 3 2 11" xfId="50352" xr:uid="{B49AF980-271F-4DF6-8806-8731629BA22C}"/>
    <cellStyle name="Comma 4 3 2 12" xfId="50989" xr:uid="{C9E631C0-6294-4D2F-B68E-0D4A9D2FA5FF}"/>
    <cellStyle name="Comma 4 3 2 13" xfId="1807" xr:uid="{519EE197-2769-418D-8688-904097E1E279}"/>
    <cellStyle name="Comma 4 3 2 14" xfId="51264" xr:uid="{575664FE-491F-42ED-84B8-DB93A210ED61}"/>
    <cellStyle name="Comma 4 3 2 15" xfId="51538" xr:uid="{833AF731-19AF-4121-A4C8-E2200BA9F3D8}"/>
    <cellStyle name="Comma 4 3 2 16" xfId="51878" xr:uid="{EC5F44BF-D6A8-4150-9A9E-FE0524CF22D3}"/>
    <cellStyle name="Comma 4 3 2 17" xfId="1005" xr:uid="{9041BCF9-C000-4167-BAA9-388719C4B88C}"/>
    <cellStyle name="Comma 4 3 2 2" xfId="1614" xr:uid="{4E8920E3-7099-4FF9-B594-724E66AAD4D0}"/>
    <cellStyle name="Comma 4 3 2 2 2" xfId="3646" xr:uid="{C70924DC-5356-43D5-B7CF-DA6F03C6263E}"/>
    <cellStyle name="Comma 4 3 2 2 2 2" xfId="3918" xr:uid="{EE51E509-FB88-4141-B05D-4C5423D75EC9}"/>
    <cellStyle name="Comma 4 3 2 2 2 2 2" xfId="50913" xr:uid="{62018845-00BE-4655-88E8-550400844A51}"/>
    <cellStyle name="Comma 4 3 2 2 2 3" xfId="46507" xr:uid="{7D28C663-7D44-4EAA-ACA4-DEABCE494798}"/>
    <cellStyle name="Comma 4 3 2 2 2 4" xfId="50646" xr:uid="{0EA23083-63FE-4B66-AE0C-B8FFE684CE25}"/>
    <cellStyle name="Comma 4 3 2 2 3" xfId="3761" xr:uid="{15F97F81-A0E6-4C6D-A620-5358E842F0AE}"/>
    <cellStyle name="Comma 4 3 2 2 3 2" xfId="49158" xr:uid="{45B8867B-5EFD-418A-A009-76ACB120B480}"/>
    <cellStyle name="Comma 4 3 2 2 3 3" xfId="50756" xr:uid="{3D4D4D51-03C3-486E-A4F3-9FE068121370}"/>
    <cellStyle name="Comma 4 3 2 2 4" xfId="3462" xr:uid="{AD8C2A55-96DD-421B-B286-86C0792AC353}"/>
    <cellStyle name="Comma 4 3 2 2 4 2" xfId="50497" xr:uid="{854A8A88-6623-4261-BE74-A8715ACA7BE1}"/>
    <cellStyle name="Comma 4 3 2 2 5" xfId="3349" xr:uid="{9C23BA15-E871-499A-A4F1-F4466B5397C5}"/>
    <cellStyle name="Comma 4 3 2 2 6" xfId="4609" xr:uid="{DA68DE72-7B33-48AE-AAB8-98B08909C3CF}"/>
    <cellStyle name="Comma 4 3 2 2 7" xfId="50390" xr:uid="{0A14BEA0-20F2-4093-ADA6-EF8CE7487365}"/>
    <cellStyle name="Comma 4 3 2 2 8" xfId="2692" xr:uid="{A16FCE11-195A-4348-9F7F-8C9E1EA6F2FD}"/>
    <cellStyle name="Comma 4 3 2 2 9" xfId="51670" xr:uid="{3BC7B6ED-91B2-49C6-A5FA-A4C6594A4E49}"/>
    <cellStyle name="Comma 4 3 2 3" xfId="3608" xr:uid="{B84DF876-9ED1-4EC3-A552-74B626D439ED}"/>
    <cellStyle name="Comma 4 3 2 3 2" xfId="3886" xr:uid="{C7058835-6122-4D04-9F64-560F860B7DEC}"/>
    <cellStyle name="Comma 4 3 2 3 2 2" xfId="50881" xr:uid="{630582E6-1C79-49C7-8334-C3969F8DB817}"/>
    <cellStyle name="Comma 4 3 2 3 3" xfId="4562" xr:uid="{90CAA5CA-69FE-45E2-9BB0-8918D67CB896}"/>
    <cellStyle name="Comma 4 3 2 3 4" xfId="50608" xr:uid="{7D508262-D141-41A5-8534-CB0138A7F6F6}"/>
    <cellStyle name="Comma 4 3 2 4" xfId="3677" xr:uid="{05B41FE7-FAA1-4C0E-B62B-9200CB2187AF}"/>
    <cellStyle name="Comma 4 3 2 4 2" xfId="7217" xr:uid="{5F7D0E07-79E0-4B2F-9B0B-A97C44A4DB7F}"/>
    <cellStyle name="Comma 4 3 2 4 3" xfId="50673" xr:uid="{9C56C5B9-E2DF-4E29-B44B-73659B55596B}"/>
    <cellStyle name="Comma 4 3 2 5" xfId="3424" xr:uid="{93C5CB74-6AF9-4328-BAF2-FF62A7A65076}"/>
    <cellStyle name="Comma 4 3 2 5 2" xfId="41587" xr:uid="{03871033-0032-4E6E-B173-2ECF5054579E}"/>
    <cellStyle name="Comma 4 3 2 5 3" xfId="50459" xr:uid="{BEC7D647-0559-49A1-A63C-C023B0D8B6C9}"/>
    <cellStyle name="Comma 4 3 2 6" xfId="3311" xr:uid="{BE5DB099-4E33-4423-ABC9-B955C9D5CF88}"/>
    <cellStyle name="Comma 4 3 2 6 2" xfId="42058" xr:uid="{59F47BA6-5D1B-401B-A05C-ACD87FB1F65F}"/>
    <cellStyle name="Comma 4 3 2 7" xfId="43700" xr:uid="{57FFCC76-637B-4B09-9F47-2105099F121D}"/>
    <cellStyle name="Comma 4 3 2 8" xfId="48651" xr:uid="{0D8C01D4-8A6C-4E80-B0D0-57FE7AA8189A}"/>
    <cellStyle name="Comma 4 3 2 9" xfId="49502" xr:uid="{75D14455-05F4-490F-89DD-F61DF2992E81}"/>
    <cellStyle name="Comma 4 3 20" xfId="51156" xr:uid="{5A8FA048-E363-4233-A4DF-E971535CBC32}"/>
    <cellStyle name="Comma 4 3 21" xfId="51468" xr:uid="{9052A583-C601-4D78-9782-232A2FCCD995}"/>
    <cellStyle name="Comma 4 3 22" xfId="676" xr:uid="{3008E334-2E13-4333-8744-B1703E21A2AE}"/>
    <cellStyle name="Comma 4 3 23" xfId="51804" xr:uid="{88B7C25D-29F1-4E19-B5CB-673A067B977C}"/>
    <cellStyle name="Comma 4 3 24" xfId="525" xr:uid="{57F8AD5A-7EE3-470B-BC0C-953004F7D619}"/>
    <cellStyle name="Comma 4 3 3" xfId="1032" xr:uid="{D6B5280E-4DB3-4AE2-A6DF-163871887620}"/>
    <cellStyle name="Comma 4 3 3 10" xfId="2691" xr:uid="{6746DCCB-3A43-4433-9F3E-9DF1A1D7C809}"/>
    <cellStyle name="Comma 4 3 3 11" xfId="51047" xr:uid="{056E85AD-E488-4FD4-B4A3-2FBA270091B0}"/>
    <cellStyle name="Comma 4 3 3 12" xfId="51605" xr:uid="{7D083464-5696-4080-8139-D6F392ECEDA2}"/>
    <cellStyle name="Comma 4 3 3 2" xfId="3589" xr:uid="{1056FD3E-D319-4943-9B86-AB48E4788131}"/>
    <cellStyle name="Comma 4 3 3 2 2" xfId="3867" xr:uid="{53A3ACD4-9C83-400E-BE51-B15628B3D482}"/>
    <cellStyle name="Comma 4 3 3 2 2 2" xfId="46900" xr:uid="{4B772CA6-1F93-4DDF-8106-1D40FDE6490C}"/>
    <cellStyle name="Comma 4 3 3 2 2 3" xfId="50862" xr:uid="{A7658269-CC9D-4150-B248-BDE4F47D62C0}"/>
    <cellStyle name="Comma 4 3 3 2 3" xfId="49312" xr:uid="{08A57307-D2E3-4D23-9A7E-315C334C5784}"/>
    <cellStyle name="Comma 4 3 3 2 4" xfId="50589" xr:uid="{70624F9B-8994-4EEE-85E2-22EB3742B28C}"/>
    <cellStyle name="Comma 4 3 3 3" xfId="3807" xr:uid="{65D3EBC8-A239-408C-9162-C2327DA77E6A}"/>
    <cellStyle name="Comma 4 3 3 3 2" xfId="40143" xr:uid="{A7582070-F912-4308-BC94-5269C3F0D0AD}"/>
    <cellStyle name="Comma 4 3 3 3 3" xfId="50802" xr:uid="{21242922-752F-49BB-9D1D-38910415A5C5}"/>
    <cellStyle name="Comma 4 3 3 4" xfId="3405" xr:uid="{18614AEE-DF4B-4D12-901F-24AEF1D6CDB5}"/>
    <cellStyle name="Comma 4 3 3 4 2" xfId="41824" xr:uid="{CEE8804D-9721-4187-BCB6-AEC97DF37D3B}"/>
    <cellStyle name="Comma 4 3 3 4 3" xfId="50440" xr:uid="{6E1DA34C-4A08-405B-BE87-F3A08FCDC850}"/>
    <cellStyle name="Comma 4 3 3 5" xfId="3291" xr:uid="{458B112E-0641-4F87-AB3B-FF9B73B3D427}"/>
    <cellStyle name="Comma 4 3 3 5 2" xfId="42160" xr:uid="{42363631-AC03-48BE-BE53-5B8A69F682B3}"/>
    <cellStyle name="Comma 4 3 3 6" xfId="44098" xr:uid="{2B02A109-85E0-44E1-81EF-8782E4D15C92}"/>
    <cellStyle name="Comma 4 3 3 7" xfId="48806" xr:uid="{625D9AF5-D3FE-4846-B29C-60EC00FAB0B7}"/>
    <cellStyle name="Comma 4 3 3 8" xfId="4493" xr:uid="{22EAF420-5043-4034-9148-C2CEDA1F9169}"/>
    <cellStyle name="Comma 4 3 3 9" xfId="50333" xr:uid="{F8D6E6D2-7F89-49E5-B437-007D69D49C77}"/>
    <cellStyle name="Comma 4 3 4" xfId="931" xr:uid="{35332D98-EEDC-418A-B6F9-0F5B257B7D5E}"/>
    <cellStyle name="Comma 4 3 4 2" xfId="3627" xr:uid="{70105DB8-1382-4F5F-8774-8CFB2A3EC79A}"/>
    <cellStyle name="Comma 4 3 4 2 2" xfId="3899" xr:uid="{05EA7E6C-DD93-4135-9212-A6BE2AD181CA}"/>
    <cellStyle name="Comma 4 3 4 2 2 2" xfId="50894" xr:uid="{74DA39E1-BCBE-46E6-8B5D-44379D6B9E13}"/>
    <cellStyle name="Comma 4 3 4 2 3" xfId="40181" xr:uid="{7C5A4FAE-9D93-4FCF-A0C2-AE01B93BBC0F}"/>
    <cellStyle name="Comma 4 3 4 2 4" xfId="50627" xr:uid="{D5781EA5-04BD-4C86-A3DE-BA0BD1FEEF5A}"/>
    <cellStyle name="Comma 4 3 4 3" xfId="3776" xr:uid="{9229F15E-9E0F-462B-8C56-7074F0B820F7}"/>
    <cellStyle name="Comma 4 3 4 3 2" xfId="46003" xr:uid="{98C00E36-2048-460F-B4EE-8DC3FA3FB5A5}"/>
    <cellStyle name="Comma 4 3 4 3 3" xfId="50771" xr:uid="{0BAB207E-C6A5-402D-AB89-A728B57EBA98}"/>
    <cellStyle name="Comma 4 3 4 4" xfId="3443" xr:uid="{6F6972EC-9472-4B00-8393-C8CA8D159988}"/>
    <cellStyle name="Comma 4 3 4 4 2" xfId="48996" xr:uid="{C334A984-B7A9-45D1-8190-7A4747429F0C}"/>
    <cellStyle name="Comma 4 3 4 4 3" xfId="50478" xr:uid="{335ACA00-C13C-44D5-B0C1-007170D2050E}"/>
    <cellStyle name="Comma 4 3 4 5" xfId="49516" xr:uid="{AD75BD4E-6956-4640-884D-307C6EDA093A}"/>
    <cellStyle name="Comma 4 3 4 6" xfId="4529" xr:uid="{A2AB6E56-B94A-4F56-87F9-154E027A1D26}"/>
    <cellStyle name="Comma 4 3 4 7" xfId="50371" xr:uid="{B31D11F5-972A-44BD-A621-F7C73E2B2606}"/>
    <cellStyle name="Comma 4 3 4 8" xfId="3332" xr:uid="{B9774B2B-963F-4826-9761-92CEC798EE54}"/>
    <cellStyle name="Comma 4 3 5" xfId="1212" xr:uid="{BD08625F-0058-4788-AED7-9DA9F34F701A}"/>
    <cellStyle name="Comma 4 3 5 2" xfId="3657" xr:uid="{5F24288B-01C5-444A-8BB5-814FDFCDD67C}"/>
    <cellStyle name="Comma 4 3 5 2 2" xfId="3924" xr:uid="{E72AE629-3715-41EC-BDA0-B4F92A92057B}"/>
    <cellStyle name="Comma 4 3 5 2 2 2" xfId="50919" xr:uid="{6211145A-6A5A-408B-8886-C336EF837192}"/>
    <cellStyle name="Comma 4 3 5 2 3" xfId="48013" xr:uid="{B4D05429-68C0-45B9-8035-185F545C57D3}"/>
    <cellStyle name="Comma 4 3 5 2 4" xfId="50653" xr:uid="{020F7BCB-5AF3-4158-ACD8-AC3F079CA350}"/>
    <cellStyle name="Comma 4 3 5 3" xfId="3707" xr:uid="{1FFDF374-FA21-4B71-A5A9-73D041F2651F}"/>
    <cellStyle name="Comma 4 3 5 3 2" xfId="49430" xr:uid="{DA1626D0-4B48-472A-8C23-C03C64061CE1}"/>
    <cellStyle name="Comma 4 3 5 3 3" xfId="50703" xr:uid="{B341FD77-C18C-4E4C-8460-9D0E24C9C301}"/>
    <cellStyle name="Comma 4 3 5 4" xfId="49537" xr:uid="{CA7AF272-3692-485B-B897-4FC0054AAB3A}"/>
    <cellStyle name="Comma 4 3 5 5" xfId="4550" xr:uid="{F7B908E5-A761-4223-9D0D-710A69D7119D}"/>
    <cellStyle name="Comma 4 3 5 6" xfId="50504" xr:uid="{B7A4E1E5-125B-4CFF-BEA7-BA9C7B863CEB}"/>
    <cellStyle name="Comma 4 3 5 7" xfId="3476" xr:uid="{44B81973-BE48-4696-9898-EC80294992F7}"/>
    <cellStyle name="Comma 4 3 6" xfId="3501" xr:uid="{B076E579-88E6-424F-8DC8-523DF972DBEE}"/>
    <cellStyle name="Comma 4 3 6 2" xfId="3821" xr:uid="{F06D268A-1079-49FA-91AB-1B1E2556D7B3}"/>
    <cellStyle name="Comma 4 3 6 2 2" xfId="50816" xr:uid="{80C76E6D-AC4E-4C83-AEF1-6568C5E543AF}"/>
    <cellStyle name="Comma 4 3 6 3" xfId="7216" xr:uid="{08A15E44-7542-4D92-84F7-199E2D42822A}"/>
    <cellStyle name="Comma 4 3 6 4" xfId="50523" xr:uid="{48E8EED6-D94A-443F-A7C1-2EB8173ED0AF}"/>
    <cellStyle name="Comma 4 3 7" xfId="3570" xr:uid="{E78CA790-34E0-4A64-A66F-37F1B0EE67DB}"/>
    <cellStyle name="Comma 4 3 7 2" xfId="3848" xr:uid="{85DB5D05-CD84-449F-9DA1-8EA760014F44}"/>
    <cellStyle name="Comma 4 3 7 2 2" xfId="50843" xr:uid="{6D35C0CC-086B-4950-B774-562721448FAF}"/>
    <cellStyle name="Comma 4 3 7 3" xfId="41081" xr:uid="{DB9EB6B3-8CBC-4B42-B764-764C70757F62}"/>
    <cellStyle name="Comma 4 3 7 4" xfId="50570" xr:uid="{A139DD22-0248-4A00-A6D7-7DD2AC253270}"/>
    <cellStyle name="Comma 4 3 8" xfId="3814" xr:uid="{A3DF4C8A-273A-4670-8D7F-C3298645EBBA}"/>
    <cellStyle name="Comma 4 3 8 2" xfId="42044" xr:uid="{29A1C232-62A4-4016-81F8-52A9284E31BA}"/>
    <cellStyle name="Comma 4 3 8 3" xfId="50809" xr:uid="{4AA311FD-E149-4866-A86E-6ECDB172FC57}"/>
    <cellStyle name="Comma 4 3 9" xfId="3386" xr:uid="{75B1E6EB-CCDD-426D-887B-A2071926E485}"/>
    <cellStyle name="Comma 4 3 9 2" xfId="42576" xr:uid="{870613FF-C59C-4899-8254-680B857490B1}"/>
    <cellStyle name="Comma 4 3 9 3" xfId="50421" xr:uid="{F44ACF9A-F636-4028-A47F-8B63635F269A}"/>
    <cellStyle name="Comma 4 30" xfId="570" xr:uid="{03E4EBE9-9B4A-43F8-B4B9-ECFACF8E4B16}"/>
    <cellStyle name="Comma 4 30 2" xfId="51016" xr:uid="{43507519-D4E7-4072-9CDB-BC9A0DB45A4B}"/>
    <cellStyle name="Comma 4 31" xfId="51034" xr:uid="{6007263C-EB99-4B34-9347-FFD5AF1D5404}"/>
    <cellStyle name="Comma 4 32" xfId="1735" xr:uid="{2BBD45B5-BC21-4AF5-BE03-F2C42DA39229}"/>
    <cellStyle name="Comma 4 33" xfId="904" xr:uid="{036C87F2-6684-47F8-A80D-391AA71CBE07}"/>
    <cellStyle name="Comma 4 34" xfId="301" xr:uid="{00000000-0005-0000-0000-0000C5000000}"/>
    <cellStyle name="Comma 4 34 2" xfId="412" xr:uid="{00000000-0005-0000-0000-0000C6000000}"/>
    <cellStyle name="Comma 4 34 2 2" xfId="526" xr:uid="{CB61C93D-4ECC-4979-85E9-967A6089891D}"/>
    <cellStyle name="Comma 4 34 3" xfId="519" xr:uid="{8D94BDE3-E0EB-45AE-AA79-467A77747D7A}"/>
    <cellStyle name="Comma 4 34 4" xfId="805" xr:uid="{10A6F8B8-3D36-48B1-A572-07EDB11E0BDA}"/>
    <cellStyle name="Comma 4 34 5" xfId="450" xr:uid="{486932AC-936A-4182-856C-A8146C73943F}"/>
    <cellStyle name="Comma 4 35" xfId="51152" xr:uid="{272B4CAD-AF29-4744-8B1F-3DABFBC11DD6}"/>
    <cellStyle name="Comma 4 36" xfId="51362" xr:uid="{B7CB3FCE-8282-447A-BEA0-8633198A363B}"/>
    <cellStyle name="Comma 4 37" xfId="51370" xr:uid="{0714F382-9C63-4DE9-8E97-B6545B4E3509}"/>
    <cellStyle name="Comma 4 38" xfId="51427" xr:uid="{3B97AF1F-E88A-423D-8902-4898CF20F6C7}"/>
    <cellStyle name="Comma 4 39" xfId="51706" xr:uid="{4669D26F-EA49-4679-AFD3-4284C8FEDBA3}"/>
    <cellStyle name="Comma 4 4" xfId="411" xr:uid="{00000000-0005-0000-0000-0000C7000000}"/>
    <cellStyle name="Comma 4 4 10" xfId="49598" xr:uid="{1E27BE5A-007C-4037-8F4F-D0E0FB471CAE}"/>
    <cellStyle name="Comma 4 4 11" xfId="4033" xr:uid="{8F07B40F-0878-4B5A-B655-0E378CAFF24F}"/>
    <cellStyle name="Comma 4 4 12" xfId="50309" xr:uid="{099CD199-10E0-4446-9741-3833412AE2DA}"/>
    <cellStyle name="Comma 4 4 13" xfId="50990" xr:uid="{83855869-A280-4647-907D-52CA79F49DCF}"/>
    <cellStyle name="Comma 4 4 14" xfId="1832" xr:uid="{8FB9954B-1BFF-46BA-A576-BE54314C08A8}"/>
    <cellStyle name="Comma 4 4 15" xfId="51157" xr:uid="{A005DFD2-3C75-48E1-B456-5F122AAB555B}"/>
    <cellStyle name="Comma 4 4 16" xfId="51489" xr:uid="{3C0D5D2B-596E-415F-A0CE-E40132E8EDCB}"/>
    <cellStyle name="Comma 4 4 17" xfId="929" xr:uid="{1626ED08-73B3-445B-82A0-DF3B042213A7}"/>
    <cellStyle name="Comma 4 4 18" xfId="51805" xr:uid="{977EAF0D-D737-4DB7-AE0E-2DB2A4E953E7}"/>
    <cellStyle name="Comma 4 4 19" xfId="518" xr:uid="{41989B62-A612-40D2-8082-C1468EC0F0E7}"/>
    <cellStyle name="Comma 4 4 2" xfId="1003" xr:uid="{2D078975-1894-4825-AA4C-E412406283FD}"/>
    <cellStyle name="Comma 4 4 2 10" xfId="50322" xr:uid="{216DD6D4-E1D2-4F8B-A6F3-D5A653FE67E8}"/>
    <cellStyle name="Comma 4 4 2 11" xfId="2693" xr:uid="{508D76DC-AEFC-4D57-97AD-E66D94AB9F1F}"/>
    <cellStyle name="Comma 4 4 2 12" xfId="51556" xr:uid="{E0545D01-5FD9-4497-B767-E651C12815A0}"/>
    <cellStyle name="Comma 4 4 2 2" xfId="3578" xr:uid="{5D00CFA5-9DE2-401C-8783-896B6103B541}"/>
    <cellStyle name="Comma 4 4 2 2 2" xfId="3856" xr:uid="{453A1508-DF30-4A2A-BEEB-38D2E87D256A}"/>
    <cellStyle name="Comma 4 4 2 2 2 2" xfId="46508" xr:uid="{607C5927-CAB8-4A6F-91D4-A2E9B0E68210}"/>
    <cellStyle name="Comma 4 4 2 2 2 3" xfId="50851" xr:uid="{A591BC87-DC11-452C-B988-B21E30C6D333}"/>
    <cellStyle name="Comma 4 4 2 2 3" xfId="49159" xr:uid="{946AF3B7-1E76-4C55-9691-A13506189451}"/>
    <cellStyle name="Comma 4 4 2 2 4" xfId="4608" xr:uid="{CF9621E6-8401-4534-BE66-3B7C6F266B16}"/>
    <cellStyle name="Comma 4 4 2 2 5" xfId="50578" xr:uid="{A108D26B-D417-4552-9CA3-675AA0BE5594}"/>
    <cellStyle name="Comma 4 4 2 2 6" xfId="51688" xr:uid="{764B4B50-F03D-40C9-BD3F-0635939F631E}"/>
    <cellStyle name="Comma 4 4 2 3" xfId="3758" xr:uid="{E2DBDA31-8225-40BA-9B76-D56817364F9B}"/>
    <cellStyle name="Comma 4 4 2 3 2" xfId="4561" xr:uid="{682D0489-0E10-495B-8CC6-5DB7A8D2A335}"/>
    <cellStyle name="Comma 4 4 2 3 3" xfId="50753" xr:uid="{6E3D2D81-DCEB-4F47-BEA5-4E0AEB74D33C}"/>
    <cellStyle name="Comma 4 4 2 4" xfId="3394" xr:uid="{9AF9B7D4-44A9-4A07-96F9-68DF7BF0F9CD}"/>
    <cellStyle name="Comma 4 4 2 4 2" xfId="7218" xr:uid="{CD4FB867-EC60-4EDA-AAF5-D0F7C03EE824}"/>
    <cellStyle name="Comma 4 4 2 4 3" xfId="50429" xr:uid="{E72F0CEC-11BB-4DE1-8295-8AC97F6BBA36}"/>
    <cellStyle name="Comma 4 4 2 5" xfId="3280" xr:uid="{3B9CCA95-ECED-448A-8CBF-CB1AC7CCCB9F}"/>
    <cellStyle name="Comma 4 4 2 5 2" xfId="42060" xr:uid="{5AD996E2-5578-426A-8A68-67E69DB4DADD}"/>
    <cellStyle name="Comma 4 4 2 6" xfId="43701" xr:uid="{C3D1465B-B93D-4119-B5A5-ABBE0EDF3B1D}"/>
    <cellStyle name="Comma 4 4 2 7" xfId="48652" xr:uid="{8C91EF79-A20A-44C0-B2BF-DC807D59F5A1}"/>
    <cellStyle name="Comma 4 4 2 8" xfId="49479" xr:uid="{91855BD2-577A-4383-9AD8-9E2ED2D8C9E3}"/>
    <cellStyle name="Comma 4 4 2 9" xfId="4363" xr:uid="{D4E276D2-11B8-4F5D-A4EA-452A0CC773BE}"/>
    <cellStyle name="Comma 4 4 3" xfId="1213" xr:uid="{C44F171F-AC87-4E7A-9621-802C3D92FA41}"/>
    <cellStyle name="Comma 4 4 3 10" xfId="51623" xr:uid="{644D6120-9616-4CD4-857A-7552F671C613}"/>
    <cellStyle name="Comma 4 4 3 2" xfId="3616" xr:uid="{89B123F5-28BE-47D5-8DC7-8E968C2E9378}"/>
    <cellStyle name="Comma 4 4 3 2 2" xfId="3890" xr:uid="{C1CD0F58-D89B-4BBA-ADE5-4C5D67F84482}"/>
    <cellStyle name="Comma 4 4 3 2 2 2" xfId="7220" xr:uid="{F9B41F5C-DCAC-4163-A82F-B5EF8830184B}"/>
    <cellStyle name="Comma 4 4 3 2 2 3" xfId="50885" xr:uid="{FDE887D1-4BED-4606-8114-8FAC810782BF}"/>
    <cellStyle name="Comma 4 4 3 2 3" xfId="46901" xr:uid="{83BD421B-530B-4B63-8C49-F5274CA929C4}"/>
    <cellStyle name="Comma 4 4 3 2 4" xfId="49313" xr:uid="{1AA6400B-A333-4F5D-B10C-7924022D4762}"/>
    <cellStyle name="Comma 4 4 3 2 5" xfId="4598" xr:uid="{C1FCD28D-7424-4372-9BDA-7E23D2D436EC}"/>
    <cellStyle name="Comma 4 4 3 2 6" xfId="50616" xr:uid="{D2F586BF-6AA0-427D-A8C9-B62F86667AAA}"/>
    <cellStyle name="Comma 4 4 3 3" xfId="3745" xr:uid="{71DD0C16-A263-4658-BBD4-9798B7927FC9}"/>
    <cellStyle name="Comma 4 4 3 3 2" xfId="7219" xr:uid="{18E56189-7C70-4B75-BBF1-1D0A25C28209}"/>
    <cellStyle name="Comma 4 4 3 3 3" xfId="50740" xr:uid="{D69817D0-F7E2-4C09-967E-F1A2EF6D0FAF}"/>
    <cellStyle name="Comma 4 4 3 4" xfId="3432" xr:uid="{CBC3DFEC-A2D8-4513-AC61-E0FAFF073BCE}"/>
    <cellStyle name="Comma 4 4 3 4 2" xfId="44099" xr:uid="{78BD47FD-4843-49AB-A071-6C36984EBE4D}"/>
    <cellStyle name="Comma 4 4 3 4 3" xfId="50467" xr:uid="{097EBE5A-5634-40CA-8CA7-B102421A725F}"/>
    <cellStyle name="Comma 4 4 3 5" xfId="48807" xr:uid="{B37F91A7-A1D7-4170-82FC-69B8DE330C35}"/>
    <cellStyle name="Comma 4 4 3 6" xfId="49511" xr:uid="{9676EF15-7610-4C24-9142-482562A33B58}"/>
    <cellStyle name="Comma 4 4 3 7" xfId="4349" xr:uid="{C21FAB72-0286-4E8F-8077-FB6F829DE837}"/>
    <cellStyle name="Comma 4 4 3 8" xfId="50360" xr:uid="{58F9E8EA-F057-4283-A3CD-A917EC38C13E}"/>
    <cellStyle name="Comma 4 4 3 9" xfId="3322" xr:uid="{D8224247-2D7E-4F2F-BD5F-65DE94928239}"/>
    <cellStyle name="Comma 4 4 4" xfId="3562" xr:uid="{8C0C46C4-9C07-4EC1-B6BB-60FF2AC818DF}"/>
    <cellStyle name="Comma 4 4 4 2" xfId="3843" xr:uid="{06DE3B77-0E74-4F94-9CB0-A41E98A7C05D}"/>
    <cellStyle name="Comma 4 4 4 2 2" xfId="50838" xr:uid="{06A295D8-48B1-4941-888D-2B975B12CD09}"/>
    <cellStyle name="Comma 4 4 4 3" xfId="46004" xr:uid="{047B6226-73D8-4069-A7DF-F5CE30836021}"/>
    <cellStyle name="Comma 4 4 4 4" xfId="48997" xr:uid="{A5E0D707-B870-4FB5-91C8-FA0017600F68}"/>
    <cellStyle name="Comma 4 4 4 5" xfId="50565" xr:uid="{28706834-BBC7-43F5-A6ED-97D66CB2F3A7}"/>
    <cellStyle name="Comma 4 4 5" xfId="3833" xr:uid="{9ECA08FB-52E3-42AD-B948-5F3039124A9C}"/>
    <cellStyle name="Comma 4 4 5 2" xfId="48033" xr:uid="{497CE21E-0220-4CD1-A4EF-2306246AE52E}"/>
    <cellStyle name="Comma 4 4 5 3" xfId="49444" xr:uid="{9A33B25A-071B-4F20-B757-BCB05B22A9D8}"/>
    <cellStyle name="Comma 4 4 5 4" xfId="50828" xr:uid="{ECCD3D47-F082-4A89-AB7B-82C52C26E956}"/>
    <cellStyle name="Comma 4 4 6" xfId="3381" xr:uid="{6AA9BB2C-8749-4EBD-935D-7A3588C9A902}"/>
    <cellStyle name="Comma 4 4 6 2" xfId="41558" xr:uid="{1E70702F-370A-4BC0-9DB8-8D8C2EC3E2F4}"/>
    <cellStyle name="Comma 4 4 6 3" xfId="50416" xr:uid="{5D227977-C46F-41B5-A05C-D57499CC300A}"/>
    <cellStyle name="Comma 4 4 7" xfId="3254" xr:uid="{1EE13C4F-3F11-4153-AFED-D508BB844C5E}"/>
    <cellStyle name="Comma 4 4 8" xfId="42577" xr:uid="{289C0491-2FC7-4674-89BD-6C9C7CDD78C0}"/>
    <cellStyle name="Comma 4 4 9" xfId="48473" xr:uid="{27F67934-2303-4AB2-89A0-07CDB3DEF980}"/>
    <cellStyle name="Comma 4 40" xfId="51716" xr:uid="{E5FE813D-25C6-44B7-A00F-B1B62549D646}"/>
    <cellStyle name="Comma 4 41" xfId="543" xr:uid="{6E5ADF90-9BA5-4439-872A-A81D50C1B41E}"/>
    <cellStyle name="Comma 4 42" xfId="51800" xr:uid="{95670885-9C3A-4AE2-BA5D-426DE21D4349}"/>
    <cellStyle name="Comma 4 43" xfId="449" xr:uid="{3D66F43E-5E24-4C5D-A6D9-3CBBB264A708}"/>
    <cellStyle name="Comma 4 5" xfId="949" xr:uid="{EFF4989E-814A-4E0D-8D0B-8826FEF77DB7}"/>
    <cellStyle name="Comma 4 5 10" xfId="49664" xr:uid="{B7673E26-C2D5-4AC2-914E-D4E8E3BEB2D7}"/>
    <cellStyle name="Comma 4 5 11" xfId="4207" xr:uid="{71306357-CA71-4A5B-856D-B5FF6E6E0C72}"/>
    <cellStyle name="Comma 4 5 12" xfId="50324" xr:uid="{DEEB7BB9-526D-439E-AB1D-8C4E9682F086}"/>
    <cellStyle name="Comma 4 5 13" xfId="50991" xr:uid="{C53817D8-50C3-4325-9D91-095FD0094BDF}"/>
    <cellStyle name="Comma 4 5 14" xfId="50952" xr:uid="{FDF90859-A174-49F1-A899-3889F5534C1C}"/>
    <cellStyle name="Comma 4 5 15" xfId="1909" xr:uid="{DFDECD7E-EC7E-42E4-8BF6-EA6227F0E941}"/>
    <cellStyle name="Comma 4 5 16" xfId="51158" xr:uid="{FD31F0D7-E515-452F-A5C8-66C157D4EC2E}"/>
    <cellStyle name="Comma 4 5 17" xfId="51497" xr:uid="{0C76D755-004F-4A55-8C21-FD1BE57A91B7}"/>
    <cellStyle name="Comma 4 5 18" xfId="51806" xr:uid="{2CDD2B1A-E45F-414A-91C8-21A00171024D}"/>
    <cellStyle name="Comma 4 5 2" xfId="1022" xr:uid="{500A733B-8C17-4295-A0F5-B63D373D20E5}"/>
    <cellStyle name="Comma 4 5 2 2" xfId="3858" xr:uid="{991B41FD-0BB8-4CFD-96E0-5F737E227E40}"/>
    <cellStyle name="Comma 4 5 2 2 2" xfId="4610" xr:uid="{FE0D1D5A-015A-4711-884B-DF4A45E30CC5}"/>
    <cellStyle name="Comma 4 5 2 2 3" xfId="50853" xr:uid="{3FBDFA15-F1C5-48DF-9118-D5F8B7FD55B0}"/>
    <cellStyle name="Comma 4 5 2 2 4" xfId="51695" xr:uid="{6FCE12C5-5820-4413-A757-492487D9917C}"/>
    <cellStyle name="Comma 4 5 2 3" xfId="3580" xr:uid="{42BD1CCB-1CB4-4BA3-A8C2-2DE99598D4F2}"/>
    <cellStyle name="Comma 4 5 2 3 2" xfId="7222" xr:uid="{0393694A-3CDA-4ABC-8647-7469FA7C14EE}"/>
    <cellStyle name="Comma 4 5 2 4" xfId="4443" xr:uid="{E52993DE-FCE4-4251-8E5E-91E92F96565C}"/>
    <cellStyle name="Comma 4 5 2 5" xfId="50580" xr:uid="{A8C66FBE-B4E6-4BCB-98C1-F3C8823DBE48}"/>
    <cellStyle name="Comma 4 5 2 6" xfId="2694" xr:uid="{DCE5689C-7042-438A-BB88-ECFED0DB090D}"/>
    <cellStyle name="Comma 4 5 2 7" xfId="51564" xr:uid="{49D61DFC-BDCE-485E-B4B1-1A1F4703672D}"/>
    <cellStyle name="Comma 4 5 3" xfId="1214" xr:uid="{26F0926D-41EF-4057-A70E-B508891DBCE4}"/>
    <cellStyle name="Comma 4 5 3 2" xfId="4630" xr:uid="{33A70740-CEB1-46AE-89EC-E3ABE803049D}"/>
    <cellStyle name="Comma 4 5 3 3" xfId="50792" xr:uid="{0CC99E8A-A1FE-4AC1-BD63-E3CC46FB2F7B}"/>
    <cellStyle name="Comma 4 5 3 4" xfId="3797" xr:uid="{C52F876D-7816-4615-8FE4-4C4A7D746185}"/>
    <cellStyle name="Comma 4 5 3 5" xfId="51630" xr:uid="{95921C18-5A9D-420A-88BB-8900BE9FA3AD}"/>
    <cellStyle name="Comma 4 5 4" xfId="3396" xr:uid="{0192B3A8-E4A5-413D-9668-7AC424B38E5F}"/>
    <cellStyle name="Comma 4 5 4 2" xfId="4600" xr:uid="{536BB8F3-9DF3-4F6D-8A31-604446742802}"/>
    <cellStyle name="Comma 4 5 4 3" xfId="50431" xr:uid="{61F8C880-8A73-4AC8-96FA-9622882B53FA}"/>
    <cellStyle name="Comma 4 5 5" xfId="3282" xr:uid="{2A38B374-CAE2-441D-8DA4-AFF37FE1FBA7}"/>
    <cellStyle name="Comma 4 5 5 2" xfId="7221" xr:uid="{1401398E-59F0-4C9F-BEB4-642BC881FFA8}"/>
    <cellStyle name="Comma 4 5 6" xfId="41792" xr:uid="{8A71A35D-6202-4385-9D33-451B46B5D5AF}"/>
    <cellStyle name="Comma 4 5 7" xfId="42052" xr:uid="{048780E2-9C1F-4336-9F5D-90847AA96775}"/>
    <cellStyle name="Comma 4 5 8" xfId="42578" xr:uid="{55B86BAC-F484-452B-BF23-13CBA0DC526C}"/>
    <cellStyle name="Comma 4 5 9" xfId="49481" xr:uid="{6D405A86-B062-43CD-9923-A4E4C13C4F70}"/>
    <cellStyle name="Comma 4 6" xfId="991" xr:uid="{4D568110-0C65-4043-9F80-B96E409F931F}"/>
    <cellStyle name="Comma 4 6 10" xfId="4354" xr:uid="{BDE4283A-0CA3-486F-8E46-F07379FDC4D0}"/>
    <cellStyle name="Comma 4 6 11" xfId="50362" xr:uid="{77E7C52A-43AA-46F7-85CF-8B9D771411A4}"/>
    <cellStyle name="Comma 4 6 12" xfId="3324" xr:uid="{1E7E6647-E199-4F93-89F5-EA174BF598A9}"/>
    <cellStyle name="Comma 4 6 13" xfId="51508" xr:uid="{CA261E10-BAC9-4686-BED8-61C6801E661B}"/>
    <cellStyle name="Comma 4 6 2" xfId="1215" xr:uid="{0D624741-BA8E-4A10-A22E-AD392FEA7447}"/>
    <cellStyle name="Comma 4 6 2 2" xfId="3892" xr:uid="{AC3983ED-8B12-4481-B6BE-795C440B3698}"/>
    <cellStyle name="Comma 4 6 2 2 2" xfId="49160" xr:uid="{4E45FF89-4517-4EDB-8BA6-7B001E31BA6E}"/>
    <cellStyle name="Comma 4 6 2 2 3" xfId="50887" xr:uid="{9C5A28BA-D89E-4C0E-A8A1-3CB87E359108}"/>
    <cellStyle name="Comma 4 6 2 3" xfId="43702" xr:uid="{CC8ABEFB-BF2D-4498-897A-4D8458855DEC}"/>
    <cellStyle name="Comma 4 6 2 4" xfId="48653" xr:uid="{1A5B368D-7CEB-4D19-9D3E-8A3A92140CEB}"/>
    <cellStyle name="Comma 4 6 2 5" xfId="4601" xr:uid="{BC682740-EA1A-43B0-A8F9-5281B63D8DD1}"/>
    <cellStyle name="Comma 4 6 2 6" xfId="50618" xr:uid="{F845C053-5AC7-45B8-9875-1208BE2C1C4D}"/>
    <cellStyle name="Comma 4 6 2 7" xfId="3618" xr:uid="{3DAE7339-12C8-48F4-BF2F-989BD222A909}"/>
    <cellStyle name="Comma 4 6 2 8" xfId="51640" xr:uid="{C85D015B-A4F7-4EFD-B97E-276E10271E64}"/>
    <cellStyle name="Comma 4 6 3" xfId="3732" xr:uid="{387A679A-260D-4D33-878C-B5791FFE69FF}"/>
    <cellStyle name="Comma 4 6 3 2" xfId="46902" xr:uid="{714039F2-FD04-44E1-960C-575923781101}"/>
    <cellStyle name="Comma 4 6 3 2 2" xfId="49314" xr:uid="{5211FCDB-26DC-4DBE-96E6-C13E00B2FAE8}"/>
    <cellStyle name="Comma 4 6 3 3" xfId="44100" xr:uid="{2CC9D22A-7CDD-40C5-ADD1-2AE3FC07B7CB}"/>
    <cellStyle name="Comma 4 6 3 4" xfId="48808" xr:uid="{B797535B-0010-46E2-BF0B-1BAFF293E0CE}"/>
    <cellStyle name="Comma 4 6 3 5" xfId="4555" xr:uid="{0B63656A-776D-4946-AE86-8C80EB2C61DC}"/>
    <cellStyle name="Comma 4 6 3 6" xfId="50727" xr:uid="{F6C84C7C-1DC9-4B22-9F0A-C3B5056D8484}"/>
    <cellStyle name="Comma 4 6 4" xfId="3434" xr:uid="{6E92658B-02E6-4408-B295-EBC35415EFF3}"/>
    <cellStyle name="Comma 4 6 4 2" xfId="46005" xr:uid="{D6AA8AC8-B0AC-4C92-88B5-B1D02E398E92}"/>
    <cellStyle name="Comma 4 6 4 3" xfId="48998" xr:uid="{C9A1B7EF-F9CA-490B-8959-025FF32A67C0}"/>
    <cellStyle name="Comma 4 6 4 4" xfId="7223" xr:uid="{BF31777E-30FB-4C0C-B6D5-022FA39AA20D}"/>
    <cellStyle name="Comma 4 6 4 5" xfId="50469" xr:uid="{8A27351F-0C26-4182-8C16-46915E24D020}"/>
    <cellStyle name="Comma 4 6 5" xfId="40478" xr:uid="{D6F042C8-3CAF-44BC-A21B-6A0707AFEAD0}"/>
    <cellStyle name="Comma 4 6 6" xfId="42036" xr:uid="{08AAFE04-DD22-452F-B407-4528AAEB5DB7}"/>
    <cellStyle name="Comma 4 6 7" xfId="42579" xr:uid="{DAA6EB85-40B9-458E-884B-28E8AE2EF783}"/>
    <cellStyle name="Comma 4 6 8" xfId="48474" xr:uid="{A3C61B75-A778-49C6-BB86-AC2254272E1A}"/>
    <cellStyle name="Comma 4 6 9" xfId="49605" xr:uid="{C50B4E2B-B662-4DFB-94CD-4AD13142C2E8}"/>
    <cellStyle name="Comma 4 7" xfId="1091" xr:uid="{0574ACF1-2D5E-4B8D-8AF4-35471ABBF4C9}"/>
    <cellStyle name="Comma 4 7 10" xfId="50306" xr:uid="{3C971646-39E8-4A80-9C2D-70CE0871FF1E}"/>
    <cellStyle name="Comma 4 7 11" xfId="3250" xr:uid="{E04B8EDF-1EC7-48EA-8D5F-9CDB7D2E779D}"/>
    <cellStyle name="Comma 4 7 12" xfId="51575" xr:uid="{EEB49618-42CB-4892-9ECE-CC9B22B6AB3E}"/>
    <cellStyle name="Comma 4 7 2" xfId="3558" xr:uid="{1B7B0374-5C16-4946-BE2F-2837B1556468}"/>
    <cellStyle name="Comma 4 7 2 2" xfId="3840" xr:uid="{0CEDD3E7-0D64-411D-97FD-7EE20B91E820}"/>
    <cellStyle name="Comma 4 7 2 2 2" xfId="49155" xr:uid="{0FCC2434-7C00-4E23-B44A-A4C3124A6784}"/>
    <cellStyle name="Comma 4 7 2 2 3" xfId="46504" xr:uid="{4699D0A6-3A6C-46CE-9C54-4D564B23C951}"/>
    <cellStyle name="Comma 4 7 2 2 4" xfId="50835" xr:uid="{EA62EAEE-CE7C-4C7D-B5D5-CD6573F02263}"/>
    <cellStyle name="Comma 4 7 2 3" xfId="43697" xr:uid="{E4B118CD-27A0-43DA-9F38-B7396C3A338A}"/>
    <cellStyle name="Comma 4 7 2 4" xfId="48648" xr:uid="{DEA0787B-067A-4556-9EA7-BFC16EC4C590}"/>
    <cellStyle name="Comma 4 7 2 5" xfId="4613" xr:uid="{19F67F22-5479-4473-89C7-14BC56CB961B}"/>
    <cellStyle name="Comma 4 7 2 6" xfId="50562" xr:uid="{8BB49327-0559-4226-A5A6-44B49D618942}"/>
    <cellStyle name="Comma 4 7 3" xfId="3733" xr:uid="{9F778161-D3C3-4CA5-B042-E11E0288B84A}"/>
    <cellStyle name="Comma 4 7 3 2" xfId="46897" xr:uid="{0788D5A0-739E-4256-99A1-AA49A77A82AD}"/>
    <cellStyle name="Comma 4 7 3 2 2" xfId="49309" xr:uid="{3115597E-7212-4529-B0A4-4D95ACDE3E06}"/>
    <cellStyle name="Comma 4 7 3 3" xfId="44095" xr:uid="{4E7BB3A3-C2AF-4803-9CAE-8BA0556D3179}"/>
    <cellStyle name="Comma 4 7 3 4" xfId="48803" xr:uid="{0FD34C24-33E3-4BA5-A6E9-182A09D6695A}"/>
    <cellStyle name="Comma 4 7 3 5" xfId="4567" xr:uid="{285B1DA5-51A0-441B-93D5-7945AE187281}"/>
    <cellStyle name="Comma 4 7 3 6" xfId="50728" xr:uid="{28CB4E74-043D-4FAA-AAA0-7B2AF1863C36}"/>
    <cellStyle name="Comma 4 7 4" xfId="3378" xr:uid="{0AE59CB2-12D8-4BB4-92E8-F6EFDBC68E58}"/>
    <cellStyle name="Comma 4 7 4 2" xfId="46000" xr:uid="{C473A1CF-D0BD-4EF5-B8AB-1028A83BF934}"/>
    <cellStyle name="Comma 4 7 4 3" xfId="48993" xr:uid="{BF5E0B35-9D5A-470F-8BE6-460B26354638}"/>
    <cellStyle name="Comma 4 7 4 4" xfId="42066" xr:uid="{E4B512BF-095E-497A-99B4-A68247F14B02}"/>
    <cellStyle name="Comma 4 7 4 5" xfId="50413" xr:uid="{FF379FC7-2197-49B2-BB47-F785B3E0C18B}"/>
    <cellStyle name="Comma 4 7 5" xfId="42573" xr:uid="{4CA5E608-BEB9-480A-B55D-57B4B43132C0}"/>
    <cellStyle name="Comma 4 7 6" xfId="48469" xr:uid="{448CBB2C-68FE-467B-9C1A-EEB13ED8D3AA}"/>
    <cellStyle name="Comma 4 7 7" xfId="49464" xr:uid="{5944EC1D-0E7C-49D2-A46D-3E3853C29C01}"/>
    <cellStyle name="Comma 4 7 8" xfId="50159" xr:uid="{BB6CE245-B75B-4473-B248-51935BB0593D}"/>
    <cellStyle name="Comma 4 7 9" xfId="4436" xr:uid="{E731BB29-B527-4B81-B866-7B14D4E4B5E9}"/>
    <cellStyle name="Comma 4 8" xfId="1208" xr:uid="{805A51A5-0610-4A18-AEA8-BE8AEB12A3BA}"/>
    <cellStyle name="Comma 4 8 10" xfId="50405" xr:uid="{069F628D-3719-4F1D-8071-65EF4665D51A}"/>
    <cellStyle name="Comma 4 8 11" xfId="3370" xr:uid="{3086A716-BEFC-47A8-A658-158ED6CBC5E6}"/>
    <cellStyle name="Comma 4 8 2" xfId="3550" xr:uid="{C9C2F147-96EF-4B70-8188-3FB0EB82C694}"/>
    <cellStyle name="Comma 4 8 2 2" xfId="3709" xr:uid="{C0EDD6C8-D08E-437F-81EF-137D1D8E44C7}"/>
    <cellStyle name="Comma 4 8 2 2 2" xfId="46444" xr:uid="{E4A93D8C-A6AB-4141-9E03-9EEFB965ADDE}"/>
    <cellStyle name="Comma 4 8 2 2 3" xfId="50705" xr:uid="{A4DA1B2E-8284-4531-ABDC-8F2D758277C5}"/>
    <cellStyle name="Comma 4 8 2 3" xfId="49092" xr:uid="{746B37C8-F92E-4254-95FC-F06FFD78E4BE}"/>
    <cellStyle name="Comma 4 8 2 4" xfId="4634" xr:uid="{CAFC64DD-5DE5-450A-B9CB-885602EA6B35}"/>
    <cellStyle name="Comma 4 8 2 5" xfId="50554" xr:uid="{94B91A36-8BB9-4F0B-9C44-B7EA69148412}"/>
    <cellStyle name="Comma 4 8 3" xfId="3786" xr:uid="{97CAFB48-8587-4D75-A3AF-E69F857F057A}"/>
    <cellStyle name="Comma 4 8 3 2" xfId="39794" xr:uid="{0E272C8C-72A1-46CE-B6F4-20354B2CCA2E}"/>
    <cellStyle name="Comma 4 8 3 3" xfId="50781" xr:uid="{86EA40D1-916B-4B8F-8948-A6C800EF173D}"/>
    <cellStyle name="Comma 4 8 4" xfId="42030" xr:uid="{47039409-259A-4B7B-AD9D-912501FB6371}"/>
    <cellStyle name="Comma 4 8 5" xfId="43635" xr:uid="{8007CE04-0470-4BFA-B1E3-E5847F605A02}"/>
    <cellStyle name="Comma 4 8 6" xfId="48587" xr:uid="{84121524-B496-4BEC-AA02-44F9B9513D66}"/>
    <cellStyle name="Comma 4 8 7" xfId="49460" xr:uid="{C67B8771-8DA4-43FF-9E11-B641F1E7FAAB}"/>
    <cellStyle name="Comma 4 8 8" xfId="50198" xr:uid="{03CA80C1-F2F8-4E74-BE10-89C70B4CFA63}"/>
    <cellStyle name="Comma 4 8 9" xfId="4525" xr:uid="{8DDFAA64-9997-4C6D-922D-0B439AA977C8}"/>
    <cellStyle name="Comma 4 9" xfId="3491" xr:uid="{27E9A149-D26A-4112-88EC-2388B4A0FD9C}"/>
    <cellStyle name="Comma 4 9 2" xfId="3686" xr:uid="{C04A4248-FD6C-4B55-AD4D-6C369FB3E34B}"/>
    <cellStyle name="Comma 4 9 2 2" xfId="46835" xr:uid="{726561F1-3D83-4614-9263-A2131FD07596}"/>
    <cellStyle name="Comma 4 9 2 3" xfId="49246" xr:uid="{19BF5943-5746-42B6-88B5-86F6290AE70A}"/>
    <cellStyle name="Comma 4 9 2 4" xfId="4646" xr:uid="{628D3A77-25AC-4921-B5FD-7987A6E92484}"/>
    <cellStyle name="Comma 4 9 2 5" xfId="50682" xr:uid="{203EF780-85D8-4F91-BEDD-3C687BDA6C35}"/>
    <cellStyle name="Comma 4 9 3" xfId="44031" xr:uid="{D21A72E5-C85E-4CBB-97F8-28E4A99775A7}"/>
    <cellStyle name="Comma 4 9 4" xfId="48740" xr:uid="{7B00B2CC-DB2E-4BA3-86A3-5D673C485C82}"/>
    <cellStyle name="Comma 4 9 5" xfId="49545" xr:uid="{30E5B6D4-715C-4071-8A7F-B6616F50B08F}"/>
    <cellStyle name="Comma 4 9 6" xfId="49599" xr:uid="{1B42A3DD-4946-4FD6-8B21-A3DFB088421C}"/>
    <cellStyle name="Comma 4 9 7" xfId="4592" xr:uid="{B1D5118C-51DB-4A28-835B-27C99BEBFBF1}"/>
    <cellStyle name="Comma 4 9 8" xfId="50516" xr:uid="{FE1DE646-E229-46C8-893A-F14812B31C5D}"/>
    <cellStyle name="Comma 40" xfId="7224" xr:uid="{7797845C-ACD5-4ECF-88EC-50E26B57969B}"/>
    <cellStyle name="Comma 40 2" xfId="7225" xr:uid="{0E613248-D891-4F80-8DA9-897F17B6030B}"/>
    <cellStyle name="Comma 40 2 2" xfId="46596" xr:uid="{8DF74527-B02C-40ED-8068-39449C0886A5}"/>
    <cellStyle name="Comma 40 2 2 2" xfId="49226" xr:uid="{3730E015-0C34-4BD6-9F57-9C7C68510E79}"/>
    <cellStyle name="Comma 40 2 3" xfId="43790" xr:uid="{2CC56FAA-A339-4D17-A767-22F7559A2F90}"/>
    <cellStyle name="Comma 40 2 4" xfId="48719" xr:uid="{DF449C6C-4C59-4ACF-98A8-1C938D29E1C3}"/>
    <cellStyle name="Comma 40 3" xfId="44188" xr:uid="{E3A47F58-7EB8-4497-BEB7-274463541AE9}"/>
    <cellStyle name="Comma 40 3 2" xfId="46990" xr:uid="{6D0A1087-7233-4DE8-BA92-F85D86D0B21A}"/>
    <cellStyle name="Comma 40 3 2 2" xfId="49380" xr:uid="{A48C4232-0B17-46E8-B17A-4A568F1E63AB}"/>
    <cellStyle name="Comma 40 3 3" xfId="48874" xr:uid="{0AEFD6B9-BD17-42FB-8D20-551F4A8BDF86}"/>
    <cellStyle name="Comma 40 4" xfId="46108" xr:uid="{DBEC229A-8457-43BC-9CCE-A6730BB95267}"/>
    <cellStyle name="Comma 40 4 2" xfId="49065" xr:uid="{7C4F94A6-9D4C-4585-B85B-6E68903127FF}"/>
    <cellStyle name="Comma 40 5" xfId="42970" xr:uid="{A4C6EBED-8DBE-4432-B63B-7718D359F4DE}"/>
    <cellStyle name="Comma 40 6" xfId="48542" xr:uid="{8A1516AF-7624-4E78-9C09-B2FB71443A96}"/>
    <cellStyle name="Comma 41" xfId="7226" xr:uid="{2DA5E5DB-EA5E-4B8C-AA04-FFC19DE1618B}"/>
    <cellStyle name="Comma 41 2" xfId="7227" xr:uid="{FD65E517-D146-409C-9EE7-B4C97C9151FA}"/>
    <cellStyle name="Comma 41 2 2" xfId="46597" xr:uid="{4F8049B3-21D9-4A06-86B0-25559F8A9B9D}"/>
    <cellStyle name="Comma 41 2 2 2" xfId="49227" xr:uid="{D3F5EB48-96EC-4A66-A914-5B67AAB89622}"/>
    <cellStyle name="Comma 41 2 3" xfId="43791" xr:uid="{682937A8-5735-4EC2-AF2F-C1AF392D7C9A}"/>
    <cellStyle name="Comma 41 2 4" xfId="48720" xr:uid="{3DB2A510-7D16-4CDD-934C-0CEDD4635D7E}"/>
    <cellStyle name="Comma 41 3" xfId="44189" xr:uid="{441976D8-74FE-4A09-917B-42A8C59AC9A9}"/>
    <cellStyle name="Comma 41 3 2" xfId="46991" xr:uid="{FFE128A3-9D69-4972-8EAA-381D3339AE8B}"/>
    <cellStyle name="Comma 41 3 2 2" xfId="49381" xr:uid="{E3189C03-7F9C-487D-9148-31FECA905122}"/>
    <cellStyle name="Comma 41 3 3" xfId="48875" xr:uid="{537CA35B-21A8-459B-82F6-B3A9B7E9C16F}"/>
    <cellStyle name="Comma 41 4" xfId="46109" xr:uid="{ED3FE111-8F20-4CEF-87DF-95609EEC6AC6}"/>
    <cellStyle name="Comma 41 4 2" xfId="49066" xr:uid="{2E759423-6988-4F7E-948D-4CCBCAC91D54}"/>
    <cellStyle name="Comma 41 5" xfId="42971" xr:uid="{6737FF95-7E13-454F-B997-55596EFBDBDF}"/>
    <cellStyle name="Comma 41 6" xfId="48543" xr:uid="{0608F520-FF99-47F3-8EC6-D2D23077DCC5}"/>
    <cellStyle name="Comma 42" xfId="7228" xr:uid="{0C3A31F2-2A23-426F-84BC-61094EBE1D1D}"/>
    <cellStyle name="Comma 42 2" xfId="7229" xr:uid="{2A485250-FA20-4C8C-9B34-F18CF360888C}"/>
    <cellStyle name="Comma 42 2 2" xfId="46454" xr:uid="{3717C58F-F8D2-458A-A00B-811F75A7B1B3}"/>
    <cellStyle name="Comma 42 2 2 2" xfId="49102" xr:uid="{1BFF4186-D1E2-454D-BCEA-D05759EEEC10}"/>
    <cellStyle name="Comma 42 2 3" xfId="43645" xr:uid="{E44ED52F-F987-4152-8B84-F1F8E196668A}"/>
    <cellStyle name="Comma 42 2 4" xfId="48596" xr:uid="{A0124DF1-FA90-4F22-B393-6D91C5C7479A}"/>
    <cellStyle name="Comma 42 3" xfId="44042" xr:uid="{9A198766-CD3A-4FFF-AAA9-43279C9B81E4}"/>
    <cellStyle name="Comma 42 3 2" xfId="46845" xr:uid="{D0A546A8-051C-4D30-952C-2EF261E00F51}"/>
    <cellStyle name="Comma 42 3 2 2" xfId="49256" xr:uid="{12D977D7-23B4-40C8-9A74-1D6A8C083C2A}"/>
    <cellStyle name="Comma 42 3 3" xfId="48750" xr:uid="{42104CDB-B86E-4002-8AD6-6CC138C914EE}"/>
    <cellStyle name="Comma 42 4" xfId="45941" xr:uid="{CAFC6425-D368-4AA0-8C25-AE5939877D3C}"/>
    <cellStyle name="Comma 42 4 2" xfId="48940" xr:uid="{4BE09BA8-B7D3-43D7-BEF7-158B4179E19C}"/>
    <cellStyle name="Comma 42 5" xfId="42343" xr:uid="{3995F006-02DC-409C-B3AC-B9988C4918B3}"/>
    <cellStyle name="Comma 42 6" xfId="48414" xr:uid="{354F1532-ACA9-4C2C-8EFE-A2CE4ADF8763}"/>
    <cellStyle name="Comma 43" xfId="7230" xr:uid="{4A29A241-E0A9-44B2-8481-73E08363ED40}"/>
    <cellStyle name="Comma 43 2" xfId="7231" xr:uid="{93DC151B-E403-40AE-8C5C-B0FDF0D6E7D9}"/>
    <cellStyle name="Comma 43 2 2" xfId="46604" xr:uid="{CCF53BCB-6C0E-40EA-A877-367DB1ADD703}"/>
    <cellStyle name="Comma 43 2 2 2" xfId="49234" xr:uid="{6EB21032-AF3D-4036-AA5F-4395787F0AD8}"/>
    <cellStyle name="Comma 43 2 3" xfId="43799" xr:uid="{B07EDFF1-785C-4DAD-BAE5-9658C3356662}"/>
    <cellStyle name="Comma 43 2 4" xfId="48727" xr:uid="{40E1A2AE-79AA-49DC-B36E-F9150B16F1BB}"/>
    <cellStyle name="Comma 43 3" xfId="44196" xr:uid="{924F67C2-E147-40EA-8390-0B7BF839FB3F}"/>
    <cellStyle name="Comma 43 3 2" xfId="46998" xr:uid="{68631245-61CC-45AF-A192-9465579D623C}"/>
    <cellStyle name="Comma 43 3 2 2" xfId="49388" xr:uid="{2CF47656-E70B-4E10-91F0-869A3480D601}"/>
    <cellStyle name="Comma 43 3 3" xfId="48882" xr:uid="{D603BFD1-F465-478D-A300-1E9F9C97F3AE}"/>
    <cellStyle name="Comma 43 4" xfId="46117" xr:uid="{DB4378FD-04F1-4D4F-9818-6C2A78FA79F5}"/>
    <cellStyle name="Comma 43 4 2" xfId="49073" xr:uid="{851DA84E-6A65-4D5D-9901-D235B0CF2085}"/>
    <cellStyle name="Comma 43 5" xfId="43131" xr:uid="{99470A14-E2E4-417A-AF5A-16ECB3A9C101}"/>
    <cellStyle name="Comma 43 6" xfId="48566" xr:uid="{1834CF7F-17FC-49F9-B819-A1C8AF08227D}"/>
    <cellStyle name="Comma 44" xfId="7232" xr:uid="{F25F6D46-2E3B-4AA5-90C1-3F0746B43F1F}"/>
    <cellStyle name="Comma 44 2" xfId="7233" xr:uid="{EAC39D78-CC8D-41AC-85EB-2CA04DAA154A}"/>
    <cellStyle name="Comma 44 2 2" xfId="46694" xr:uid="{AD472061-8FA5-47C4-B475-1270209A360F}"/>
    <cellStyle name="Comma 44 2 2 2" xfId="49236" xr:uid="{C2BE7C9B-07F0-4A11-A2A0-442932C30106}"/>
    <cellStyle name="Comma 44 2 3" xfId="43889" xr:uid="{6EB34930-7FFD-49DC-A72B-5328FA13B730}"/>
    <cellStyle name="Comma 44 2 4" xfId="48729" xr:uid="{85C79ED1-093E-44BE-B88F-33922FBB9FDB}"/>
    <cellStyle name="Comma 44 3" xfId="44313" xr:uid="{766AFCED-5E35-4DBC-8EED-877E5309EFC7}"/>
    <cellStyle name="Comma 44 3 2" xfId="47115" xr:uid="{FDF7D5A9-DA6B-4B19-AFA8-7EFCF605364A}"/>
    <cellStyle name="Comma 44 3 2 2" xfId="49390" xr:uid="{A97F244D-1354-4E6E-916A-38A6CA1BCD68}"/>
    <cellStyle name="Comma 44 3 3" xfId="48884" xr:uid="{96DE391D-F709-4109-ADA2-9B7FFB27CFF9}"/>
    <cellStyle name="Comma 44 4" xfId="46223" xr:uid="{97879844-D2D2-4773-A2CD-E93224690883}"/>
    <cellStyle name="Comma 44 4 2" xfId="49075" xr:uid="{DEAB71D3-437B-40A2-A383-D77CFBACB21A}"/>
    <cellStyle name="Comma 44 5" xfId="43300" xr:uid="{FFA75A28-E591-4CA4-BB8C-E56FA459ADC4}"/>
    <cellStyle name="Comma 44 6" xfId="48571" xr:uid="{A492F6EE-68D9-4EA9-818A-38062913A625}"/>
    <cellStyle name="Comma 45" xfId="7234" xr:uid="{9355F1B8-E6AB-47A7-ACED-3D5DCB595C59}"/>
    <cellStyle name="Comma 45 2" xfId="7235" xr:uid="{666F1484-01B9-4819-92D1-9C77595870AA}"/>
    <cellStyle name="Comma 45 2 2" xfId="46695" xr:uid="{7B7BC5CA-BCAD-4E9A-8AD7-2B037639C8C5}"/>
    <cellStyle name="Comma 45 2 2 2" xfId="49237" xr:uid="{A50D3C93-F7D6-45B2-B83F-56FBC59D6B64}"/>
    <cellStyle name="Comma 45 2 3" xfId="43890" xr:uid="{D5E6A375-E8F6-430F-AC00-897CE0092BCC}"/>
    <cellStyle name="Comma 45 2 4" xfId="48730" xr:uid="{D438BDA0-21C4-44A1-BC6A-F04E6C36208C}"/>
    <cellStyle name="Comma 45 3" xfId="44314" xr:uid="{EC230E81-2353-4487-8FC3-F8EBC58F599B}"/>
    <cellStyle name="Comma 45 3 2" xfId="47116" xr:uid="{D84875A9-3F7D-437C-BB02-DF0602A2DF72}"/>
    <cellStyle name="Comma 45 3 2 2" xfId="49391" xr:uid="{E85C7F94-BB5E-428D-9109-69FA3701B454}"/>
    <cellStyle name="Comma 45 3 3" xfId="48885" xr:uid="{69282B8A-66B0-4E56-AD19-7E59A2470AA8}"/>
    <cellStyle name="Comma 45 4" xfId="46224" xr:uid="{64E908FD-4447-413E-B600-464B63805F4C}"/>
    <cellStyle name="Comma 45 4 2" xfId="49076" xr:uid="{82A363DA-0244-4332-A784-4950A2780776}"/>
    <cellStyle name="Comma 45 5" xfId="43302" xr:uid="{BCF42DCE-F617-4E6E-B4A7-45D996B10978}"/>
    <cellStyle name="Comma 45 6" xfId="48572" xr:uid="{89D67AA5-EDEE-49EF-B52E-294CABDF99AD}"/>
    <cellStyle name="Comma 46" xfId="7236" xr:uid="{968D1373-11ED-4BED-80F1-A6B528001209}"/>
    <cellStyle name="Comma 46 2" xfId="7237" xr:uid="{5EF0ACC5-E350-4F86-9279-548EB1575339}"/>
    <cellStyle name="Comma 46 2 2" xfId="46829" xr:uid="{A3F95E97-4672-46E7-9088-6576C5E27E36}"/>
    <cellStyle name="Comma 46 2 2 2" xfId="49239" xr:uid="{58EE6B5F-9115-4B4A-AA92-5E6FC6E62620}"/>
    <cellStyle name="Comma 46 2 3" xfId="44025" xr:uid="{CBF6AB41-7FD3-4194-9EBD-4F73E648724C}"/>
    <cellStyle name="Comma 46 2 4" xfId="48734" xr:uid="{B8396E92-5011-4EEF-B755-004DE4EF01E9}"/>
    <cellStyle name="Comma 46 3" xfId="44382" xr:uid="{7B0967EB-0A04-46F2-BA6E-B34262B20660}"/>
    <cellStyle name="Comma 46 3 2" xfId="47184" xr:uid="{0000F937-8295-4BE4-93F7-F14090EB1EA5}"/>
    <cellStyle name="Comma 46 3 2 2" xfId="49394" xr:uid="{785ADB66-95DF-46A9-AD8A-4A63670C25DF}"/>
    <cellStyle name="Comma 46 3 3" xfId="48887" xr:uid="{2083A4D9-E486-460F-AF83-3AA4728EAA03}"/>
    <cellStyle name="Comma 46 4" xfId="46402" xr:uid="{8550FE53-2DFD-409B-BAAF-4B361569E421}"/>
    <cellStyle name="Comma 46 4 2" xfId="49080" xr:uid="{803D2002-0AFF-4468-8CBB-38261EA22BD0}"/>
    <cellStyle name="Comma 46 5" xfId="43577" xr:uid="{D7B1FD1C-0258-4CBB-A521-B94A39752AE3}"/>
    <cellStyle name="Comma 46 6" xfId="48575" xr:uid="{E9F4E686-2B1B-4285-86E8-71953E112315}"/>
    <cellStyle name="Comma 47" xfId="7238" xr:uid="{66C6B35E-A7E0-4418-A251-EB2A2554FDE6}"/>
    <cellStyle name="Comma 47 2" xfId="7239" xr:uid="{B7B5DC73-E41D-4B71-BDF9-092771E80F4B}"/>
    <cellStyle name="Comma 47 2 2" xfId="46434" xr:uid="{9C7B67C9-EE2B-42FE-9069-C97EDE2CD32E}"/>
    <cellStyle name="Comma 47 2 3" xfId="49082" xr:uid="{7545CD5B-AF75-42E2-B797-F7953989D02D}"/>
    <cellStyle name="Comma 47 3" xfId="43611" xr:uid="{02071990-3404-48ED-B290-87D51B6BE2E8}"/>
    <cellStyle name="Comma 47 4" xfId="48577" xr:uid="{55F1243B-5448-4F87-847A-C61E835C8D4F}"/>
    <cellStyle name="Comma 48" xfId="7240" xr:uid="{204125B2-6B39-40E0-8ED7-5A879EA410E0}"/>
    <cellStyle name="Comma 48 2" xfId="7241" xr:uid="{9AF2AB68-456B-4485-B638-5BB65D7F7878}"/>
    <cellStyle name="Comma 48 2 2" xfId="46437" xr:uid="{C12F5269-8830-4503-91CF-7D03C05C9F8D}"/>
    <cellStyle name="Comma 48 2 3" xfId="49085" xr:uid="{26B4048F-1F04-4512-A80C-276EBE03DB30}"/>
    <cellStyle name="Comma 48 3" xfId="43616" xr:uid="{F67878F9-ED02-44C8-A441-DEB2C3B66BF1}"/>
    <cellStyle name="Comma 48 4" xfId="48580" xr:uid="{E9D4C7F4-5228-4A1F-B290-CEBB50394F9F}"/>
    <cellStyle name="Comma 49" xfId="7242" xr:uid="{CEB5DF67-CA4E-4F35-8D81-3B6385665430}"/>
    <cellStyle name="Comma 49 2" xfId="7243" xr:uid="{315B35E0-1FD1-40AB-B20C-50282DE572E5}"/>
    <cellStyle name="Comma 49 2 2" xfId="46440" xr:uid="{D96FB366-1100-4933-BBBF-5746E2E141B5}"/>
    <cellStyle name="Comma 49 2 3" xfId="49088" xr:uid="{92F4204A-2134-418E-A79D-B660CCB4959E}"/>
    <cellStyle name="Comma 49 3" xfId="43630" xr:uid="{89C99FE6-3A7E-43B8-A346-3D0988748732}"/>
    <cellStyle name="Comma 49 4" xfId="48583" xr:uid="{F2F003F0-6829-4D5C-9047-651EAA1300D2}"/>
    <cellStyle name="Comma 5" xfId="376" xr:uid="{00000000-0005-0000-0000-0000C8000000}"/>
    <cellStyle name="Comma 5 10" xfId="3530" xr:uid="{C072F7AA-29CB-4B66-B1F8-59C83A593E39}"/>
    <cellStyle name="Comma 5 10 2" xfId="3743" xr:uid="{448C4233-00C1-4E1B-93AE-3350D524157D}"/>
    <cellStyle name="Comma 5 10 2 2" xfId="44615" xr:uid="{76315DEA-435F-4E70-9CFE-B420D4BAADD5}"/>
    <cellStyle name="Comma 5 10 2 3" xfId="50738" xr:uid="{A0F64657-C81D-4736-9ABD-9E173E9CC17E}"/>
    <cellStyle name="Comma 5 10 3" xfId="48905" xr:uid="{1A4193E6-0E73-4C0F-B72C-F451CFD89615}"/>
    <cellStyle name="Comma 5 10 4" xfId="40166" xr:uid="{0AA021EB-4E73-4BF4-81CD-FB893E274D4C}"/>
    <cellStyle name="Comma 5 10 5" xfId="50544" xr:uid="{8F4D2BE5-841D-48C7-B7B4-4E64424AC934}"/>
    <cellStyle name="Comma 5 11" xfId="1786" xr:uid="{3595D471-7682-4E8A-BD54-5943A528AFC7}"/>
    <cellStyle name="Comma 5 11 2" xfId="1812" xr:uid="{A5BE7EE4-C2EB-4282-B99F-89D5A53F3406}"/>
    <cellStyle name="Comma 5 11 2 2" xfId="45932" xr:uid="{75B4A881-41D4-4E52-A238-4B2B2EBE7C43}"/>
    <cellStyle name="Comma 5 11 3" xfId="1840" xr:uid="{5BEAF2B8-5D79-4377-8CDD-44E595FC4816}"/>
    <cellStyle name="Comma 5 11 3 2" xfId="48932" xr:uid="{C12A3625-AF9A-4584-A264-F2AD39EA8906}"/>
    <cellStyle name="Comma 5 11 4" xfId="3839" xr:uid="{C377C9E9-27B6-47F8-ACE0-1518261A676E}"/>
    <cellStyle name="Comma 5 11 5" xfId="50834" xr:uid="{1C1D7E4A-36B3-4A75-BC91-2ACAFE0DD025}"/>
    <cellStyle name="Comma 5 12" xfId="3357" xr:uid="{565BCD24-8C7D-409F-AB8C-17D8F728B6F0}"/>
    <cellStyle name="Comma 5 12 2" xfId="47916" xr:uid="{904723CD-6F00-4030-A89C-851B40EED1C0}"/>
    <cellStyle name="Comma 5 12 3" xfId="49414" xr:uid="{768FE929-D314-47D6-89DF-89B62B701A6E}"/>
    <cellStyle name="Comma 5 12 4" xfId="4029" xr:uid="{F4881B9A-147E-4CA0-875F-4D573836A79F}"/>
    <cellStyle name="Comma 5 12 5" xfId="50396" xr:uid="{E2D0E5AC-CC88-483B-9483-6A3D4DEBA600}"/>
    <cellStyle name="Comma 5 13" xfId="3242" xr:uid="{3D49EDB4-EC35-44FC-AED3-0DBA797B451A}"/>
    <cellStyle name="Comma 5 13 2" xfId="40224" xr:uid="{8F362EE1-B33E-44DC-802D-BAE9714050A3}"/>
    <cellStyle name="Comma 5 14" xfId="42038" xr:uid="{6BB45F2A-7532-4512-819C-9294FC3167B4}"/>
    <cellStyle name="Comma 5 15" xfId="42286" xr:uid="{1D78F36D-5B9C-455B-9E2E-CB1E935274A5}"/>
    <cellStyle name="Comma 5 16" xfId="42324" xr:uid="{FE29127F-6B9A-47FA-9A50-72B3C3D05319}"/>
    <cellStyle name="Comma 5 17" xfId="138" xr:uid="{00000000-0005-0000-0000-0000C9000000}"/>
    <cellStyle name="Comma 5 17 2" xfId="48405" xr:uid="{859F6B82-5B14-4748-B2D2-48D693BA36A6}"/>
    <cellStyle name="Comma 5 17 3" xfId="773" xr:uid="{1027DECC-B681-42FF-9928-88A842C22338}"/>
    <cellStyle name="Comma 5 18" xfId="48732" xr:uid="{31142044-69A4-40E0-A004-E4B0C088D3C9}"/>
    <cellStyle name="Comma 5 19" xfId="49454" xr:uid="{ADC436D0-4419-4E9A-82E4-8AE5ACF1EC9A}"/>
    <cellStyle name="Comma 5 2" xfId="434" xr:uid="{00000000-0005-0000-0000-0000CA000000}"/>
    <cellStyle name="Comma 5 2 10" xfId="42050" xr:uid="{021532CD-094C-420D-81F3-AEF3B62B5341}"/>
    <cellStyle name="Comma 5 2 11" xfId="42580" xr:uid="{EE3422B9-D652-44A0-BC3E-38645BB36218}"/>
    <cellStyle name="Comma 5 2 12" xfId="48475" xr:uid="{2B0AA293-FE9E-46EF-A4A3-CFB0572E008C}"/>
    <cellStyle name="Comma 5 2 13" xfId="48913" xr:uid="{801DFA4C-2495-49A3-8BC0-325D48FB7416}"/>
    <cellStyle name="Comma 5 2 14" xfId="49645" xr:uid="{1E4526FA-891E-4B6C-8514-6EB257FEE8C0}"/>
    <cellStyle name="Comma 5 2 15" xfId="4102" xr:uid="{7A1C861A-A33E-493F-8E97-069D8E11EFD1}"/>
    <cellStyle name="Comma 5 2 16" xfId="50313" xr:uid="{525B33C8-243D-46DB-8CC2-53772CE7EA9E}"/>
    <cellStyle name="Comma 5 2 17" xfId="50993" xr:uid="{68B6F071-3755-41C3-96F5-58813F331F26}"/>
    <cellStyle name="Comma 5 2 18" xfId="50951" xr:uid="{98BABD73-DA57-4B14-8BC5-DC8830F622FB}"/>
    <cellStyle name="Comma 5 2 19" xfId="1817" xr:uid="{7FD43C0E-CD0E-4A7F-A289-B32D1CB61DE9}"/>
    <cellStyle name="Comma 5 2 2" xfId="701" xr:uid="{27139667-9B37-4225-A8CF-FA39D5C48322}"/>
    <cellStyle name="Comma 5 2 2 10" xfId="4389" xr:uid="{8E143E3F-2A7E-45A9-9B47-CBC47C1B8310}"/>
    <cellStyle name="Comma 5 2 2 11" xfId="50340" xr:uid="{E5AC1D81-09E5-45E1-9F91-D936AF92E13B}"/>
    <cellStyle name="Comma 5 2 2 12" xfId="50994" xr:uid="{E03E0C03-32C0-4CCA-A5A3-13BCF0F505B6}"/>
    <cellStyle name="Comma 5 2 2 13" xfId="50950" xr:uid="{7C6611CD-841D-4C19-B789-6DD7783F3C97}"/>
    <cellStyle name="Comma 5 2 2 14" xfId="1756" xr:uid="{4445BCEF-D8A3-484F-9901-7847E4ECA9E9}"/>
    <cellStyle name="Comma 5 2 2 15" xfId="1218" xr:uid="{DAD3161F-8AF8-4F97-8139-507ACAC7341A}"/>
    <cellStyle name="Comma 5 2 2 16" xfId="51161" xr:uid="{4FB279E9-E901-433D-ACDC-FC6FEE1A93E6}"/>
    <cellStyle name="Comma 5 2 2 17" xfId="51526" xr:uid="{5A25EBFE-5892-4EE9-88FB-27772E57E0F1}"/>
    <cellStyle name="Comma 5 2 2 18" xfId="51809" xr:uid="{8F86E44A-7256-4C6A-96BB-7BD6BB0D2999}"/>
    <cellStyle name="Comma 5 2 2 2" xfId="2696" xr:uid="{9F8A0136-8B98-4598-AEF6-5807914B3624}"/>
    <cellStyle name="Comma 5 2 2 2 2" xfId="3874" xr:uid="{6DF8C68E-9E0C-424A-AB42-53F9C3C29E9D}"/>
    <cellStyle name="Comma 5 2 2 2 2 2" xfId="46510" xr:uid="{2AA9015B-0E5A-4727-9C51-1E670D999D06}"/>
    <cellStyle name="Comma 5 2 2 2 2 2 2" xfId="51653" xr:uid="{70DBEA8E-D815-4F84-9DE6-C1E0D0C5E4E6}"/>
    <cellStyle name="Comma 5 2 2 2 2 3" xfId="49162" xr:uid="{78C87565-29B5-4FCB-922B-75978679B234}"/>
    <cellStyle name="Comma 5 2 2 2 2 4" xfId="50869" xr:uid="{481D82D8-D491-4C40-9803-0519D0FCC719}"/>
    <cellStyle name="Comma 5 2 2 2 2 5" xfId="51521" xr:uid="{EAE86C38-C5EB-43E0-9078-26E4969B442D}"/>
    <cellStyle name="Comma 5 2 2 2 3" xfId="3596" xr:uid="{A3ED0AB7-AD4E-43FC-8210-6C55815B55C8}"/>
    <cellStyle name="Comma 5 2 2 2 3 2" xfId="7245" xr:uid="{F6085E8E-9317-4BB9-8145-22CD992DC29D}"/>
    <cellStyle name="Comma 5 2 2 2 3 3" xfId="51588" xr:uid="{0D18374E-4352-48A9-8F76-4F261A468487}"/>
    <cellStyle name="Comma 5 2 2 2 4" xfId="42205" xr:uid="{6F72AAB2-1989-4E40-8DAA-BB93314CB80C}"/>
    <cellStyle name="Comma 5 2 2 2 5" xfId="43704" xr:uid="{CE638C9D-1C6B-45E6-9822-2D49CBD345CD}"/>
    <cellStyle name="Comma 5 2 2 2 6" xfId="48655" xr:uid="{26A0498F-B09D-4204-B6B6-187CA44D2E4F}"/>
    <cellStyle name="Comma 5 2 2 2 7" xfId="50596" xr:uid="{5EEA5997-8F3D-4048-B84B-94FAF5FD1D02}"/>
    <cellStyle name="Comma 5 2 2 2 8" xfId="51450" xr:uid="{B0031F5E-3D38-413E-96A5-7052E90B3398}"/>
    <cellStyle name="Comma 5 2 2 3" xfId="3689" xr:uid="{8A581A4F-57E0-41AA-8A47-D6F26052F312}"/>
    <cellStyle name="Comma 5 2 2 3 2" xfId="40138" xr:uid="{1D8FA75E-A9FD-41AA-8985-37D109D343BD}"/>
    <cellStyle name="Comma 5 2 2 3 2 2" xfId="46904" xr:uid="{A4B48BAB-2F04-4517-8F6C-74D93CB95B18}"/>
    <cellStyle name="Comma 5 2 2 3 2 3" xfId="49316" xr:uid="{3265103E-194C-4A84-9CA7-8A017EED6512}"/>
    <cellStyle name="Comma 5 2 2 3 3" xfId="44102" xr:uid="{51CF4775-1151-44B1-AAE6-24DFEE7CE43F}"/>
    <cellStyle name="Comma 5 2 2 3 4" xfId="48810" xr:uid="{A9EC9504-D30B-4365-B99D-ED8D18D258FE}"/>
    <cellStyle name="Comma 5 2 2 3 5" xfId="50685" xr:uid="{6064176D-7183-48D0-B6D6-B08F89840CED}"/>
    <cellStyle name="Comma 5 2 2 3 6" xfId="51658" xr:uid="{A7B2B9E7-DFE4-4476-8D08-749C41A3656A}"/>
    <cellStyle name="Comma 5 2 2 4" xfId="3412" xr:uid="{EC0BB902-09DC-4114-A71E-7748722EE7D4}"/>
    <cellStyle name="Comma 5 2 2 4 2" xfId="40178" xr:uid="{956D4C06-8211-405D-8414-B9C1BED147F9}"/>
    <cellStyle name="Comma 5 2 2 4 3" xfId="46007" xr:uid="{5956A689-386C-4F9D-9482-B5995EFE0B76}"/>
    <cellStyle name="Comma 5 2 2 4 4" xfId="49000" xr:uid="{1798DADC-57FF-4CA5-8EFE-C576A2B1ED99}"/>
    <cellStyle name="Comma 5 2 2 4 5" xfId="50447" xr:uid="{3B66EB32-F339-4A75-A937-0EB332C4D480}"/>
    <cellStyle name="Comma 5 2 2 5" xfId="3298" xr:uid="{CA52502F-C254-4CCF-A352-6DE3FCDC9590}"/>
    <cellStyle name="Comma 5 2 2 5 2" xfId="7244" xr:uid="{D405FC14-07C0-4143-822F-5B8B2842D107}"/>
    <cellStyle name="Comma 5 2 2 6" xfId="41560" xr:uid="{75CD6724-872D-4DB0-8451-45B485276F6C}"/>
    <cellStyle name="Comma 5 2 2 7" xfId="42062" xr:uid="{D20193E6-F0CB-47D1-914E-A78FDFE19C3B}"/>
    <cellStyle name="Comma 5 2 2 8" xfId="42581" xr:uid="{F2478ABC-DE94-4789-B9D3-2396000C269F}"/>
    <cellStyle name="Comma 5 2 2 9" xfId="48476" xr:uid="{C4E26980-1CC7-42C3-BDE5-AAB2C5073E19}"/>
    <cellStyle name="Comma 5 2 20" xfId="970" xr:uid="{97FB95EF-AB5F-4BCA-AA7E-B238CB3CB1C4}"/>
    <cellStyle name="Comma 5 2 21" xfId="51160" xr:uid="{43DA09C9-454A-43E5-BE6B-8C0465FA5401}"/>
    <cellStyle name="Comma 5 2 22" xfId="51455" xr:uid="{39378773-7BB2-4CD4-AE15-69B6CA162692}"/>
    <cellStyle name="Comma 5 2 23" xfId="693" xr:uid="{5DBE1414-123B-4696-AC81-6B8FBAE08434}"/>
    <cellStyle name="Comma 5 2 24" xfId="51808" xr:uid="{C93FBA74-608E-440E-8795-6583A3C04220}"/>
    <cellStyle name="Comma 5 2 25" xfId="524" xr:uid="{C6604672-001F-45F3-BF7C-3974CBAFA4C8}"/>
    <cellStyle name="Comma 5 2 3" xfId="1219" xr:uid="{EEB20FFB-FC8D-4E7F-8C64-9B6B0B5FFD0E}"/>
    <cellStyle name="Comma 5 2 3 10" xfId="4532" xr:uid="{A97DA700-8D08-456B-8BC1-0023675BC053}"/>
    <cellStyle name="Comma 5 2 3 11" xfId="50378" xr:uid="{54A03588-9A24-4435-8C91-89003BA4693F}"/>
    <cellStyle name="Comma 5 2 3 12" xfId="50995" xr:uid="{2842C029-1597-48DB-B05F-8028E0BC694A}"/>
    <cellStyle name="Comma 5 2 3 13" xfId="50949" xr:uid="{ECC10922-555B-493C-BC44-6B038C355BD5}"/>
    <cellStyle name="Comma 5 2 3 14" xfId="2697" xr:uid="{6C5E805A-6CEF-49EE-A688-2E0F68E6E712}"/>
    <cellStyle name="Comma 5 2 3 15" xfId="51162" xr:uid="{03979778-D3E2-4656-BEA2-3C859DDDDF94}"/>
    <cellStyle name="Comma 5 2 3 16" xfId="51593" xr:uid="{57BC0D59-EBBF-46AC-89CD-E9548889CFD4}"/>
    <cellStyle name="Comma 5 2 3 17" xfId="51810" xr:uid="{913BC7A6-690D-4128-A552-8CFE5393387A}"/>
    <cellStyle name="Comma 5 2 3 2" xfId="3634" xr:uid="{0B1E80AB-B178-4A66-9E79-FB49F55D9A57}"/>
    <cellStyle name="Comma 5 2 3 2 2" xfId="3906" xr:uid="{BF0455D5-2D19-477F-8B41-A65449F6958A}"/>
    <cellStyle name="Comma 5 2 3 2 2 2" xfId="7247" xr:uid="{2C467D7E-29B7-4ED4-B2D4-18C20322E883}"/>
    <cellStyle name="Comma 5 2 3 2 2 3" xfId="50901" xr:uid="{3E19017E-F6A4-4AA1-B2BB-B3428384EC4B}"/>
    <cellStyle name="Comma 5 2 3 2 3" xfId="46509" xr:uid="{1B1C3C9D-1AE6-449B-83FF-C703A98CDD12}"/>
    <cellStyle name="Comma 5 2 3 2 4" xfId="49161" xr:uid="{9147CD7B-C69F-427D-96DD-AEC9011BCC4C}"/>
    <cellStyle name="Comma 5 2 3 2 5" xfId="4606" xr:uid="{D69D86AE-ECD9-4DB2-9534-B32BA5A3D649}"/>
    <cellStyle name="Comma 5 2 3 2 6" xfId="50634" xr:uid="{1C301428-6D54-41C5-8E28-D289F5111FD4}"/>
    <cellStyle name="Comma 5 2 3 3" xfId="3692" xr:uid="{6954904A-AC61-421B-ACDF-991429D0E9E3}"/>
    <cellStyle name="Comma 5 2 3 3 2" xfId="40156" xr:uid="{83D87DF2-77B2-4EBB-B51D-723B3316AB0F}"/>
    <cellStyle name="Comma 5 2 3 3 3" xfId="4559" xr:uid="{27160C34-7A99-4071-B262-729E37AAE46B}"/>
    <cellStyle name="Comma 5 2 3 3 4" xfId="50688" xr:uid="{41D99729-F021-425C-BF1D-6FFBE17A0CA1}"/>
    <cellStyle name="Comma 5 2 3 4" xfId="3450" xr:uid="{EAED5700-CD5C-4C19-9260-BBA75C5DD9B9}"/>
    <cellStyle name="Comma 5 2 3 4 2" xfId="50485" xr:uid="{85374DDB-5E1C-40F1-B169-E2182CEC2495}"/>
    <cellStyle name="Comma 5 2 3 5" xfId="3339" xr:uid="{75A57EE2-CAEF-493A-8F49-1D858221B8A0}"/>
    <cellStyle name="Comma 5 2 3 5 2" xfId="7246" xr:uid="{4A7D22F4-D43E-4B90-BF7C-1BB2EB35044A}"/>
    <cellStyle name="Comma 5 2 3 6" xfId="41794" xr:uid="{FECD45FB-C528-4AAF-A480-38913D5E8B7D}"/>
    <cellStyle name="Comma 5 2 3 7" xfId="42142" xr:uid="{BA0DEB9F-20C9-41D4-B6EE-B2AA26F130F4}"/>
    <cellStyle name="Comma 5 2 3 8" xfId="43703" xr:uid="{82ABD899-F09E-4693-87ED-96DDA0FC75E3}"/>
    <cellStyle name="Comma 5 2 3 9" xfId="48654" xr:uid="{1C536D6D-025B-417C-9BB2-11F374867EC5}"/>
    <cellStyle name="Comma 5 2 4" xfId="1616" xr:uid="{CBBFE83E-4F1A-4225-BF82-BBBF1DDC628B}"/>
    <cellStyle name="Comma 5 2 4 10" xfId="51880" xr:uid="{2281647F-F286-4C8B-90CE-3BDF61D4FF93}"/>
    <cellStyle name="Comma 5 2 4 2" xfId="3659" xr:uid="{AE7DC000-40AA-4CDD-A8FD-002D7D3BEC45}"/>
    <cellStyle name="Comma 5 2 4 2 2" xfId="3926" xr:uid="{520A3020-52BE-4ED5-9924-34DCB5712ABC}"/>
    <cellStyle name="Comma 5 2 4 2 2 2" xfId="46903" xr:uid="{5F16AB6A-2655-4ECC-BCEB-524CED86CD1A}"/>
    <cellStyle name="Comma 5 2 4 2 2 3" xfId="50921" xr:uid="{66D86F0C-08F8-4D55-B817-C3F1B6D57821}"/>
    <cellStyle name="Comma 5 2 4 2 3" xfId="49315" xr:uid="{2A8183DB-69CE-4E1E-82ED-EE5FB17F87E4}"/>
    <cellStyle name="Comma 5 2 4 2 4" xfId="7248" xr:uid="{A5E60451-2A8A-4EBE-AD1D-5452398DFE46}"/>
    <cellStyle name="Comma 5 2 4 2 5" xfId="50655" xr:uid="{53549A4D-4AEF-4143-8001-7C128B1F0B7C}"/>
    <cellStyle name="Comma 5 2 4 3" xfId="3820" xr:uid="{935BC6BA-44BF-497D-8845-8F98ED9495C4}"/>
    <cellStyle name="Comma 5 2 4 3 2" xfId="44101" xr:uid="{290C2CAE-9808-40BA-AF18-E22E95C0AE15}"/>
    <cellStyle name="Comma 5 2 4 3 3" xfId="50815" xr:uid="{C208622D-66C7-41FD-B0DB-B65AD4DB1919}"/>
    <cellStyle name="Comma 5 2 4 4" xfId="3479" xr:uid="{F2E4ABD9-EF1F-4475-84AD-2E061FAA3670}"/>
    <cellStyle name="Comma 5 2 4 4 2" xfId="48809" xr:uid="{0F57C102-AB75-4809-8C37-3FDB44A02E56}"/>
    <cellStyle name="Comma 5 2 4 5" xfId="49540" xr:uid="{E212DCF5-7762-4592-8E8C-9A4295DBDA15}"/>
    <cellStyle name="Comma 5 2 4 6" xfId="4596" xr:uid="{85F8B547-F08D-4F41-8446-8790A720298B}"/>
    <cellStyle name="Comma 5 2 4 7" xfId="50506" xr:uid="{9FE498D0-CE1F-462C-8093-0195B0D2F960}"/>
    <cellStyle name="Comma 5 2 4 8" xfId="2695" xr:uid="{C50C8E52-C9E6-4F97-A4E5-EF75D57225AC}"/>
    <cellStyle name="Comma 5 2 4 9" xfId="51266" xr:uid="{B2E09418-5B0E-4A3E-BCE4-87BF020D74F8}"/>
    <cellStyle name="Comma 5 2 5" xfId="1217" xr:uid="{892E77E6-9A2D-4DB7-B156-CB172DFB24BA}"/>
    <cellStyle name="Comma 5 2 5 2" xfId="3802" xr:uid="{B8369ADE-18CD-4594-8754-80AC238B3ED0}"/>
    <cellStyle name="Comma 5 2 5 2 2" xfId="40101" xr:uid="{ABEECC6C-D80A-42D1-933F-B026E0869BC6}"/>
    <cellStyle name="Comma 5 2 5 2 3" xfId="50797" xr:uid="{F4394F73-5832-499D-90CC-905E81F5B760}"/>
    <cellStyle name="Comma 5 2 5 3" xfId="3503" xr:uid="{FE4C4C55-DD33-4DDE-B0E0-E16B556F267D}"/>
    <cellStyle name="Comma 5 2 5 3 2" xfId="46006" xr:uid="{98A39A60-3E1F-4324-80D2-214134003DDF}"/>
    <cellStyle name="Comma 5 2 5 4" xfId="48999" xr:uid="{33777346-1F9E-4477-B034-7B63E2444BB7}"/>
    <cellStyle name="Comma 5 2 5 5" xfId="49549" xr:uid="{AA663702-63C3-4ED6-942C-B918C30C7EE2}"/>
    <cellStyle name="Comma 5 2 5 6" xfId="4547" xr:uid="{BD66B8F7-A7D3-43A0-9625-F522842D3BE2}"/>
    <cellStyle name="Comma 5 2 5 7" xfId="50525" xr:uid="{53D56399-A5D4-4D41-8A1D-7D3818CC9271}"/>
    <cellStyle name="Comma 5 2 5 8" xfId="3212" xr:uid="{47A7922B-B7F8-4A15-9761-95BF3CC3BDE9}"/>
    <cellStyle name="Comma 5 2 6" xfId="3568" xr:uid="{BFB88D21-CFD3-4692-BF8B-D9127AE37623}"/>
    <cellStyle name="Comma 5 2 6 2" xfId="3847" xr:uid="{D64EFA1A-A3DD-47A5-8932-5B2821F546AD}"/>
    <cellStyle name="Comma 5 2 6 2 2" xfId="48031" xr:uid="{7B97EBB8-D505-4E70-8672-77AEC5BBDBE9}"/>
    <cellStyle name="Comma 5 2 6 2 3" xfId="50842" xr:uid="{9CEFDE2D-903C-4885-AAC4-4DF343005CE9}"/>
    <cellStyle name="Comma 5 2 6 3" xfId="49442" xr:uid="{B59E35FC-F470-4C5A-8B18-1A3F23B207BE}"/>
    <cellStyle name="Comma 5 2 6 4" xfId="50569" xr:uid="{80FA177C-CFB6-4805-A115-0B2812258C5D}"/>
    <cellStyle name="Comma 5 2 7" xfId="3753" xr:uid="{2C5C2047-83D6-42FB-A8CF-3657EB28DB7B}"/>
    <cellStyle name="Comma 5 2 7 2" xfId="50748" xr:uid="{5C1B0A57-80A3-4939-BA0A-A4C8D01C9ADB}"/>
    <cellStyle name="Comma 5 2 8" xfId="3385" xr:uid="{2F4F8E91-041C-412A-A96B-B65E6ED5D679}"/>
    <cellStyle name="Comma 5 2 8 2" xfId="40193" xr:uid="{F74A24A8-E116-482A-8BC2-1830BDC7A9FE}"/>
    <cellStyle name="Comma 5 2 8 3" xfId="50420" xr:uid="{94279AC5-402F-4EE0-B91B-D4AAF2844581}"/>
    <cellStyle name="Comma 5 2 9" xfId="3264" xr:uid="{26E4D85A-EAAB-483C-A7C3-074218827486}"/>
    <cellStyle name="Comma 5 2 9 2" xfId="40481" xr:uid="{94089EF5-61D6-4A1F-88D1-187517035C8B}"/>
    <cellStyle name="Comma 5 20" xfId="4005" xr:uid="{C04A1A1B-17C7-4334-BE1D-46ECF6D1E3F4}"/>
    <cellStyle name="Comma 5 21" xfId="49570" xr:uid="{ACA5952D-E623-4136-A2A6-76AA798B0674}"/>
    <cellStyle name="Comma 5 22" xfId="3991" xr:uid="{92CBF6D9-DFC0-408A-81D9-1186E35C8989}"/>
    <cellStyle name="Comma 5 23" xfId="3946" xr:uid="{3930AB3E-7B69-48A8-A2AF-87D141A367E3}"/>
    <cellStyle name="Comma 5 24" xfId="50293" xr:uid="{FCD5FECA-1063-4B96-B66E-3682BB12526C}"/>
    <cellStyle name="Comma 5 25" xfId="50300" xr:uid="{B28F209A-9416-40C3-BAAE-80DC83AC2AD7}"/>
    <cellStyle name="Comma 5 26" xfId="50934" xr:uid="{4C1207EA-FC65-46D7-9F4B-4B70697A5BF4}"/>
    <cellStyle name="Comma 5 27" xfId="50992" xr:uid="{A9C7686C-91E4-4DDB-AB7B-AFB88AE2F916}"/>
    <cellStyle name="Comma 5 28" xfId="1794" xr:uid="{CFCD883F-AF95-40A3-A7D0-611C48C2D015}"/>
    <cellStyle name="Comma 5 29" xfId="51049" xr:uid="{F4F93CF3-5A8E-4C92-8C80-0935AA1A0CD9}"/>
    <cellStyle name="Comma 5 3" xfId="726" xr:uid="{2CF9F073-532F-451A-A42F-2F415B6C83F4}"/>
    <cellStyle name="Comma 5 3 10" xfId="48731" xr:uid="{57B9145C-4BAD-40FC-81AF-E13DE50F40F6}"/>
    <cellStyle name="Comma 5 3 11" xfId="49677" xr:uid="{53AEFB77-2365-4CEA-8687-BF28DCDA50BA}"/>
    <cellStyle name="Comma 5 3 12" xfId="50316" xr:uid="{BBF61112-57EB-4606-A9C5-593F1852E737}"/>
    <cellStyle name="Comma 5 3 13" xfId="50996" xr:uid="{5CA5E991-5462-4CA4-BD56-2707B55FC9C2}"/>
    <cellStyle name="Comma 5 3 14" xfId="1860" xr:uid="{8D498494-012B-47E4-85FD-E91E872194A5}"/>
    <cellStyle name="Comma 5 3 15" xfId="306" xr:uid="{00000000-0005-0000-0000-0000CB000000}"/>
    <cellStyle name="Comma 5 3 15 2" xfId="413" xr:uid="{00000000-0005-0000-0000-0000CC000000}"/>
    <cellStyle name="Comma 5 3 15 2 2" xfId="999" xr:uid="{A7DF8D08-10CF-4B20-A350-95714C89B00B}"/>
    <cellStyle name="Comma 5 3 15 3" xfId="523" xr:uid="{10B547EB-367F-4599-8E10-A0B256C9EFA1}"/>
    <cellStyle name="Comma 5 3 16" xfId="51163" xr:uid="{0BED8AF0-ED6D-4F86-9674-2483D020B13F}"/>
    <cellStyle name="Comma 5 3 17" xfId="51375" xr:uid="{5F89AE50-6F19-4CE8-A67F-64867204CCE2}"/>
    <cellStyle name="Comma 5 3 17 2" xfId="530" xr:uid="{85A60103-E7A6-4ACC-916B-FAB9DB184C57}"/>
    <cellStyle name="Comma 5 3 17 2 2" xfId="51377" xr:uid="{4BE14915-E5EB-429A-B6B1-E80735FB021E}"/>
    <cellStyle name="Comma 5 3 18" xfId="51470" xr:uid="{9A5F2391-37A7-4367-B246-76762BB6EA79}"/>
    <cellStyle name="Comma 5 3 19" xfId="51811" xr:uid="{92625FF2-81CB-4316-88CD-FBAEE7221368}"/>
    <cellStyle name="Comma 5 3 2" xfId="1220" xr:uid="{2DFF5C65-6281-4E63-A7A6-A10A99498796}"/>
    <cellStyle name="Comma 5 3 2 10" xfId="50346" xr:uid="{0D7424DC-3AFF-4186-AA0E-5B300885FBD3}"/>
    <cellStyle name="Comma 5 3 2 11" xfId="2698" xr:uid="{CB2C0803-E908-47E1-BF1C-BDC23C947224}"/>
    <cellStyle name="Comma 5 3 2 12" xfId="51540" xr:uid="{41F4D64B-AB93-44D2-86DD-DF29B8783DAA}"/>
    <cellStyle name="Comma 5 3 2 2" xfId="3602" xr:uid="{A4D47E64-2B03-4B8B-9A8D-ACCACDBC0336}"/>
    <cellStyle name="Comma 5 3 2 2 2" xfId="3880" xr:uid="{10E13F6E-0356-4C74-9502-A6FD1F62D2CA}"/>
    <cellStyle name="Comma 5 3 2 2 2 2" xfId="46511" xr:uid="{E2E6F5B0-DB2B-44CA-B214-B762B17A0BD5}"/>
    <cellStyle name="Comma 5 3 2 2 2 3" xfId="50875" xr:uid="{CA74F00B-B0B7-46A5-ABD9-5EC874B44977}"/>
    <cellStyle name="Comma 5 3 2 2 3" xfId="49163" xr:uid="{0BA6EEBC-A1EA-4546-81B8-033A77840DDC}"/>
    <cellStyle name="Comma 5 3 2 2 4" xfId="50602" xr:uid="{47E3527F-74EA-4EDB-A118-3B4181B2393F}"/>
    <cellStyle name="Comma 5 3 2 2 5" xfId="51672" xr:uid="{B02DBE90-ECB1-4CBA-AB68-5ADDE6FB4D8B}"/>
    <cellStyle name="Comma 5 3 2 3" xfId="3816" xr:uid="{F83298C8-22A2-4858-B91F-FC2FBD053C52}"/>
    <cellStyle name="Comma 5 3 2 3 2" xfId="50811" xr:uid="{072A09FB-271E-44D2-916C-6CAAB74A299F}"/>
    <cellStyle name="Comma 5 3 2 4" xfId="3418" xr:uid="{84F32AE3-864D-4BBD-98B7-84EA34BF2941}"/>
    <cellStyle name="Comma 5 3 2 4 2" xfId="7250" xr:uid="{0C2E8C53-A258-4B90-8ADD-6ED226DD996D}"/>
    <cellStyle name="Comma 5 3 2 4 3" xfId="50453" xr:uid="{D777688C-E20F-4DB2-8717-BC9587141ED4}"/>
    <cellStyle name="Comma 5 3 2 5" xfId="3303" xr:uid="{A7ABEB42-3A8D-495A-8E96-277F6B7F483D}"/>
    <cellStyle name="Comma 5 3 2 5 2" xfId="41561" xr:uid="{8588F1CE-9C5D-4FC9-9ECF-BC2FCBAB23A5}"/>
    <cellStyle name="Comma 5 3 2 6" xfId="42174" xr:uid="{A85846AE-CD2E-468C-B3D5-75877BDDE139}"/>
    <cellStyle name="Comma 5 3 2 7" xfId="43705" xr:uid="{0FA80197-6F92-4F4F-A075-BBD548B024FB}"/>
    <cellStyle name="Comma 5 3 2 8" xfId="48656" xr:uid="{09FC216A-5C5D-4FD7-B299-F5D319F1F638}"/>
    <cellStyle name="Comma 5 3 2 9" xfId="4369" xr:uid="{4B3B632F-D98E-4873-A62F-36EB887B9F78}"/>
    <cellStyle name="Comma 5 3 3" xfId="3343" xr:uid="{EA9D3F70-0747-4160-AF81-EBD7474BCE57}"/>
    <cellStyle name="Comma 5 3 3 2" xfId="3640" xr:uid="{1595D8CC-4D7B-4D4D-A074-4A8E5564EDAE}"/>
    <cellStyle name="Comma 5 3 3 2 2" xfId="3912" xr:uid="{D95BBBF4-8AFD-4E82-8A6B-32C7BF0E9A17}"/>
    <cellStyle name="Comma 5 3 3 2 2 2" xfId="46905" xr:uid="{821BF9D0-4EA0-4440-809E-943477EAF9E3}"/>
    <cellStyle name="Comma 5 3 3 2 2 3" xfId="50907" xr:uid="{23B97332-4FD2-481C-A542-538800B94BDB}"/>
    <cellStyle name="Comma 5 3 3 2 3" xfId="49317" xr:uid="{87BB1E24-F3D1-456E-9469-A0EAD73EBE3E}"/>
    <cellStyle name="Comma 5 3 3 2 4" xfId="50640" xr:uid="{3FC7CE7D-D065-4B94-8D07-553E3353E53A}"/>
    <cellStyle name="Comma 5 3 3 3" xfId="3770" xr:uid="{46C12896-AB76-490F-A303-0BD7FB1418B3}"/>
    <cellStyle name="Comma 5 3 3 3 2" xfId="50765" xr:uid="{E021F2E4-426D-4B29-A7ED-C5B8561FBBE6}"/>
    <cellStyle name="Comma 5 3 3 4" xfId="3456" xr:uid="{58E4DADA-7C63-4B22-86E5-69053E13F40D}"/>
    <cellStyle name="Comma 5 3 3 4 2" xfId="41795" xr:uid="{3386E619-302D-43FC-BAFD-C6B909FF8E92}"/>
    <cellStyle name="Comma 5 3 3 4 3" xfId="50491" xr:uid="{15A2ADEE-D196-4255-A95B-00D59B948276}"/>
    <cellStyle name="Comma 5 3 3 5" xfId="44103" xr:uid="{C74420C9-A888-47E9-9511-12ED085AA77A}"/>
    <cellStyle name="Comma 5 3 3 6" xfId="48811" xr:uid="{35FF7422-937D-47E4-AC3B-055195F6C709}"/>
    <cellStyle name="Comma 5 3 3 7" xfId="4430" xr:uid="{30500208-624A-4D28-8A9A-812F0ACD4D24}"/>
    <cellStyle name="Comma 5 3 3 8" xfId="50384" xr:uid="{E854A47A-A57F-440F-8E1C-C6247C8D4B6D}"/>
    <cellStyle name="Comma 5 3 3 9" xfId="51607" xr:uid="{6BB3FF22-CA22-4502-8AC0-87D484F2B14F}"/>
    <cellStyle name="Comma 5 3 4" xfId="3486" xr:uid="{ED67415A-5287-4B03-9078-F0795CDD3A0E}"/>
    <cellStyle name="Comma 5 3 4 2" xfId="3665" xr:uid="{4B382E94-FBD5-4C59-A783-A4AE68F61302}"/>
    <cellStyle name="Comma 5 3 4 2 2" xfId="3932" xr:uid="{90F18982-9D41-46E7-B263-02EEC93BB8ED}"/>
    <cellStyle name="Comma 5 3 4 2 2 2" xfId="50927" xr:uid="{B10C1EF6-01AF-41FE-AE3A-3532E0A85BAC}"/>
    <cellStyle name="Comma 5 3 4 2 3" xfId="50661" xr:uid="{BDF18D7A-B8EB-4024-8B45-292C79E3E91F}"/>
    <cellStyle name="Comma 5 3 4 3" xfId="3781" xr:uid="{EF5BAAAF-6930-46C3-9D3D-DC1414DEB20B}"/>
    <cellStyle name="Comma 5 3 4 3 2" xfId="46008" xr:uid="{0B7AF8A7-F34D-48B4-ABD6-6EB8B2ACD21A}"/>
    <cellStyle name="Comma 5 3 4 3 3" xfId="50776" xr:uid="{00FC530B-424A-4063-9609-DC9D9612EB3F}"/>
    <cellStyle name="Comma 5 3 4 4" xfId="49001" xr:uid="{8AD33D80-EF31-4A3B-A04E-830AA5718CCB}"/>
    <cellStyle name="Comma 5 3 4 5" xfId="50512" xr:uid="{5EE836AB-8A7A-4B64-9162-CB699FC8A41C}"/>
    <cellStyle name="Comma 5 3 5" xfId="3510" xr:uid="{102A3DD2-F490-48C2-923B-156B6577D104}"/>
    <cellStyle name="Comma 5 3 5 2" xfId="3669" xr:uid="{05691D09-63C1-449D-BA72-C68DD5748B83}"/>
    <cellStyle name="Comma 5 3 5 2 2" xfId="50665" xr:uid="{2C973350-FA60-475D-8B3F-657ACC014E26}"/>
    <cellStyle name="Comma 5 3 5 3" xfId="7249" xr:uid="{B2A40FB9-08C1-4C3B-B5CC-865C2B1818E1}"/>
    <cellStyle name="Comma 5 3 5 4" xfId="50531" xr:uid="{D401E805-61B9-4B3A-8198-332C5D1EEF24}"/>
    <cellStyle name="Comma 5 3 6" xfId="3572" xr:uid="{AE32B7A1-7968-4CDC-9B05-48D8EB6711F2}"/>
    <cellStyle name="Comma 5 3 6 2" xfId="3850" xr:uid="{606A4668-0957-45CA-A15C-B68BF54664AA}"/>
    <cellStyle name="Comma 5 3 6 2 2" xfId="50845" xr:uid="{E1487CFD-4AA5-4AB0-966C-FAC015E8042A}"/>
    <cellStyle name="Comma 5 3 6 3" xfId="50572" xr:uid="{B9A9C792-40F0-4678-9D60-F6187FBFF665}"/>
    <cellStyle name="Comma 5 3 7" xfId="3785" xr:uid="{CCAC803B-9E57-4AAD-86C2-16B34D58F6DB}"/>
    <cellStyle name="Comma 5 3 7 2" xfId="42054" xr:uid="{43C7B997-5E6A-4D65-9777-0894091589D8}"/>
    <cellStyle name="Comma 5 3 7 3" xfId="50780" xr:uid="{FFA00E29-BA01-45AC-8046-76D97F83C322}"/>
    <cellStyle name="Comma 5 3 8" xfId="3388" xr:uid="{FBA040D4-C497-4956-A13C-6910715F4ED4}"/>
    <cellStyle name="Comma 5 3 8 2" xfId="42582" xr:uid="{FC66B922-12DC-41C9-B129-60AB8371936A}"/>
    <cellStyle name="Comma 5 3 8 3" xfId="50423" xr:uid="{64759F69-B19B-4E8F-88B0-669F3AC0A02A}"/>
    <cellStyle name="Comma 5 3 9" xfId="3271" xr:uid="{BFC62E58-8EA7-4C18-9BBA-3F80C5BA5F15}"/>
    <cellStyle name="Comma 5 3 9 2" xfId="48477" xr:uid="{D1BE100E-C3C2-4B29-898B-980E3E29AFEA}"/>
    <cellStyle name="Comma 5 30" xfId="923" xr:uid="{90FA22A2-A1E4-44F7-9359-AB257F350EE2}"/>
    <cellStyle name="Comma 5 31" xfId="829" xr:uid="{8C49B7B4-38D2-4335-9AA4-1181F71CF66B}"/>
    <cellStyle name="Comma 5 32" xfId="51159" xr:uid="{DE391C95-AF87-4B2D-BF30-D56BAE9A1166}"/>
    <cellStyle name="Comma 5 33" xfId="51432" xr:uid="{224A8AB7-C81A-4B4D-B5B8-D4538D278F45}"/>
    <cellStyle name="Comma 5 34" xfId="659" xr:uid="{09150FD6-8951-4703-A782-82E0FAC12996}"/>
    <cellStyle name="Comma 5 35" xfId="51807" xr:uid="{678A29BA-E0E9-484F-BFB6-EEDDB941B1BA}"/>
    <cellStyle name="Comma 5 36" xfId="452" xr:uid="{9C3961D1-9262-4C07-8664-35566D26039A}"/>
    <cellStyle name="Comma 5 4" xfId="1615" xr:uid="{240784AE-96C0-4998-AB88-85516B7F4D2D}"/>
    <cellStyle name="Comma 5 4 10" xfId="4273" xr:uid="{49A9E7AC-8320-4084-B9F8-686329953F15}"/>
    <cellStyle name="Comma 5 4 11" xfId="50325" xr:uid="{BE24A47D-7A7C-4506-A271-FC29A18BD704}"/>
    <cellStyle name="Comma 5 4 12" xfId="50997" xr:uid="{1094EA42-C34B-47EA-986C-3E323B6F613F}"/>
    <cellStyle name="Comma 5 4 13" xfId="50948" xr:uid="{5A48849A-5E49-4348-A159-4BC5B4E969A4}"/>
    <cellStyle name="Comma 5 4 14" xfId="1874" xr:uid="{47DB70E7-D3DA-49AB-8A4D-671C98445BCA}"/>
    <cellStyle name="Comma 5 4 15" xfId="51265" xr:uid="{E6778148-0823-46CD-93EB-CB3DDB390A51}"/>
    <cellStyle name="Comma 5 4 16" xfId="51510" xr:uid="{4920302D-8BA6-4737-9167-03690994BC7E}"/>
    <cellStyle name="Comma 5 4 17" xfId="51879" xr:uid="{BAE40970-8EDD-47CA-B0CC-015EA9372C7D}"/>
    <cellStyle name="Comma 5 4 2" xfId="2699" xr:uid="{D0ADA173-BCDF-483B-95AB-ECFA1BAA0161}"/>
    <cellStyle name="Comma 5 4 2 2" xfId="3859" xr:uid="{AF7BA480-7550-4F37-B19D-FA12C985FE2A}"/>
    <cellStyle name="Comma 5 4 2 2 2" xfId="46512" xr:uid="{47E0F168-EEE6-4186-A611-DA4A3752C063}"/>
    <cellStyle name="Comma 5 4 2 2 3" xfId="49164" xr:uid="{0B956111-8C83-44C5-8DA0-648D45819A2F}"/>
    <cellStyle name="Comma 5 4 2 2 4" xfId="4602" xr:uid="{23C174FA-F939-49B5-AC32-DD46E89C38A6}"/>
    <cellStyle name="Comma 5 4 2 2 5" xfId="50854" xr:uid="{30A5733A-5B62-439D-9B11-377448625262}"/>
    <cellStyle name="Comma 5 4 2 3" xfId="3581" xr:uid="{4306BD1E-20E9-44A3-A8FD-FB767C3907A7}"/>
    <cellStyle name="Comma 5 4 2 3 2" xfId="41588" xr:uid="{890A6F25-F0BF-4084-89DD-45A4A28C2DB1}"/>
    <cellStyle name="Comma 5 4 2 4" xfId="43706" xr:uid="{E45CC62A-67D2-4F54-8A98-71B59B6D87D8}"/>
    <cellStyle name="Comma 5 4 2 5" xfId="48657" xr:uid="{21B1E4C9-F923-46E4-8CCA-78CD143A5C8A}"/>
    <cellStyle name="Comma 5 4 2 6" xfId="4450" xr:uid="{BFA12ADB-1BF8-41FC-82AD-5782B6C5B4C7}"/>
    <cellStyle name="Comma 5 4 2 7" xfId="50581" xr:uid="{4FDC29D9-D3F9-494C-8556-8A794A5EDC1A}"/>
    <cellStyle name="Comma 5 4 2 8" xfId="51642" xr:uid="{A28BB641-04B2-4436-B497-E45BCB5A3B66}"/>
    <cellStyle name="Comma 5 4 3" xfId="3670" xr:uid="{0943EB38-7644-4882-8181-4F6A18EB846A}"/>
    <cellStyle name="Comma 5 4 3 2" xfId="40146" xr:uid="{2EA38012-5A7A-4761-B7CC-3ECB9AEC5C12}"/>
    <cellStyle name="Comma 5 4 3 2 2" xfId="46906" xr:uid="{1AFE3483-A97A-4A55-BD46-25ED627D4548}"/>
    <cellStyle name="Comma 5 4 3 2 3" xfId="49318" xr:uid="{6F89C104-2789-493C-B663-40C87FCF376F}"/>
    <cellStyle name="Comma 5 4 3 3" xfId="41825" xr:uid="{A080F240-67F7-4D4A-84E0-B9F0AD040CF1}"/>
    <cellStyle name="Comma 5 4 3 4" xfId="44104" xr:uid="{B8CEFE38-867C-4590-966E-36A6355D687D}"/>
    <cellStyle name="Comma 5 4 3 5" xfId="48812" xr:uid="{3798625E-02BA-4ECC-B521-138711305ADC}"/>
    <cellStyle name="Comma 5 4 3 6" xfId="4556" xr:uid="{B4ECD5D5-8B73-4F87-8089-337454496970}"/>
    <cellStyle name="Comma 5 4 3 7" xfId="50666" xr:uid="{E81900DF-31C5-4CA7-AA66-003A300D3C4A}"/>
    <cellStyle name="Comma 5 4 4" xfId="3397" xr:uid="{BF4ECFF4-10EB-474E-9C57-4CAD8F6AC3E8}"/>
    <cellStyle name="Comma 5 4 4 2" xfId="46009" xr:uid="{7E9053F5-652A-46EE-B0C5-0AD188AE774C}"/>
    <cellStyle name="Comma 5 4 4 3" xfId="49002" xr:uid="{8AF40176-83AE-4F6E-A003-80A8E78955C4}"/>
    <cellStyle name="Comma 5 4 4 4" xfId="50432" xr:uid="{289804BF-BA58-4DEE-95DA-160B1BA62BBC}"/>
    <cellStyle name="Comma 5 4 5" xfId="41084" xr:uid="{C3452DB8-5BC4-407B-8DC7-9E8DE1F6592F}"/>
    <cellStyle name="Comma 5 4 6" xfId="42108" xr:uid="{83C1F87F-4BDB-4963-A144-1941764D5773}"/>
    <cellStyle name="Comma 5 4 7" xfId="42583" xr:uid="{D71D7166-78BE-4EF5-84C6-D984470555BE}"/>
    <cellStyle name="Comma 5 4 8" xfId="48478" xr:uid="{A265AFC8-9A54-44A9-A895-2F9237F14EED}"/>
    <cellStyle name="Comma 5 4 9" xfId="50162" xr:uid="{0C35DD89-E26B-4A6E-9F35-66E048809B02}"/>
    <cellStyle name="Comma 5 5" xfId="1216" xr:uid="{F1D9CDB1-6BA0-4205-A7F9-3438EDF28F51}"/>
    <cellStyle name="Comma 5 5 10" xfId="4360" xr:uid="{AEA61C8C-2D61-42C6-B37E-BE51AB82EC32}"/>
    <cellStyle name="Comma 5 5 11" xfId="50363" xr:uid="{C11DC4B7-595B-4E7C-ABC9-255276102A39}"/>
    <cellStyle name="Comma 5 5 12" xfId="3325" xr:uid="{5F384CC3-576D-4661-B573-C9E9B1D87CC0}"/>
    <cellStyle name="Comma 5 5 13" xfId="51577" xr:uid="{08DDC81C-6C6E-4A62-9932-738F120A1C86}"/>
    <cellStyle name="Comma 5 5 2" xfId="3619" xr:uid="{D2ECD5DE-E500-477C-A697-AAED9AB1D385}"/>
    <cellStyle name="Comma 5 5 2 2" xfId="3893" xr:uid="{3F3915AF-3F38-47AF-9450-752E7902CDD0}"/>
    <cellStyle name="Comma 5 5 2 2 2" xfId="46513" xr:uid="{C048D019-E8B7-4FFB-8D60-6480691C3A36}"/>
    <cellStyle name="Comma 5 5 2 2 3" xfId="49165" xr:uid="{924FDC0C-2CD5-480D-BAA4-D669F1ED31B2}"/>
    <cellStyle name="Comma 5 5 2 2 4" xfId="7252" xr:uid="{6AFBEFDF-68B7-47F4-B340-84B7A18B3DBB}"/>
    <cellStyle name="Comma 5 5 2 2 5" xfId="50888" xr:uid="{B5F9BDCE-3EAF-486E-B5AF-019749CD175D}"/>
    <cellStyle name="Comma 5 5 2 3" xfId="43707" xr:uid="{306A5709-74EE-4CAF-808E-C521D1F31916}"/>
    <cellStyle name="Comma 5 5 2 4" xfId="48658" xr:uid="{E1C69BD1-A22E-4637-8D77-5009C5A3A918}"/>
    <cellStyle name="Comma 5 5 2 5" xfId="4614" xr:uid="{963C3C3F-3FB2-4C91-84A8-E23E0CBA8111}"/>
    <cellStyle name="Comma 5 5 2 6" xfId="50619" xr:uid="{7F2CFE89-3D2A-4BD3-AD28-E8E07D6A8BC2}"/>
    <cellStyle name="Comma 5 5 3" xfId="3784" xr:uid="{2B94549B-D6A4-4BF0-B723-99600CDEEEAC}"/>
    <cellStyle name="Comma 5 5 3 2" xfId="46907" xr:uid="{2E896A3E-872A-4CD0-8586-12F15B9D10DF}"/>
    <cellStyle name="Comma 5 5 3 2 2" xfId="49319" xr:uid="{AE7DBD88-FA2D-4FA0-BA67-23C7C8BDA01E}"/>
    <cellStyle name="Comma 5 5 3 3" xfId="44105" xr:uid="{35D8B879-92B3-4ADE-B5D8-15A8F31F522B}"/>
    <cellStyle name="Comma 5 5 3 4" xfId="48813" xr:uid="{B1416DAE-4B20-42FC-B195-9F8458B5BE08}"/>
    <cellStyle name="Comma 5 5 3 5" xfId="4568" xr:uid="{A62297FA-BFA3-447E-A9AF-89680112C76D}"/>
    <cellStyle name="Comma 5 5 3 6" xfId="50779" xr:uid="{BAF533D5-7F1F-446B-BF73-E298E7104479}"/>
    <cellStyle name="Comma 5 5 4" xfId="3435" xr:uid="{2BB8AAB4-0219-4C43-A346-8EA2CCE716A2}"/>
    <cellStyle name="Comma 5 5 4 2" xfId="46010" xr:uid="{B908BCB2-17FA-438F-9F03-DC985256A95B}"/>
    <cellStyle name="Comma 5 5 4 3" xfId="49003" xr:uid="{A23D532B-7E58-46F1-B928-4B2298824179}"/>
    <cellStyle name="Comma 5 5 4 4" xfId="7251" xr:uid="{A5F8E7BD-5BF6-436A-B6CB-EACF3EBFF858}"/>
    <cellStyle name="Comma 5 5 4 5" xfId="50470" xr:uid="{528A8F70-44D1-44B8-9DE5-B4BA3E3DB8D4}"/>
    <cellStyle name="Comma 5 5 5" xfId="40480" xr:uid="{2266230F-A872-4865-9B21-409A814BE365}"/>
    <cellStyle name="Comma 5 5 6" xfId="42584" xr:uid="{61BCE4CB-2E77-43B8-9E4C-37FF30738B6F}"/>
    <cellStyle name="Comma 5 5 7" xfId="48479" xr:uid="{6EDC93D9-1264-422F-923F-B42DAF40CCCA}"/>
    <cellStyle name="Comma 5 5 8" xfId="49512" xr:uid="{26D0368F-E650-496B-8726-70C020095774}"/>
    <cellStyle name="Comma 5 5 9" xfId="50203" xr:uid="{32BEE9F6-BFBA-4A10-86BC-8B792051E1B8}"/>
    <cellStyle name="Comma 5 6" xfId="3261" xr:uid="{2439151D-F152-4C65-A39B-A21779D055E5}"/>
    <cellStyle name="Comma 5 6 2" xfId="3564" xr:uid="{7E1D8CA9-5A3D-4821-8B67-5EE2EEF6F740}"/>
    <cellStyle name="Comma 5 6 2 2" xfId="3844" xr:uid="{8B5B045E-2783-47AF-ACE6-EEEA4B13920C}"/>
    <cellStyle name="Comma 5 6 2 2 2" xfId="49103" xr:uid="{8C520B5B-FCF9-468B-B81C-80D0AC5544EB}"/>
    <cellStyle name="Comma 5 6 2 2 3" xfId="46455" xr:uid="{1C077D57-D9F6-472F-AD13-91F24C1A4BA2}"/>
    <cellStyle name="Comma 5 6 2 2 4" xfId="50839" xr:uid="{6DCB33CE-9A3E-4516-BB4A-4E18B4F5FDF3}"/>
    <cellStyle name="Comma 5 6 2 3" xfId="43646" xr:uid="{2F74A66C-B5FC-49EB-AA6E-C64409AD753A}"/>
    <cellStyle name="Comma 5 6 2 4" xfId="48597" xr:uid="{0C0F1669-D4BB-4743-8874-FDC199F6797E}"/>
    <cellStyle name="Comma 5 6 2 5" xfId="4593" xr:uid="{1050F8F6-C86C-49DB-9350-EB7103838773}"/>
    <cellStyle name="Comma 5 6 2 6" xfId="50566" xr:uid="{84F46A64-ADE7-45B8-AB78-D4058A10822F}"/>
    <cellStyle name="Comma 5 6 3" xfId="3710" xr:uid="{76CBDFE6-6E5C-4CA4-8434-5652A0B52741}"/>
    <cellStyle name="Comma 5 6 3 2" xfId="46846" xr:uid="{4A82FD84-D634-412A-9D9C-4E1B730B0CF6}"/>
    <cellStyle name="Comma 5 6 3 2 2" xfId="49257" xr:uid="{88B3076F-0F82-42D9-819E-9989FEE077D4}"/>
    <cellStyle name="Comma 5 6 3 3" xfId="44043" xr:uid="{037AF73C-41AB-4EE5-9FA7-CEA30171BF47}"/>
    <cellStyle name="Comma 5 6 3 4" xfId="48751" xr:uid="{84FF19ED-A7D2-4901-98BF-051A3A6D9253}"/>
    <cellStyle name="Comma 5 6 3 5" xfId="7253" xr:uid="{F611D061-AD6C-4BE0-9E48-AEF62B610244}"/>
    <cellStyle name="Comma 5 6 3 6" xfId="50706" xr:uid="{D6E90E78-5BCC-462F-8ED3-EC3FDF107C17}"/>
    <cellStyle name="Comma 5 6 4" xfId="3382" xr:uid="{A9CE3CE1-F98F-438E-8D0C-4AF67DAF7E6E}"/>
    <cellStyle name="Comma 5 6 4 2" xfId="48941" xr:uid="{01708799-16FA-468B-BF22-215CDFACBD42}"/>
    <cellStyle name="Comma 5 6 4 3" xfId="45942" xr:uid="{6EB3F984-AF3C-4223-B7C9-EC1933AEDB3F}"/>
    <cellStyle name="Comma 5 6 4 4" xfId="50417" xr:uid="{37452B77-B574-4C3B-97C0-D39EE9A76EF8}"/>
    <cellStyle name="Comma 5 6 5" xfId="42345" xr:uid="{4E8FCE2D-41EA-417C-A016-2F3B1BE7693F}"/>
    <cellStyle name="Comma 5 6 6" xfId="48416" xr:uid="{F7399FF1-4B7F-42A7-B0EA-834766875925}"/>
    <cellStyle name="Comma 5 6 7" xfId="49467" xr:uid="{CAA97F16-B3E7-4AF0-83F1-9734E7647A27}"/>
    <cellStyle name="Comma 5 6 8" xfId="4531" xr:uid="{F21B6328-48EB-4658-8CA9-B165AB78E1F3}"/>
    <cellStyle name="Comma 5 6 9" xfId="50310" xr:uid="{B6D8124F-662A-465A-B984-AED07FC17013}"/>
    <cellStyle name="Comma 5 7" xfId="3372" xr:uid="{964C5445-4F81-430D-934E-BC31D75D184D}"/>
    <cellStyle name="Comma 5 7 2" xfId="3552" xr:uid="{E2B6F3FC-079D-4185-B97F-783F747E6223}"/>
    <cellStyle name="Comma 5 7 2 2" xfId="3691" xr:uid="{CEDCFDD8-13EB-4D75-8766-64F554AC4CB4}"/>
    <cellStyle name="Comma 5 7 2 2 2" xfId="50687" xr:uid="{8421A1D9-C828-46CE-9522-046A649F702D}"/>
    <cellStyle name="Comma 5 7 2 3" xfId="39800" xr:uid="{41798662-7922-4C8F-9258-04B0A101BFE9}"/>
    <cellStyle name="Comma 5 7 2 4" xfId="50556" xr:uid="{77292706-2430-474C-A1A1-831614B0F495}"/>
    <cellStyle name="Comma 5 7 3" xfId="3815" xr:uid="{6455F779-E080-4C99-B6A3-F7C4332CA5A3}"/>
    <cellStyle name="Comma 5 7 3 2" xfId="43617" xr:uid="{B054BED9-9B40-4C80-989B-D502A9B59F93}"/>
    <cellStyle name="Comma 5 7 3 3" xfId="50810" xr:uid="{374C5A0C-DFE5-4E9C-BF8E-4933B31A2FDB}"/>
    <cellStyle name="Comma 5 7 4" xfId="49461" xr:uid="{7E2A49E9-C289-46FB-842F-3EA6E26353F2}"/>
    <cellStyle name="Comma 5 7 5" xfId="4545" xr:uid="{BB3B81A3-68B9-4282-A72F-0F7E79B8F426}"/>
    <cellStyle name="Comma 5 7 6" xfId="50407" xr:uid="{AE2F6FED-F902-4B48-B477-68B90B6B89EC}"/>
    <cellStyle name="Comma 5 8" xfId="3464" xr:uid="{E50DD84B-F5A3-4B68-A764-F52DE2347FA5}"/>
    <cellStyle name="Comma 5 8 2" xfId="3649" xr:uid="{729A62F3-D93E-471E-97BA-1F9DEE9D6B29}"/>
    <cellStyle name="Comma 5 8 2 2" xfId="3920" xr:uid="{1EE071F5-A7FB-4361-945C-3F8D6115BE25}"/>
    <cellStyle name="Comma 5 8 2 2 2" xfId="49093" xr:uid="{A9911F6D-A6EC-41A1-89D9-930EF4A94184}"/>
    <cellStyle name="Comma 5 8 2 2 3" xfId="50915" xr:uid="{592C9E7C-3A2A-40CF-822D-D2D6FE38D13D}"/>
    <cellStyle name="Comma 5 8 2 3" xfId="46445" xr:uid="{BEE7D053-8D65-46AE-928D-5298D2A50712}"/>
    <cellStyle name="Comma 5 8 2 4" xfId="50648" xr:uid="{267144D6-7684-4BE2-9E05-B2431AC52FA2}"/>
    <cellStyle name="Comma 5 8 3" xfId="3836" xr:uid="{EDCCC8CB-751A-4F95-8B3E-915393E34304}"/>
    <cellStyle name="Comma 5 8 3 2" xfId="43636" xr:uid="{936DFB7C-0EE8-47EA-AA7D-9731112E5A1D}"/>
    <cellStyle name="Comma 5 8 3 3" xfId="50831" xr:uid="{1936909F-C358-45A5-94EB-389033A6651F}"/>
    <cellStyle name="Comma 5 8 4" xfId="48588" xr:uid="{76E18B51-1F04-499C-95BC-AA3204FE26D4}"/>
    <cellStyle name="Comma 5 8 5" xfId="49530" xr:uid="{0062199E-9528-4B7F-944B-04CC7396C3DD}"/>
    <cellStyle name="Comma 5 8 6" xfId="40100" xr:uid="{E7847D86-190E-4822-A947-C40917E66293}"/>
    <cellStyle name="Comma 5 8 7" xfId="50499" xr:uid="{9F4544D5-3023-40E1-89E9-5A7B4E4CE3C3}"/>
    <cellStyle name="Comma 5 9" xfId="3493" xr:uid="{1C20E733-1329-427B-B913-C8CA7D57FE49}"/>
    <cellStyle name="Comma 5 9 2" xfId="3826" xr:uid="{7E116686-D920-4BF3-9E34-90FC1D76DB35}"/>
    <cellStyle name="Comma 5 9 2 2" xfId="49247" xr:uid="{CA868C57-DEB0-4135-B26A-BFA03E28AFAC}"/>
    <cellStyle name="Comma 5 9 2 3" xfId="46836" xr:uid="{E66535EA-3D04-4337-B7FC-DC8BF982FEEE}"/>
    <cellStyle name="Comma 5 9 2 4" xfId="50821" xr:uid="{E903AD4E-DBDB-4ED9-B82B-82DCA2705DFE}"/>
    <cellStyle name="Comma 5 9 3" xfId="44032" xr:uid="{F6767662-8567-412B-A057-E3DFAE2436BC}"/>
    <cellStyle name="Comma 5 9 4" xfId="48741" xr:uid="{63936B85-E005-45DF-A18D-5C68E5876802}"/>
    <cellStyle name="Comma 5 9 5" xfId="50518" xr:uid="{F55D3BC4-566E-48A1-8D13-949E039B369F}"/>
    <cellStyle name="Comma 50" xfId="7254" xr:uid="{8687837A-C240-4C75-8531-8E45DA2B2484}"/>
    <cellStyle name="Comma 50 2" xfId="7255" xr:uid="{21F247FB-094F-4F58-922A-740087A4D4E4}"/>
    <cellStyle name="Comma 50 2 2" xfId="46436" xr:uid="{52A57305-8790-4FFA-A18D-59CECDFCD9C9}"/>
    <cellStyle name="Comma 50 2 3" xfId="49084" xr:uid="{3032188C-A218-4F71-9E74-7B05E6B173FB}"/>
    <cellStyle name="Comma 50 3" xfId="43614" xr:uid="{E56E6EAE-56FF-4D70-9A7C-E0790EA6ED3E}"/>
    <cellStyle name="Comma 50 4" xfId="48579" xr:uid="{668A2759-7995-42B8-BA5A-A7262155C10E}"/>
    <cellStyle name="Comma 51" xfId="7256" xr:uid="{72D4080E-10F2-4E90-9102-8308D2B60260}"/>
    <cellStyle name="Comma 51 2" xfId="7257" xr:uid="{68E92F3D-ADA8-4636-912C-C9897C6F98AE}"/>
    <cellStyle name="Comma 51 2 2" xfId="46439" xr:uid="{C42194C6-B537-46B1-A129-8AE8AA301A4C}"/>
    <cellStyle name="Comma 51 2 2 2" xfId="51668" xr:uid="{84ED007A-02CE-4384-9600-2AAFB01549A3}"/>
    <cellStyle name="Comma 51 2 3" xfId="49087" xr:uid="{49D8A4FC-65BC-40AF-A537-62C960321D90}"/>
    <cellStyle name="Comma 51 2 4" xfId="51536" xr:uid="{69F7D991-B87A-479F-9B9F-B664B96C04B3}"/>
    <cellStyle name="Comma 51 3" xfId="43629" xr:uid="{E1EEBBA7-C466-4057-B739-C1E5DD54A227}"/>
    <cellStyle name="Comma 51 3 2" xfId="51603" xr:uid="{F5B9D8DD-253F-48A8-AB2B-5DDD4717D3C4}"/>
    <cellStyle name="Comma 51 4" xfId="48582" xr:uid="{9CA12E0E-AACF-4132-BC65-5590C326B36D}"/>
    <cellStyle name="Comma 51 5" xfId="51466" xr:uid="{7C9912F7-6299-4382-93AA-292565B3C7CB}"/>
    <cellStyle name="Comma 52" xfId="7258" xr:uid="{25FC746D-0667-4B27-9AD0-831CACA20EA8}"/>
    <cellStyle name="Comma 52 2" xfId="7259" xr:uid="{CF47B6E8-75E7-4E93-A299-7D8CE94F9393}"/>
    <cellStyle name="Comma 52 2 2" xfId="46448" xr:uid="{44A2B918-241D-441B-8E87-9FF5D0ADE933}"/>
    <cellStyle name="Comma 52 2 3" xfId="49096" xr:uid="{010CBEF9-23D5-4896-ABBA-F2A1A031D8B6}"/>
    <cellStyle name="Comma 52 3" xfId="43639" xr:uid="{689033B9-0E87-407D-BEF3-2E2689579527}"/>
    <cellStyle name="Comma 52 4" xfId="48591" xr:uid="{213A7D13-6123-45A1-934B-3870B78E43D7}"/>
    <cellStyle name="Comma 53" xfId="7260" xr:uid="{46131D01-D34E-473D-964E-80F1CAC1973E}"/>
    <cellStyle name="Comma 53 2" xfId="7261" xr:uid="{14BBC3DA-AB7B-45A7-800E-4142B143FDB8}"/>
    <cellStyle name="Comma 53 2 2" xfId="46839" xr:uid="{ADFD08CE-D8B3-4E5B-932A-4A7CD839C244}"/>
    <cellStyle name="Comma 53 2 3" xfId="49250" xr:uid="{F6187095-FD46-4F32-903C-86AEE6DAE56C}"/>
    <cellStyle name="Comma 53 3" xfId="44035" xr:uid="{D9F5AB7B-4003-4357-900E-B704936080A4}"/>
    <cellStyle name="Comma 53 4" xfId="48744" xr:uid="{BD2AE238-7E75-45DB-951A-36F2C02CE924}"/>
    <cellStyle name="Comma 54" xfId="7262" xr:uid="{FF39749F-D2FD-4999-9017-A9BA83C7265F}"/>
    <cellStyle name="Comma 54 2" xfId="7263" xr:uid="{448E9E35-690F-4D67-BC4F-19B5A92F8946}"/>
    <cellStyle name="Comma 54 2 2" xfId="47186" xr:uid="{78E758E8-42D5-4AB4-A5F5-A89EB9214896}"/>
    <cellStyle name="Comma 54 2 3" xfId="49396" xr:uid="{05A0DB1A-4E8E-45E4-A389-C989279969C7}"/>
    <cellStyle name="Comma 54 3" xfId="44385" xr:uid="{2CCE8984-696E-4A43-A7D6-1DDFFCB92458}"/>
    <cellStyle name="Comma 54 4" xfId="48889" xr:uid="{720D39B6-DABD-43EB-A38E-5F37FAA105A0}"/>
    <cellStyle name="Comma 55" xfId="7264" xr:uid="{A76684E4-08E7-42DF-9B23-B182C76B54D2}"/>
    <cellStyle name="Comma 55 2" xfId="7265" xr:uid="{D514B0E6-5624-4FAA-B5A2-11CDF15C29EA}"/>
    <cellStyle name="Comma 55 2 2" xfId="47187" xr:uid="{AA7D3388-B24C-4821-B95F-1518E1334105}"/>
    <cellStyle name="Comma 55 2 3" xfId="49397" xr:uid="{559C0F8E-8846-42C9-AE08-E90C96F4303D}"/>
    <cellStyle name="Comma 55 3" xfId="44388" xr:uid="{F7E19DF7-D854-45CD-ACB8-922B8B970D70}"/>
    <cellStyle name="Comma 55 4" xfId="48890" xr:uid="{AFA2ADC4-205D-4013-8D3A-1482FB40DE46}"/>
    <cellStyle name="Comma 56" xfId="7266" xr:uid="{1B32815A-463C-4842-A442-A3F4705064BD}"/>
    <cellStyle name="Comma 56 2" xfId="7267" xr:uid="{8324B174-A854-49FE-99F6-AF090468843C}"/>
    <cellStyle name="Comma 56 2 2" xfId="47188" xr:uid="{51271270-A994-4525-BC9F-6D21AA5D54AA}"/>
    <cellStyle name="Comma 56 2 3" xfId="49398" xr:uid="{C2CD866D-97DC-4C3D-8E87-06EC032AF25A}"/>
    <cellStyle name="Comma 56 3" xfId="44391" xr:uid="{7174B784-EC30-493C-959A-53EE6875B738}"/>
    <cellStyle name="Comma 56 4" xfId="48891" xr:uid="{218DA85A-BF39-4508-BC03-9398ADBE6CE1}"/>
    <cellStyle name="Comma 57" xfId="4644" xr:uid="{1B80FD7D-A328-4B08-8E71-BB460F9CC781}"/>
    <cellStyle name="Comma 57 2" xfId="7269" xr:uid="{2423C9C0-7330-4571-99C1-88E5D40D3792}"/>
    <cellStyle name="Comma 57 2 2" xfId="47189" xr:uid="{5CADD073-3628-4E6E-B610-6E4AB5E03409}"/>
    <cellStyle name="Comma 57 2 3" xfId="49399" xr:uid="{906616A8-13A9-48D1-8F3E-157CBE624B5D}"/>
    <cellStyle name="Comma 57 3" xfId="7268" xr:uid="{DE9F6A40-6BCB-4B0A-BE56-037AEEA34182}"/>
    <cellStyle name="Comma 57 4" xfId="44394" xr:uid="{71321078-4B15-49C5-904F-54BC33720329}"/>
    <cellStyle name="Comma 57 5" xfId="48892" xr:uid="{1D91919B-F803-4E1A-8046-D291D45661F8}"/>
    <cellStyle name="Comma 58" xfId="7270" xr:uid="{E1F5772E-E8A4-4209-9B21-DA38E6AD486C}"/>
    <cellStyle name="Comma 58 2" xfId="7271" xr:uid="{C24E31DB-0022-489B-8D4C-C43E40C03D16}"/>
    <cellStyle name="Comma 58 2 2" xfId="47190" xr:uid="{489F62C2-D046-4720-9B02-78BF0E37A8B4}"/>
    <cellStyle name="Comma 58 2 3" xfId="49400" xr:uid="{5E69D267-FC7E-4939-A03A-D28B3ABEA60A}"/>
    <cellStyle name="Comma 58 3" xfId="44397" xr:uid="{8A430CC7-5B94-4013-BF2F-73B78CB77107}"/>
    <cellStyle name="Comma 58 4" xfId="48893" xr:uid="{19B10F26-06C5-4C75-B3ED-5D54E4B790F1}"/>
    <cellStyle name="Comma 59" xfId="7272" xr:uid="{2BA62A29-CBE8-47CF-B677-D8B22B01A35B}"/>
    <cellStyle name="Comma 59 2" xfId="7273" xr:uid="{736CD35F-BAFF-4F54-9FB7-51BBB3098B26}"/>
    <cellStyle name="Comma 59 2 2" xfId="47191" xr:uid="{D94054E3-D366-4977-8014-E87AB7F166CB}"/>
    <cellStyle name="Comma 59 2 3" xfId="49401" xr:uid="{81C28DF4-9864-4D28-92DA-6B159BCC7A14}"/>
    <cellStyle name="Comma 59 3" xfId="44399" xr:uid="{CE6588B4-7A43-474E-AB79-A228B54294D4}"/>
    <cellStyle name="Comma 59 4" xfId="48894" xr:uid="{6A774039-38D2-4E8A-8850-6EF06137A57B}"/>
    <cellStyle name="Comma 6" xfId="139" xr:uid="{00000000-0005-0000-0000-0000CD000000}"/>
    <cellStyle name="Comma 6 10" xfId="3496" xr:uid="{331703BB-C49A-4713-A2DF-BABEE374B00C}"/>
    <cellStyle name="Comma 6 10 2" xfId="588" xr:uid="{17F8692F-A632-4CF0-A6F8-4A54B1DCAA2E}"/>
    <cellStyle name="Comma 6 10 2 2" xfId="3800" xr:uid="{F53374FA-AF02-47CD-9C72-D39E23DDC659}"/>
    <cellStyle name="Comma 6 10 2 3" xfId="50795" xr:uid="{F51F1284-7647-4923-BFFA-6A65AD48E923}"/>
    <cellStyle name="Comma 6 10 2 4" xfId="1868" xr:uid="{E7515C2C-369B-4261-AF62-E10B1FFE624A}"/>
    <cellStyle name="Comma 6 10 3" xfId="42045" xr:uid="{8CA4C116-F0CF-4260-9AC0-1E02E2298DA2}"/>
    <cellStyle name="Comma 6 10 4" xfId="50520" xr:uid="{94DC3760-FEDD-44BE-8C2C-DB8172B206EA}"/>
    <cellStyle name="Comma 6 11" xfId="3534" xr:uid="{30757F2E-F8E6-4528-AA6F-FD5396F9DA7A}"/>
    <cellStyle name="Comma 6 11 2" xfId="3680" xr:uid="{BF5CFDB1-D33D-411F-916A-43AFD65CC2C7}"/>
    <cellStyle name="Comma 6 11 2 2" xfId="50676" xr:uid="{1926059B-7F26-48E2-BFE6-40E7F6DA9995}"/>
    <cellStyle name="Comma 6 11 3" xfId="42320" xr:uid="{3A36791A-E3CB-45BF-9F9E-BC0EF015F6BC}"/>
    <cellStyle name="Comma 6 11 4" xfId="50547" xr:uid="{371909DA-DA8A-4717-AF40-1D8A7812767D}"/>
    <cellStyle name="Comma 6 12" xfId="3723" xr:uid="{51B66894-948A-4FE8-9BE7-443E9A4B8DB3}"/>
    <cellStyle name="Comma 6 12 2" xfId="48403" xr:uid="{5D770725-7718-4B08-8A8E-B24D8A03FB58}"/>
    <cellStyle name="Comma 6 12 3" xfId="50719" xr:uid="{9A3B4D8B-1AE1-4557-91D4-1AB7F18D3EB2}"/>
    <cellStyle name="Comma 6 13" xfId="3359" xr:uid="{21E08AE8-C6B0-4B02-9006-236C6654C9F8}"/>
    <cellStyle name="Comma 6 13 2" xfId="4057" xr:uid="{2431DB6F-05A7-4564-BAF9-553CC4F4AFED}"/>
    <cellStyle name="Comma 6 13 3" xfId="50398" xr:uid="{7F333984-78E2-4721-A525-BC12118CAEAD}"/>
    <cellStyle name="Comma 6 14" xfId="49564" xr:uid="{EAAA7FC9-435C-4308-8C3D-DCBC9F1C2DD0}"/>
    <cellStyle name="Comma 6 15" xfId="49620" xr:uid="{442CDC1B-D9D2-4334-8764-838C8854D99E}"/>
    <cellStyle name="Comma 6 16" xfId="3983" xr:uid="{1650489B-3687-452A-97DB-B29AC350973F}"/>
    <cellStyle name="Comma 6 17" xfId="3980" xr:uid="{D77588B2-F5DA-4816-A8E2-295E9CE1A000}"/>
    <cellStyle name="Comma 6 18" xfId="3945" xr:uid="{8D818E00-6ED2-4232-BD97-AE92DECF673B}"/>
    <cellStyle name="Comma 6 19" xfId="50303" xr:uid="{0F1D9B6F-5A73-48A3-94D8-7019C55E1621}"/>
    <cellStyle name="Comma 6 2" xfId="430" xr:uid="{00000000-0005-0000-0000-0000CE000000}"/>
    <cellStyle name="Comma 6 2 10" xfId="41111" xr:uid="{234168B2-0B64-4982-9309-1BE2C3BC37A8}"/>
    <cellStyle name="Comma 6 2 11" xfId="1870" xr:uid="{9B86F15A-FD41-4E1A-8F92-19D643F0E65C}"/>
    <cellStyle name="Comma 6 2 11 2" xfId="42059" xr:uid="{E4A2C3FC-AF12-4F11-B1FF-66DE6CA0AC00}"/>
    <cellStyle name="Comma 6 2 12" xfId="42334" xr:uid="{5AE155CC-E6E0-4C22-B3FD-0995F812B57D}"/>
    <cellStyle name="Comma 6 2 13" xfId="49646" xr:uid="{675A28DE-E334-4A9F-A8EE-9B3186F47DDB}"/>
    <cellStyle name="Comma 6 2 14" xfId="50335" xr:uid="{98B7E257-3ACE-4F72-812A-658BF51AC247}"/>
    <cellStyle name="Comma 6 2 15" xfId="50999" xr:uid="{BEAE011E-BBB3-416C-8FB8-ACD290577075}"/>
    <cellStyle name="Comma 6 2 16" xfId="50946" xr:uid="{32A095CF-D818-4484-A712-BA40DB5B3247}"/>
    <cellStyle name="Comma 6 2 17" xfId="612" xr:uid="{CA630D33-E5DF-4E18-AFAE-E4F922AE9E5D}"/>
    <cellStyle name="Comma 6 2 17 2" xfId="1897" xr:uid="{9782E50E-3BBB-4DC0-8FC1-0333209AE36E}"/>
    <cellStyle name="Comma 6 2 18" xfId="1222" xr:uid="{738A4AC9-BB3B-451D-AB4B-42EDC2453DEA}"/>
    <cellStyle name="Comma 6 2 19" xfId="51165" xr:uid="{A1005E6F-5F88-46F4-9930-4813068CD909}"/>
    <cellStyle name="Comma 6 2 2" xfId="719" xr:uid="{FD7F1578-4195-466B-B80E-ECEF3130C97F}"/>
    <cellStyle name="Comma 6 2 2 10" xfId="51000" xr:uid="{D00179A9-8B40-402B-8344-298813613B17}"/>
    <cellStyle name="Comma 6 2 2 11" xfId="2702" xr:uid="{1BF166A1-68EF-45B0-8456-E8B37A9FDEBB}"/>
    <cellStyle name="Comma 6 2 2 12" xfId="1223" xr:uid="{19B411B6-17EF-44CD-A3F3-F53E32F44270}"/>
    <cellStyle name="Comma 6 2 2 13" xfId="51166" xr:uid="{DD2E2CB0-3F5A-47F8-87A8-56D8BCDCA17E}"/>
    <cellStyle name="Comma 6 2 2 14" xfId="51528" xr:uid="{63E547B5-614F-435B-AB29-0ACAD7494740}"/>
    <cellStyle name="Comma 6 2 2 15" xfId="51814" xr:uid="{ECF29239-92B2-4194-A53B-05CF1348E5DC}"/>
    <cellStyle name="Comma 6 2 2 2" xfId="3346" xr:uid="{2BE762E4-1B3C-4131-ADD8-F98C0B59D02E}"/>
    <cellStyle name="Comma 6 2 2 2 2" xfId="3643" xr:uid="{DF10381D-83E5-441F-8EEB-0CC05D979668}"/>
    <cellStyle name="Comma 6 2 2 2 2 2" xfId="3915" xr:uid="{CF34B1BC-94A7-4D18-B93E-C83039F344A2}"/>
    <cellStyle name="Comma 6 2 2 2 2 2 2" xfId="46515" xr:uid="{8A6EFDDB-5065-4769-BB80-297A384383DE}"/>
    <cellStyle name="Comma 6 2 2 2 2 2 3" xfId="50910" xr:uid="{A7AAF59D-20C2-4CEA-992D-872675FC19F1}"/>
    <cellStyle name="Comma 6 2 2 2 2 3" xfId="49167" xr:uid="{9DCCCCA0-BBAA-4F5A-9A8E-F740B9F01B1B}"/>
    <cellStyle name="Comma 6 2 2 2 2 4" xfId="7277" xr:uid="{98F2F018-9337-4D7F-BA41-D10107B2CEC5}"/>
    <cellStyle name="Comma 6 2 2 2 2 5" xfId="50643" xr:uid="{9C5C8500-4762-4922-B984-8B759F1613C0}"/>
    <cellStyle name="Comma 6 2 2 2 3" xfId="3782" xr:uid="{1375B17A-BF57-48C3-8968-04043FB338A7}"/>
    <cellStyle name="Comma 6 2 2 2 3 2" xfId="43709" xr:uid="{30B99296-1650-4CC1-A76C-43FF95DF8BAA}"/>
    <cellStyle name="Comma 6 2 2 2 3 3" xfId="50777" xr:uid="{F3BF1211-9D4A-4294-B2FB-4DE942E53BAD}"/>
    <cellStyle name="Comma 6 2 2 2 4" xfId="3459" xr:uid="{BE529F96-A9C9-4293-8318-2A315BC7F16B}"/>
    <cellStyle name="Comma 6 2 2 2 4 2" xfId="48660" xr:uid="{AF0C332A-30F2-417B-83BC-9EBB1536D700}"/>
    <cellStyle name="Comma 6 2 2 2 4 3" xfId="50494" xr:uid="{9A1C8C77-C7A0-4125-AF81-48CA60D89667}"/>
    <cellStyle name="Comma 6 2 2 2 5" xfId="49527" xr:uid="{337161C7-7209-4EFA-BEB5-FACC4B17654C}"/>
    <cellStyle name="Comma 6 2 2 2 6" xfId="4603" xr:uid="{12C694EE-E38B-4C45-BEEE-FF22B85368A2}"/>
    <cellStyle name="Comma 6 2 2 2 7" xfId="50387" xr:uid="{0E67A4AA-E70F-4EB1-A3B8-B6B795F1684C}"/>
    <cellStyle name="Comma 6 2 2 2 8" xfId="51660" xr:uid="{0DB16713-DA89-4551-8018-3FA841B26EFA}"/>
    <cellStyle name="Comma 6 2 2 3" xfId="3605" xr:uid="{53DFE07D-3337-4F3E-A85A-1914806E143D}"/>
    <cellStyle name="Comma 6 2 2 3 2" xfId="3883" xr:uid="{1ED22600-48D9-4359-99E3-FF3BC43F2C65}"/>
    <cellStyle name="Comma 6 2 2 3 2 2" xfId="49321" xr:uid="{94ACDD97-EED4-452B-8271-747E48806319}"/>
    <cellStyle name="Comma 6 2 2 3 2 3" xfId="46909" xr:uid="{51316C65-2A3A-40D9-A8C8-DC60ADA8795E}"/>
    <cellStyle name="Comma 6 2 2 3 2 4" xfId="50878" xr:uid="{0FEDCCC3-F53F-421F-A9CF-36A52D760CE7}"/>
    <cellStyle name="Comma 6 2 2 3 3" xfId="44107" xr:uid="{D754721F-B165-41EB-B75E-4F5A58DA1B1E}"/>
    <cellStyle name="Comma 6 2 2 3 4" xfId="48815" xr:uid="{FA5E3673-A343-4C52-AD63-F0362ACF3A30}"/>
    <cellStyle name="Comma 6 2 2 3 5" xfId="7276" xr:uid="{C82D8B2A-B12A-4CB8-BA41-DDFFFAC17715}"/>
    <cellStyle name="Comma 6 2 2 3 6" xfId="50605" xr:uid="{8FA9DBFC-F189-4FB3-92DF-2A23905C96D4}"/>
    <cellStyle name="Comma 6 2 2 4" xfId="3825" xr:uid="{F0553573-8A98-46F3-99D2-C5E1B5EDA6C5}"/>
    <cellStyle name="Comma 6 2 2 4 2" xfId="46012" xr:uid="{ABB033A1-E639-45D2-A17E-CA4A26B4FCA4}"/>
    <cellStyle name="Comma 6 2 2 4 3" xfId="49005" xr:uid="{7E6ED297-6C5F-4479-8F60-613C7A1515BD}"/>
    <cellStyle name="Comma 6 2 2 4 4" xfId="41590" xr:uid="{50869A0A-4C53-44A1-B74D-23A8C3CF3C33}"/>
    <cellStyle name="Comma 6 2 2 4 5" xfId="50820" xr:uid="{567F9B45-3D43-473E-A116-71FE745A4002}"/>
    <cellStyle name="Comma 6 2 2 5" xfId="3421" xr:uid="{A0515548-0ADD-4CE3-8F71-DB255476CDA4}"/>
    <cellStyle name="Comma 6 2 2 5 2" xfId="42190" xr:uid="{79791FBB-500D-4A46-B502-BA986E14D1AA}"/>
    <cellStyle name="Comma 6 2 2 5 3" xfId="50456" xr:uid="{D631164F-B8BC-4978-8690-30192D1E2A7D}"/>
    <cellStyle name="Comma 6 2 2 6" xfId="3307" xr:uid="{5A833963-A29B-451A-A9AB-8477A2C186C0}"/>
    <cellStyle name="Comma 6 2 2 6 2" xfId="42586" xr:uid="{86E52FA8-519F-4853-8873-4331FEB7CC4F}"/>
    <cellStyle name="Comma 6 2 2 7" xfId="48481" xr:uid="{057BB1D2-C785-43B1-B774-26EAD9583B46}"/>
    <cellStyle name="Comma 6 2 2 8" xfId="49500" xr:uid="{B07E5FCE-A577-4329-8FD6-D7BE9919F0E8}"/>
    <cellStyle name="Comma 6 2 2 9" xfId="50349" xr:uid="{FE32DACD-8B4F-4684-9C55-E39BFEF65F8F}"/>
    <cellStyle name="Comma 6 2 20" xfId="51291" xr:uid="{72552DDE-48E3-4805-9D47-A98AC263A28D}"/>
    <cellStyle name="Comma 6 2 21" xfId="51318" xr:uid="{77F0B4AC-4C42-4BCB-AE81-E628A89FA6EA}"/>
    <cellStyle name="Comma 6 2 22" xfId="51326" xr:uid="{935D1CEE-F49F-444F-9150-F47F79EA0F3A}"/>
    <cellStyle name="Comma 6 2 23" xfId="51349" xr:uid="{2D142B12-134F-4CE2-9B84-66EF1F237599}"/>
    <cellStyle name="Comma 6 2 24" xfId="51399" xr:uid="{4F50969F-9E40-4CB2-95F9-B0B4D67D8CE7}"/>
    <cellStyle name="Comma 6 2 25" xfId="51457" xr:uid="{412B2515-4770-4BA6-B67F-66B0E82791A0}"/>
    <cellStyle name="Comma 6 2 26" xfId="51703" xr:uid="{DACF295B-24C1-42A2-B33B-A3B050EC57CF}"/>
    <cellStyle name="Comma 6 2 27" xfId="633" xr:uid="{2B799CF2-4F7C-456B-8FE0-87EF824C56CA}"/>
    <cellStyle name="Comma 6 2 28" xfId="51813" xr:uid="{C86E45C7-D169-4FC8-8052-9BFA8C9AC036}"/>
    <cellStyle name="Comma 6 2 29" xfId="500" xr:uid="{68EB4B1C-D706-4ACD-900A-3A5A0DA7262A}"/>
    <cellStyle name="Comma 6 2 3" xfId="724" xr:uid="{FE123DC2-4712-4F29-82F2-2B0A8ED05FB6}"/>
    <cellStyle name="Comma 6 2 3 10" xfId="49445" xr:uid="{72CC38C4-8112-4FF1-9DD0-D0C032EC23CB}"/>
    <cellStyle name="Comma 6 2 3 11" xfId="4557" xr:uid="{A6BFF484-C106-48C2-AE0E-669E0B0FEE67}"/>
    <cellStyle name="Comma 6 2 3 12" xfId="50373" xr:uid="{E2B90815-EA21-4A8E-BD88-DB71BC4F20F8}"/>
    <cellStyle name="Comma 6 2 3 13" xfId="2701" xr:uid="{7E32A990-3D54-4DB7-8287-0815885F3CEE}"/>
    <cellStyle name="Comma 6 2 3 14" xfId="1224" xr:uid="{1397761C-8499-4844-99AF-C18AE4D6871F}"/>
    <cellStyle name="Comma 6 2 3 15" xfId="51167" xr:uid="{8F411ED9-3D17-4A2B-8CB7-7169BCDBAAFB}"/>
    <cellStyle name="Comma 6 2 3 16" xfId="51595" xr:uid="{3128B758-FFFB-4E93-B495-DD0B05C310B0}"/>
    <cellStyle name="Comma 6 2 3 17" xfId="51815" xr:uid="{7D0E378E-1FCC-4023-BCB6-4F8CACE2D4D1}"/>
    <cellStyle name="Comma 6 2 3 2" xfId="3629" xr:uid="{949E8946-9CC2-47FF-9FC2-9256770DA536}"/>
    <cellStyle name="Comma 6 2 3 2 2" xfId="3901" xr:uid="{B3C7864F-A102-4447-8A2E-F7AFD18F7166}"/>
    <cellStyle name="Comma 6 2 3 2 2 2" xfId="7281" xr:uid="{B85762AD-96FB-4EBC-B9E1-6F10A0F3CD20}"/>
    <cellStyle name="Comma 6 2 3 2 2 2 2" xfId="7282" xr:uid="{FD595672-4446-4F30-BB3C-985F081C3A3B}"/>
    <cellStyle name="Comma 6 2 3 2 2 2 2 2" xfId="7283" xr:uid="{7E2F5113-1DEA-46A0-9843-DA4479B02E87}"/>
    <cellStyle name="Comma 6 2 3 2 2 2 3" xfId="7284" xr:uid="{8A3D8F7A-C280-4514-BFAE-38C6792D27EB}"/>
    <cellStyle name="Comma 6 2 3 2 2 3" xfId="7285" xr:uid="{C9688083-C574-4A8C-A133-7F8FCC9F692F}"/>
    <cellStyle name="Comma 6 2 3 2 2 3 2" xfId="7286" xr:uid="{02E15C9D-EF0B-44A6-A7A1-532F3147E30E}"/>
    <cellStyle name="Comma 6 2 3 2 2 4" xfId="7287" xr:uid="{F815AD73-D608-4DDB-943F-281900FB7106}"/>
    <cellStyle name="Comma 6 2 3 2 2 5" xfId="7280" xr:uid="{4347DC68-E75E-48D9-9868-878C06F220FE}"/>
    <cellStyle name="Comma 6 2 3 2 2 6" xfId="50896" xr:uid="{CC0B7E08-8E3B-41C6-8D1B-A6CAEEA3E02D}"/>
    <cellStyle name="Comma 6 2 3 2 3" xfId="7288" xr:uid="{165F8776-5590-4C68-909C-712890C0DA36}"/>
    <cellStyle name="Comma 6 2 3 2 3 2" xfId="7289" xr:uid="{B12890EA-65C1-4D69-8B85-A9E6B22F62B5}"/>
    <cellStyle name="Comma 6 2 3 2 3 2 2" xfId="7290" xr:uid="{D7BF91FC-5E9F-4717-B0BB-6B0860703FF1}"/>
    <cellStyle name="Comma 6 2 3 2 3 3" xfId="7291" xr:uid="{C26F2E50-2186-4E50-A2DF-CA4D7DB262D7}"/>
    <cellStyle name="Comma 6 2 3 2 4" xfId="7292" xr:uid="{56A74C88-DE85-41BD-8DBD-4DFD24AD5CE1}"/>
    <cellStyle name="Comma 6 2 3 2 4 2" xfId="7293" xr:uid="{EDBC1001-78CE-4AD0-91DA-89AE893BE5F5}"/>
    <cellStyle name="Comma 6 2 3 2 5" xfId="7294" xr:uid="{3B38C471-934A-485D-82AF-8284A0829724}"/>
    <cellStyle name="Comma 6 2 3 2 6" xfId="7279" xr:uid="{328E07E9-79FB-43BE-BC6A-E77BC59502CB}"/>
    <cellStyle name="Comma 6 2 3 2 7" xfId="50629" xr:uid="{AA874024-9302-482F-9FE2-4969D3F7ABD7}"/>
    <cellStyle name="Comma 6 2 3 3" xfId="3721" xr:uid="{C0B68DB7-5E39-4058-9B80-CE9C5A401837}"/>
    <cellStyle name="Comma 6 2 3 3 2" xfId="7296" xr:uid="{13BA21DF-565E-4E8A-A00B-75EC43361486}"/>
    <cellStyle name="Comma 6 2 3 3 2 2" xfId="7297" xr:uid="{4D44112A-DDFA-4F00-8E69-239B438D3750}"/>
    <cellStyle name="Comma 6 2 3 3 2 2 2" xfId="7298" xr:uid="{8ADA6CE5-EA51-4FC1-9CBF-EB4D64093475}"/>
    <cellStyle name="Comma 6 2 3 3 2 3" xfId="7299" xr:uid="{90BB0201-B3D6-45C7-94E7-76DF0727C495}"/>
    <cellStyle name="Comma 6 2 3 3 3" xfId="7300" xr:uid="{EDE3B1A5-6225-41F1-B77E-533B59AFF16D}"/>
    <cellStyle name="Comma 6 2 3 3 3 2" xfId="7301" xr:uid="{A75FB119-EEA2-4FE1-8DB9-DF95C020D71D}"/>
    <cellStyle name="Comma 6 2 3 3 4" xfId="7302" xr:uid="{D0072AC5-1586-4DE9-8C49-D25E5DD247F8}"/>
    <cellStyle name="Comma 6 2 3 3 5" xfId="7295" xr:uid="{25B01E94-7C71-4BE6-83B1-D8B7FBF53E75}"/>
    <cellStyle name="Comma 6 2 3 3 6" xfId="50717" xr:uid="{CF792EDF-C9C5-4616-84C9-F5CB7FC4E410}"/>
    <cellStyle name="Comma 6 2 3 4" xfId="3445" xr:uid="{2D2A71A4-EFE1-4219-A522-085FCC9FDBAC}"/>
    <cellStyle name="Comma 6 2 3 4 2" xfId="7304" xr:uid="{8A388EAF-4DF9-4EC4-90CC-D3E1E1C68C8B}"/>
    <cellStyle name="Comma 6 2 3 4 2 2" xfId="7305" xr:uid="{99DD940A-AC03-42F6-BD02-2CDC57A5F92A}"/>
    <cellStyle name="Comma 6 2 3 4 3" xfId="7306" xr:uid="{D0C653DC-370D-4F21-B739-8FD5E00ADB44}"/>
    <cellStyle name="Comma 6 2 3 4 4" xfId="7303" xr:uid="{0172CD7F-F71A-4AA8-80A5-A9BD84E03B22}"/>
    <cellStyle name="Comma 6 2 3 4 5" xfId="50480" xr:uid="{041FA61B-9678-450E-9DA5-15AC0E78ECEE}"/>
    <cellStyle name="Comma 6 2 3 5" xfId="3334" xr:uid="{0EA96AB7-E2AD-4D5A-8B3E-ECA4D49B50C1}"/>
    <cellStyle name="Comma 6 2 3 5 2" xfId="7308" xr:uid="{660916B7-99A8-48EC-964F-DFB792777975}"/>
    <cellStyle name="Comma 6 2 3 5 3" xfId="7307" xr:uid="{276B5844-9B9C-43EE-92FF-004AD4E791B1}"/>
    <cellStyle name="Comma 6 2 3 6" xfId="7309" xr:uid="{6FB73EAF-C504-47DA-ACA4-C251BE666FC8}"/>
    <cellStyle name="Comma 6 2 3 7" xfId="7278" xr:uid="{B6A5D31A-8BF2-4E3A-BC03-51E2D9EEBCB0}"/>
    <cellStyle name="Comma 6 2 3 8" xfId="41827" xr:uid="{F6A7CB94-7C90-4954-9C18-45523B4EA28E}"/>
    <cellStyle name="Comma 6 2 3 9" xfId="48034" xr:uid="{992882A2-2E41-4D2D-941A-DF03961990D6}"/>
    <cellStyle name="Comma 6 2 4" xfId="3482" xr:uid="{14A00BAB-77E5-45FD-963F-1B1515C304BC}"/>
    <cellStyle name="Comma 6 2 4 2" xfId="3662" xr:uid="{E7B1DD6B-2B3D-4EBA-9EEB-C2B79BE792CC}"/>
    <cellStyle name="Comma 6 2 4 2 2" xfId="3929" xr:uid="{C3CAA52A-AA62-42BF-AEC1-A46166EF805C}"/>
    <cellStyle name="Comma 6 2 4 2 2 2" xfId="7313" xr:uid="{B436982B-1543-4815-9ADC-2E751449DD58}"/>
    <cellStyle name="Comma 6 2 4 2 2 2 2" xfId="7314" xr:uid="{E17D3660-B0DF-4360-9438-733911FFF7D6}"/>
    <cellStyle name="Comma 6 2 4 2 2 3" xfId="7315" xr:uid="{CCF31110-C605-4A16-B4FE-11F29F85593C}"/>
    <cellStyle name="Comma 6 2 4 2 2 4" xfId="7312" xr:uid="{E560C7DE-1B64-4ECA-A186-1EB3D5FC4031}"/>
    <cellStyle name="Comma 6 2 4 2 2 5" xfId="50924" xr:uid="{0DC3EE45-25BB-48CB-ACF4-343E93F8951B}"/>
    <cellStyle name="Comma 6 2 4 2 3" xfId="7316" xr:uid="{8C301E9D-D0CB-4322-AE19-7AA5F614658D}"/>
    <cellStyle name="Comma 6 2 4 2 3 2" xfId="7317" xr:uid="{E756B7FA-A082-4FB6-9AAC-7505578427BA}"/>
    <cellStyle name="Comma 6 2 4 2 4" xfId="7318" xr:uid="{9E4955B9-7D8D-4C75-8D97-78FD1EB56E95}"/>
    <cellStyle name="Comma 6 2 4 2 5" xfId="7311" xr:uid="{A974CFCB-25D0-4A7B-A433-908FD75FCF58}"/>
    <cellStyle name="Comma 6 2 4 2 6" xfId="50658" xr:uid="{4490DDCD-29F6-409D-B37C-418CFDA3733D}"/>
    <cellStyle name="Comma 6 2 4 3" xfId="3775" xr:uid="{6BEF9008-7C86-4CF2-B9B7-9FB07C47A88A}"/>
    <cellStyle name="Comma 6 2 4 3 2" xfId="7320" xr:uid="{246C117E-A3A3-4D82-AFAA-8F3B56D049B6}"/>
    <cellStyle name="Comma 6 2 4 3 2 2" xfId="7321" xr:uid="{5427B308-1BDA-43A3-844B-DAE1ED75F2F4}"/>
    <cellStyle name="Comma 6 2 4 3 3" xfId="7322" xr:uid="{AAA12455-AAF2-4338-AA96-FE8FF509BD91}"/>
    <cellStyle name="Comma 6 2 4 3 4" xfId="7319" xr:uid="{F91CA38F-01F3-4716-9A2D-F2EC5BE342DA}"/>
    <cellStyle name="Comma 6 2 4 3 5" xfId="50770" xr:uid="{68ED42F9-362F-4CF2-BC27-0889F15588CA}"/>
    <cellStyle name="Comma 6 2 4 4" xfId="7323" xr:uid="{A4F67979-C968-4E29-9DFE-A680B00E16EC}"/>
    <cellStyle name="Comma 6 2 4 4 2" xfId="7324" xr:uid="{127A2822-B7C8-403B-A315-DAB818FA2E7D}"/>
    <cellStyle name="Comma 6 2 4 5" xfId="7325" xr:uid="{CB8457D1-D85F-4778-BBC9-73ACB8E68AA9}"/>
    <cellStyle name="Comma 6 2 4 6" xfId="49542" xr:uid="{3677EBB4-4485-4E3B-B1ED-6D71E7407C95}"/>
    <cellStyle name="Comma 6 2 4 7" xfId="7310" xr:uid="{E8380D10-A3A7-4FA2-BB9E-6B9D47F90186}"/>
    <cellStyle name="Comma 6 2 4 8" xfId="50509" xr:uid="{6314C4A0-7E9A-440A-96E5-02F9527165EC}"/>
    <cellStyle name="Comma 6 2 5" xfId="3506" xr:uid="{F57578E0-E1C9-4DE2-B98C-33090ADFBF89}"/>
    <cellStyle name="Comma 6 2 5 2" xfId="3714" xr:uid="{A8D5376E-7D09-413A-B0DB-34C66DC9CA1D}"/>
    <cellStyle name="Comma 6 2 5 2 2" xfId="7328" xr:uid="{16E0A23D-79AF-46A3-AE8F-A42CC84E5F67}"/>
    <cellStyle name="Comma 6 2 5 2 2 2" xfId="7329" xr:uid="{C6A617F9-86E1-4257-9DCB-76605C26F39E}"/>
    <cellStyle name="Comma 6 2 5 2 3" xfId="7330" xr:uid="{CC035BC4-7B8C-488F-A87E-FBC7EA543C45}"/>
    <cellStyle name="Comma 6 2 5 2 4" xfId="7327" xr:uid="{73444C47-DB18-4394-B1CC-32A1C7AC864F}"/>
    <cellStyle name="Comma 6 2 5 2 5" xfId="50710" xr:uid="{0455F7D2-D461-401C-AE1B-5B40421B3C8F}"/>
    <cellStyle name="Comma 6 2 5 3" xfId="7331" xr:uid="{0107A3B6-2F37-4CD8-9FE2-9ACD06D963DD}"/>
    <cellStyle name="Comma 6 2 5 3 2" xfId="7332" xr:uid="{0426D19B-FC27-4F2F-9C2D-BA0355F791F9}"/>
    <cellStyle name="Comma 6 2 5 4" xfId="7333" xr:uid="{BD970135-5E87-4AF8-8063-D5ED68F81A0E}"/>
    <cellStyle name="Comma 6 2 5 5" xfId="49550" xr:uid="{53ABCB7F-3818-4042-BB4C-8F24DFBE3B18}"/>
    <cellStyle name="Comma 6 2 5 6" xfId="7326" xr:uid="{DD2D04C3-25DE-424F-8620-D2AFAC5C6D13}"/>
    <cellStyle name="Comma 6 2 5 7" xfId="50528" xr:uid="{06ED3CF0-A43C-4402-B32E-E6B51398F0E5}"/>
    <cellStyle name="Comma 6 2 6" xfId="3591" xr:uid="{0AB55F8F-3956-42AD-AD2A-757FF197B778}"/>
    <cellStyle name="Comma 6 2 6 2" xfId="3869" xr:uid="{15710283-045D-4B5D-A30A-D0E58C01B119}"/>
    <cellStyle name="Comma 6 2 6 2 2" xfId="7336" xr:uid="{95F60E69-61BB-41C4-A09E-7E91FB2FC07B}"/>
    <cellStyle name="Comma 6 2 6 2 3" xfId="7335" xr:uid="{7B68B3AE-6D8A-4029-BC51-B7B4BB97FD42}"/>
    <cellStyle name="Comma 6 2 6 2 4" xfId="50864" xr:uid="{94A6A784-62D2-4407-8B84-0A6CC754EDFF}"/>
    <cellStyle name="Comma 6 2 6 3" xfId="7337" xr:uid="{42374C72-32EF-4FD4-8045-D9F7B5D5C5E5}"/>
    <cellStyle name="Comma 6 2 6 4" xfId="7334" xr:uid="{E903965D-E986-4A1F-B2D6-4BC4DD3A4E16}"/>
    <cellStyle name="Comma 6 2 6 5" xfId="50591" xr:uid="{75CC1465-F82B-447C-8189-87C322E8DF27}"/>
    <cellStyle name="Comma 6 2 7" xfId="3699" xr:uid="{F7D01AED-C6B7-41EA-A6F3-1397AB1D2D39}"/>
    <cellStyle name="Comma 6 2 7 2" xfId="40131" xr:uid="{FCC59F2B-A788-4ADB-96C0-51D77BD94913}"/>
    <cellStyle name="Comma 6 2 7 3" xfId="50695" xr:uid="{683B7E93-8F3D-40EB-A21B-6A82DC57CD1C}"/>
    <cellStyle name="Comma 6 2 8" xfId="3407" xr:uid="{4B87A598-04FC-43E5-B2C7-4D21B2A0EDD2}"/>
    <cellStyle name="Comma 6 2 8 2" xfId="40174" xr:uid="{B44FC042-5432-42B9-AF89-58D4CF16A3CC}"/>
    <cellStyle name="Comma 6 2 8 3" xfId="50442" xr:uid="{9E384874-139F-4897-B2CE-8AA8861EDBBF}"/>
    <cellStyle name="Comma 6 2 9" xfId="7275" xr:uid="{C25F513A-3999-404E-8112-7604A1F35977}"/>
    <cellStyle name="Comma 6 20" xfId="50998" xr:uid="{6832E2E2-DACE-42B1-B268-D77843F19E6E}"/>
    <cellStyle name="Comma 6 21" xfId="50947" xr:uid="{2CF76427-E754-4BBE-B293-EF13C09FA6E9}"/>
    <cellStyle name="Comma 6 22" xfId="1797" xr:uid="{3D2C584C-9D3D-410E-ADCF-BDC03F250D8C}"/>
    <cellStyle name="Comma 6 23" xfId="597" xr:uid="{19C1835D-13EE-4698-937B-A0907BAA66CF}"/>
    <cellStyle name="Comma 6 23 2" xfId="976" xr:uid="{2C089551-4FFD-45AB-B8BB-6CEB32EF6819}"/>
    <cellStyle name="Comma 6 24" xfId="610" xr:uid="{BD689330-3795-4F93-8005-7475F8C4C564}"/>
    <cellStyle name="Comma 6 25" xfId="774" xr:uid="{FFA3DF5A-0A3F-4047-A29D-7F8B5C2DF14A}"/>
    <cellStyle name="Comma 6 26" xfId="51070" xr:uid="{8922B3E6-B6FD-4CA9-9E43-74CD75FAD8BE}"/>
    <cellStyle name="Comma 6 27" xfId="51164" xr:uid="{139EF6F7-0458-4893-B9C4-9C62DFB53B71}"/>
    <cellStyle name="Comma 6 28" xfId="51292" xr:uid="{6DED5F7F-FBE2-415E-8721-D544D6DE5BF0}"/>
    <cellStyle name="Comma 6 29" xfId="51303" xr:uid="{560694DF-8DDB-4929-9E29-7041D9BE9514}"/>
    <cellStyle name="Comma 6 3" xfId="362" xr:uid="{00000000-0005-0000-0000-0000CF000000}"/>
    <cellStyle name="Comma 6 3 10" xfId="49496" xr:uid="{08C7053C-C2CF-4EE8-A0A8-1CF567843DCE}"/>
    <cellStyle name="Comma 6 3 11" xfId="49678" xr:uid="{02740B08-3C36-47FD-975C-8FC9F9A575A9}"/>
    <cellStyle name="Comma 6 3 12" xfId="50344" xr:uid="{EE87751B-3C40-4B6D-BFEC-60D11C72251B}"/>
    <cellStyle name="Comma 6 3 13" xfId="51001" xr:uid="{35A683C8-15F9-47B4-8E55-E3D8D3C57A05}"/>
    <cellStyle name="Comma 6 3 14" xfId="1887" xr:uid="{0175725B-F5CD-4074-BB67-843BDCB3991A}"/>
    <cellStyle name="Comma 6 3 15" xfId="1225" xr:uid="{EA5CF185-1682-4888-BBA1-AD99A68CC01A}"/>
    <cellStyle name="Comma 6 3 16" xfId="51168" xr:uid="{E449056D-BD07-436C-9660-3E55B7D7A791}"/>
    <cellStyle name="Comma 6 3 17" xfId="51472" xr:uid="{754EB2E3-B9F3-43FA-A91C-C81464B564B2}"/>
    <cellStyle name="Comma 6 3 18" xfId="51816" xr:uid="{97D4A98A-58A0-4B60-B1A5-04D5FB161946}"/>
    <cellStyle name="Comma 6 3 19" xfId="684" xr:uid="{E8BCDC0B-2FE7-4CA9-B9F2-D9BA1BA2F51F}"/>
    <cellStyle name="Comma 6 3 2" xfId="1226" xr:uid="{116C2D71-5996-406F-9246-9E9755175AC6}"/>
    <cellStyle name="Comma 6 3 2 10" xfId="51169" xr:uid="{F4BF3092-8113-4D37-BA79-ED002733EA00}"/>
    <cellStyle name="Comma 6 3 2 11" xfId="51542" xr:uid="{88BCF119-B6C6-41FC-985F-4238D6A2AF83}"/>
    <cellStyle name="Comma 6 3 2 12" xfId="51817" xr:uid="{BC21CE75-E8A8-43D0-80D6-0DD82BD472B7}"/>
    <cellStyle name="Comma 6 3 2 2" xfId="1435" xr:uid="{2E6AA79E-BBBA-4B8A-9DA7-A478F26F9FF6}"/>
    <cellStyle name="Comma 6 3 2 2 2" xfId="3910" xr:uid="{A1EB75DA-582B-4B05-9722-F964193C8192}"/>
    <cellStyle name="Comma 6 3 2 2 2 2" xfId="46516" xr:uid="{7E7FE198-44C2-4929-BFC1-2FE74C5FB214}"/>
    <cellStyle name="Comma 6 3 2 2 2 3" xfId="50905" xr:uid="{3B93A78F-9D64-40DE-830F-93484766F969}"/>
    <cellStyle name="Comma 6 3 2 2 3" xfId="49168" xr:uid="{44F2E45C-08AD-4223-993B-CB108AA77CBD}"/>
    <cellStyle name="Comma 6 3 2 2 4" xfId="4615" xr:uid="{6D93C921-A35E-4EC2-82E0-8E2A5BB37DAB}"/>
    <cellStyle name="Comma 6 3 2 2 5" xfId="50638" xr:uid="{766B1B33-FF54-43E1-9AD1-ED6DA3C13EF7}"/>
    <cellStyle name="Comma 6 3 2 2 6" xfId="3638" xr:uid="{4C402622-ED45-4D9B-88AD-1D797E6315E4}"/>
    <cellStyle name="Comma 6 3 2 2 7" xfId="51241" xr:uid="{FA53E876-57FD-4E63-83DF-C5413ADFBCAF}"/>
    <cellStyle name="Comma 6 3 2 2 8" xfId="51674" xr:uid="{656FFE1C-BB77-4323-99FC-051EED00442F}"/>
    <cellStyle name="Comma 6 3 2 2 9" xfId="51857" xr:uid="{88C09CBB-E5F5-4A88-84FF-EA89ABDC6825}"/>
    <cellStyle name="Comma 6 3 2 3" xfId="3682" xr:uid="{45122289-B9BA-4019-9E53-57A40E3AFACA}"/>
    <cellStyle name="Comma 6 3 2 3 2" xfId="7339" xr:uid="{9E33A709-BA92-451B-B1DC-9FD3C06760B0}"/>
    <cellStyle name="Comma 6 3 2 3 3" xfId="50678" xr:uid="{3108C9CB-8708-43AC-9F07-6A577EED80E6}"/>
    <cellStyle name="Comma 6 3 2 4" xfId="3454" xr:uid="{37F5EE38-D2C4-459C-83F3-4CD7AB9795E6}"/>
    <cellStyle name="Comma 6 3 2 4 2" xfId="43710" xr:uid="{146F4275-286E-4A98-936D-27CB54A69329}"/>
    <cellStyle name="Comma 6 3 2 4 3" xfId="50489" xr:uid="{3E531A89-96AC-493F-B126-0A4597026F29}"/>
    <cellStyle name="Comma 6 3 2 5" xfId="48661" xr:uid="{8EA33E6A-05A1-4504-99AB-A89630B83800}"/>
    <cellStyle name="Comma 6 3 2 6" xfId="49524" xr:uid="{40798163-21C3-4E40-B783-97DB6B34D5F0}"/>
    <cellStyle name="Comma 6 3 2 7" xfId="4446" xr:uid="{DDFFFF94-E251-4D06-A20F-62CB16DCAEAD}"/>
    <cellStyle name="Comma 6 3 2 8" xfId="50382" xr:uid="{CB95AF11-876D-42D9-A7B2-EF999C9A36CE}"/>
    <cellStyle name="Comma 6 3 2 9" xfId="2703" xr:uid="{7F8E3AAF-9D13-4231-AE23-BB7E7A36FAC7}"/>
    <cellStyle name="Comma 6 3 3" xfId="1420" xr:uid="{7077B6F2-FE1F-479A-8EDC-A181F0E8AA82}"/>
    <cellStyle name="Comma 6 3 3 10" xfId="51609" xr:uid="{F2AAEE44-165F-445C-BE89-48153CE17463}"/>
    <cellStyle name="Comma 6 3 3 11" xfId="51845" xr:uid="{9D7BBBFC-F69E-4986-9D69-169489D81140}"/>
    <cellStyle name="Comma 6 3 3 2" xfId="3667" xr:uid="{994C52B7-CC6A-456D-8092-63AE482D0384}"/>
    <cellStyle name="Comma 6 3 3 2 2" xfId="3934" xr:uid="{107FAF1D-35FB-431E-B568-AAC43F7E624C}"/>
    <cellStyle name="Comma 6 3 3 2 2 2" xfId="46910" xr:uid="{01F4B9D0-1CDB-4CC9-8730-B6EE5C98D98E}"/>
    <cellStyle name="Comma 6 3 3 2 2 3" xfId="50929" xr:uid="{53D1B25E-E4CF-41D2-B56E-2094BD07257A}"/>
    <cellStyle name="Comma 6 3 3 2 3" xfId="49322" xr:uid="{7C50ACAB-0FC0-42CB-9E67-90059DD1127D}"/>
    <cellStyle name="Comma 6 3 3 2 4" xfId="40147" xr:uid="{9871A35B-FA50-4FE0-80CE-99361324AC66}"/>
    <cellStyle name="Comma 6 3 3 2 5" xfId="50663" xr:uid="{B6E5C4B8-B247-400E-A13B-B9D8E94369DA}"/>
    <cellStyle name="Comma 6 3 3 3" xfId="3796" xr:uid="{DD5AB11C-5B58-4AE3-A943-9595EFFC429C}"/>
    <cellStyle name="Comma 6 3 3 3 2" xfId="44108" xr:uid="{5BAE41FD-E7D7-4367-A6C2-1C7CA558BFE1}"/>
    <cellStyle name="Comma 6 3 3 3 3" xfId="50791" xr:uid="{D922A1AD-9AAB-4EA8-A76F-DEC91A75011E}"/>
    <cellStyle name="Comma 6 3 3 4" xfId="48816" xr:uid="{0CFCA7F3-C75A-4195-88FF-EB4A88EB9734}"/>
    <cellStyle name="Comma 6 3 3 5" xfId="49544" xr:uid="{6FB328ED-90D2-4986-91A4-F5800CE9202F}"/>
    <cellStyle name="Comma 6 3 3 6" xfId="4570" xr:uid="{8C714E24-3567-4820-A59A-F940CA49E683}"/>
    <cellStyle name="Comma 6 3 3 7" xfId="50514" xr:uid="{6FE4E29E-A503-40F0-9A2A-5DAC8D696513}"/>
    <cellStyle name="Comma 6 3 3 8" xfId="3488" xr:uid="{B4D16193-E72C-4E0B-AA32-FC1BCE58D926}"/>
    <cellStyle name="Comma 6 3 3 9" xfId="51228" xr:uid="{26D97864-5404-4A74-BAA2-3F360D88963E}"/>
    <cellStyle name="Comma 6 3 4" xfId="3512" xr:uid="{B9BF2C68-87AF-4083-BF4F-057E0F8CEB16}"/>
    <cellStyle name="Comma 6 3 4 2" xfId="3685" xr:uid="{F4473C46-E817-4BED-96DE-7F54C4C076F3}"/>
    <cellStyle name="Comma 6 3 4 2 2" xfId="46013" xr:uid="{B7196657-B151-4207-98EB-AD3C820DA72B}"/>
    <cellStyle name="Comma 6 3 4 2 3" xfId="50681" xr:uid="{1159DC46-2829-48DD-A79B-A953BECDE0A8}"/>
    <cellStyle name="Comma 6 3 4 3" xfId="49006" xr:uid="{D2752FA2-25EE-4167-84A7-D12BD633EA98}"/>
    <cellStyle name="Comma 6 3 4 4" xfId="49553" xr:uid="{E23465DF-DC06-4ADE-982C-68E33752DB73}"/>
    <cellStyle name="Comma 6 3 4 5" xfId="40182" xr:uid="{30CEA95C-6F0B-426A-B847-7A57819FE7E3}"/>
    <cellStyle name="Comma 6 3 4 6" xfId="50533" xr:uid="{9B2ECFF6-42B4-4181-9C03-8328B0FD161C}"/>
    <cellStyle name="Comma 6 3 5" xfId="3600" xr:uid="{3919BD34-DF18-4F40-935E-5D737787FF85}"/>
    <cellStyle name="Comma 6 3 5 2" xfId="3878" xr:uid="{1885FE40-AD3E-4075-B39C-49D1C2D9BCF8}"/>
    <cellStyle name="Comma 6 3 5 2 2" xfId="50873" xr:uid="{F1D67722-C829-4F61-B81F-09F8C226B1A8}"/>
    <cellStyle name="Comma 6 3 5 3" xfId="7338" xr:uid="{4F0C2308-8E10-4B5D-9516-3B21538FEFAD}"/>
    <cellStyle name="Comma 6 3 5 4" xfId="50600" xr:uid="{93071B88-3C98-41D5-A648-7913E2C92B90}"/>
    <cellStyle name="Comma 6 3 6" xfId="3690" xr:uid="{809D52BA-147C-4BB5-9725-ADDBAFFC9569}"/>
    <cellStyle name="Comma 6 3 6 2" xfId="41562" xr:uid="{272F6898-F9F8-4CEC-B0F5-7A35BC06EBB7}"/>
    <cellStyle name="Comma 6 3 6 3" xfId="50686" xr:uid="{F71349F2-6DB8-4BBE-98B8-B776C4646C12}"/>
    <cellStyle name="Comma 6 3 7" xfId="3416" xr:uid="{23CE988D-149F-4600-B49D-08E93A42725B}"/>
    <cellStyle name="Comma 6 3 7 2" xfId="42161" xr:uid="{34871CD8-3AC8-4E1A-99C1-AFB59450A536}"/>
    <cellStyle name="Comma 6 3 7 3" xfId="50451" xr:uid="{183F3E7D-494B-401A-8DB5-A95C139A2CCD}"/>
    <cellStyle name="Comma 6 3 8" xfId="42587" xr:uid="{CDD792C3-0B0F-4807-8A98-630DA449F85B}"/>
    <cellStyle name="Comma 6 3 9" xfId="48482" xr:uid="{F53AB6D2-5FBC-4401-BCE7-E0A1DCD96971}"/>
    <cellStyle name="Comma 6 30" xfId="51327" xr:uid="{0B2103A5-8372-4AB3-BB67-022FE871ECAB}"/>
    <cellStyle name="Comma 6 31" xfId="51354" xr:uid="{FCC2E1D5-EF72-4F62-A32A-E57848C14049}"/>
    <cellStyle name="Comma 6 32" xfId="51358" xr:uid="{3C56CD57-310C-4914-858F-6D5BE8596663}"/>
    <cellStyle name="Comma 6 33" xfId="51386" xr:uid="{D4C9EFA0-F89C-42D2-BBE2-69346A4D0D2C}"/>
    <cellStyle name="Comma 6 34" xfId="51400" xr:uid="{C12338A4-C2C5-4D82-8A9E-28747F2E3F26}"/>
    <cellStyle name="Comma 6 35" xfId="51433" xr:uid="{F6345B78-11F2-4BD1-9F08-CA3A157655E7}"/>
    <cellStyle name="Comma 6 36" xfId="51705" xr:uid="{3850EBCB-CBA0-4419-BC0F-F18B2BFC3BAB}"/>
    <cellStyle name="Comma 6 37" xfId="558" xr:uid="{1C7BD846-C1AE-47FE-A5F2-0DEC568D5E44}"/>
    <cellStyle name="Comma 6 38" xfId="51812" xr:uid="{9E2A6E31-EA9B-4CAE-8FAD-97B92F6B5C51}"/>
    <cellStyle name="Comma 6 39" xfId="454" xr:uid="{97B0689C-38EE-4222-85C5-4F1CAEA6829E}"/>
    <cellStyle name="Comma 6 4" xfId="1419" xr:uid="{145647C3-178B-4222-A14E-869577B2341C}"/>
    <cellStyle name="Comma 6 4 10" xfId="50348" xr:uid="{A8894D9E-143A-4D41-8DCF-E5CF05E20E96}"/>
    <cellStyle name="Comma 6 4 11" xfId="51002" xr:uid="{75D817BD-A1E6-4F21-B45E-4A9E2B7AF36E}"/>
    <cellStyle name="Comma 6 4 12" xfId="50945" xr:uid="{E6079890-4797-4693-AEAF-64C923EA782F}"/>
    <cellStyle name="Comma 6 4 13" xfId="2704" xr:uid="{C020800C-043F-425E-9702-D2C208BE17FE}"/>
    <cellStyle name="Comma 6 4 14" xfId="51227" xr:uid="{4331260A-F57B-415D-9A7F-8EB34AC20B40}"/>
    <cellStyle name="Comma 6 4 15" xfId="51511" xr:uid="{D06CE224-B701-4B90-982C-36858978488A}"/>
    <cellStyle name="Comma 6 4 16" xfId="51844" xr:uid="{4D02D976-948E-41B0-8589-BC61AF609A4A}"/>
    <cellStyle name="Comma 6 4 2" xfId="3345" xr:uid="{DF772794-7E32-4558-9F2C-8318C539935C}"/>
    <cellStyle name="Comma 6 4 2 2" xfId="3642" xr:uid="{A2F4D292-62F5-4FEB-ADB4-0022348605F9}"/>
    <cellStyle name="Comma 6 4 2 2 2" xfId="3914" xr:uid="{6428299A-559E-41C6-A5EF-D788CE06D8BF}"/>
    <cellStyle name="Comma 6 4 2 2 2 2" xfId="46517" xr:uid="{AB39CC5C-9F6B-4ED9-AD65-43E26B524DE2}"/>
    <cellStyle name="Comma 6 4 2 2 2 3" xfId="50909" xr:uid="{2051CE02-D2C1-4C59-8A7F-BDB5B66E7185}"/>
    <cellStyle name="Comma 6 4 2 2 3" xfId="49169" xr:uid="{B8A8E6C8-AA44-4DDC-8A96-952876375350}"/>
    <cellStyle name="Comma 6 4 2 2 4" xfId="7341" xr:uid="{283AF27A-E881-4425-A0C9-DDBB02710FCD}"/>
    <cellStyle name="Comma 6 4 2 2 5" xfId="50642" xr:uid="{84F6C8CD-7E93-4280-A512-B96802095E35}"/>
    <cellStyle name="Comma 6 4 2 3" xfId="3736" xr:uid="{EA6C9DCA-91E1-4915-9FE8-B0701A796EC9}"/>
    <cellStyle name="Comma 6 4 2 3 2" xfId="43711" xr:uid="{49C23237-FC00-4DC8-A1F4-FE4749AE6B93}"/>
    <cellStyle name="Comma 6 4 2 3 3" xfId="50731" xr:uid="{CFF0F768-4B50-4148-8099-1C89C1197CC9}"/>
    <cellStyle name="Comma 6 4 2 4" xfId="3458" xr:uid="{F398DD37-2B53-4E16-9772-28E332D0B3D2}"/>
    <cellStyle name="Comma 6 4 2 4 2" xfId="48662" xr:uid="{7CA79FAB-955E-49A2-90B9-3C4F28CB7AFB}"/>
    <cellStyle name="Comma 6 4 2 4 3" xfId="50493" xr:uid="{6A681D74-A770-4DDB-BE57-DB444153290B}"/>
    <cellStyle name="Comma 6 4 2 5" xfId="49526" xr:uid="{796493DF-6597-4A23-A0A7-F69772CEECD9}"/>
    <cellStyle name="Comma 6 4 2 6" xfId="4594" xr:uid="{7FB6E4BD-DC17-4744-BC77-D2BFC3390D7C}"/>
    <cellStyle name="Comma 6 4 2 7" xfId="50386" xr:uid="{EFEB8AEF-7ACD-4B65-9097-2F77FE883B25}"/>
    <cellStyle name="Comma 6 4 2 8" xfId="51643" xr:uid="{6A9EA022-DBA1-4320-9063-6138D3608196}"/>
    <cellStyle name="Comma 6 4 3" xfId="3604" xr:uid="{A495FFFC-EAF4-4C3C-9E20-8A385C81DC38}"/>
    <cellStyle name="Comma 6 4 3 2" xfId="3882" xr:uid="{8207BAFC-525C-4597-964C-0DF21251B92E}"/>
    <cellStyle name="Comma 6 4 3 2 2" xfId="49323" xr:uid="{6CCF82B7-A712-46A2-9937-01FFAEBA0B5D}"/>
    <cellStyle name="Comma 6 4 3 2 3" xfId="46911" xr:uid="{63190A1B-D25A-4316-A765-AD23E19AC820}"/>
    <cellStyle name="Comma 6 4 3 2 4" xfId="50877" xr:uid="{712B97AD-2436-4B12-8F4E-BACEE3344863}"/>
    <cellStyle name="Comma 6 4 3 3" xfId="44109" xr:uid="{57303498-5066-44E7-B44D-7E099CC0364D}"/>
    <cellStyle name="Comma 6 4 3 4" xfId="48817" xr:uid="{6352F9BF-8B7F-4CBB-98E8-7395EFFA57B2}"/>
    <cellStyle name="Comma 6 4 3 5" xfId="7340" xr:uid="{B5D30E4D-02D8-49CA-B7A9-88E24BFB565B}"/>
    <cellStyle name="Comma 6 4 3 6" xfId="50604" xr:uid="{4D2E6677-375A-4FFB-A76F-50A6396E45F6}"/>
    <cellStyle name="Comma 6 4 4" xfId="3783" xr:uid="{402A3140-FE5E-4930-B8D1-F88205D225D3}"/>
    <cellStyle name="Comma 6 4 4 2" xfId="46014" xr:uid="{F0914A08-27D6-4C08-A990-6B3865FC73A6}"/>
    <cellStyle name="Comma 6 4 4 3" xfId="49007" xr:uid="{5B56956C-E963-414F-A563-660D7CE795E3}"/>
    <cellStyle name="Comma 6 4 4 4" xfId="41796" xr:uid="{C37F980E-6811-4C34-B338-653D1ACE8EC8}"/>
    <cellStyle name="Comma 6 4 4 5" xfId="50778" xr:uid="{A2251E1C-BBFF-4E1D-B8D1-4E5DF6E6B8AB}"/>
    <cellStyle name="Comma 6 4 5" xfId="3420" xr:uid="{CA240608-95C6-402E-BBEE-694AA0BC45D8}"/>
    <cellStyle name="Comma 6 4 5 2" xfId="42127" xr:uid="{2399B1BC-28DA-49FD-9204-2E46F2659C2A}"/>
    <cellStyle name="Comma 6 4 5 3" xfId="50455" xr:uid="{5D17EA32-CE0A-4BF9-8A37-971A4D018842}"/>
    <cellStyle name="Comma 6 4 6" xfId="3306" xr:uid="{06CBD1C7-4F48-4168-A489-716AD805C266}"/>
    <cellStyle name="Comma 6 4 6 2" xfId="42588" xr:uid="{2F5B428F-DEE7-48D6-B4CB-1BF277603F8A}"/>
    <cellStyle name="Comma 6 4 7" xfId="48483" xr:uid="{2655C1F6-F605-4A72-8724-79CBE8333804}"/>
    <cellStyle name="Comma 6 4 8" xfId="49499" xr:uid="{A76835E0-A6BC-478C-BE7B-302DFF02359C}"/>
    <cellStyle name="Comma 6 4 9" xfId="50204" xr:uid="{D592EBFF-4A4C-41D3-A851-D6A1FD5BECC9}"/>
    <cellStyle name="Comma 6 5" xfId="1617" xr:uid="{364EA373-7A07-4D64-87FC-19ECE351DF7B}"/>
    <cellStyle name="Comma 6 5 10" xfId="2700" xr:uid="{6ECD8EE3-A858-493A-BEE5-9D58865535AB}"/>
    <cellStyle name="Comma 6 5 11" xfId="51267" xr:uid="{34669ACD-BD0C-4A0A-B0D5-FF7974AF68C8}"/>
    <cellStyle name="Comma 6 5 12" xfId="51578" xr:uid="{BD0CFEE1-5B46-4F5C-B019-A910CB234A7D}"/>
    <cellStyle name="Comma 6 5 13" xfId="51881" xr:uid="{63C89E1B-B36B-4E55-A046-B9035AEDDD90}"/>
    <cellStyle name="Comma 6 5 2" xfId="3588" xr:uid="{624BCA56-8FA1-4E03-8892-D1A0A9C4BA40}"/>
    <cellStyle name="Comma 6 5 2 2" xfId="3866" xr:uid="{3195FEAC-73B4-4DAF-A69E-0BA28B91F057}"/>
    <cellStyle name="Comma 6 5 2 2 2" xfId="49166" xr:uid="{85D4BDA6-E2B0-4893-91B2-1730323E7106}"/>
    <cellStyle name="Comma 6 5 2 2 3" xfId="46514" xr:uid="{CC1189AD-E2A3-445D-805C-5541613BA224}"/>
    <cellStyle name="Comma 6 5 2 2 4" xfId="50861" xr:uid="{655E06F2-5EBD-4EB3-AB62-8719D0DB60B6}"/>
    <cellStyle name="Comma 6 5 2 3" xfId="43708" xr:uid="{10051B43-C8EB-447B-9D9D-D74862D4BBA7}"/>
    <cellStyle name="Comma 6 5 2 4" xfId="48659" xr:uid="{6197EBB8-E7B8-43FB-91D9-D207353E5065}"/>
    <cellStyle name="Comma 6 5 2 5" xfId="7342" xr:uid="{17CA2D27-1EBC-4AC8-9094-5E83C14758C7}"/>
    <cellStyle name="Comma 6 5 2 6" xfId="50588" xr:uid="{5A354CA2-B34B-443F-9501-9568491F6A0A}"/>
    <cellStyle name="Comma 6 5 3" xfId="3793" xr:uid="{B10EF21D-3EA7-4184-8DBC-90A411595ECB}"/>
    <cellStyle name="Comma 6 5 3 2" xfId="46908" xr:uid="{AED1798D-BE93-469F-A703-A341FEE412E2}"/>
    <cellStyle name="Comma 6 5 3 2 2" xfId="49320" xr:uid="{B6AA1710-6FE8-452B-9C84-096062497235}"/>
    <cellStyle name="Comma 6 5 3 3" xfId="48814" xr:uid="{496D430B-E733-49C8-8306-792F2093CE39}"/>
    <cellStyle name="Comma 6 5 3 4" xfId="44106" xr:uid="{282F398A-4396-4809-8A82-82395657BB48}"/>
    <cellStyle name="Comma 6 5 3 5" xfId="50788" xr:uid="{03CE8C3E-9A90-4B98-9C30-BBBE28ECB467}"/>
    <cellStyle name="Comma 6 5 4" xfId="3404" xr:uid="{DE6FBFB2-199D-49A5-A628-8A67F4153CEE}"/>
    <cellStyle name="Comma 6 5 4 2" xfId="49004" xr:uid="{A405D925-0289-4492-839D-700FC9001371}"/>
    <cellStyle name="Comma 6 5 4 3" xfId="46011" xr:uid="{724CFAE9-6DCE-4ECC-B2A0-04908A9A9D64}"/>
    <cellStyle name="Comma 6 5 4 4" xfId="50439" xr:uid="{B2ED5F47-23CC-4A24-A098-A31E943BD742}"/>
    <cellStyle name="Comma 6 5 5" xfId="3290" xr:uid="{05943F78-11A7-4992-AFBD-4B53A2800D56}"/>
    <cellStyle name="Comma 6 5 5 2" xfId="42585" xr:uid="{EFC2569C-249A-420A-AD45-746EFA0C0086}"/>
    <cellStyle name="Comma 6 5 6" xfId="48480" xr:uid="{697B5AA7-895D-4B58-8907-BBD8F9D74B09}"/>
    <cellStyle name="Comma 6 5 7" xfId="49486" xr:uid="{E4434011-7850-4C3B-9DF0-DE828E018E97}"/>
    <cellStyle name="Comma 6 5 8" xfId="4546" xr:uid="{EED9064C-0E42-4A59-A225-92299EA0E399}"/>
    <cellStyle name="Comma 6 5 9" xfId="50332" xr:uid="{DC2013BF-631C-49F1-A887-13C95815539B}"/>
    <cellStyle name="Comma 6 6" xfId="1221" xr:uid="{0D70F87A-2CC9-47BB-9F18-C8F1B1C5B15D}"/>
    <cellStyle name="Comma 6 6 2" xfId="3626" xr:uid="{2A9F5BA4-3D94-4F1B-B90D-488CFFB14DFF}"/>
    <cellStyle name="Comma 6 6 2 2" xfId="3898" xr:uid="{91F3757C-9A4E-4A1D-8E1C-572F5917E72E}"/>
    <cellStyle name="Comma 6 6 2 2 2" xfId="49091" xr:uid="{B3689422-EF89-4CA8-9C01-D89A1563179A}"/>
    <cellStyle name="Comma 6 6 2 2 3" xfId="50893" xr:uid="{72230A27-8FB3-43A6-AC92-B20D9FBC5FEA}"/>
    <cellStyle name="Comma 6 6 2 3" xfId="46443" xr:uid="{7A63C5A2-F561-4EE1-BB88-140C5D8D1FB9}"/>
    <cellStyle name="Comma 6 6 2 4" xfId="50626" xr:uid="{3E391983-839E-4C18-B600-06AEF7C9F6C8}"/>
    <cellStyle name="Comma 6 6 3" xfId="3810" xr:uid="{8625DB6D-346F-4590-A91E-6BF0B1F3C0DE}"/>
    <cellStyle name="Comma 6 6 3 2" xfId="43634" xr:uid="{1F70A312-C2BD-400D-815E-68A7075B9C87}"/>
    <cellStyle name="Comma 6 6 3 3" xfId="50805" xr:uid="{6D68D2DE-A26B-4B2D-9A95-BE572894E986}"/>
    <cellStyle name="Comma 6 6 4" xfId="3442" xr:uid="{00771D18-6786-4CF1-B5C8-2C17332240C0}"/>
    <cellStyle name="Comma 6 6 4 2" xfId="48586" xr:uid="{5ECADD7C-3EB7-4C2B-AA10-76A156EE5821}"/>
    <cellStyle name="Comma 6 6 4 3" xfId="50477" xr:uid="{F95FC75D-3B8B-42D7-8D86-B9032EF32178}"/>
    <cellStyle name="Comma 6 6 5" xfId="3331" xr:uid="{4A9A8551-80CD-4719-9252-5E5D19B1C070}"/>
    <cellStyle name="Comma 6 6 6" xfId="40112" xr:uid="{9CDCACCF-DD69-4B63-9D58-7D11AD3C96FE}"/>
    <cellStyle name="Comma 6 6 7" xfId="50370" xr:uid="{18AAC7C2-10E2-403A-83BB-2079DC8D27B9}"/>
    <cellStyle name="Comma 6 6 8" xfId="3220" xr:uid="{A75497FD-0CF3-4FA3-8952-C3477CFE3C7F}"/>
    <cellStyle name="Comma 6 7" xfId="3263" xr:uid="{4094FC16-CF43-45FE-AB96-21ACBCDBA52C}"/>
    <cellStyle name="Comma 6 7 2" xfId="3567" xr:uid="{FFFDD680-6FDC-4BEF-AF74-E2C90AE48FEB}"/>
    <cellStyle name="Comma 6 7 2 2" xfId="3846" xr:uid="{9DBAA6EE-C75E-4D85-A285-023FA8AE517C}"/>
    <cellStyle name="Comma 6 7 2 2 2" xfId="49245" xr:uid="{C40516A4-D367-464D-AB56-C9A9DA97161E}"/>
    <cellStyle name="Comma 6 7 2 2 3" xfId="50841" xr:uid="{2C3B60AF-E807-4B0D-8704-6010FFF756E7}"/>
    <cellStyle name="Comma 6 7 2 3" xfId="46834" xr:uid="{A7B1959D-0FA9-4222-9A04-690F6BE3CE8F}"/>
    <cellStyle name="Comma 6 7 2 4" xfId="50568" xr:uid="{764518EB-EA53-4B61-AA6A-106266DEC5D9}"/>
    <cellStyle name="Comma 6 7 3" xfId="3780" xr:uid="{9FA2AB38-E1E5-4DEC-93FE-1DCF901BD086}"/>
    <cellStyle name="Comma 6 7 3 2" xfId="44030" xr:uid="{49AF7B9E-2EE8-4F05-B16D-D3FC8FC230EA}"/>
    <cellStyle name="Comma 6 7 3 3" xfId="50775" xr:uid="{7A300B13-BC87-4556-AB33-C7E909CBB8D9}"/>
    <cellStyle name="Comma 6 7 4" xfId="3384" xr:uid="{19C6F2EA-7981-4D18-B020-BADD2D1BAFA4}"/>
    <cellStyle name="Comma 6 7 4 2" xfId="48739" xr:uid="{C83F79E1-AF0E-4F4E-8ACB-28DBDD4A58B3}"/>
    <cellStyle name="Comma 6 7 4 3" xfId="50419" xr:uid="{114B703F-4342-484A-8626-3EE866E57E7B}"/>
    <cellStyle name="Comma 6 7 5" xfId="49469" xr:uid="{B5488489-0450-4B78-9613-03DA075E0EA5}"/>
    <cellStyle name="Comma 6 7 6" xfId="40167" xr:uid="{CBBB6A33-3F96-4FB8-991E-57CD473C221B}"/>
    <cellStyle name="Comma 6 7 7" xfId="50312" xr:uid="{4F893745-5E38-43D8-9295-04374E8A8308}"/>
    <cellStyle name="Comma 6 8" xfId="3375" xr:uid="{4E26A862-2ECE-4CEE-967A-51442A610D2B}"/>
    <cellStyle name="Comma 6 8 2" xfId="3555" xr:uid="{B57D7904-8BAF-4097-A5DB-7C395B0936E5}"/>
    <cellStyle name="Comma 6 8 2 2" xfId="3777" xr:uid="{DF5E0136-61E7-418F-B679-7295F9189BCD}"/>
    <cellStyle name="Comma 6 8 2 2 2" xfId="50772" xr:uid="{8662C8E3-0959-4E56-9C82-E900B1EF5CF0}"/>
    <cellStyle name="Comma 6 8 2 3" xfId="45930" xr:uid="{EC9EBC45-5EE3-44B4-944C-B5EDDD018C84}"/>
    <cellStyle name="Comma 6 8 2 4" xfId="50559" xr:uid="{A5675151-D4B1-479E-9F48-2A7E0B4F1FD0}"/>
    <cellStyle name="Comma 6 8 3" xfId="3789" xr:uid="{5C2E3583-25D6-4E56-9B0E-AA9DEF39DDDB}"/>
    <cellStyle name="Comma 6 8 3 2" xfId="48930" xr:uid="{B0C5C0E9-6B62-48EE-8729-63A49640B034}"/>
    <cellStyle name="Comma 6 8 3 3" xfId="50784" xr:uid="{DB39DB6A-4706-4B84-9C86-728BB8E8D379}"/>
    <cellStyle name="Comma 6 8 4" xfId="49462" xr:uid="{2E327070-9B69-456E-94FF-A0AD2D20F5CE}"/>
    <cellStyle name="Comma 6 8 5" xfId="7274" xr:uid="{DE407AEE-5E13-408D-A8FA-1BE3779129ED}"/>
    <cellStyle name="Comma 6 8 6" xfId="50410" xr:uid="{EA27203D-2886-40EB-825E-5CA5FAAF48F0}"/>
    <cellStyle name="Comma 6 9" xfId="3468" xr:uid="{0C508FD2-8CB7-4096-8943-73EFB8612E16}"/>
    <cellStyle name="Comma 6 9 2" xfId="3652" xr:uid="{C5AFBB83-9354-4681-802B-ECEBF8BFA250}"/>
    <cellStyle name="Comma 6 9 2 2" xfId="3922" xr:uid="{1B2B8332-C3A5-4AF9-B6E8-34DE2E7770AF}"/>
    <cellStyle name="Comma 6 9 2 2 2" xfId="50917" xr:uid="{8EB92280-25CD-4A26-9136-4CE115DC9091}"/>
    <cellStyle name="Comma 6 9 2 3" xfId="48023" xr:uid="{04941AA8-A80B-4091-B45A-041D639DA810}"/>
    <cellStyle name="Comma 6 9 2 4" xfId="50650" xr:uid="{EC348004-6946-46AB-94F5-C31BE60069FB}"/>
    <cellStyle name="Comma 6 9 3" xfId="3763" xr:uid="{11581074-C918-40C1-BA66-31C7D91C81D0}"/>
    <cellStyle name="Comma 6 9 3 2" xfId="49433" xr:uid="{88B8ECF9-289A-4190-94FB-784EB2F313FC}"/>
    <cellStyle name="Comma 6 9 3 3" xfId="50758" xr:uid="{6ABE73A6-1DAB-4E3E-974D-706C4C8AA93E}"/>
    <cellStyle name="Comma 6 9 4" xfId="49532" xr:uid="{811D4CC2-58FC-4358-BF59-67208739B89F}"/>
    <cellStyle name="Comma 6 9 5" xfId="40482" xr:uid="{EA71071F-7BA4-41FD-A183-A13178C8F922}"/>
    <cellStyle name="Comma 6 9 6" xfId="50501" xr:uid="{CEFE664D-D6E9-4292-A3FC-6F15B5E45AB7}"/>
    <cellStyle name="Comma 60" xfId="7343" xr:uid="{50AD1B8F-A6F1-4D8A-9B9B-1E6CB5FEE60E}"/>
    <cellStyle name="Comma 60 2" xfId="7344" xr:uid="{2B2977A4-012A-4B0C-8083-A382056F3BB5}"/>
    <cellStyle name="Comma 60 2 2" xfId="47192" xr:uid="{8419B807-6415-46A0-9355-5EF8A48497E7}"/>
    <cellStyle name="Comma 60 2 3" xfId="49402" xr:uid="{6463D07A-066C-480B-BD26-F407BEC7EFF2}"/>
    <cellStyle name="Comma 60 3" xfId="44401" xr:uid="{A0598C12-C5EF-4EE6-A6BD-BD420E873BAD}"/>
    <cellStyle name="Comma 60 4" xfId="48895" xr:uid="{460A3006-F0F9-481E-934F-1AACBCE7C3FA}"/>
    <cellStyle name="Comma 61" xfId="7345" xr:uid="{AA7C97B3-EE4F-4AD6-9DAF-C7BE57ABAF28}"/>
    <cellStyle name="Comma 61 2" xfId="47193" xr:uid="{D7F87D9B-B486-4E46-A010-8ECBE2D126E6}"/>
    <cellStyle name="Comma 61 2 2" xfId="49403" xr:uid="{EB87B7BD-D135-4F02-878E-3605AE6557CF}"/>
    <cellStyle name="Comma 61 3" xfId="44402" xr:uid="{890625ED-E75F-4D9B-9E42-C12A80421CBC}"/>
    <cellStyle name="Comma 61 4" xfId="48896" xr:uid="{98B30460-A7FD-4EBC-A3EB-19B9EF349AA3}"/>
    <cellStyle name="Comma 62" xfId="7346" xr:uid="{8D301F6C-E594-44E5-864D-53B735C0EB90}"/>
    <cellStyle name="Comma 62 2" xfId="42311" xr:uid="{68949AE6-EB8E-4B29-85EA-08215D731665}"/>
    <cellStyle name="Comma 62 2 2 2" xfId="563" xr:uid="{6E1E55AA-BFDB-4917-88BB-6AAE3053F844}"/>
    <cellStyle name="Comma 62 3" xfId="48398" xr:uid="{52233A24-8512-4150-8AC8-08C1268663C7}"/>
    <cellStyle name="Comma 63" xfId="7347" xr:uid="{C0455078-44E9-4C8C-9C24-200A96563B18}"/>
    <cellStyle name="Comma 63 2" xfId="44436" xr:uid="{C065C811-B50E-4139-B2EF-7328BD442C3E}"/>
    <cellStyle name="Comma 63 3" xfId="48900" xr:uid="{0F8F408B-81BB-4CC7-A489-BE5242003234}"/>
    <cellStyle name="Comma 64" xfId="959" xr:uid="{0A6DC5A0-2D98-4876-BF8A-B7DDDF472684}"/>
    <cellStyle name="Comma 64 2" xfId="44654" xr:uid="{6A18817B-817D-45DA-AA1D-F21D1C574D74}"/>
    <cellStyle name="Comma 64 3" xfId="48907" xr:uid="{A302F854-B173-451F-AA7A-6AE76A4D0ACA}"/>
    <cellStyle name="Comma 64 4" xfId="7348" xr:uid="{748AAA5A-FC5A-4E4F-8967-885C1A5BD6E7}"/>
    <cellStyle name="Comma 65" xfId="7349" xr:uid="{A4B1E678-E557-4518-82DF-96C7038A4511}"/>
    <cellStyle name="Comma 65 2" xfId="44434" xr:uid="{20631267-58B5-457F-8E40-62A2685CE769}"/>
    <cellStyle name="Comma 65 3" xfId="48899" xr:uid="{ED7CA3CC-CB22-4859-94A6-DB4997EF772F}"/>
    <cellStyle name="Comma 66" xfId="7350" xr:uid="{8D5B115C-968A-46FA-B841-02493D998F0A}"/>
    <cellStyle name="Comma 66 2" xfId="140" xr:uid="{00000000-0005-0000-0000-0000D0000000}"/>
    <cellStyle name="Comma 66 2 2" xfId="141" xr:uid="{00000000-0005-0000-0000-0000D1000000}"/>
    <cellStyle name="Comma 66 2 2 2" xfId="421" xr:uid="{00000000-0005-0000-0000-0000D2000000}"/>
    <cellStyle name="Comma 66 2 2 2 2" xfId="1092" xr:uid="{8F1317C8-49D7-4402-B730-ABC94988E848}"/>
    <cellStyle name="Comma 66 2 2 3" xfId="776" xr:uid="{0611BC69-919C-4E01-845E-17303191ACE4}"/>
    <cellStyle name="Comma 66 2 2 4" xfId="544" xr:uid="{8EF22FAE-19A0-443A-AAF9-A174001968BB}"/>
    <cellStyle name="Comma 66 2 3" xfId="44424" xr:uid="{4068D98C-7C72-47CC-A701-2FAA66CFE564}"/>
    <cellStyle name="Comma 66 2 4" xfId="775" xr:uid="{25F06987-BAED-428F-833B-12A8F008982C}"/>
    <cellStyle name="Comma 66 3" xfId="48898" xr:uid="{279DB922-CE74-4F20-A94F-F6BC6B7A7209}"/>
    <cellStyle name="Comma 67" xfId="23249" xr:uid="{F5A73A20-1F07-4BC6-A068-E1F231728F03}"/>
    <cellStyle name="Comma 67 2" xfId="45923" xr:uid="{6C4DEEDA-D301-40BF-88FE-E023D30C1D7B}"/>
    <cellStyle name="Comma 67 3" xfId="48923" xr:uid="{5911E433-D8B4-4A63-84F7-67B7E0EEAA68}"/>
    <cellStyle name="Comma 68" xfId="29922" xr:uid="{99395803-BA7B-434A-A455-8DF1DD5D8DC2}"/>
    <cellStyle name="Comma 68 2" xfId="45926" xr:uid="{DEC7B9D4-91CE-46D6-95BA-60814DBFDEE0}"/>
    <cellStyle name="Comma 68 3" xfId="48925" xr:uid="{DB33DA44-BA06-4B08-AC7D-83ECF72760CF}"/>
    <cellStyle name="Comma 69" xfId="142" xr:uid="{00000000-0005-0000-0000-0000D3000000}"/>
    <cellStyle name="Comma 69 2" xfId="321" xr:uid="{00000000-0005-0000-0000-0000D4000000}"/>
    <cellStyle name="Comma 69 2 2" xfId="46057" xr:uid="{1E634A99-0A8E-4657-9679-BB83896E70F7}"/>
    <cellStyle name="Comma 69 3" xfId="49018" xr:uid="{750DD2EF-59BE-4C8F-A741-06CCEB01741E}"/>
    <cellStyle name="Comma 69 4" xfId="30168" xr:uid="{E837AACB-BBEA-4219-A9B3-E4DE3D687BC9}"/>
    <cellStyle name="Comma 7" xfId="369" xr:uid="{00000000-0005-0000-0000-0000D5000000}"/>
    <cellStyle name="Comma 7 10" xfId="3696" xr:uid="{8D19EB0A-4F85-483E-A9DB-3A235464FD00}"/>
    <cellStyle name="Comma 7 10 2" xfId="40116" xr:uid="{B505A0F5-14D7-40CB-A2F1-594BA227AA72}"/>
    <cellStyle name="Comma 7 10 3" xfId="50692" xr:uid="{85B74143-1EA1-4D5D-8F49-0AEB5C6DA528}"/>
    <cellStyle name="Comma 7 11" xfId="3361" xr:uid="{B8BD0A06-DA71-4B64-93AD-3A9BF44E01A2}"/>
    <cellStyle name="Comma 7 11 2" xfId="40168" xr:uid="{72CD35EC-0EAC-482C-9706-053E99A5D19C}"/>
    <cellStyle name="Comma 7 11 3" xfId="50400" xr:uid="{687C385C-FBA2-4654-A7BF-F4403D6144B8}"/>
    <cellStyle name="Comma 7 12" xfId="7351" xr:uid="{4ED56F2C-0E14-498C-99A7-41ACB92220E5}"/>
    <cellStyle name="Comma 7 13" xfId="40483" xr:uid="{8CD880AE-DE0A-4ADF-ABCB-7E7E3CD3023B}"/>
    <cellStyle name="Comma 7 14" xfId="42051" xr:uid="{4DC928C9-DBA8-49A1-A572-B942F890963E}"/>
    <cellStyle name="Comma 7 15" xfId="42314" xr:uid="{0047D14C-F7BA-417A-BBFA-6D2C36059EC7}"/>
    <cellStyle name="Comma 7 16" xfId="48401" xr:uid="{EFC1D49F-E1FC-44CC-B453-323ABE9B50D3}"/>
    <cellStyle name="Comma 7 17" xfId="49584" xr:uid="{E5F44C5D-C9C4-4285-A233-3C7B8E55FBEA}"/>
    <cellStyle name="Comma 7 18" xfId="4058" xr:uid="{0A90B444-EB30-4300-B432-155AA326C1FA}"/>
    <cellStyle name="Comma 7 19" xfId="50291" xr:uid="{AB765AE9-0C2E-4446-AA7D-64AA89F0FC37}"/>
    <cellStyle name="Comma 7 2" xfId="698" xr:uid="{13C37DA1-8EA8-4A45-9111-70A74E611A48}"/>
    <cellStyle name="Comma 7 2 10" xfId="7352" xr:uid="{5036B63D-0199-42A4-9709-95055061D293}"/>
    <cellStyle name="Comma 7 2 11" xfId="40484" xr:uid="{C89E40D9-3C0D-46F8-BA16-53C5933B817C}"/>
    <cellStyle name="Comma 7 2 12" xfId="42175" xr:uid="{D8F987AF-5BDE-4216-9A08-BC916FEF2200}"/>
    <cellStyle name="Comma 7 2 13" xfId="42590" xr:uid="{D9087F0A-B3A6-45C6-A950-987A2A3676C1}"/>
    <cellStyle name="Comma 7 2 14" xfId="48485" xr:uid="{AD986396-47B5-47D3-8B29-9F268DD7531C}"/>
    <cellStyle name="Comma 7 2 15" xfId="49679" xr:uid="{BDE006CA-B4B4-45C5-8A19-C31913FB5535}"/>
    <cellStyle name="Comma 7 2 16" xfId="4092" xr:uid="{2E888816-C3DE-4AA6-8423-3B8E2E906763}"/>
    <cellStyle name="Comma 7 2 17" xfId="50305" xr:uid="{162254BE-AF0F-443B-909F-EEC99CCE0550}"/>
    <cellStyle name="Comma 7 2 18" xfId="1896" xr:uid="{56C072E4-88BB-477B-9038-53CEF14C5ED8}"/>
    <cellStyle name="Comma 7 2 19" xfId="1000" xr:uid="{AE970ACA-59C1-4E2A-8E63-3B441BC9C59F}"/>
    <cellStyle name="Comma 7 2 2" xfId="1229" xr:uid="{DF24B9CC-4077-49D5-9018-E74B0C52B23A}"/>
    <cellStyle name="Comma 7 2 2 10" xfId="48486" xr:uid="{B5617D66-7E74-4CF8-9A34-09172894D5A6}"/>
    <cellStyle name="Comma 7 2 2 11" xfId="49525" xr:uid="{1460C992-81D2-4C91-A0E1-76E6ECB3960C}"/>
    <cellStyle name="Comma 7 2 2 12" xfId="4378" xr:uid="{2E5DD08B-6951-47F4-AAEB-74AC30EBF973}"/>
    <cellStyle name="Comma 7 2 2 13" xfId="50385" xr:uid="{FEBF2A4C-300B-4483-959E-4BD8CD67ECFF}"/>
    <cellStyle name="Comma 7 2 2 14" xfId="3344" xr:uid="{6823B859-BF36-45EA-963E-A9C0735C2846}"/>
    <cellStyle name="Comma 7 2 2 15" xfId="51171" xr:uid="{97AEB14C-FD2B-4D2B-A1B7-AC1E814EBB85}"/>
    <cellStyle name="Comma 7 2 2 16" xfId="51530" xr:uid="{DFCF6CCC-FA6E-4F87-B172-D16BB58340A7}"/>
    <cellStyle name="Comma 7 2 2 17" xfId="51819" xr:uid="{3CD3A581-5333-4BB8-8203-A1FD810408FB}"/>
    <cellStyle name="Comma 7 2 2 2" xfId="3641" xr:uid="{0DB65AB6-1F7F-40D9-9BDE-89D4F1B83A78}"/>
    <cellStyle name="Comma 7 2 2 2 10" xfId="50641" xr:uid="{FF7D0AFC-9967-4A7F-BB9D-47F13E22D2A7}"/>
    <cellStyle name="Comma 7 2 2 2 11" xfId="51662" xr:uid="{FB5447C0-70F8-4C3E-8A82-DCA9FE181FFA}"/>
    <cellStyle name="Comma 7 2 2 2 2" xfId="3913" xr:uid="{69112753-CFB0-4409-A417-60ECE614FCA6}"/>
    <cellStyle name="Comma 7 2 2 2 2 2" xfId="7356" xr:uid="{C5646FD9-F52D-4B57-8A45-C36B17932031}"/>
    <cellStyle name="Comma 7 2 2 2 2 2 2" xfId="7357" xr:uid="{5844320F-30F5-4415-9542-11931F4F2C89}"/>
    <cellStyle name="Comma 7 2 2 2 2 2 2 2" xfId="7358" xr:uid="{55F6094B-F34F-4366-BDB4-FE7B9160AEAD}"/>
    <cellStyle name="Comma 7 2 2 2 2 2 3" xfId="7359" xr:uid="{F91CC244-AB76-444B-94B2-66184C7B7106}"/>
    <cellStyle name="Comma 7 2 2 2 2 3" xfId="7360" xr:uid="{749C7609-BA14-483E-8946-DC5C270D386F}"/>
    <cellStyle name="Comma 7 2 2 2 2 3 2" xfId="7361" xr:uid="{A5497136-17B9-413A-8011-7170F713CB1F}"/>
    <cellStyle name="Comma 7 2 2 2 2 4" xfId="7362" xr:uid="{E592793C-089C-4E01-A0EA-A25E281B8A11}"/>
    <cellStyle name="Comma 7 2 2 2 2 5" xfId="46520" xr:uid="{32A734E9-19D6-4FFE-B719-73ABC5D6BEDA}"/>
    <cellStyle name="Comma 7 2 2 2 2 6" xfId="49172" xr:uid="{BA08F47E-F700-4085-A70C-E393BD6D5CDA}"/>
    <cellStyle name="Comma 7 2 2 2 2 7" xfId="7355" xr:uid="{6BD945D5-E7DF-4F5B-AA7E-44891B7B4C53}"/>
    <cellStyle name="Comma 7 2 2 2 2 8" xfId="50908" xr:uid="{CA20E47A-B54D-43B0-B133-08754F8AC95A}"/>
    <cellStyle name="Comma 7 2 2 2 3" xfId="7363" xr:uid="{AB49AAD1-ACCD-407E-B1FD-1749E5B7C4ED}"/>
    <cellStyle name="Comma 7 2 2 2 3 2" xfId="7364" xr:uid="{2A317A13-75D3-48CB-B90B-3CB2F364F27C}"/>
    <cellStyle name="Comma 7 2 2 2 3 2 2" xfId="7365" xr:uid="{233AB1C2-EC9F-4F3E-8B6C-31DBA46BA458}"/>
    <cellStyle name="Comma 7 2 2 2 3 3" xfId="7366" xr:uid="{E6635D42-AF19-4809-80B4-D59B9A3F7ECC}"/>
    <cellStyle name="Comma 7 2 2 2 4" xfId="7367" xr:uid="{67DC00DE-A1B9-4416-A080-613D320FC657}"/>
    <cellStyle name="Comma 7 2 2 2 4 2" xfId="7368" xr:uid="{639559B6-4C4D-4032-A497-93DEA4D8FD5F}"/>
    <cellStyle name="Comma 7 2 2 2 5" xfId="7369" xr:uid="{F5FC41C3-43A4-4BBA-BF9A-C2A3AB1445CD}"/>
    <cellStyle name="Comma 7 2 2 2 6" xfId="7354" xr:uid="{E8EE1443-973C-4209-A4EC-39C49DF91AA1}"/>
    <cellStyle name="Comma 7 2 2 2 7" xfId="43714" xr:uid="{336FD38B-CB48-4A06-92E9-884DEFAEC12D}"/>
    <cellStyle name="Comma 7 2 2 2 8" xfId="48665" xr:uid="{F2CDBCFE-6F1E-4EB5-806D-8D4A8F9A6852}"/>
    <cellStyle name="Comma 7 2 2 2 9" xfId="4607" xr:uid="{520EF80F-F960-4EDE-9B20-53BBFB6E5EEC}"/>
    <cellStyle name="Comma 7 2 2 3" xfId="3706" xr:uid="{265B3278-0E01-4909-81E9-927A5D40BC8F}"/>
    <cellStyle name="Comma 7 2 2 3 2" xfId="7371" xr:uid="{42D8C014-C0B5-4CFD-ACD2-520A494EE6A4}"/>
    <cellStyle name="Comma 7 2 2 3 2 2" xfId="7372" xr:uid="{FAF0C71B-B841-45F3-AD1D-02ED9B5C290E}"/>
    <cellStyle name="Comma 7 2 2 3 2 2 2" xfId="7373" xr:uid="{7E2C0F97-87C1-4145-B398-8B0DAB5B04B6}"/>
    <cellStyle name="Comma 7 2 2 3 2 3" xfId="7374" xr:uid="{86A26060-2D12-4475-811B-32E58F2D34BE}"/>
    <cellStyle name="Comma 7 2 2 3 2 4" xfId="46914" xr:uid="{883524C1-9BE8-4241-B046-DFE7C50B2AED}"/>
    <cellStyle name="Comma 7 2 2 3 2 5" xfId="49326" xr:uid="{1E2B2B96-80AD-4285-A0B1-1FE23998AB91}"/>
    <cellStyle name="Comma 7 2 2 3 3" xfId="7375" xr:uid="{8847C84F-21C1-4877-BD8F-93F0F47F9604}"/>
    <cellStyle name="Comma 7 2 2 3 3 2" xfId="7376" xr:uid="{CDD26750-572A-47B1-A3B9-67D9605B2973}"/>
    <cellStyle name="Comma 7 2 2 3 4" xfId="7377" xr:uid="{52EB181A-FF4D-46D4-AAFC-E01A7AB9CE22}"/>
    <cellStyle name="Comma 7 2 2 3 5" xfId="44112" xr:uid="{05D33759-DD6B-43AA-BC81-23DE234E70A9}"/>
    <cellStyle name="Comma 7 2 2 3 6" xfId="48820" xr:uid="{25E54DE1-33C6-42FB-8FEA-A0C0FFC68F2C}"/>
    <cellStyle name="Comma 7 2 2 3 7" xfId="7370" xr:uid="{DC263BC1-0044-4EA8-B629-2FD5D6DD53C1}"/>
    <cellStyle name="Comma 7 2 2 3 8" xfId="50702" xr:uid="{7A0EDF3A-9722-47A7-A6CC-21B06569BE09}"/>
    <cellStyle name="Comma 7 2 2 4" xfId="3457" xr:uid="{0A7CA520-5735-42BF-9347-05EC027E0749}"/>
    <cellStyle name="Comma 7 2 2 4 2" xfId="7379" xr:uid="{CA7A7059-73B5-47FA-A9B2-CD97D244AEE2}"/>
    <cellStyle name="Comma 7 2 2 4 2 2" xfId="7380" xr:uid="{8131B355-AF94-4990-B89C-C348E425E425}"/>
    <cellStyle name="Comma 7 2 2 4 3" xfId="7381" xr:uid="{0E91ED83-51AD-4E1D-AAFF-E7BB6098B821}"/>
    <cellStyle name="Comma 7 2 2 4 4" xfId="46017" xr:uid="{D02EA257-00A5-4F88-8DAC-EF0ECC7C75EF}"/>
    <cellStyle name="Comma 7 2 2 4 5" xfId="49010" xr:uid="{B1264CDF-5592-4AFB-B255-935AA0F7B584}"/>
    <cellStyle name="Comma 7 2 2 4 6" xfId="7378" xr:uid="{FBD11C6A-A282-4275-857C-3D649C872787}"/>
    <cellStyle name="Comma 7 2 2 4 7" xfId="50492" xr:uid="{B1ECC381-627A-4F60-8FF0-B3111A3A9FF0}"/>
    <cellStyle name="Comma 7 2 2 5" xfId="7382" xr:uid="{04639091-C1A1-40D6-8996-36B9BCA39D63}"/>
    <cellStyle name="Comma 7 2 2 5 2" xfId="7383" xr:uid="{0A71B09E-7565-42AE-86BC-27BA10933882}"/>
    <cellStyle name="Comma 7 2 2 6" xfId="7384" xr:uid="{8A702116-017D-4EB1-818B-E2ABAA8290C9}"/>
    <cellStyle name="Comma 7 2 2 7" xfId="7353" xr:uid="{9329C963-B34A-42C7-B02E-076E082E41C8}"/>
    <cellStyle name="Comma 7 2 2 8" xfId="41564" xr:uid="{6E9761A3-7AFB-467A-8727-DA7BE77CB677}"/>
    <cellStyle name="Comma 7 2 2 9" xfId="42591" xr:uid="{2D7ACAB1-F6B0-4EA9-BBAD-A7605685CE3C}"/>
    <cellStyle name="Comma 7 2 20" xfId="51459" xr:uid="{23B5EF94-A1E4-4F37-B47B-C73907CFA59F}"/>
    <cellStyle name="Comma 7 2 3" xfId="1228" xr:uid="{F523A7F0-8B41-4C5D-9CD0-74CAD9ED81CF}"/>
    <cellStyle name="Comma 7 2 3 10" xfId="49498" xr:uid="{93662568-F198-4394-8B3E-17E8026E047E}"/>
    <cellStyle name="Comma 7 2 3 11" xfId="4560" xr:uid="{8FC1AB89-8DB7-4D3E-A684-54DBDBC0B114}"/>
    <cellStyle name="Comma 7 2 3 12" xfId="50347" xr:uid="{DD50CC60-392E-4796-875D-EB8488ABD38D}"/>
    <cellStyle name="Comma 7 2 3 13" xfId="3305" xr:uid="{95DF39CE-F955-480B-A0AA-5A9428B3FB6D}"/>
    <cellStyle name="Comma 7 2 3 14" xfId="51597" xr:uid="{A64B004C-3AAE-493C-902F-CD09882469CE}"/>
    <cellStyle name="Comma 7 2 3 2" xfId="3603" xr:uid="{D4565E2E-E820-4AB5-A528-1A6FAB30DF6A}"/>
    <cellStyle name="Comma 7 2 3 2 2" xfId="3881" xr:uid="{9331FD93-BADE-4084-9D30-29868ADEE071}"/>
    <cellStyle name="Comma 7 2 3 2 2 2" xfId="7388" xr:uid="{D96A4675-ABF4-4FCB-BBE1-505CA45A2410}"/>
    <cellStyle name="Comma 7 2 3 2 2 2 2" xfId="7389" xr:uid="{07EBE327-248A-4D47-B4C0-5B16BA2A34BF}"/>
    <cellStyle name="Comma 7 2 3 2 2 3" xfId="7390" xr:uid="{FBA35C73-C22B-411A-899C-D0EA7770B5BD}"/>
    <cellStyle name="Comma 7 2 3 2 2 4" xfId="7387" xr:uid="{81A42992-0D0F-4E4E-9155-5F74CB45BA4B}"/>
    <cellStyle name="Comma 7 2 3 2 2 5" xfId="50876" xr:uid="{C68546CA-2799-48EF-9C01-2CAF02DB15F0}"/>
    <cellStyle name="Comma 7 2 3 2 3" xfId="7391" xr:uid="{0A314D04-89D5-40CD-A04A-BEFD19E11335}"/>
    <cellStyle name="Comma 7 2 3 2 3 2" xfId="7392" xr:uid="{9CB69933-257A-44F1-8A78-165AF0846EFF}"/>
    <cellStyle name="Comma 7 2 3 2 4" xfId="7393" xr:uid="{425C8575-23C3-4FB6-B20E-03300BBCE274}"/>
    <cellStyle name="Comma 7 2 3 2 5" xfId="46519" xr:uid="{40802E6C-035B-49F0-AA48-11D9CFA9DFFC}"/>
    <cellStyle name="Comma 7 2 3 2 6" xfId="49171" xr:uid="{2DB1BAE4-F1A0-4564-90FD-81EBEB931C3E}"/>
    <cellStyle name="Comma 7 2 3 2 7" xfId="7386" xr:uid="{D75F679F-36B3-4A6F-89DD-8A6B05B43E46}"/>
    <cellStyle name="Comma 7 2 3 2 8" xfId="50603" xr:uid="{00EF748A-3A6E-4ABC-A1E2-692C105406F6}"/>
    <cellStyle name="Comma 7 2 3 3" xfId="3702" xr:uid="{250E4D8E-213D-4E3C-85DD-03A85638ED67}"/>
    <cellStyle name="Comma 7 2 3 3 2" xfId="7395" xr:uid="{C2132743-AA1C-44E8-9283-4E8D7BD0AF63}"/>
    <cellStyle name="Comma 7 2 3 3 2 2" xfId="7396" xr:uid="{C86CEDFD-5873-45B4-96AC-EB657D0A068E}"/>
    <cellStyle name="Comma 7 2 3 3 3" xfId="7397" xr:uid="{DE9C08E2-25A3-4F46-A90C-86698A7B8CB3}"/>
    <cellStyle name="Comma 7 2 3 3 4" xfId="7394" xr:uid="{520B568D-5401-4C5C-A760-570550653949}"/>
    <cellStyle name="Comma 7 2 3 3 5" xfId="50698" xr:uid="{355E6D35-7F4D-4BF5-979B-92D4A4934EBE}"/>
    <cellStyle name="Comma 7 2 3 4" xfId="3419" xr:uid="{699553FE-DCAA-427A-AD96-3723CA1BE1E5}"/>
    <cellStyle name="Comma 7 2 3 4 2" xfId="7399" xr:uid="{A9A76C76-8A22-444C-A428-1E8F42218B27}"/>
    <cellStyle name="Comma 7 2 3 4 3" xfId="7398" xr:uid="{B2DFA522-CB53-4699-A6BA-A5123A951AF4}"/>
    <cellStyle name="Comma 7 2 3 4 4" xfId="50454" xr:uid="{A5986B56-DC59-41DA-A1B5-81144F00EA45}"/>
    <cellStyle name="Comma 7 2 3 5" xfId="7400" xr:uid="{42C32941-6912-45E9-AC90-69D9E3616B61}"/>
    <cellStyle name="Comma 7 2 3 6" xfId="7385" xr:uid="{28A03375-3E96-4B35-BEF1-C17D36B614DE}"/>
    <cellStyle name="Comma 7 2 3 7" xfId="41798" xr:uid="{5E9AE2C6-9256-4370-B776-98FE9B973010}"/>
    <cellStyle name="Comma 7 2 3 8" xfId="43713" xr:uid="{912E7CED-C1AD-4E4C-B444-3AF7920570D8}"/>
    <cellStyle name="Comma 7 2 3 9" xfId="48664" xr:uid="{E9F5C575-00FB-4866-B71F-54ADA1E6CBC2}"/>
    <cellStyle name="Comma 7 2 4" xfId="3557" xr:uid="{BB7485AF-81D1-4991-947A-6AA69436B2DA}"/>
    <cellStyle name="Comma 7 2 4 2" xfId="3740" xr:uid="{C458ED72-D8DF-44DA-94CB-518EFF0EBEE3}"/>
    <cellStyle name="Comma 7 2 4 2 2" xfId="7403" xr:uid="{04D84DB8-D443-4095-AA9D-ED89D524BA65}"/>
    <cellStyle name="Comma 7 2 4 2 2 2" xfId="7404" xr:uid="{FF4C85CF-170E-435D-97B1-573785F9B68B}"/>
    <cellStyle name="Comma 7 2 4 2 3" xfId="7405" xr:uid="{697CC6D2-A76A-4D45-914B-5A61DCB787F6}"/>
    <cellStyle name="Comma 7 2 4 2 4" xfId="46913" xr:uid="{BA5F6E09-3278-4601-8ACB-D54B9B8744B2}"/>
    <cellStyle name="Comma 7 2 4 2 5" xfId="49325" xr:uid="{F5AC820E-07A8-4BEF-8755-ACB7DC7FF900}"/>
    <cellStyle name="Comma 7 2 4 2 6" xfId="7402" xr:uid="{721CF677-E8AF-42B1-89EB-5F18260750AA}"/>
    <cellStyle name="Comma 7 2 4 2 7" xfId="50735" xr:uid="{54A74654-ED19-461E-A040-A9283E3EFAFB}"/>
    <cellStyle name="Comma 7 2 4 3" xfId="7406" xr:uid="{46DEB246-A3A7-46BA-9897-6996F7948DED}"/>
    <cellStyle name="Comma 7 2 4 3 2" xfId="7407" xr:uid="{22E3C90F-1E16-4110-9913-1E1250164315}"/>
    <cellStyle name="Comma 7 2 4 4" xfId="7408" xr:uid="{FF60A84A-2CDE-4911-95D7-B46D7B9E4C37}"/>
    <cellStyle name="Comma 7 2 4 5" xfId="44111" xr:uid="{BA889B12-999F-46FB-8C64-D27244CCBD08}"/>
    <cellStyle name="Comma 7 2 4 6" xfId="48819" xr:uid="{3B9D7F25-75FB-4578-8D04-FD57560A2F4F}"/>
    <cellStyle name="Comma 7 2 4 7" xfId="7401" xr:uid="{FDC66206-E1EB-4132-A2C1-9D5B3A66D8BF}"/>
    <cellStyle name="Comma 7 2 4 8" xfId="50561" xr:uid="{B99D94EA-C694-49D8-9615-84C775E55C11}"/>
    <cellStyle name="Comma 7 2 5" xfId="3837" xr:uid="{688D5686-FC43-441C-AED2-922E7781EEBE}"/>
    <cellStyle name="Comma 7 2 5 2" xfId="7410" xr:uid="{0642EC47-D411-4F92-950B-B33545469184}"/>
    <cellStyle name="Comma 7 2 5 2 2" xfId="7411" xr:uid="{7AE530C3-BBAA-4FFE-990C-0D74065CF82A}"/>
    <cellStyle name="Comma 7 2 5 3" xfId="7412" xr:uid="{62378202-719E-4AD2-A017-7999A73916BC}"/>
    <cellStyle name="Comma 7 2 5 4" xfId="46016" xr:uid="{7C7F5D34-F9AC-4DF2-82DD-322005F1A70D}"/>
    <cellStyle name="Comma 7 2 5 5" xfId="49009" xr:uid="{428A3C9C-733C-4347-B744-45118AA39C51}"/>
    <cellStyle name="Comma 7 2 5 6" xfId="7409" xr:uid="{BEC99CCE-B776-4C64-8CB0-F25243882F87}"/>
    <cellStyle name="Comma 7 2 5 7" xfId="50832" xr:uid="{189296D3-C2FB-4348-AB22-0B2E105C93CE}"/>
    <cellStyle name="Comma 7 2 6" xfId="3377" xr:uid="{284C2F7F-FB89-4278-B69C-5BD839563E10}"/>
    <cellStyle name="Comma 7 2 6 2" xfId="7414" xr:uid="{46DAEEC9-752C-464E-8472-EA745B6F092A}"/>
    <cellStyle name="Comma 7 2 6 3" xfId="48035" xr:uid="{D95CA9F9-D412-4FCA-84BE-E2A2D415FBA0}"/>
    <cellStyle name="Comma 7 2 6 4" xfId="49446" xr:uid="{C8890A6E-819C-4B4B-9723-1EB429CCA325}"/>
    <cellStyle name="Comma 7 2 6 5" xfId="7413" xr:uid="{3F26508F-18FD-4095-86BB-CDC57D835C24}"/>
    <cellStyle name="Comma 7 2 6 6" xfId="50412" xr:uid="{32FFB1D3-28CC-45BF-A77B-ABD9B88EFA94}"/>
    <cellStyle name="Comma 7 2 7" xfId="7415" xr:uid="{AB1A0EAE-7B33-4DF9-BF4B-4E627642E8DF}"/>
    <cellStyle name="Comma 7 2 8" xfId="40134" xr:uid="{A0C42F97-35F4-49B3-B270-2F2086F7E93F}"/>
    <cellStyle name="Comma 7 2 9" xfId="40175" xr:uid="{B3CF3D20-8FCA-47F7-80C9-A81AB08A7A68}"/>
    <cellStyle name="Comma 7 20" xfId="50294" xr:uid="{F8BBD0C0-D6F7-4CEA-BD37-3856AAA11208}"/>
    <cellStyle name="Comma 7 21" xfId="51003" xr:uid="{A83F836F-C9A8-494F-AE3C-803545E0F478}"/>
    <cellStyle name="Comma 7 22" xfId="50944" xr:uid="{D3BCA502-728D-4B2A-B405-9257CDDAA2F7}"/>
    <cellStyle name="Comma 7 23" xfId="1830" xr:uid="{0BBB5C09-02E2-4218-A9B4-9F3D8387BA9E}"/>
    <cellStyle name="Comma 7 24" xfId="51045" xr:uid="{9150C092-20C2-4112-A8E0-C5B4F874E32B}"/>
    <cellStyle name="Comma 7 25" xfId="924" xr:uid="{B8EC0B4F-DE1A-41D2-9D3A-AA8574D8B41C}"/>
    <cellStyle name="Comma 7 26" xfId="830" xr:uid="{E7D43C5A-7294-4C14-A11F-620FBF30B1FC}"/>
    <cellStyle name="Comma 7 27" xfId="51080" xr:uid="{32C86AD8-4FF9-42DE-832B-DD6728A0B296}"/>
    <cellStyle name="Comma 7 28" xfId="51170" xr:uid="{047F29BB-CFCA-41F8-9108-0A680B08A603}"/>
    <cellStyle name="Comma 7 29" xfId="51435" xr:uid="{BAF0F3D9-9397-4AD3-8173-5FADE8DDD414}"/>
    <cellStyle name="Comma 7 3" xfId="1230" xr:uid="{2D01585C-5E26-47A5-8A92-F18789842A8F}"/>
    <cellStyle name="Comma 7 3 10" xfId="48487" xr:uid="{5C950AE7-D3B5-401B-9E0F-8B6D0D5B520B}"/>
    <cellStyle name="Comma 7 3 11" xfId="49505" xr:uid="{6EC1B5C5-1C5F-4EB4-ADEA-E5539A5C2E73}"/>
    <cellStyle name="Comma 7 3 12" xfId="4211" xr:uid="{ACCB7439-8890-4EC0-8651-6BC9672089B9}"/>
    <cellStyle name="Comma 7 3 13" xfId="50353" xr:uid="{749FF6C2-DD50-4C88-867A-1B3FD414868F}"/>
    <cellStyle name="Comma 7 3 14" xfId="2705" xr:uid="{7A9367B4-6452-4141-8EE4-CE745914B341}"/>
    <cellStyle name="Comma 7 3 15" xfId="51172" xr:uid="{7169FAEA-B536-4094-9ACA-E1EAFB19178F}"/>
    <cellStyle name="Comma 7 3 16" xfId="51474" xr:uid="{0F53C938-4CA8-44D5-BD29-BB9C8970EDB5}"/>
    <cellStyle name="Comma 7 3 17" xfId="51820" xr:uid="{383A17E9-4752-4DA3-88EF-22E4C7C72C84}"/>
    <cellStyle name="Comma 7 3 2" xfId="3350" xr:uid="{36B65D35-8054-423B-B442-48FDCBCA2552}"/>
    <cellStyle name="Comma 7 3 2 10" xfId="51544" xr:uid="{2B39DB1D-959B-409B-B881-6FB99D55AFAA}"/>
    <cellStyle name="Comma 7 3 2 2" xfId="3647" xr:uid="{7C8FB6E0-5231-4BB8-B9D0-3DAB8E7A4382}"/>
    <cellStyle name="Comma 7 3 2 2 2" xfId="3919" xr:uid="{219B6F85-5447-41B7-BE4E-D21B9996DB3B}"/>
    <cellStyle name="Comma 7 3 2 2 2 2" xfId="7418" xr:uid="{8C9CF5A6-5F21-4FF8-889A-52B544DADD52}"/>
    <cellStyle name="Comma 7 3 2 2 2 3" xfId="50914" xr:uid="{4A2F267D-A75C-4E82-AB9B-E62C810C09EF}"/>
    <cellStyle name="Comma 7 3 2 2 3" xfId="46521" xr:uid="{44B476F5-3BBC-4B1D-A257-B05912D4BE3B}"/>
    <cellStyle name="Comma 7 3 2 2 4" xfId="49173" xr:uid="{B4E88192-42C9-49AF-8601-9008B9E169F5}"/>
    <cellStyle name="Comma 7 3 2 2 5" xfId="4617" xr:uid="{F7DD097D-C5EC-4D88-BEED-224E144C779D}"/>
    <cellStyle name="Comma 7 3 2 2 6" xfId="50647" xr:uid="{7F28177F-7487-492E-8603-B740D85C5476}"/>
    <cellStyle name="Comma 7 3 2 2 7" xfId="51676" xr:uid="{ADA80426-6B6F-45CF-97F0-038FBD3A35D0}"/>
    <cellStyle name="Comma 7 3 2 3" xfId="3693" xr:uid="{804008B1-D20D-4DF1-8882-532D8EFCAA0C}"/>
    <cellStyle name="Comma 7 3 2 3 2" xfId="7417" xr:uid="{E72FB366-6D27-4C8D-AD38-F95F80658875}"/>
    <cellStyle name="Comma 7 3 2 3 3" xfId="50689" xr:uid="{1A1CCB69-AB7F-4032-9E94-59035BF3AEC9}"/>
    <cellStyle name="Comma 7 3 2 4" xfId="3463" xr:uid="{F8F2A522-E21B-4591-AA3F-BA09D0574930}"/>
    <cellStyle name="Comma 7 3 2 4 2" xfId="41591" xr:uid="{44B9B35B-BDF6-4004-B87D-18927AE4322B}"/>
    <cellStyle name="Comma 7 3 2 4 3" xfId="50498" xr:uid="{93C12E81-3A15-42AD-8E82-24F3D500D5B4}"/>
    <cellStyle name="Comma 7 3 2 5" xfId="43715" xr:uid="{4FC977D1-8B53-478D-99A9-1B9CDF108B67}"/>
    <cellStyle name="Comma 7 3 2 6" xfId="48666" xr:uid="{ED0EF889-4B81-4E89-BC6D-692D5175AC97}"/>
    <cellStyle name="Comma 7 3 2 7" xfId="49528" xr:uid="{92A4EC61-2127-4BB6-ABEB-340B97787D20}"/>
    <cellStyle name="Comma 7 3 2 8" xfId="4444" xr:uid="{6BFA4C0B-F333-43EB-9529-31233A9B1D81}"/>
    <cellStyle name="Comma 7 3 2 9" xfId="50391" xr:uid="{FDFB1DC4-1FBC-497E-9B3B-9D5147642447}"/>
    <cellStyle name="Comma 7 3 3" xfId="3609" xr:uid="{FD9A6E9F-AB77-451F-AAF0-E79D20075246}"/>
    <cellStyle name="Comma 7 3 3 2" xfId="3887" xr:uid="{5D59CCC7-7D93-47C7-8660-49FBC5D40541}"/>
    <cellStyle name="Comma 7 3 3 2 2" xfId="46915" xr:uid="{9B9BC838-5DFC-4778-B80E-224AD5237C83}"/>
    <cellStyle name="Comma 7 3 3 2 3" xfId="49327" xr:uid="{1A80DB56-BED3-4CFA-87CA-45743FEB465E}"/>
    <cellStyle name="Comma 7 3 3 2 4" xfId="7419" xr:uid="{DC2B902C-3EA4-4D1F-A239-DA1E26BC6BE6}"/>
    <cellStyle name="Comma 7 3 3 2 5" xfId="50882" xr:uid="{FAC61EC2-C1FB-46F3-A90E-07216E0BCC17}"/>
    <cellStyle name="Comma 7 3 3 3" xfId="41828" xr:uid="{ABB8184D-1FD8-4F12-AFA1-3FED06A1F10F}"/>
    <cellStyle name="Comma 7 3 3 4" xfId="44113" xr:uid="{C8C225B1-0CC8-4832-9C13-4301BBE0AC1F}"/>
    <cellStyle name="Comma 7 3 3 5" xfId="48821" xr:uid="{7B4FF1C8-706D-4264-8476-50C7591594FB}"/>
    <cellStyle name="Comma 7 3 3 6" xfId="4503" xr:uid="{83AD03CE-937C-4EEE-83CC-82DA8F7ECDCB}"/>
    <cellStyle name="Comma 7 3 3 7" xfId="50609" xr:uid="{7E467104-4DFC-42E5-991B-67C91075D740}"/>
    <cellStyle name="Comma 7 3 3 8" xfId="51611" xr:uid="{B28532D5-81CE-4605-B1B8-C36B958C80B3}"/>
    <cellStyle name="Comma 7 3 4" xfId="3792" xr:uid="{FC434364-E10B-42EE-BF1D-97BAF922E881}"/>
    <cellStyle name="Comma 7 3 4 2" xfId="40150" xr:uid="{425BB092-076D-4530-8597-BAF2E38F1961}"/>
    <cellStyle name="Comma 7 3 4 3" xfId="46018" xr:uid="{C7FF0773-509B-4D06-A147-47FDF51B72F7}"/>
    <cellStyle name="Comma 7 3 4 4" xfId="49011" xr:uid="{6C59300C-B350-4405-8D46-7C150439A9BB}"/>
    <cellStyle name="Comma 7 3 4 5" xfId="4571" xr:uid="{0ACC6697-2AF7-452D-87E5-2E894E9ADEF8}"/>
    <cellStyle name="Comma 7 3 4 6" xfId="50787" xr:uid="{6A0B7CDB-CD09-4161-A5A7-E61990B9DE46}"/>
    <cellStyle name="Comma 7 3 5" xfId="3425" xr:uid="{6D8D14C8-E9CF-419C-85C9-C67DE43C6F80}"/>
    <cellStyle name="Comma 7 3 5 2" xfId="40183" xr:uid="{2F383BFF-90B4-4650-A3C2-4694E1E473B6}"/>
    <cellStyle name="Comma 7 3 5 3" xfId="50460" xr:uid="{C9286771-C4A8-4399-A83B-ED24C9D628F5}"/>
    <cellStyle name="Comma 7 3 6" xfId="3313" xr:uid="{EFBC26AD-F661-4078-89A3-9D967CAFE3DF}"/>
    <cellStyle name="Comma 7 3 6 2" xfId="1059" xr:uid="{C01467FE-0CDE-4F15-8D42-4315ADF6D20F}"/>
    <cellStyle name="Comma 7 3 6 2 2" xfId="1069" xr:uid="{7D29A459-81C7-4F35-A4D8-5DA9C5A9C3DF}"/>
    <cellStyle name="Comma 7 3 6 2 3" xfId="7416" xr:uid="{AFB692A1-D96B-4539-9101-901F58F4C8CC}"/>
    <cellStyle name="Comma 7 3 7" xfId="41112" xr:uid="{6ECE02F7-F827-47E5-811A-5BA26E771757}"/>
    <cellStyle name="Comma 7 3 8" xfId="42110" xr:uid="{57707DA6-3A54-4A6E-9E17-2DF5990DD482}"/>
    <cellStyle name="Comma 7 3 9" xfId="42592" xr:uid="{5ACCE83A-DE18-4077-9DFA-EA04FB1F1A1E}"/>
    <cellStyle name="Comma 7 30" xfId="654" xr:uid="{CE96F828-BFC6-4D2E-BF2C-0AEDD872A81C}"/>
    <cellStyle name="Comma 7 31" xfId="51818" xr:uid="{F0A451EA-CF48-4553-BC69-2EC3BE7976D2}"/>
    <cellStyle name="Comma 7 32" xfId="455" xr:uid="{4DDA0E7C-CE8C-47EF-A20D-0B3D7AE353CD}"/>
    <cellStyle name="Comma 7 4" xfId="1618" xr:uid="{326F25B0-520D-433D-8825-EA80BA218449}"/>
    <cellStyle name="Comma 7 4 10" xfId="51268" xr:uid="{DA48203C-8CE0-4941-A792-517DF1C54E25}"/>
    <cellStyle name="Comma 7 4 11" xfId="51487" xr:uid="{4D96C92A-06B5-483F-A9AE-4F70720913ED}"/>
    <cellStyle name="Comma 7 4 12" xfId="51882" xr:uid="{B2598091-361E-48AE-9978-6AD5B93654FE}"/>
    <cellStyle name="Comma 7 4 2" xfId="3585" xr:uid="{F0BFAB94-32B4-4AF2-8311-5F36E6738385}"/>
    <cellStyle name="Comma 7 4 2 2" xfId="3863" xr:uid="{BDE82DF5-D178-4CA4-9ED9-59AEE686E7F7}"/>
    <cellStyle name="Comma 7 4 2 2 2" xfId="46522" xr:uid="{53185CBF-D500-48F2-9A0D-CF9707169B75}"/>
    <cellStyle name="Comma 7 4 2 2 3" xfId="49174" xr:uid="{E4D3CFAF-3BAA-40B0-9F2D-379A16D98F0A}"/>
    <cellStyle name="Comma 7 4 2 2 4" xfId="7421" xr:uid="{9B5976B8-B91C-4B75-BF3D-B76DC0DEF5DB}"/>
    <cellStyle name="Comma 7 4 2 2 5" xfId="50858" xr:uid="{820B32FA-0758-45D3-8F3D-377062DD0849}"/>
    <cellStyle name="Comma 7 4 2 2 6" xfId="51686" xr:uid="{E3339323-883D-4436-8A25-8521828AAF09}"/>
    <cellStyle name="Comma 7 4 2 3" xfId="41710" xr:uid="{10070D5A-9107-493D-9EBA-A77CC499D39B}"/>
    <cellStyle name="Comma 7 4 2 4" xfId="43716" xr:uid="{1E0711FD-8A6C-488F-8ED3-E4E13868ECD8}"/>
    <cellStyle name="Comma 7 4 2 5" xfId="48667" xr:uid="{28BE9DC8-0ECA-4FA2-A299-961D4697CC8F}"/>
    <cellStyle name="Comma 7 4 2 6" xfId="4597" xr:uid="{3027DAAD-6111-42FF-A97A-12783C23DA2B}"/>
    <cellStyle name="Comma 7 4 2 7" xfId="50585" xr:uid="{3550EA2A-B32E-4AEE-B6B5-F63511B1719F}"/>
    <cellStyle name="Comma 7 4 2 8" xfId="51554" xr:uid="{E755BEE2-0B11-4420-8627-137618C4BC2E}"/>
    <cellStyle name="Comma 7 4 3" xfId="3708" xr:uid="{D4E75A30-A3FA-4E27-A155-C64D69DD1347}"/>
    <cellStyle name="Comma 7 4 3 2" xfId="41947" xr:uid="{390A56C7-E18D-4170-AF44-BEBCDEC14675}"/>
    <cellStyle name="Comma 7 4 3 2 2" xfId="46916" xr:uid="{5924B260-3214-4652-92E0-D8FC73039C56}"/>
    <cellStyle name="Comma 7 4 3 2 3" xfId="49328" xr:uid="{DBB32C76-2AC2-402A-B32F-68908D318F36}"/>
    <cellStyle name="Comma 7 4 3 3" xfId="44114" xr:uid="{0E08E349-626C-4875-9E82-D3FA6BBD3A0B}"/>
    <cellStyle name="Comma 7 4 3 4" xfId="48822" xr:uid="{24D0DF21-634B-4C46-8EFD-CA3CD95D3CE7}"/>
    <cellStyle name="Comma 7 4 3 5" xfId="7420" xr:uid="{0BE023BE-762A-4922-9DB6-2B93A04312FD}"/>
    <cellStyle name="Comma 7 4 3 6" xfId="50704" xr:uid="{95E22F5D-3E4B-4698-A71A-647295A52995}"/>
    <cellStyle name="Comma 7 4 3 7" xfId="51621" xr:uid="{2DD26A31-23B1-4EF6-9BDB-D31323376338}"/>
    <cellStyle name="Comma 7 4 4" xfId="3401" xr:uid="{8B692FCA-C334-4B76-AD7A-331E82626086}"/>
    <cellStyle name="Comma 7 4 4 2" xfId="46019" xr:uid="{D8C104AA-7DFC-40EA-B4C3-5C0EF03C2164}"/>
    <cellStyle name="Comma 7 4 4 3" xfId="49012" xr:uid="{CB04A5CC-FFF8-42D9-ADC9-CF3894029A1C}"/>
    <cellStyle name="Comma 7 4 4 4" xfId="50436" xr:uid="{3E0B0D6A-8938-4B16-AF5F-C249C8C859D7}"/>
    <cellStyle name="Comma 7 4 5" xfId="42593" xr:uid="{AD9777A2-741A-4521-87BE-09D2BDAA6003}"/>
    <cellStyle name="Comma 7 4 6" xfId="48488" xr:uid="{CC56BCDE-2BCF-4E20-A454-BCE661D611E2}"/>
    <cellStyle name="Comma 7 4 7" xfId="4370" xr:uid="{12B35342-6A69-480D-8AA9-FA35C1A975CD}"/>
    <cellStyle name="Comma 7 4 8" xfId="50329" xr:uid="{AC330848-0F68-4A0E-AA0C-BC9E16FAEBB1}"/>
    <cellStyle name="Comma 7 4 9" xfId="3287" xr:uid="{DBF8EA2A-686F-4B2B-A385-23AE79DD02DA}"/>
    <cellStyle name="Comma 7 5" xfId="1227" xr:uid="{514C807A-CA67-4D0C-95E5-96FAAD7D6737}"/>
    <cellStyle name="Comma 7 5 10" xfId="3328" xr:uid="{6A0D656F-4F7E-49FA-95FA-11CFBBB3F769}"/>
    <cellStyle name="Comma 7 5 11" xfId="51513" xr:uid="{9E67C3A1-AB24-4A7C-ACA4-CB44B329CE17}"/>
    <cellStyle name="Comma 7 5 2" xfId="3623" xr:uid="{43273A7C-FF2C-456D-B448-AE2AD1C1F07D}"/>
    <cellStyle name="Comma 7 5 2 2" xfId="3896" xr:uid="{2CCEAC08-3FBB-4270-BAE7-48AD19325B14}"/>
    <cellStyle name="Comma 7 5 2 2 2" xfId="49170" xr:uid="{7508CBDF-3E28-439C-9E05-ECD4EE6F661B}"/>
    <cellStyle name="Comma 7 5 2 2 3" xfId="46518" xr:uid="{7F3437E4-E1AB-4B09-923C-ECF96520C722}"/>
    <cellStyle name="Comma 7 5 2 2 4" xfId="50891" xr:uid="{16E0E102-C834-420D-8705-97018D9D55CC}"/>
    <cellStyle name="Comma 7 5 2 3" xfId="43712" xr:uid="{3B2BE76F-CCE9-4259-A3F0-621B61B40EAE}"/>
    <cellStyle name="Comma 7 5 2 4" xfId="48663" xr:uid="{4145B077-AAAC-49B7-9E62-75219ABCAEA7}"/>
    <cellStyle name="Comma 7 5 2 5" xfId="7423" xr:uid="{C30593E6-974F-4802-A476-ECCC65872EBC}"/>
    <cellStyle name="Comma 7 5 2 6" xfId="50623" xr:uid="{E2343AD7-D254-4A30-9F85-365BEB2789EB}"/>
    <cellStyle name="Comma 7 5 2 7" xfId="51645" xr:uid="{87802432-76E1-4153-BAE1-4D90F306C686}"/>
    <cellStyle name="Comma 7 5 3" xfId="3812" xr:uid="{8C6EAEE1-C9E0-4D09-949F-A0BE1625B051}"/>
    <cellStyle name="Comma 7 5 3 2" xfId="46912" xr:uid="{9C180497-A73E-44A0-AAEB-12A5B1E3F9B1}"/>
    <cellStyle name="Comma 7 5 3 2 2" xfId="49324" xr:uid="{29822F74-024F-4AF8-8397-57D24D326B8E}"/>
    <cellStyle name="Comma 7 5 3 3" xfId="44110" xr:uid="{C776C9C4-E1F0-4FB3-8D94-670B6DA9948E}"/>
    <cellStyle name="Comma 7 5 3 4" xfId="48818" xr:uid="{977BACDB-6607-4EDF-BA64-9631F26035FD}"/>
    <cellStyle name="Comma 7 5 3 5" xfId="7422" xr:uid="{BF457A12-F9C2-4144-AD6A-3D85AEA63769}"/>
    <cellStyle name="Comma 7 5 3 6" xfId="50807" xr:uid="{CF076DEE-6E9B-4C7E-9F78-A0BF359AE832}"/>
    <cellStyle name="Comma 7 5 4" xfId="3439" xr:uid="{433A8CB5-1A61-4644-8490-995965E06C02}"/>
    <cellStyle name="Comma 7 5 4 2" xfId="46015" xr:uid="{3DBA8F7F-FEE4-4505-93A7-6C1CF53F2C93}"/>
    <cellStyle name="Comma 7 5 4 3" xfId="49008" xr:uid="{50DFA948-2258-4FA2-A5F8-B18BBD4E99EB}"/>
    <cellStyle name="Comma 7 5 4 4" xfId="41563" xr:uid="{5800A6C1-060A-414C-8B79-CB2B775017E9}"/>
    <cellStyle name="Comma 7 5 4 5" xfId="50474" xr:uid="{7A66FAB1-52BE-4682-B63C-BDFD6832CFAB}"/>
    <cellStyle name="Comma 7 5 5" xfId="42589" xr:uid="{BFF92AB8-716E-40B1-91C6-AE88A13E15CB}"/>
    <cellStyle name="Comma 7 5 6" xfId="48484" xr:uid="{FA414096-F10D-439F-BB42-22AEA6EB0940}"/>
    <cellStyle name="Comma 7 5 7" xfId="49514" xr:uid="{BD4298E1-D97F-48EA-8D3F-915DFE7C0518}"/>
    <cellStyle name="Comma 7 5 8" xfId="4548" xr:uid="{DB228552-BCE5-44B0-815F-C6641289B07B}"/>
    <cellStyle name="Comma 7 5 9" xfId="50367" xr:uid="{F1F7B25B-B206-4203-B43F-A59DE46BC6BF}"/>
    <cellStyle name="Comma 7 6" xfId="3363" xr:uid="{B7EC2081-4196-4F08-9354-B031CCC37CA9}"/>
    <cellStyle name="Comma 7 6 2" xfId="3540" xr:uid="{1065405E-1155-4F62-916E-97CDCB1CEA54}"/>
    <cellStyle name="Comma 7 6 2 2" xfId="3759" xr:uid="{C884C6FB-07F4-4E25-A4CD-1FB2912947E4}"/>
    <cellStyle name="Comma 7 6 2 2 2" xfId="50754" xr:uid="{0B12316D-D2E7-4C54-8497-26D6124E44C4}"/>
    <cellStyle name="Comma 7 6 2 3" xfId="46442" xr:uid="{1E50218F-901A-4CA6-A49B-414DF69FD4D4}"/>
    <cellStyle name="Comma 7 6 2 4" xfId="49090" xr:uid="{527F9C7A-1755-4D71-8B15-8D140254BB43}"/>
    <cellStyle name="Comma 7 6 2 5" xfId="50550" xr:uid="{B5C9D3FB-3449-40BB-9424-E11822EEE3E8}"/>
    <cellStyle name="Comma 7 6 3" xfId="3756" xr:uid="{BAE4AE2D-6A09-4E2B-967C-8544E4D6F423}"/>
    <cellStyle name="Comma 7 6 3 2" xfId="50751" xr:uid="{8A24DC4E-A5D1-4A82-98F0-4B335E1CFE44}"/>
    <cellStyle name="Comma 7 6 4" xfId="41797" xr:uid="{72785EE5-03D8-411B-927F-81D2AD162E9E}"/>
    <cellStyle name="Comma 7 6 5" xfId="43633" xr:uid="{C1D15F5A-FA5C-4E7C-BD20-19BBF23C52B0}"/>
    <cellStyle name="Comma 7 6 6" xfId="48585" xr:uid="{7B99E2F0-5414-4D7D-B5D1-AE2DFA787D44}"/>
    <cellStyle name="Comma 7 6 7" xfId="50401" xr:uid="{C1CA1A87-10AB-4D75-92C4-78DDF2380FF7}"/>
    <cellStyle name="Comma 7 6 8" xfId="51580" xr:uid="{42BAC2E9-61A0-4F72-BAC0-CA5F0BDDACFD}"/>
    <cellStyle name="Comma 7 7" xfId="3484" xr:uid="{2BE037C5-834E-4CD7-B231-D47CD8F55C26}"/>
    <cellStyle name="Comma 7 7 2" xfId="3664" xr:uid="{210BC5AE-2BFB-46B4-A345-0AAB0C7AABA8}"/>
    <cellStyle name="Comma 7 7 2 2" xfId="3931" xr:uid="{2302F626-E76D-4E20-886B-009D0FFDD156}"/>
    <cellStyle name="Comma 7 7 2 2 2" xfId="50926" xr:uid="{54211AB4-26A3-4E26-956E-D5C86222EB79}"/>
    <cellStyle name="Comma 7 7 2 3" xfId="46832" xr:uid="{8703C8E8-F716-4B31-BC8E-7D148A90A77A}"/>
    <cellStyle name="Comma 7 7 2 4" xfId="49243" xr:uid="{8AD4C435-9E64-4AC5-A74E-3B6362F2B3F9}"/>
    <cellStyle name="Comma 7 7 2 5" xfId="50660" xr:uid="{D0F5E2D6-E3BD-4875-8485-96458A409C6B}"/>
    <cellStyle name="Comma 7 7 3" xfId="3768" xr:uid="{A7F69F93-D32D-4553-AE19-A0EDBC3CE631}"/>
    <cellStyle name="Comma 7 7 3 2" xfId="50763" xr:uid="{5F24625C-443F-4BD1-B2E0-08BBFD8606B1}"/>
    <cellStyle name="Comma 7 7 4" xfId="44028" xr:uid="{51F75028-1ADB-4F9D-A97E-F5025BF0D758}"/>
    <cellStyle name="Comma 7 7 5" xfId="48737" xr:uid="{2E533FF1-54C2-4FF2-82D9-5ACAB3146824}"/>
    <cellStyle name="Comma 7 7 6" xfId="50511" xr:uid="{D2A2E209-67BE-4560-9816-FB5B16F0F0A0}"/>
    <cellStyle name="Comma 7 8" xfId="3508" xr:uid="{95D81757-E988-4754-A617-A4548FB50322}"/>
    <cellStyle name="Comma 7 8 2" xfId="3746" xr:uid="{C08B99EC-F2D5-46B3-A381-D9BF5B8A7F71}"/>
    <cellStyle name="Comma 7 8 2 2" xfId="50741" xr:uid="{34F228F0-8830-42E5-B42D-0007910781A8}"/>
    <cellStyle name="Comma 7 8 3" xfId="45929" xr:uid="{26CD6372-6A3E-49BF-BAE5-CD27D385E5BB}"/>
    <cellStyle name="Comma 7 8 4" xfId="48928" xr:uid="{A2DDE0EF-EBFC-4E15-9BBE-C5F89C32A235}"/>
    <cellStyle name="Comma 7 8 5" xfId="50530" xr:uid="{81058EC9-F216-4FB9-82F9-2721BD52C804}"/>
    <cellStyle name="Comma 7 9" xfId="3536" xr:uid="{6F497ABD-CFBD-42A4-9B77-B256CF22B819}"/>
    <cellStyle name="Comma 7 9 2" xfId="3701" xr:uid="{A9413BA4-8B50-40AA-97C4-3C816DD24BD6}"/>
    <cellStyle name="Comma 7 9 2 2" xfId="48025" xr:uid="{4230C39E-E29D-42D2-9EF0-FC7108AED213}"/>
    <cellStyle name="Comma 7 9 2 3" xfId="50697" xr:uid="{CA892775-6D58-45A2-B3EC-58FE9A1BA65D}"/>
    <cellStyle name="Comma 7 9 3" xfId="49435" xr:uid="{3E208B23-303B-41CC-B7EC-326AEC0C2395}"/>
    <cellStyle name="Comma 7 9 4" xfId="50549" xr:uid="{6B346314-A6C0-42B5-B1B5-BF17BCF756FC}"/>
    <cellStyle name="Comma 70" xfId="24856" xr:uid="{64D474BE-7591-4947-843D-40268DFF3DA2}"/>
    <cellStyle name="Comma 70 2" xfId="48029" xr:uid="{2E16A00B-5F57-4D31-9664-E7BB99A6F88E}"/>
    <cellStyle name="Comma 70 3" xfId="49439" xr:uid="{88B7C726-9381-440D-B216-087135CB525C}"/>
    <cellStyle name="Comma 71" xfId="30171" xr:uid="{79EB13A5-17D5-47FD-B4A1-9F487BC91703}"/>
    <cellStyle name="Comma 71 2" xfId="48039" xr:uid="{B0925D74-76AE-4B07-8097-983F273566D6}"/>
    <cellStyle name="Comma 71 3" xfId="49450" xr:uid="{FFFEDAA7-DB60-48B0-BE4E-4054B7A55C17}"/>
    <cellStyle name="Comma 72" xfId="23806" xr:uid="{50DC430F-4383-405F-BA4F-130C64F1E47B}"/>
    <cellStyle name="Comma 72 2" xfId="48038" xr:uid="{0754D7D1-2EF2-4148-863C-554B51A137F4}"/>
    <cellStyle name="Comma 72 3" xfId="49449" xr:uid="{7ADB24DA-801B-4CF6-8AFD-DCC0A9D4B676}"/>
    <cellStyle name="Comma 73" xfId="30170" xr:uid="{D731FD30-D35E-434D-BA97-00F2B8476142}"/>
    <cellStyle name="Comma 73 2" xfId="48040" xr:uid="{867D3216-4B5B-4B39-9A98-C6C9576297C8}"/>
    <cellStyle name="Comma 73 3" xfId="49451" xr:uid="{ACD24314-77EB-492A-9A58-E9E099D849E1}"/>
    <cellStyle name="Comma 74" xfId="143" xr:uid="{00000000-0005-0000-0000-0000D6000000}"/>
    <cellStyle name="Comma 74 2" xfId="4652" xr:uid="{B5EA6AFE-4F2F-4938-943F-2E6DC19F7E31}"/>
    <cellStyle name="Comma 74 3" xfId="777" xr:uid="{F5943488-C515-4175-A6DD-4C8474210658}"/>
    <cellStyle name="Comma 74 4" xfId="501" xr:uid="{76D546FF-9A25-4DFA-A904-58C62D3A14A2}"/>
    <cellStyle name="Comma 75" xfId="144" xr:uid="{00000000-0005-0000-0000-0000D7000000}"/>
    <cellStyle name="Comma 75 2" xfId="145" xr:uid="{00000000-0005-0000-0000-0000D8000000}"/>
    <cellStyle name="Comma 75 2 2" xfId="779" xr:uid="{F5D8E159-6CE1-4D4E-9CEC-1A68B0A093FB}"/>
    <cellStyle name="Comma 75 3" xfId="39788" xr:uid="{EF4FEDB3-279B-4799-893C-67CC91F7A813}"/>
    <cellStyle name="Comma 75 4" xfId="778" xr:uid="{DE5F35D2-EAD6-4B83-914C-F8509A95EAF5}"/>
    <cellStyle name="Comma 76" xfId="146" xr:uid="{00000000-0005-0000-0000-0000D9000000}"/>
    <cellStyle name="Comma 76 2" xfId="39816" xr:uid="{E268F04C-99B8-42A4-8DEB-FFC939EA0DBE}"/>
    <cellStyle name="Comma 76 3" xfId="780" xr:uid="{E60602A6-058C-403E-B55B-0768086FE850}"/>
    <cellStyle name="Comma 76 4" xfId="502" xr:uid="{C2FCE989-7D53-468D-9F34-69846C2BB520}"/>
    <cellStyle name="Comma 77" xfId="39821" xr:uid="{4D02731D-F0D4-4028-8AC3-9F56BB90330C}"/>
    <cellStyle name="Comma 77 2" xfId="39919" xr:uid="{662F157C-B652-4F8A-B055-2148A912C2C4}"/>
    <cellStyle name="Comma 77 3" xfId="39943" xr:uid="{698389E1-74A6-4F26-8785-308375BE5877}"/>
    <cellStyle name="Comma 77 4" xfId="39967" xr:uid="{917494B6-107C-4162-93E7-3903A09EB5A5}"/>
    <cellStyle name="Comma 78" xfId="1718" xr:uid="{C23AE23E-38B0-4DAA-90E6-42E2D5537FF8}"/>
    <cellStyle name="Comma 78 2" xfId="39820" xr:uid="{61FC6B82-CEF9-4946-B99F-E45573725D16}"/>
    <cellStyle name="Comma 79" xfId="39822" xr:uid="{C4533AD2-6260-4D7E-94AE-B745CCA79964}"/>
    <cellStyle name="Comma 79 2" xfId="351" xr:uid="{00000000-0005-0000-0000-0000DA000000}"/>
    <cellStyle name="Comma 79 2 2" xfId="388" xr:uid="{00000000-0005-0000-0000-0000DB000000}"/>
    <cellStyle name="Comma 79 2 2 2" xfId="443" xr:uid="{00000000-0005-0000-0000-0000DC000000}"/>
    <cellStyle name="Comma 79 2 3" xfId="428" xr:uid="{00000000-0005-0000-0000-0000DD000000}"/>
    <cellStyle name="Comma 8" xfId="377" xr:uid="{00000000-0005-0000-0000-0000DE000000}"/>
    <cellStyle name="Comma 8 10" xfId="40485" xr:uid="{64299D44-D4C1-448E-8544-C3D70EAC3E97}"/>
    <cellStyle name="Comma 8 11" xfId="42144" xr:uid="{94C49795-D948-4063-897B-9A878C36B97B}"/>
    <cellStyle name="Comma 8 12" xfId="42335" xr:uid="{B73CAC7E-8665-4646-8A75-3EF93B846DDB}"/>
    <cellStyle name="Comma 8 13" xfId="48409" xr:uid="{C570D221-3B86-43EA-9BF7-6A5D14FFB7E5}"/>
    <cellStyle name="Comma 8 14" xfId="49647" xr:uid="{DBA766F0-0A3D-42AB-B189-5BE9A42F1828}"/>
    <cellStyle name="Comma 8 15" xfId="50302" xr:uid="{9892BF36-BC95-49EE-9F58-066D53C3067E}"/>
    <cellStyle name="Comma 8 16" xfId="51004" xr:uid="{24DD4CFD-1D17-469B-9447-9CA1FF4C7EF7}"/>
    <cellStyle name="Comma 8 17" xfId="50943" xr:uid="{801B14A5-4131-45B9-9D25-6A98EA31D4EE}"/>
    <cellStyle name="Comma 8 18" xfId="1875" xr:uid="{E8800BA2-3C87-492B-8AEA-CFEF005AD107}"/>
    <cellStyle name="Comma 8 19" xfId="51046" xr:uid="{301325BE-E4D9-44D9-BFDC-7D8AB8EC6E28}"/>
    <cellStyle name="Comma 8 2" xfId="391" xr:uid="{00000000-0005-0000-0000-0000DF000000}"/>
    <cellStyle name="Comma 8 2 10" xfId="48490" xr:uid="{C53DDD19-23BE-4776-AB83-B4F47522D40E}"/>
    <cellStyle name="Comma 8 2 11" xfId="49681" xr:uid="{C763E223-72E0-4E44-8388-C407341C5E8E}"/>
    <cellStyle name="Comma 8 2 12" xfId="50323" xr:uid="{3BBD027C-E7CE-4B3B-B6D0-10E7ACDA8006}"/>
    <cellStyle name="Comma 8 2 13" xfId="1881" xr:uid="{99B90ADD-F7F5-4F97-976B-A2910DF71070}"/>
    <cellStyle name="Comma 8 2 14" xfId="51051" xr:uid="{8FB046E4-7C5A-47EA-B2E3-158B27CBF024}"/>
    <cellStyle name="Comma 8 2 15" xfId="1030" xr:uid="{031028BC-774E-414B-9ED9-6208A84C1011}"/>
    <cellStyle name="Comma 8 2 16" xfId="51460" xr:uid="{CB4604C2-5D05-4E38-BAAA-AB2C72DE66F7}"/>
    <cellStyle name="Comma 8 2 17" xfId="717" xr:uid="{6ADDE9DB-D540-4911-8948-FBD46E1F6A95}"/>
    <cellStyle name="Comma 8 2 18" xfId="461" xr:uid="{3DAF7275-D5E4-4452-B3A3-9AB03E157FB4}"/>
    <cellStyle name="Comma 8 2 2" xfId="444" xr:uid="{00000000-0005-0000-0000-0000E0000000}"/>
    <cellStyle name="Comma 8 2 2 10" xfId="50579" xr:uid="{350FEA42-8A85-4CFF-B93D-281AA6F105DE}"/>
    <cellStyle name="Comma 8 2 2 11" xfId="3579" xr:uid="{1E6E3746-CA8D-422B-83BE-4A52773DC757}"/>
    <cellStyle name="Comma 8 2 2 12" xfId="51531" xr:uid="{E7D1CD25-E70C-4B5E-9F2C-BD74F84D1F5C}"/>
    <cellStyle name="Comma 8 2 2 13" xfId="1231" xr:uid="{089CE3F0-B179-4F85-B427-DA7B5207158D}"/>
    <cellStyle name="Comma 8 2 2 2" xfId="3857" xr:uid="{7AA6F6D1-CA52-4F16-BF05-B55EFF01985F}"/>
    <cellStyle name="Comma 8 2 2 2 2" xfId="7428" xr:uid="{635D3C3E-517C-4B3F-97E9-C08CC619B393}"/>
    <cellStyle name="Comma 8 2 2 2 2 2" xfId="7429" xr:uid="{509197CD-0A1D-4A24-A927-9FB049C188DC}"/>
    <cellStyle name="Comma 8 2 2 2 2 2 2" xfId="7430" xr:uid="{8C483E5E-FC95-4315-BBCD-5C094BAE0EF5}"/>
    <cellStyle name="Comma 8 2 2 2 2 3" xfId="7431" xr:uid="{2C71DC56-14E2-4AB4-87FE-7ADB75850424}"/>
    <cellStyle name="Comma 8 2 2 2 2 4" xfId="46631" xr:uid="{F571DD69-D407-4570-BFFC-E73418CFF31C}"/>
    <cellStyle name="Comma 8 2 2 2 2 5" xfId="49235" xr:uid="{CE9502A3-7ACB-4FB0-A442-72E285796F57}"/>
    <cellStyle name="Comma 8 2 2 2 3" xfId="7432" xr:uid="{CB1B4637-6049-41CD-82E1-86323CCB9EAF}"/>
    <cellStyle name="Comma 8 2 2 2 3 2" xfId="7433" xr:uid="{6B7D83F8-3F4B-43E8-B8F9-D7C0359AC843}"/>
    <cellStyle name="Comma 8 2 2 2 4" xfId="7434" xr:uid="{CD8AF56D-5DBB-464B-973B-019DD4DDE253}"/>
    <cellStyle name="Comma 8 2 2 2 5" xfId="43826" xr:uid="{BCD29621-EEE9-4014-9564-7ED8669BB341}"/>
    <cellStyle name="Comma 8 2 2 2 6" xfId="48728" xr:uid="{8CDCE06F-79D2-461A-86A2-0744D673A296}"/>
    <cellStyle name="Comma 8 2 2 2 7" xfId="7427" xr:uid="{DD9994AC-E831-4DF5-A618-74E7B0CEF242}"/>
    <cellStyle name="Comma 8 2 2 2 8" xfId="50852" xr:uid="{A0B68D57-CFF6-48EF-8EDF-BE462A65C63C}"/>
    <cellStyle name="Comma 8 2 2 2 9" xfId="51663" xr:uid="{0F431C1B-2306-4D0A-8716-72FF50ECABB5}"/>
    <cellStyle name="Comma 8 2 2 3" xfId="7435" xr:uid="{89A73C40-8C4B-440D-8614-FED3B04B483F}"/>
    <cellStyle name="Comma 8 2 2 3 2" xfId="7436" xr:uid="{6A9222FF-B0AC-4D90-9751-637FC2177EB1}"/>
    <cellStyle name="Comma 8 2 2 3 2 2" xfId="7437" xr:uid="{BC6FC909-AD0E-4F71-94B7-4022FFD7C9EC}"/>
    <cellStyle name="Comma 8 2 2 3 2 3" xfId="47030" xr:uid="{3B109820-2B30-4A48-99AA-3464A06B268C}"/>
    <cellStyle name="Comma 8 2 2 3 2 4" xfId="49389" xr:uid="{84704BCE-5D27-4F99-A389-D2DFDAE9A8D5}"/>
    <cellStyle name="Comma 8 2 2 3 3" xfId="7438" xr:uid="{7F7F01D4-3B7E-4500-A934-3601D7D91129}"/>
    <cellStyle name="Comma 8 2 2 3 4" xfId="44228" xr:uid="{8087EBB8-1F01-4A94-BF3B-7B4FA834BE76}"/>
    <cellStyle name="Comma 8 2 2 3 5" xfId="48883" xr:uid="{88B56E18-35F0-4690-9A56-56FB3FD4DA39}"/>
    <cellStyle name="Comma 8 2 2 4" xfId="7439" xr:uid="{01CE5130-F157-4C5B-9E9D-1F11441D764F}"/>
    <cellStyle name="Comma 8 2 2 4 2" xfId="7440" xr:uid="{1D66D65F-5F03-4C59-8344-3B7FE0154264}"/>
    <cellStyle name="Comma 8 2 2 4 3" xfId="46146" xr:uid="{C5B6F1EE-AA34-41E7-AD89-DEBA0D568458}"/>
    <cellStyle name="Comma 8 2 2 4 4" xfId="49074" xr:uid="{8F61E0E2-EE5B-4C7C-8DFB-3C8C4E3F5640}"/>
    <cellStyle name="Comma 8 2 2 5" xfId="7441" xr:uid="{7278B642-78BF-4ACC-A424-AC127577C194}"/>
    <cellStyle name="Comma 8 2 2 6" xfId="7426" xr:uid="{3DE30FBE-0EF1-46BD-8739-87DE5902F7D1}"/>
    <cellStyle name="Comma 8 2 2 7" xfId="41592" xr:uid="{3902E385-CFDB-46D7-868B-D8F06BD0BB58}"/>
    <cellStyle name="Comma 8 2 2 8" xfId="43170" xr:uid="{5FFCEA39-738E-40F3-846A-C09714F4FEDD}"/>
    <cellStyle name="Comma 8 2 2 9" xfId="48569" xr:uid="{873F8F7B-8733-44FE-81F4-7BA01C62EB8C}"/>
    <cellStyle name="Comma 8 2 3" xfId="1041" xr:uid="{AE43DFD2-1755-443C-8B04-D8778A6F411C}"/>
    <cellStyle name="Comma 8 2 3 10" xfId="3819" xr:uid="{B5C99599-8741-42CE-AE38-74BDDD13C3A0}"/>
    <cellStyle name="Comma 8 2 3 11" xfId="51598" xr:uid="{60BA930E-0FAC-462E-B654-36AF3AE0B938}"/>
    <cellStyle name="Comma 8 2 3 2" xfId="7443" xr:uid="{2D28BF24-13D8-4E1F-8B11-B5AF32B4E0D8}"/>
    <cellStyle name="Comma 8 2 3 2 2" xfId="7444" xr:uid="{8F416260-E498-4E2A-9035-84D2603DD2A5}"/>
    <cellStyle name="Comma 8 2 3 2 2 2" xfId="7445" xr:uid="{F01DA92E-E455-44B2-81D4-EB7B686D82AC}"/>
    <cellStyle name="Comma 8 2 3 2 3" xfId="7446" xr:uid="{1AEFF129-6502-4DB0-8ECA-E4D64967A59F}"/>
    <cellStyle name="Comma 8 2 3 2 4" xfId="46524" xr:uid="{E0FC0A65-7E0C-4F5F-906C-4C854D5C895D}"/>
    <cellStyle name="Comma 8 2 3 2 5" xfId="49176" xr:uid="{BD6AB195-DC16-4A33-95E5-19B3E972F8B8}"/>
    <cellStyle name="Comma 8 2 3 3" xfId="7447" xr:uid="{B66EEFAF-2970-4480-985B-E3FCC146758F}"/>
    <cellStyle name="Comma 8 2 3 3 2" xfId="7448" xr:uid="{919CBAB7-B41D-4634-B798-9AC662AD9F8F}"/>
    <cellStyle name="Comma 8 2 3 4" xfId="7449" xr:uid="{5BF73EDC-84EA-4F9D-97F6-CF167DA7A41D}"/>
    <cellStyle name="Comma 8 2 3 5" xfId="7442" xr:uid="{8226A579-FD03-47C4-B7E9-4773204353E2}"/>
    <cellStyle name="Comma 8 2 3 6" xfId="41829" xr:uid="{58D2FD28-B75C-4BA6-9295-68BE530E2FBA}"/>
    <cellStyle name="Comma 8 2 3 7" xfId="43718" xr:uid="{BB6E4FF5-520F-414C-AC9E-D1C24A223426}"/>
    <cellStyle name="Comma 8 2 3 8" xfId="48669" xr:uid="{362B5062-4CA8-48E1-B9CD-94075A5374AE}"/>
    <cellStyle name="Comma 8 2 3 9" xfId="50814" xr:uid="{1B13DB41-9C99-4981-8B7E-4495008FEFBA}"/>
    <cellStyle name="Comma 8 2 4" xfId="3395" xr:uid="{2B35B119-4A6A-4749-BA91-F7698F623A82}"/>
    <cellStyle name="Comma 8 2 4 2" xfId="7451" xr:uid="{5C35ED2F-1A26-4CF4-9B74-F1D9EB63D519}"/>
    <cellStyle name="Comma 8 2 4 2 2" xfId="7452" xr:uid="{3B4D18CD-315D-4EE3-B027-FC543C4C4244}"/>
    <cellStyle name="Comma 8 2 4 2 3" xfId="46918" xr:uid="{1C1C6A28-9E52-447B-BA46-7CA0EEB58D23}"/>
    <cellStyle name="Comma 8 2 4 2 4" xfId="49330" xr:uid="{D4086BDE-F73D-4557-A389-28711474990F}"/>
    <cellStyle name="Comma 8 2 4 3" xfId="7453" xr:uid="{96CCABC3-BF2A-45A0-820E-804CBF606C0D}"/>
    <cellStyle name="Comma 8 2 4 4" xfId="7450" xr:uid="{66F84D76-E8D7-4281-8B84-3D97249395BA}"/>
    <cellStyle name="Comma 8 2 4 5" xfId="44116" xr:uid="{455A8072-5E7C-4F2A-83B0-A008AE43E18A}"/>
    <cellStyle name="Comma 8 2 4 6" xfId="48824" xr:uid="{FCAFEBDF-ADE9-49E5-848C-B124618C870B}"/>
    <cellStyle name="Comma 8 2 4 7" xfId="4612" xr:uid="{15F7AF2B-C816-4210-9D25-7C2036AFEF16}"/>
    <cellStyle name="Comma 8 2 4 8" xfId="50430" xr:uid="{1A97D343-69A5-4F03-9E51-D96536AF8F43}"/>
    <cellStyle name="Comma 8 2 5" xfId="3281" xr:uid="{9FE1DF54-6CE8-4D68-AED1-FECC389ABF43}"/>
    <cellStyle name="Comma 8 2 5 2" xfId="7455" xr:uid="{1F049FE0-1C3C-4113-8376-02242BA0B212}"/>
    <cellStyle name="Comma 8 2 5 3" xfId="46021" xr:uid="{36264FC7-A45E-493A-BB3C-2EF7D781F3A5}"/>
    <cellStyle name="Comma 8 2 5 4" xfId="49014" xr:uid="{686C90CB-FB28-406C-99FF-00F4A27B6DC2}"/>
    <cellStyle name="Comma 8 2 5 5" xfId="7454" xr:uid="{C9E9C3D7-DB5B-4533-901A-212C2989982D}"/>
    <cellStyle name="Comma 8 2 6" xfId="7456" xr:uid="{704AE872-B604-4D57-8848-FF97D0EEFFA9}"/>
    <cellStyle name="Comma 8 2 7" xfId="7425" xr:uid="{C7D65ED1-83EF-4AAC-9F59-D10D80A2985D}"/>
    <cellStyle name="Comma 8 2 8" xfId="41113" xr:uid="{08B160D8-8ABF-4E35-A0C7-8075AC616C76}"/>
    <cellStyle name="Comma 8 2 9" xfId="42595" xr:uid="{064C7311-8069-48A3-BED0-D8B815F91959}"/>
    <cellStyle name="Comma 8 20" xfId="859" xr:uid="{CBF1F02F-EBC5-46CC-B0B2-2001FC81172A}"/>
    <cellStyle name="Comma 8 21" xfId="832" xr:uid="{FBA0B726-23C7-46F3-8AD2-B5DE9A9E35D9}"/>
    <cellStyle name="Comma 8 22" xfId="51173" xr:uid="{6444BA44-E7A7-4575-B34F-68A9E7EA4CE8}"/>
    <cellStyle name="Comma 8 23" xfId="51436" xr:uid="{01C1CA4D-21AB-46BF-A640-CE48B9B8A78F}"/>
    <cellStyle name="Comma 8 24" xfId="680" xr:uid="{7A96A48B-F8D6-43A6-A473-BF98985010BB}"/>
    <cellStyle name="Comma 8 25" xfId="51821" xr:uid="{548435DC-FCF1-4F70-9C13-6D23BCC533DA}"/>
    <cellStyle name="Comma 8 26" xfId="459" xr:uid="{2370E2E0-16C7-4B11-A408-756E60EB623D}"/>
    <cellStyle name="Comma 8 3" xfId="435" xr:uid="{00000000-0005-0000-0000-0000E1000000}"/>
    <cellStyle name="Comma 8 3 10" xfId="51475" xr:uid="{0CC051A6-A45A-4A1C-AF66-3B050E4B83A1}"/>
    <cellStyle name="Comma 8 3 11" xfId="51822" xr:uid="{586986B7-5295-417D-B207-D6B6C5BC25E3}"/>
    <cellStyle name="Comma 8 3 12" xfId="978" xr:uid="{254AF74F-0A47-47F3-A422-1E121A9EA969}"/>
    <cellStyle name="Comma 8 3 2" xfId="1232" xr:uid="{5DBED31B-1429-473D-9873-6152790C4836}"/>
    <cellStyle name="Comma 8 3 2 2" xfId="3891" xr:uid="{3FAD98BF-9F48-4F01-B4FF-476FF2ECEBED}"/>
    <cellStyle name="Comma 8 3 2 2 2" xfId="46525" xr:uid="{441A891F-FC34-4104-889E-AA5E5D369B74}"/>
    <cellStyle name="Comma 8 3 2 2 3" xfId="49177" xr:uid="{40F2A720-BFFC-42FC-A28A-CB3AEAB25528}"/>
    <cellStyle name="Comma 8 3 2 2 4" xfId="50886" xr:uid="{4B7B4B5F-F51D-4989-99F5-BFF210BD94AA}"/>
    <cellStyle name="Comma 8 3 2 2 5" xfId="51677" xr:uid="{0054C2F5-1BD8-49F0-80B9-09C1928E4C63}"/>
    <cellStyle name="Comma 8 3 2 3" xfId="43719" xr:uid="{1F63A39E-2A4C-44DC-8AEB-1E71B53D879C}"/>
    <cellStyle name="Comma 8 3 2 4" xfId="48670" xr:uid="{D084F341-60F4-4F85-8CE8-3D24FFEF0B08}"/>
    <cellStyle name="Comma 8 3 2 5" xfId="7458" xr:uid="{3377CE79-D06A-4FFB-9AA1-F8A7FEFA2080}"/>
    <cellStyle name="Comma 8 3 2 6" xfId="50617" xr:uid="{DCC81D44-5562-4C05-BBE8-851C7B3336AA}"/>
    <cellStyle name="Comma 8 3 2 7" xfId="3617" xr:uid="{A0A4A900-1A19-4FFC-B0D2-F2078583A547}"/>
    <cellStyle name="Comma 8 3 2 8" xfId="51545" xr:uid="{27D788E0-D21B-4837-BF66-12E8B3BD3EDD}"/>
    <cellStyle name="Comma 8 3 3" xfId="3755" xr:uid="{4F5EEF51-EE4E-4CDF-BBBF-E838ACC5ED6A}"/>
    <cellStyle name="Comma 8 3 3 2" xfId="41948" xr:uid="{298D1412-F2C0-4471-A773-DC49BDE25F28}"/>
    <cellStyle name="Comma 8 3 3 2 2" xfId="46919" xr:uid="{83DA5A39-B58E-4D91-9FA7-AA2F05EAE561}"/>
    <cellStyle name="Comma 8 3 3 2 3" xfId="49331" xr:uid="{1234F0D5-FC05-470D-A492-DE4F90A4DC03}"/>
    <cellStyle name="Comma 8 3 3 3" xfId="44117" xr:uid="{F9A7F530-2727-4036-BF10-BF2A3F36336A}"/>
    <cellStyle name="Comma 8 3 3 4" xfId="48825" xr:uid="{C358BA1C-073D-4771-8718-67E3404AD274}"/>
    <cellStyle name="Comma 8 3 3 5" xfId="7457" xr:uid="{4B560E0D-2927-4BCD-AF99-D44A6243BF23}"/>
    <cellStyle name="Comma 8 3 3 6" xfId="50750" xr:uid="{C33B31A4-2374-4ACF-8D32-5CD64670715A}"/>
    <cellStyle name="Comma 8 3 3 7" xfId="51612" xr:uid="{46401FFF-FE97-4205-ADE2-B9E05EEF1099}"/>
    <cellStyle name="Comma 8 3 4" xfId="3433" xr:uid="{8F81B350-F511-4D85-9D72-80B850C1A469}"/>
    <cellStyle name="Comma 8 3 4 2" xfId="46022" xr:uid="{D98F82EF-BF94-45A5-A332-98664BECB6B1}"/>
    <cellStyle name="Comma 8 3 4 3" xfId="49015" xr:uid="{B11E4E12-553B-484E-AF36-4B06B57297A3}"/>
    <cellStyle name="Comma 8 3 4 4" xfId="50468" xr:uid="{8F61E93F-1E9A-403A-B66C-75A1BBB7225F}"/>
    <cellStyle name="Comma 8 3 5" xfId="3323" xr:uid="{A5773133-4965-4FD5-B6E8-F28502840BDF}"/>
    <cellStyle name="Comma 8 3 5 2" xfId="42596" xr:uid="{257E6679-618E-4974-B039-87A7022F63BD}"/>
    <cellStyle name="Comma 8 3 6" xfId="48491" xr:uid="{548CDFBD-07FC-4CF8-801C-14658B878267}"/>
    <cellStyle name="Comma 8 3 7" xfId="50361" xr:uid="{60E411BD-32C6-46C4-A572-07E9184194B6}"/>
    <cellStyle name="Comma 8 3 8" xfId="2706" xr:uid="{C8893E64-AD9F-4D9C-AD54-870331CBA5CB}"/>
    <cellStyle name="Comma 8 3 9" xfId="51174" xr:uid="{F6E6514D-D90C-401E-B4BE-974FA899EAD8}"/>
    <cellStyle name="Comma 8 4" xfId="1619" xr:uid="{005BAC88-EFED-439E-899F-DECE900821F4}"/>
    <cellStyle name="Comma 8 4 10" xfId="3481" xr:uid="{69635E2D-8961-44C8-8CC9-5B85EDF98DEE}"/>
    <cellStyle name="Comma 8 4 11" xfId="51269" xr:uid="{58C36B0E-ADF6-41EA-8EFA-62D95624D2C1}"/>
    <cellStyle name="Comma 8 4 12" xfId="51514" xr:uid="{EB889EBC-E249-4407-8826-761FBFD791A3}"/>
    <cellStyle name="Comma 8 4 13" xfId="51883" xr:uid="{28282EFB-0764-40F4-9DD2-508109824746}"/>
    <cellStyle name="Comma 8 4 2" xfId="3661" xr:uid="{C4A22C21-08E6-4DBB-BDB9-4E91C8585138}"/>
    <cellStyle name="Comma 8 4 2 2" xfId="3928" xr:uid="{D8123E68-2ACC-4F61-99AD-7AB35E9A605C}"/>
    <cellStyle name="Comma 8 4 2 2 2" xfId="49175" xr:uid="{FD120CC3-BCF8-4D5C-A83C-C9A214B2847E}"/>
    <cellStyle name="Comma 8 4 2 2 3" xfId="46523" xr:uid="{BABA308C-3B33-4F8A-B317-132C3F372704}"/>
    <cellStyle name="Comma 8 4 2 2 4" xfId="50923" xr:uid="{EF56A29B-C724-4E08-AFD9-6D2A9148FC2A}"/>
    <cellStyle name="Comma 8 4 2 3" xfId="43717" xr:uid="{B45BD1F7-51DB-48ED-8E92-D6A6D460ED69}"/>
    <cellStyle name="Comma 8 4 2 4" xfId="48668" xr:uid="{9C5BB38E-B23E-4F58-B21C-5A07C4351F37}"/>
    <cellStyle name="Comma 8 4 2 5" xfId="7459" xr:uid="{759482AB-5355-4F12-874B-FB16BDD51459}"/>
    <cellStyle name="Comma 8 4 2 6" xfId="50657" xr:uid="{AD697AAE-FFF7-452F-801C-B0C5A683C15B}"/>
    <cellStyle name="Comma 8 4 2 7" xfId="51646" xr:uid="{354955AD-544E-49CC-AFB9-4E03CE98190E}"/>
    <cellStyle name="Comma 8 4 3" xfId="3715" xr:uid="{4550BAD0-ED07-4063-85F4-C1A0562156CF}"/>
    <cellStyle name="Comma 8 4 3 2" xfId="46917" xr:uid="{9905CE14-BC10-4DEC-A88C-05E473F9EE2A}"/>
    <cellStyle name="Comma 8 4 3 2 2" xfId="49329" xr:uid="{B2D981EB-45F7-43C0-8FA4-7EAFA5E23470}"/>
    <cellStyle name="Comma 8 4 3 3" xfId="44115" xr:uid="{524A3566-870B-4883-8469-9C09401405C8}"/>
    <cellStyle name="Comma 8 4 3 4" xfId="48823" xr:uid="{026BC790-B3BD-4EB8-9C8C-470E5CF68353}"/>
    <cellStyle name="Comma 8 4 3 5" xfId="41565" xr:uid="{DB4B8FD1-4D6B-44EF-B6C6-988843BAC3C1}"/>
    <cellStyle name="Comma 8 4 3 6" xfId="50711" xr:uid="{AA981E59-9234-474B-9FF9-2DD88809E34A}"/>
    <cellStyle name="Comma 8 4 4" xfId="46020" xr:uid="{63E1AE0A-3F2C-4AFD-88B4-D353B6BEFC79}"/>
    <cellStyle name="Comma 8 4 4 2" xfId="49013" xr:uid="{863E1AE9-EDD0-40F2-9584-F9B07C0B618D}"/>
    <cellStyle name="Comma 8 4 5" xfId="42594" xr:uid="{A8F397CD-9548-423A-A1EA-A711E4624138}"/>
    <cellStyle name="Comma 8 4 6" xfId="48489" xr:uid="{D5BB6DD5-7CC0-4F45-B773-691F4E8B9716}"/>
    <cellStyle name="Comma 8 4 7" xfId="49541" xr:uid="{652A761A-7AA4-493A-86B8-4DAAA4712A24}"/>
    <cellStyle name="Comma 8 4 8" xfId="4495" xr:uid="{5007AAFA-FD61-48A4-9FFD-75F0CC2447EE}"/>
    <cellStyle name="Comma 8 4 9" xfId="50508" xr:uid="{C40132ED-081E-4E78-B464-40D42857C27A}"/>
    <cellStyle name="Comma 8 5" xfId="3505" xr:uid="{CC4E1382-D840-4281-8393-C18F50D87A4E}"/>
    <cellStyle name="Comma 8 5 2" xfId="3730" xr:uid="{0D9D3695-95E1-4762-BB76-46467173A628}"/>
    <cellStyle name="Comma 8 5 2 2" xfId="46449" xr:uid="{318C8AB6-4C2F-47C1-BAC2-1C4040D36A38}"/>
    <cellStyle name="Comma 8 5 2 3" xfId="49097" xr:uid="{58E69CDF-9AEA-465F-8528-1F51F24D770A}"/>
    <cellStyle name="Comma 8 5 2 4" xfId="7461" xr:uid="{D0ABF482-4746-444C-A6A1-BF8FAA460D21}"/>
    <cellStyle name="Comma 8 5 2 5" xfId="50725" xr:uid="{FEB2CF43-8BFA-4742-BFBF-51D84A01791B}"/>
    <cellStyle name="Comma 8 5 3" xfId="7460" xr:uid="{43F720E4-C793-4737-B20C-68267894A42A}"/>
    <cellStyle name="Comma 8 5 4" xfId="41799" xr:uid="{8389819F-4E2A-4E80-B170-474005668798}"/>
    <cellStyle name="Comma 8 5 5" xfId="43640" xr:uid="{D0C660F6-7634-4A9C-ACFB-4799E16D78B6}"/>
    <cellStyle name="Comma 8 5 6" xfId="48592" xr:uid="{577B3A67-7269-4E32-855F-57AF66743966}"/>
    <cellStyle name="Comma 8 5 7" xfId="50527" xr:uid="{0ECD36BB-8265-47AD-BA35-1F052640FBB0}"/>
    <cellStyle name="Comma 8 5 8" xfId="51581" xr:uid="{130F2F1F-5036-43DE-918E-2D5E9A7E1B37}"/>
    <cellStyle name="Comma 8 6" xfId="3554" xr:uid="{08869999-F281-4158-B8C5-BE8698766053}"/>
    <cellStyle name="Comma 8 6 2" xfId="3749" xr:uid="{09753A23-CF65-46EF-9975-FAB3F5655FF2}"/>
    <cellStyle name="Comma 8 6 2 2" xfId="49251" xr:uid="{64EA70E6-EC79-4FF4-B330-521044E52EBD}"/>
    <cellStyle name="Comma 8 6 2 3" xfId="46840" xr:uid="{9D20410A-7664-4910-8D7F-0AE247030ECC}"/>
    <cellStyle name="Comma 8 6 2 4" xfId="50744" xr:uid="{CE87305F-F7B3-439B-9E32-A0F15E6CF3EF}"/>
    <cellStyle name="Comma 8 6 3" xfId="44036" xr:uid="{C38C0F30-B717-4650-9971-26F831A504CD}"/>
    <cellStyle name="Comma 8 6 4" xfId="48745" xr:uid="{3915B93C-AC44-4647-B381-ACB7034545D0}"/>
    <cellStyle name="Comma 8 6 5" xfId="7462" xr:uid="{FA952777-EEE9-49FA-A3BB-6DB2392A85B0}"/>
    <cellStyle name="Comma 8 6 6" xfId="50558" xr:uid="{A4E8A321-66B8-40E0-B419-D6A80A3E6885}"/>
    <cellStyle name="Comma 8 7" xfId="3791" xr:uid="{3CD1E519-4D86-4236-8D6E-757F9C3C0CD4}"/>
    <cellStyle name="Comma 8 7 2" xfId="45936" xr:uid="{B9F3294C-8C56-4224-BACA-3021C8CD9737}"/>
    <cellStyle name="Comma 8 7 3" xfId="48935" xr:uid="{DA400E79-1A8D-4BFD-AF0C-449F47B4A65D}"/>
    <cellStyle name="Comma 8 7 4" xfId="50786" xr:uid="{48D359B3-1EB0-49B5-8FF6-A4D9D8F4EDDD}"/>
    <cellStyle name="Comma 8 8" xfId="3374" xr:uid="{514D3E1E-0370-4A7D-9B51-EC279DDDC5BF}"/>
    <cellStyle name="Comma 8 8 2" xfId="48028" xr:uid="{A1EF48AC-0B47-46A6-B269-AE0A3399656C}"/>
    <cellStyle name="Comma 8 8 3" xfId="49438" xr:uid="{6F448553-0FD4-430D-9DE9-00F4A8D80779}"/>
    <cellStyle name="Comma 8 8 4" xfId="50409" xr:uid="{F1E06009-6998-43FE-B055-5BB8B7133EA0}"/>
    <cellStyle name="Comma 8 9" xfId="7424" xr:uid="{5079FB0E-52AE-4F3C-9461-4397C811F642}"/>
    <cellStyle name="Comma 80" xfId="1782" xr:uid="{20D39B5A-0115-47D7-A69A-876CE80AADD3}"/>
    <cellStyle name="Comma 80 2" xfId="1809" xr:uid="{E2F25553-28A8-4430-8E94-8562014D5215}"/>
    <cellStyle name="Comma 80 2 2" xfId="1862" xr:uid="{89499665-63E2-4D85-A1BD-A5655A44488E}"/>
    <cellStyle name="Comma 80 3" xfId="1837" xr:uid="{46DF9786-B0D5-4B5C-BFE6-0AA7D3E958A6}"/>
    <cellStyle name="Comma 80 4" xfId="39964" xr:uid="{DA0EA011-428E-4D4C-97F4-5C090495D3CD}"/>
    <cellStyle name="Comma 81" xfId="39833" xr:uid="{96E96FA7-AA35-47BC-9982-28936FDEB2DF}"/>
    <cellStyle name="Comma 82" xfId="39835" xr:uid="{AC93D923-C820-42F8-AAEA-D794844C25F0}"/>
    <cellStyle name="Comma 83" xfId="39837" xr:uid="{4964B4DA-4AC2-4137-BDDA-273A14BF8E25}"/>
    <cellStyle name="Comma 83 2" xfId="1097" xr:uid="{51A0FE60-0558-4422-A0B9-A952DC037C02}"/>
    <cellStyle name="Comma 84" xfId="39892" xr:uid="{AF4B8A15-F035-45B1-A7C2-60ADF498249B}"/>
    <cellStyle name="Comma 85" xfId="39894" xr:uid="{F8603B2A-7F57-4470-8127-7799AD14BA2B}"/>
    <cellStyle name="Comma 86" xfId="39896" xr:uid="{F32B5C89-D020-4E8F-939A-031574138B10}"/>
    <cellStyle name="Comma 87" xfId="39899" xr:uid="{4701DD1C-CFDA-41FC-A862-C3E3BC6B591E}"/>
    <cellStyle name="Comma 88" xfId="39901" xr:uid="{2BF36B81-FD5A-4643-B760-7EEDE2B3661C}"/>
    <cellStyle name="Comma 89" xfId="39907" xr:uid="{BACF3524-91B3-49A6-84C1-98A9A42BF681}"/>
    <cellStyle name="Comma 9" xfId="384" xr:uid="{00000000-0005-0000-0000-0000E2000000}"/>
    <cellStyle name="Comma 9 10" xfId="7463" xr:uid="{98F0F718-4BBE-46A2-B4CE-22EB200DC0EB}"/>
    <cellStyle name="Comma 9 11" xfId="40486" xr:uid="{F1BE7621-AE22-4CA3-BE2E-FF79B6088593}"/>
    <cellStyle name="Comma 9 12" xfId="42067" xr:uid="{E5D30998-FC77-4CE9-852D-C3E31BC87AE6}"/>
    <cellStyle name="Comma 9 13" xfId="42339" xr:uid="{92DA2140-04A5-4EB8-84B0-AEA6DC9BE403}"/>
    <cellStyle name="Comma 9 14" xfId="48412" xr:uid="{B15F92B9-1F46-4622-96A3-ECFE602DCD63}"/>
    <cellStyle name="Comma 9 15" xfId="49473" xr:uid="{18ABA4CC-7FF8-4F0E-A45F-EC9FE3FAAAC0}"/>
    <cellStyle name="Comma 9 16" xfId="4021" xr:uid="{D26F9073-1749-4302-BEA1-26B548C604DB}"/>
    <cellStyle name="Comma 9 17" xfId="49684" xr:uid="{2A54E2C7-165B-467C-9F2B-C55338C5D7D2}"/>
    <cellStyle name="Comma 9 18" xfId="50318" xr:uid="{013593BB-1311-4395-A7C3-A99A772CFFE6}"/>
    <cellStyle name="Comma 9 19" xfId="51005" xr:uid="{8A2A669C-1445-4D78-991B-5EE816C09162}"/>
    <cellStyle name="Comma 9 2" xfId="441" xr:uid="{00000000-0005-0000-0000-0000E3000000}"/>
    <cellStyle name="Comma 9 2 10" xfId="48492" xr:uid="{33F8AEA7-9F69-40DE-A53D-37EAC1D981C5}"/>
    <cellStyle name="Comma 9 2 11" xfId="50574" xr:uid="{7317FCEF-6875-40D4-8ADD-049C5E8CB36E}"/>
    <cellStyle name="Comma 9 2 12" xfId="2707" xr:uid="{B404C2B9-A6A0-4EEC-8B09-6D2D90F1028A}"/>
    <cellStyle name="Comma 9 2 13" xfId="1233" xr:uid="{FE830EC3-1170-4102-9501-466D6903FB57}"/>
    <cellStyle name="Comma 9 2 14" xfId="614" xr:uid="{7D271846-DFFE-4F96-8103-C3640F82C4C6}"/>
    <cellStyle name="Comma 9 2 15" xfId="51319" xr:uid="{A72A5759-8C09-4CA5-A0C6-94DD2241DC2F}"/>
    <cellStyle name="Comma 9 2 16" xfId="51350" xr:uid="{8498B284-81C6-4ED4-8A67-E7C5FC91A7B3}"/>
    <cellStyle name="Comma 9 2 17" xfId="51406" xr:uid="{F94C58E1-712D-4A41-9A7D-223E8717893A}"/>
    <cellStyle name="Comma 9 2 18" xfId="51454" xr:uid="{3E80D7DB-77EC-460A-9E01-A4FE5C3E0FEE}"/>
    <cellStyle name="Comma 9 2 19" xfId="51704" xr:uid="{7FE70712-F86B-4B3C-B3A0-C8522E941EE3}"/>
    <cellStyle name="Comma 9 2 2" xfId="1472" xr:uid="{4B0893DF-246F-4BAB-A996-BFC2A0AACFA5}"/>
    <cellStyle name="Comma 9 2 2 10" xfId="4094" xr:uid="{894C2003-EDEC-4D5B-A0C9-BBD49CFC602F}"/>
    <cellStyle name="Comma 9 2 2 11" xfId="50847" xr:uid="{E0327FD2-22F3-465E-8892-6EC2F7CF393E}"/>
    <cellStyle name="Comma 9 2 2 12" xfId="3852" xr:uid="{7AD90A58-3130-4F86-B9EE-ED497300C62E}"/>
    <cellStyle name="Comma 9 2 2 13" xfId="51249" xr:uid="{9085F732-36F4-4241-B692-1684F7DDC3ED}"/>
    <cellStyle name="Comma 9 2 2 14" xfId="51525" xr:uid="{C511B039-6087-47E2-B573-D0E3582EDFCD}"/>
    <cellStyle name="Comma 9 2 2 15" xfId="51861" xr:uid="{15107107-8656-4811-A2CB-D0A95641EF03}"/>
    <cellStyle name="Comma 9 2 2 2" xfId="4380" xr:uid="{5BCEEA15-6FB1-4D68-B910-FAE39A42BC2A}"/>
    <cellStyle name="Comma 9 2 2 2 2" xfId="7467" xr:uid="{369291A8-D350-467D-A2A6-ABA6FBAE442A}"/>
    <cellStyle name="Comma 9 2 2 2 2 2" xfId="7468" xr:uid="{1518CF09-83B6-4D20-AC7B-D222CE0DF7B8}"/>
    <cellStyle name="Comma 9 2 2 2 2 2 2" xfId="7469" xr:uid="{DD329A4B-6481-4297-AD12-56B75C5167B5}"/>
    <cellStyle name="Comma 9 2 2 2 2 3" xfId="7470" xr:uid="{0644BD18-9D2A-4505-989D-4AC4F2A826AC}"/>
    <cellStyle name="Comma 9 2 2 2 3" xfId="7471" xr:uid="{7293608C-211A-4E86-AB6D-2383AE4DA163}"/>
    <cellStyle name="Comma 9 2 2 2 3 2" xfId="7472" xr:uid="{A1609004-0011-4569-B1CF-50EA222FAFE0}"/>
    <cellStyle name="Comma 9 2 2 2 4" xfId="7473" xr:uid="{05CA08AA-82F4-4AE5-BF37-E75D230FB0DD}"/>
    <cellStyle name="Comma 9 2 2 2 5" xfId="7466" xr:uid="{ADCB2F54-1E4D-4CC6-BD13-4C9629F6C4D1}"/>
    <cellStyle name="Comma 9 2 2 2 6" xfId="46526" xr:uid="{37BE567D-C40E-4FEF-BECE-1FD38AE0AD64}"/>
    <cellStyle name="Comma 9 2 2 2 7" xfId="49178" xr:uid="{95E61F5C-2156-4461-BB02-F31D0FD32F28}"/>
    <cellStyle name="Comma 9 2 2 2 8" xfId="51657" xr:uid="{A056B63C-7F8B-4404-B317-AF637F5ECB10}"/>
    <cellStyle name="Comma 9 2 2 3" xfId="4393" xr:uid="{3BD44A03-F151-49FA-AF66-85EA1F36F741}"/>
    <cellStyle name="Comma 9 2 2 3 2" xfId="7475" xr:uid="{C5FF11F3-D1D4-42F9-AE92-9897F9CF223C}"/>
    <cellStyle name="Comma 9 2 2 3 2 2" xfId="7476" xr:uid="{0CF4CA0F-5F3B-43CE-8EBC-21128EC92F1A}"/>
    <cellStyle name="Comma 9 2 2 3 3" xfId="7477" xr:uid="{BD26851F-8261-440B-85E4-FE42DA3BC5D7}"/>
    <cellStyle name="Comma 9 2 2 3 4" xfId="7474" xr:uid="{C8EC7E8A-931C-4341-95AA-2E973FCC31D6}"/>
    <cellStyle name="Comma 9 2 2 4" xfId="7478" xr:uid="{B5694356-0671-451C-AA59-35FB1BB8B788}"/>
    <cellStyle name="Comma 9 2 2 4 2" xfId="7479" xr:uid="{92C76D65-3F7F-4A9F-BF9A-E69C92897821}"/>
    <cellStyle name="Comma 9 2 2 5" xfId="7480" xr:uid="{5FDF859E-372A-47F0-83FA-C0BC97529315}"/>
    <cellStyle name="Comma 9 2 2 6" xfId="7465" xr:uid="{18E18824-6886-4FD1-9A43-9272A3B18F44}"/>
    <cellStyle name="Comma 9 2 2 7" xfId="41567" xr:uid="{D43E6E46-01DB-4FD7-9E80-C99EAF49C38A}"/>
    <cellStyle name="Comma 9 2 2 8" xfId="43720" xr:uid="{CA66D0E1-3C97-4C41-B207-FE72FA84C3C1}"/>
    <cellStyle name="Comma 9 2 2 9" xfId="48671" xr:uid="{128C615D-B991-4E65-B67C-797EF6803BA9}"/>
    <cellStyle name="Comma 9 2 20" xfId="720" xr:uid="{044CD0BD-DD53-4AC0-B32A-269850EAC64D}"/>
    <cellStyle name="Comma 9 2 3" xfId="3574" xr:uid="{72C0E28C-A89F-4437-AB22-7D64AFA191D1}"/>
    <cellStyle name="Comma 9 2 3 10" xfId="51592" xr:uid="{05DE7D8B-54A4-439D-9121-8494470DB241}"/>
    <cellStyle name="Comma 9 2 3 2" xfId="7482" xr:uid="{5FA53CFB-1194-4BBD-AFEA-71BE013A06B9}"/>
    <cellStyle name="Comma 9 2 3 2 2" xfId="7483" xr:uid="{F7E52FB3-1C54-4AC4-9A82-1BC626E6146A}"/>
    <cellStyle name="Comma 9 2 3 2 2 2" xfId="7484" xr:uid="{F275B6AB-7714-4676-A59F-4325E8C42B8F}"/>
    <cellStyle name="Comma 9 2 3 2 3" xfId="7485" xr:uid="{F131CDDB-D14D-48E4-A6DC-D513EC84F5C9}"/>
    <cellStyle name="Comma 9 2 3 2 4" xfId="46920" xr:uid="{1BF01553-FBE8-4E75-8848-B749407EF9AF}"/>
    <cellStyle name="Comma 9 2 3 2 5" xfId="49332" xr:uid="{50A97E9F-5CDE-4A8C-AF1D-E5D231E0EDB4}"/>
    <cellStyle name="Comma 9 2 3 3" xfId="7486" xr:uid="{F27BDE29-CCE6-4C93-B40D-A28E6C03B569}"/>
    <cellStyle name="Comma 9 2 3 3 2" xfId="7487" xr:uid="{9BFBB847-ED41-4014-95EE-437254C4AB6F}"/>
    <cellStyle name="Comma 9 2 3 4" xfId="7488" xr:uid="{4133ADD4-FDB3-46F2-88EE-4C0EEBA1B9E9}"/>
    <cellStyle name="Comma 9 2 3 5" xfId="7481" xr:uid="{7BD7E0C8-3450-4762-B467-DD03A976B32B}"/>
    <cellStyle name="Comma 9 2 3 6" xfId="41801" xr:uid="{F470ABBD-4E58-4C32-BBFF-77C1DD0C9FFD}"/>
    <cellStyle name="Comma 9 2 3 7" xfId="44118" xr:uid="{0A35079B-0C79-4FAE-B8F0-243B7A598E25}"/>
    <cellStyle name="Comma 9 2 3 8" xfId="48826" xr:uid="{C5C161C7-BED7-44F1-A8A2-B0FEEEB20B1D}"/>
    <cellStyle name="Comma 9 2 3 9" xfId="4371" xr:uid="{3B3F9C19-5502-4B6D-81EF-176D8AD0FD42}"/>
    <cellStyle name="Comma 9 2 4" xfId="4497" xr:uid="{FB0AC377-9D46-4DC7-BFCD-50E7E38A1CA5}"/>
    <cellStyle name="Comma 9 2 4 2" xfId="7490" xr:uid="{B672AA2B-52B7-4A74-9352-36C583213966}"/>
    <cellStyle name="Comma 9 2 4 2 2" xfId="7491" xr:uid="{B3818C9C-4CC1-4680-A9CE-2B716D800DF7}"/>
    <cellStyle name="Comma 9 2 4 3" xfId="7492" xr:uid="{3A344A10-3D0C-444A-A921-257C8705F6B6}"/>
    <cellStyle name="Comma 9 2 4 4" xfId="7489" xr:uid="{7237CBD9-ACAB-40F7-9D1E-F4D79937E514}"/>
    <cellStyle name="Comma 9 2 4 5" xfId="46023" xr:uid="{F2B06407-5761-46A3-9C2E-8B5BF1CF0D53}"/>
    <cellStyle name="Comma 9 2 4 6" xfId="49016" xr:uid="{C74101FF-4E20-4EE3-9A58-92B1DF76E4B3}"/>
    <cellStyle name="Comma 9 2 5" xfId="4618" xr:uid="{1E259C09-0136-4D76-8B28-D9D154446320}"/>
    <cellStyle name="Comma 9 2 5 2" xfId="7494" xr:uid="{515783DB-E2FD-4F40-98F6-CFD834AC2EBE}"/>
    <cellStyle name="Comma 9 2 5 3" xfId="7493" xr:uid="{D2688FE5-B6C2-48FA-A919-6E86E9E1B6A3}"/>
    <cellStyle name="Comma 9 2 6" xfId="7495" xr:uid="{5DA2A9B6-C07C-45A4-904E-0FE36F3D1D0C}"/>
    <cellStyle name="Comma 9 2 7" xfId="7464" xr:uid="{367469D9-1B83-4560-835D-1C3144ACBC27}"/>
    <cellStyle name="Comma 9 2 8" xfId="40487" xr:uid="{3BED214C-E7DE-4F68-B1BA-D18EA910F61F}"/>
    <cellStyle name="Comma 9 2 9" xfId="42597" xr:uid="{B030527C-3A39-41A2-9BDA-CD919DFF49BA}"/>
    <cellStyle name="Comma 9 20" xfId="50942" xr:uid="{23ABBE4B-7EB0-49CF-B431-35168ABD74FC}"/>
    <cellStyle name="Comma 9 21" xfId="1889" xr:uid="{0D3686C9-630C-4B29-AFB6-108A008C5731}"/>
    <cellStyle name="Comma 9 22" xfId="598" xr:uid="{50B4AA41-6786-40B7-8A2E-C87AB212159C}"/>
    <cellStyle name="Comma 9 22 2" xfId="1726" xr:uid="{A62F3C62-35F8-4901-B66A-BB041233FEF3}"/>
    <cellStyle name="Comma 9 23" xfId="51048" xr:uid="{2A8A5AE5-C59D-4B15-9282-054A650CFD4E}"/>
    <cellStyle name="Comma 9 24" xfId="1052" xr:uid="{C27EE707-623B-44DF-A199-429E198F6D47}"/>
    <cellStyle name="Comma 9 25" xfId="51071" xr:uid="{0EC812BB-CE97-4DDB-9167-880D30D35C93}"/>
    <cellStyle name="Comma 9 26" xfId="51175" xr:uid="{423D2CFE-B302-4AAB-9056-C92C82EBA373}"/>
    <cellStyle name="Comma 9 27" xfId="51304" xr:uid="{090D6F7C-C2CE-41FB-A9F5-6FA4B7768147}"/>
    <cellStyle name="Comma 9 28" xfId="51387" xr:uid="{5650472E-F400-4145-AE30-E3A45041DFFC}"/>
    <cellStyle name="Comma 9 29" xfId="51430" xr:uid="{96778171-2250-4024-883A-164BE5A92887}"/>
    <cellStyle name="Comma 9 3" xfId="1234" xr:uid="{1D9BCABC-6C78-478D-8777-7F1A046161C2}"/>
    <cellStyle name="Comma 9 3 10" xfId="51469" xr:uid="{778B3408-ABFC-497F-B1FD-03D12BD6640E}"/>
    <cellStyle name="Comma 9 3 11" xfId="51824" xr:uid="{D34992F3-F9E3-40C0-B2E1-DDF8966DAADE}"/>
    <cellStyle name="Comma 9 3 2" xfId="4379" xr:uid="{63FCE6D9-680C-4938-B9FA-A3C2975D6399}"/>
    <cellStyle name="Comma 9 3 2 2" xfId="7497" xr:uid="{53FCEA9A-BB60-4C75-B409-9F6DCE6FDAE7}"/>
    <cellStyle name="Comma 9 3 2 2 2" xfId="43793" xr:uid="{83889DD6-800A-4898-B7D1-A29D55A80C50}"/>
    <cellStyle name="Comma 9 3 2 2 2 2" xfId="46599" xr:uid="{156F5422-6EDE-40B8-9BD0-72B97B64C3E7}"/>
    <cellStyle name="Comma 9 3 2 2 2 2 2" xfId="49229" xr:uid="{491EE79A-2BE3-481E-9A4B-1068EB6A3C8F}"/>
    <cellStyle name="Comma 9 3 2 2 2 3" xfId="48722" xr:uid="{162D470C-D7C0-4EBC-B507-649EC7BDE44C}"/>
    <cellStyle name="Comma 9 3 2 2 3" xfId="44191" xr:uid="{B2284922-4ECA-41C1-9EC4-4DC8715AED8C}"/>
    <cellStyle name="Comma 9 3 2 2 3 2" xfId="46993" xr:uid="{61A92A5A-0F98-48A8-BEE2-6AEF0785CED9}"/>
    <cellStyle name="Comma 9 3 2 2 3 2 2" xfId="49383" xr:uid="{6C444E0E-B059-4062-8486-5EA46E58BD16}"/>
    <cellStyle name="Comma 9 3 2 2 3 3" xfId="48877" xr:uid="{2F099177-D0EA-4E8C-B313-EA965E38D06C}"/>
    <cellStyle name="Comma 9 3 2 2 4" xfId="46111" xr:uid="{F0F2BC99-1914-40E5-AE45-6B2E7586BA53}"/>
    <cellStyle name="Comma 9 3 2 2 4 2" xfId="49068" xr:uid="{D3794DD8-17F1-4003-8FCD-03E223B7AC33}"/>
    <cellStyle name="Comma 9 3 2 2 5" xfId="42973" xr:uid="{BB32ED30-C282-4A73-BAED-10BA68BB9ABB}"/>
    <cellStyle name="Comma 9 3 2 2 6" xfId="48545" xr:uid="{6C0127FF-6334-47E0-AE1C-3E5FA8411166}"/>
    <cellStyle name="Comma 9 3 2 2 7" xfId="51671" xr:uid="{C9FE2E9D-2A49-4BD9-9AEB-BF9167314379}"/>
    <cellStyle name="Comma 9 3 2 3" xfId="41589" xr:uid="{830C3479-8B76-45E3-8024-49A01DE5E1C9}"/>
    <cellStyle name="Comma 9 3 2 3 2" xfId="46598" xr:uid="{9B18EBD7-497B-44C7-B11C-3DC2C9E59227}"/>
    <cellStyle name="Comma 9 3 2 3 2 2" xfId="49228" xr:uid="{CA0FE89B-CDC6-46C2-B566-EF8A044788C1}"/>
    <cellStyle name="Comma 9 3 2 3 3" xfId="43792" xr:uid="{A0AA416E-CCCC-4B0D-ABB7-4BA9711F0AFC}"/>
    <cellStyle name="Comma 9 3 2 3 4" xfId="48721" xr:uid="{971B2F97-68A1-4AAB-BFE9-3CAB7F496BEF}"/>
    <cellStyle name="Comma 9 3 2 4" xfId="44190" xr:uid="{E7F896CF-5444-4166-8EEE-E3E9DCCCD6A0}"/>
    <cellStyle name="Comma 9 3 2 4 2" xfId="46992" xr:uid="{A7B9C904-F46B-4267-9877-FD9ADBA03EB5}"/>
    <cellStyle name="Comma 9 3 2 4 2 2" xfId="49382" xr:uid="{873A7E4A-3708-4831-928E-F775C40A1AD3}"/>
    <cellStyle name="Comma 9 3 2 4 3" xfId="48876" xr:uid="{067C4EDF-A038-48F1-9EFC-6D3D5701DF40}"/>
    <cellStyle name="Comma 9 3 2 5" xfId="46110" xr:uid="{BD704F0A-F0B9-4FF7-81AF-0C050EDA7845}"/>
    <cellStyle name="Comma 9 3 2 5 2" xfId="49067" xr:uid="{9DFFF85E-5F33-44E4-A4C8-FCDF4A36DE2C}"/>
    <cellStyle name="Comma 9 3 2 6" xfId="42972" xr:uid="{4CCC32A8-3B1F-444F-AED8-4B9135E5DAE1}"/>
    <cellStyle name="Comma 9 3 2 7" xfId="48544" xr:uid="{91535019-8A08-4D92-8B80-C0F76D209990}"/>
    <cellStyle name="Comma 9 3 2 8" xfId="51539" xr:uid="{F3937448-856B-499B-817F-645F35E75CD2}"/>
    <cellStyle name="Comma 9 3 3" xfId="7496" xr:uid="{CC13E887-C925-432B-9DCC-BFDABAA19860}"/>
    <cellStyle name="Comma 9 3 3 2" xfId="41826" xr:uid="{BCB98EAA-B95E-4498-98BC-5136E1C73659}"/>
    <cellStyle name="Comma 9 3 3 2 2" xfId="46600" xr:uid="{FF548040-49CF-4E71-BAE6-A99CAF3855E0}"/>
    <cellStyle name="Comma 9 3 3 2 2 2" xfId="49230" xr:uid="{9964F8C9-507C-4F46-BE80-672224B29CBD}"/>
    <cellStyle name="Comma 9 3 3 2 3" xfId="43794" xr:uid="{9C0714F6-2E71-4195-979E-22DE19BA8DD8}"/>
    <cellStyle name="Comma 9 3 3 2 4" xfId="48723" xr:uid="{3D13E62B-1AAC-4CB8-B543-F0A5538D4894}"/>
    <cellStyle name="Comma 9 3 3 3" xfId="44192" xr:uid="{3D8934F9-B169-49A2-BEB8-F43686E3B644}"/>
    <cellStyle name="Comma 9 3 3 3 2" xfId="46994" xr:uid="{D4FC5AEE-21BF-449B-84A2-AC07326DDF69}"/>
    <cellStyle name="Comma 9 3 3 3 2 2" xfId="49384" xr:uid="{339D5932-989E-4FB8-AB3E-DDD60872E989}"/>
    <cellStyle name="Comma 9 3 3 3 3" xfId="48878" xr:uid="{219240F3-B7A8-454A-90A0-5E424EF2BEF4}"/>
    <cellStyle name="Comma 9 3 3 4" xfId="46112" xr:uid="{1F1380ED-C7E3-41E6-840D-EBEB0205B1CD}"/>
    <cellStyle name="Comma 9 3 3 4 2" xfId="49069" xr:uid="{9C90B13A-8E60-4954-909B-1616BE2E23CC}"/>
    <cellStyle name="Comma 9 3 3 5" xfId="42974" xr:uid="{A7F1ED84-76F2-4349-867B-162F095FEF9A}"/>
    <cellStyle name="Comma 9 3 3 6" xfId="48546" xr:uid="{9CCB9A09-B75B-4ECC-A8A1-FBCBDB62D858}"/>
    <cellStyle name="Comma 9 3 3 7" xfId="51606" xr:uid="{A7F1104C-CEF6-4D1B-ADF6-A089F4A85187}"/>
    <cellStyle name="Comma 9 3 4" xfId="41086" xr:uid="{134662F4-8CBF-4E5E-87ED-D4AC0B1994F2}"/>
    <cellStyle name="Comma 9 3 4 2" xfId="43795" xr:uid="{298A7CAB-1BB4-48B8-8565-5D26542F38F0}"/>
    <cellStyle name="Comma 9 3 4 2 2" xfId="46601" xr:uid="{1E82ABB8-FC7F-455E-8925-D8FEDBC85F84}"/>
    <cellStyle name="Comma 9 3 4 2 2 2" xfId="49231" xr:uid="{1C4B2BAF-A1F5-4A11-9D08-4C233C3BF2C3}"/>
    <cellStyle name="Comma 9 3 4 2 3" xfId="48724" xr:uid="{7FA774DB-B80B-4426-B2F3-C51EB9D4A93D}"/>
    <cellStyle name="Comma 9 3 4 3" xfId="44193" xr:uid="{7D1C5444-9A53-4B45-B5D3-50A2C0DF1C23}"/>
    <cellStyle name="Comma 9 3 4 3 2" xfId="46995" xr:uid="{F260A4EB-0449-48F4-ABEC-2991F7A3EBED}"/>
    <cellStyle name="Comma 9 3 4 3 2 2" xfId="49385" xr:uid="{75E6BCE2-0DC3-4E26-AFFB-B6EFA5010903}"/>
    <cellStyle name="Comma 9 3 4 3 3" xfId="48879" xr:uid="{840BEE60-E67E-43FF-86E7-D614E6FF7442}"/>
    <cellStyle name="Comma 9 3 4 4" xfId="46113" xr:uid="{7A828330-5DE1-4095-A3A9-B553F3929559}"/>
    <cellStyle name="Comma 9 3 4 4 2" xfId="49070" xr:uid="{81946262-9A69-4296-BECD-5F05BB5FCD0A}"/>
    <cellStyle name="Comma 9 3 4 5" xfId="42975" xr:uid="{904A3453-B347-40E7-AC5D-5EEA5BB5A52A}"/>
    <cellStyle name="Comma 9 3 4 6" xfId="48547" xr:uid="{CE1362E5-A2B5-40ED-89C8-7BCF8CAC965B}"/>
    <cellStyle name="Comma 9 3 5" xfId="42598" xr:uid="{71A73FCE-367C-4787-95AF-955F98F7D83E}"/>
    <cellStyle name="Comma 9 3 6" xfId="4093" xr:uid="{61625199-EC8E-49EA-A494-94AD842AA4B5}"/>
    <cellStyle name="Comma 9 3 7" xfId="50700" xr:uid="{0C78030E-816A-4701-9E19-D49D8CF941CF}"/>
    <cellStyle name="Comma 9 3 8" xfId="3704" xr:uid="{717E930A-4691-42A3-8987-879170170D1E}"/>
    <cellStyle name="Comma 9 3 9" xfId="51176" xr:uid="{BC464ED2-EB96-4BD7-A357-2F083590E3AA}"/>
    <cellStyle name="Comma 9 30" xfId="835" xr:uid="{2615DAD1-21B0-4A0C-931F-C6B4ECA5D672}"/>
    <cellStyle name="Comma 9 31" xfId="51823" xr:uid="{7FAB1BE7-81C0-49C8-B114-BDD7D8CE95FF}"/>
    <cellStyle name="Comma 9 32" xfId="462" xr:uid="{4DE4C619-5AF0-4499-B10E-EDD503841A06}"/>
    <cellStyle name="Comma 9 4" xfId="3390" xr:uid="{C48C5B3F-F3B7-4018-A83B-89D28BCE15BD}"/>
    <cellStyle name="Comma 9 4 2" xfId="4384" xr:uid="{88882AD4-00A5-4BF8-A8E6-795D6CA96006}"/>
    <cellStyle name="Comma 9 4 2 2" xfId="7499" xr:uid="{BAD3534D-4A54-4097-ABC7-B5007FE11F85}"/>
    <cellStyle name="Comma 9 4 2 2 2" xfId="46527" xr:uid="{8F237A91-75AA-4690-B454-58E9532DA8A2}"/>
    <cellStyle name="Comma 9 4 2 2 3" xfId="49179" xr:uid="{E8FF7BCB-B628-459C-8843-4E2FA19442BA}"/>
    <cellStyle name="Comma 9 4 2 3" xfId="43721" xr:uid="{8D06458A-35C8-4EBD-8EF7-549CBC4B11FD}"/>
    <cellStyle name="Comma 9 4 2 4" xfId="48672" xr:uid="{BF351F34-3DFC-40CE-9F61-7C95565DEAB8}"/>
    <cellStyle name="Comma 9 4 2 5" xfId="51641" xr:uid="{83A12596-CDDD-4C0E-BCEE-7F19787042A1}"/>
    <cellStyle name="Comma 9 4 3" xfId="7498" xr:uid="{56AFF4F6-7FED-461F-BA0A-3928F37DB1EC}"/>
    <cellStyle name="Comma 9 4 3 2" xfId="46921" xr:uid="{4B63EE39-F308-4FDE-A113-D94582FD5571}"/>
    <cellStyle name="Comma 9 4 3 2 2" xfId="49333" xr:uid="{2DA81222-4C17-45E1-8D83-4F730DD6FA58}"/>
    <cellStyle name="Comma 9 4 3 3" xfId="44119" xr:uid="{6F60329D-2AFB-496C-910A-2BCC6777616A}"/>
    <cellStyle name="Comma 9 4 3 4" xfId="48827" xr:uid="{42603816-D96B-4E12-9A0D-EFB4E5FCD921}"/>
    <cellStyle name="Comma 9 4 4" xfId="41566" xr:uid="{366451C2-E19E-40A3-B085-31D4187A3DBA}"/>
    <cellStyle name="Comma 9 4 4 2" xfId="46024" xr:uid="{B49BD8E1-EA56-425D-BAA8-C2399364BF26}"/>
    <cellStyle name="Comma 9 4 4 3" xfId="49017" xr:uid="{9759E712-0580-400C-91E4-5CDB6807176C}"/>
    <cellStyle name="Comma 9 4 5" xfId="42599" xr:uid="{25D68EDE-46C9-44EC-82F4-DFC5505FE3AF}"/>
    <cellStyle name="Comma 9 4 6" xfId="48493" xr:uid="{CF733647-0B12-4641-BAF6-1FA8850678B9}"/>
    <cellStyle name="Comma 9 4 7" xfId="4098" xr:uid="{6D62A898-6704-4921-B5ED-9B12C88F2AEF}"/>
    <cellStyle name="Comma 9 4 8" xfId="50425" xr:uid="{75A59ACC-D8D3-4E63-8F6A-646052BE007F}"/>
    <cellStyle name="Comma 9 4 9" xfId="51509" xr:uid="{94442A72-6154-4DDF-A085-73D1E2C8C609}"/>
    <cellStyle name="Comma 9 5" xfId="3272" xr:uid="{55427347-2FDE-465D-9297-0616C2094F75}"/>
    <cellStyle name="Comma 9 5 2" xfId="4366" xr:uid="{BC01AB8F-B873-4D93-ACB5-B07AC5448B6C}"/>
    <cellStyle name="Comma 9 5 2 2" xfId="7502" xr:uid="{C1FB04CE-CF18-4F79-AE1E-FEFEC7901AAA}"/>
    <cellStyle name="Comma 9 5 2 3" xfId="7501" xr:uid="{262B4B21-326C-4140-81E0-772FD030D138}"/>
    <cellStyle name="Comma 9 5 2 4" xfId="46452" xr:uid="{8D080DCC-9B69-493B-9FE2-0F41AAB4B51D}"/>
    <cellStyle name="Comma 9 5 2 5" xfId="49100" xr:uid="{9965CE88-36F1-4315-929C-FE9696A0B29A}"/>
    <cellStyle name="Comma 9 5 3" xfId="7503" xr:uid="{4227A2AA-75BA-4721-9EF9-143E9802DEB2}"/>
    <cellStyle name="Comma 9 5 4" xfId="7500" xr:uid="{E986182E-D43A-414F-BEF3-E02D7E8A3F9B}"/>
    <cellStyle name="Comma 9 5 5" xfId="41800" xr:uid="{0F08B36C-13C8-47CE-81C1-740DC8B9954A}"/>
    <cellStyle name="Comma 9 5 6" xfId="43643" xr:uid="{BFD355CE-FDE9-4D49-9787-5A8B93144625}"/>
    <cellStyle name="Comma 9 5 7" xfId="48595" xr:uid="{4F94BBDA-E54A-4ECF-882A-51AE2D1CFEFC}"/>
    <cellStyle name="Comma 9 5 8" xfId="4036" xr:uid="{5167955B-B72A-444E-A497-E9F60992D748}"/>
    <cellStyle name="Comma 9 5 9" xfId="51576" xr:uid="{5FE58726-2B6E-4524-BC65-021933A0C8C5}"/>
    <cellStyle name="Comma 9 6" xfId="4353" xr:uid="{993DFF98-82C9-40D4-8883-FEE5D95C4353}"/>
    <cellStyle name="Comma 9 6 2" xfId="7505" xr:uid="{3A1EBEDC-89F7-45A9-A8F1-18599B07F849}"/>
    <cellStyle name="Comma 9 6 2 2" xfId="46843" xr:uid="{A8D48998-6BA3-4029-9BB2-3F30F8A49928}"/>
    <cellStyle name="Comma 9 6 2 3" xfId="49254" xr:uid="{E13624E5-D030-40F1-AB4D-605561BD6D29}"/>
    <cellStyle name="Comma 9 6 3" xfId="7504" xr:uid="{A4E7F056-36A0-474D-AA5A-514A77FACED1}"/>
    <cellStyle name="Comma 9 6 4" xfId="44039" xr:uid="{6919B586-C7A3-4917-B00E-9F7EB0282B79}"/>
    <cellStyle name="Comma 9 6 5" xfId="48748" xr:uid="{14C9DDA3-F8DE-4807-933B-8E46E293948F}"/>
    <cellStyle name="Comma 9 7" xfId="4573" xr:uid="{1CE33C46-1F4E-4942-8599-266143B076B4}"/>
    <cellStyle name="Comma 9 7 2" xfId="7506" xr:uid="{75A9B370-FD5C-492D-8571-E175C47A18B6}"/>
    <cellStyle name="Comma 9 7 3" xfId="45939" xr:uid="{16263BC3-6E39-49CB-90C8-702A64454102}"/>
    <cellStyle name="Comma 9 7 4" xfId="48938" xr:uid="{4FAD0C6A-4595-4D2F-B275-815F1CA0336B}"/>
    <cellStyle name="Comma 9 8" xfId="40141" xr:uid="{4D513C3B-4185-4B6D-A54D-1F9FF4EE0DCF}"/>
    <cellStyle name="Comma 9 9" xfId="40179" xr:uid="{65F8A076-65EC-4A92-8B4F-DCEC73049E39}"/>
    <cellStyle name="Comma 90" xfId="39925" xr:uid="{2526FCD8-0ED4-49BA-91C1-8873CE33CE3E}"/>
    <cellStyle name="Comma 91" xfId="39961" xr:uid="{48120B53-945F-45F4-8108-D4BCDFB1DD8E}"/>
    <cellStyle name="Comma 92" xfId="40068" xr:uid="{E90AEA7D-FB1B-4206-B51B-7E7588844630}"/>
    <cellStyle name="Comma 93" xfId="40070" xr:uid="{0B804DF8-C8F3-4048-8671-9BBA5F566285}"/>
    <cellStyle name="Comma 94" xfId="40072" xr:uid="{925FB0E3-DC69-4D28-89BE-3D191E09EF52}"/>
    <cellStyle name="Comma 95" xfId="40074" xr:uid="{70BBB781-A9F2-478B-B1E6-93328805CD22}"/>
    <cellStyle name="Comma 96" xfId="40076" xr:uid="{75F88563-39EE-41DF-B0B2-64E5326EF20D}"/>
    <cellStyle name="Comma 97" xfId="40078" xr:uid="{7F3AD015-5709-490A-98E3-6613E926A067}"/>
    <cellStyle name="Comma 98" xfId="40080" xr:uid="{32040063-088B-44F7-9E10-3B80DAC9A09D}"/>
    <cellStyle name="Comma 99" xfId="40082" xr:uid="{F8EF9B0B-1E0B-4F09-8959-F3E8CFFA02A1}"/>
    <cellStyle name="comma zerodec" xfId="1235" xr:uid="{5478CD0B-E562-4EDB-ABD1-4824A0B3B8F5}"/>
    <cellStyle name="comma zerodec 2" xfId="40488" xr:uid="{46AFD44E-9E46-4E93-A2D0-BAB543DC9F78}"/>
    <cellStyle name="Comma_Akara 2010 2" xfId="147" xr:uid="{00000000-0005-0000-0000-0000E4000000}"/>
    <cellStyle name="Comma_Akara 2010 2 2" xfId="148" xr:uid="{00000000-0005-0000-0000-0000E5000000}"/>
    <cellStyle name="Comma_Akara_3 years FS_Eng_v 19 March" xfId="149" xr:uid="{00000000-0005-0000-0000-0000E6000000}"/>
    <cellStyle name="Comma0" xfId="150" xr:uid="{00000000-0005-0000-0000-0000E7000000}"/>
    <cellStyle name="Comma0 2" xfId="7507" xr:uid="{B7FE7ADD-26AE-4D4F-A859-965BE58FDC10}"/>
    <cellStyle name="Comma0 3" xfId="7508" xr:uid="{022C78EC-DC7E-4D53-88D1-BD2BF82F2AA2}"/>
    <cellStyle name="Comma0 4" xfId="40489" xr:uid="{E9C39648-E1B5-4C07-920E-429CD1B0C66B}"/>
    <cellStyle name="Copied" xfId="40490" xr:uid="{D8A8E525-B67D-4E37-8F28-312FC54BB954}"/>
    <cellStyle name="Currency (0)" xfId="40491" xr:uid="{3838B86C-EBB1-47DA-9139-80111BB76838}"/>
    <cellStyle name="Currency (0) 2" xfId="40492" xr:uid="{8473B9DC-7D1C-4F23-88EE-8D03E5506D07}"/>
    <cellStyle name="Currency (2)" xfId="40493" xr:uid="{07A66CCF-0AE8-4E26-B571-D34D9CE6D757}"/>
    <cellStyle name="Currency (2) 2" xfId="40494" xr:uid="{6A6F2E37-0A80-414B-82B5-F668CF5E94AF}"/>
    <cellStyle name="Currency [0] 2" xfId="2708" xr:uid="{D2B8FC24-63BD-4A09-8289-F52613E372BF}"/>
    <cellStyle name="Currency [0] 2 2" xfId="7510" xr:uid="{2791F392-A8BF-422A-9525-011763F8F36E}"/>
    <cellStyle name="Currency [0] 2 3" xfId="7509" xr:uid="{15A7113F-9BFC-45AE-B742-C5256DC183D2}"/>
    <cellStyle name="Currency [00]" xfId="151" xr:uid="{00000000-0005-0000-0000-0000E8000000}"/>
    <cellStyle name="Currency [00] 2" xfId="152" xr:uid="{00000000-0005-0000-0000-0000E9000000}"/>
    <cellStyle name="Currency [00] 3" xfId="153" xr:uid="{00000000-0005-0000-0000-0000EA000000}"/>
    <cellStyle name="Currency [00] 3 2" xfId="7511" xr:uid="{5F01C563-77C2-4426-876B-5075361D0DD9}"/>
    <cellStyle name="Currency [00] 4" xfId="7512" xr:uid="{85D15D1E-D3E5-493B-B2C9-78B50E5BC1C9}"/>
    <cellStyle name="Currency [00] 5" xfId="40495" xr:uid="{AE2F63E0-47A6-40AF-ABF7-1F8D3AC669E7}"/>
    <cellStyle name="Currency 2" xfId="291" xr:uid="{00000000-0005-0000-0000-0000EB000000}"/>
    <cellStyle name="Currency 2 2" xfId="1236" xr:uid="{D80EC892-AE72-44E2-9831-315FD9F000DB}"/>
    <cellStyle name="Currency 2 2 2" xfId="7513" xr:uid="{B18862A2-60EF-428A-9075-7FC739E772BA}"/>
    <cellStyle name="Currency 3" xfId="7514" xr:uid="{0B27D21F-B9AD-41DB-9F09-F36786633E90}"/>
    <cellStyle name="Currency 3 2" xfId="7515" xr:uid="{2F532671-722D-4EED-AE72-F9AAA9050F64}"/>
    <cellStyle name="Currency 3 3" xfId="42600" xr:uid="{FEA06243-EE7E-4CFE-B90E-7EB99CDD696E}"/>
    <cellStyle name="Currency 4" xfId="7516" xr:uid="{B4631A90-ACDC-4491-842C-8BDE074AD15C}"/>
    <cellStyle name="Currency 4 2" xfId="7517" xr:uid="{AA1149DF-BAAC-4E92-97F0-1551B3E345BF}"/>
    <cellStyle name="Currency 5" xfId="7518" xr:uid="{A6E450DD-52F5-4AEE-A9B7-D2C9E8FD0EF7}"/>
    <cellStyle name="Currency 6" xfId="7519" xr:uid="{B01EA8BC-3A1D-49A0-8A1E-60E2BBE3496E}"/>
    <cellStyle name="Currency0" xfId="154" xr:uid="{00000000-0005-0000-0000-0000EC000000}"/>
    <cellStyle name="Currency0 2" xfId="7520" xr:uid="{FD4A5144-1416-4B9C-8485-883A81025816}"/>
    <cellStyle name="Currency0 2 2" xfId="40497" xr:uid="{0FE33367-48F3-4640-B0C4-DEB3BA92C25E}"/>
    <cellStyle name="Currency0 3" xfId="7521" xr:uid="{AC53A356-E554-4D65-8645-F213CEBF95D3}"/>
    <cellStyle name="Currency0 4" xfId="40496" xr:uid="{C69A47DA-547C-47D8-B5D2-73B6D9C0FBC3}"/>
    <cellStyle name="Currency1" xfId="1237" xr:uid="{DC78BE91-2ECD-4333-BACA-12ACCFC27B8B}"/>
    <cellStyle name="Currency1 2" xfId="40499" xr:uid="{E16B75DD-CC3E-4742-AC57-7DBA0C76BCA0}"/>
    <cellStyle name="Currency1 3" xfId="40498" xr:uid="{7C856900-D633-47A3-9773-341F48904939}"/>
    <cellStyle name="Currency-Denomination" xfId="640" xr:uid="{E7690FCC-85CD-46E3-92B5-C4024DBF090F}"/>
    <cellStyle name="Date" xfId="40500" xr:uid="{23C9DEF7-4E88-43A4-A86D-16FB887E383C}"/>
    <cellStyle name="date 2" xfId="42976" xr:uid="{ADB9ACCE-3FA6-4F89-AEDE-87C0920FC1A5}"/>
    <cellStyle name="Date Short" xfId="155" xr:uid="{00000000-0005-0000-0000-0000ED000000}"/>
    <cellStyle name="Date Short 2" xfId="7522" xr:uid="{A993A369-12D8-4584-BCDE-1A0903545A52}"/>
    <cellStyle name="Date Short 3" xfId="7523" xr:uid="{E6C610DE-4B2E-43F7-AF1B-89D939FA721A}"/>
    <cellStyle name="DELTA" xfId="40501" xr:uid="{7ADA07DD-02B1-4FEC-92A7-D88A4C97334F}"/>
    <cellStyle name="DELTA 2" xfId="40502" xr:uid="{3E970F03-8606-4EE9-AB8A-EA41ED8E2EDE}"/>
    <cellStyle name="Dezimal [0]_Fcst Rev Apr2003 Boris.xls Diagramm 1" xfId="40503" xr:uid="{FD6C056F-CEB2-4109-825C-88717DDDDC65}"/>
    <cellStyle name="Dezimal_Bilanz" xfId="42601" xr:uid="{D322D917-BD8E-4740-AEE7-2D3A9AB6C99E}"/>
    <cellStyle name="Dollar (zero dec)" xfId="1238" xr:uid="{AA35A347-B618-45B6-812E-9F0F107D6D9C}"/>
    <cellStyle name="Dollar (zero dec) 2" xfId="40504" xr:uid="{32586744-A553-4A74-8FD4-6C87EADE4C8D}"/>
    <cellStyle name="Edited_Data" xfId="42602" xr:uid="{E9336E0E-5277-4211-B24D-9969854CC8EF}"/>
    <cellStyle name="Eingabe" xfId="42603" xr:uid="{2D920904-840F-4907-B096-A740A3A1CA4A}"/>
    <cellStyle name="Eingabe 10" xfId="46036" xr:uid="{E78E663E-342D-4FD7-8EED-E0A218731A6F}"/>
    <cellStyle name="Eingabe 2" xfId="43162" xr:uid="{B5EC0891-681C-4330-8D9B-A6278F1E13C8}"/>
    <cellStyle name="Eingabe 2 2" xfId="43340" xr:uid="{E0247E2C-4560-4A2F-A5FA-3DE9E61B248E}"/>
    <cellStyle name="Eingabe 2 2 2" xfId="43918" xr:uid="{37108750-30D5-4FC5-B51B-65D22FFD79F5}"/>
    <cellStyle name="Eingabe 2 2 2 2" xfId="45088" xr:uid="{079A467E-D5B6-40A1-8FEE-A32BD6325F20}"/>
    <cellStyle name="Eingabe 2 2 2 3" xfId="45597" xr:uid="{8FBA3B20-EB5D-4953-B740-43F8CCDF8DAB}"/>
    <cellStyle name="Eingabe 2 2 2 4" xfId="46723" xr:uid="{9619500B-232B-40F8-ACF5-08CE6E123DE1}"/>
    <cellStyle name="Eingabe 2 2 2 5" xfId="47587" xr:uid="{F7BC77F2-96D7-4E6D-A26D-2088D67B0741}"/>
    <cellStyle name="Eingabe 2 2 3" xfId="44338" xr:uid="{12AD08E2-FC3A-403B-87B4-69274FFC446E}"/>
    <cellStyle name="Eingabe 2 2 3 2" xfId="45417" xr:uid="{EFB068EA-5177-445D-9704-1A155D052202}"/>
    <cellStyle name="Eingabe 2 2 3 3" xfId="45866" xr:uid="{D93F310C-9183-4B1A-AD0F-889661F749A9}"/>
    <cellStyle name="Eingabe 2 2 3 4" xfId="47140" xr:uid="{4A6CECAC-D5EC-413D-B02D-D8BFFD9B663F}"/>
    <cellStyle name="Eingabe 2 2 3 5" xfId="47862" xr:uid="{3A206B55-18DB-4516-9D36-67B523B69B2A}"/>
    <cellStyle name="Eingabe 2 2 4" xfId="44916" xr:uid="{4218E594-74D7-4F7B-A41B-5D997EAA5D3A}"/>
    <cellStyle name="Eingabe 2 2 5" xfId="46250" xr:uid="{A191E733-66A3-4E80-ACE2-55251E781B26}"/>
    <cellStyle name="Eingabe 2 2 6" xfId="47294" xr:uid="{8E5FE423-6F23-42A5-AA09-F07DE820C1DA}"/>
    <cellStyle name="Eingabe 2 3" xfId="43398" xr:uid="{E562EF2A-DDAD-450F-B05B-42F0125E698E}"/>
    <cellStyle name="Eingabe 2 3 2" xfId="43962" xr:uid="{E7AE4B0A-4ACD-4467-BAC2-F7AE8D788AFF}"/>
    <cellStyle name="Eingabe 2 3 2 2" xfId="45128" xr:uid="{1F4B188D-A3B7-47F9-ABDE-455203439746}"/>
    <cellStyle name="Eingabe 2 3 2 3" xfId="45640" xr:uid="{48016296-2225-46AD-8639-2E131B25936B}"/>
    <cellStyle name="Eingabe 2 3 2 4" xfId="46766" xr:uid="{20EC2F6F-0A57-420B-8DB4-A68F97EE256C}"/>
    <cellStyle name="Eingabe 2 3 2 5" xfId="47632" xr:uid="{A900FE54-B044-4E38-A788-62A304E60ACA}"/>
    <cellStyle name="Eingabe 2 3 3" xfId="44737" xr:uid="{F8078747-80A5-485E-9DC9-69DE5BAC0834}"/>
    <cellStyle name="Eingabe 2 3 4" xfId="44476" xr:uid="{0C1445AF-2614-4B4F-924B-A53C6A68497E}"/>
    <cellStyle name="Eingabe 2 3 5" xfId="46298" xr:uid="{00FC6D1C-3BC1-4ACB-B24D-EB8C8B06D62F}"/>
    <cellStyle name="Eingabe 2 3 6" xfId="47334" xr:uid="{59574F4B-5613-44C6-99FD-2F6B78C86EDB}"/>
    <cellStyle name="Eingabe 2 4" xfId="43500" xr:uid="{D0631E5E-3138-42BC-AC86-2B0FB3B2BB54}"/>
    <cellStyle name="Eingabe 2 4 2" xfId="44002" xr:uid="{217329E4-5F2D-4A21-B9BC-45443CD9B965}"/>
    <cellStyle name="Eingabe 2 4 2 2" xfId="45168" xr:uid="{3A816C17-4335-4841-8E95-8DBB5D1EC848}"/>
    <cellStyle name="Eingabe 2 4 2 3" xfId="45681" xr:uid="{6275495F-868F-4DAE-9530-62CE3C208B54}"/>
    <cellStyle name="Eingabe 2 4 2 4" xfId="46806" xr:uid="{00D47142-7116-49F2-813C-6AB025E8AA49}"/>
    <cellStyle name="Eingabe 2 4 2 5" xfId="47673" xr:uid="{635E3D2A-CCC5-4FCE-BD4A-96F1A71C0815}"/>
    <cellStyle name="Eingabe 2 4 3" xfId="44807" xr:uid="{1DC9CFC9-D314-4173-8B1A-62A3597009D2}"/>
    <cellStyle name="Eingabe 2 4 4" xfId="44805" xr:uid="{1E36EC58-8017-4AD7-A4FB-EE10DED36AD2}"/>
    <cellStyle name="Eingabe 2 4 5" xfId="46361" xr:uid="{3BD6CDD2-9B95-42B5-BDB2-E0BD8BAB40FE}"/>
    <cellStyle name="Eingabe 2 4 6" xfId="47385" xr:uid="{BE313E03-F159-450B-9EBA-2224056B3A7B}"/>
    <cellStyle name="Eingabe 2 5" xfId="43820" xr:uid="{B1A239B2-8A28-457F-AE07-E10FAFFCF084}"/>
    <cellStyle name="Eingabe 2 5 2" xfId="45000" xr:uid="{ED9EB7B0-0F1B-4A36-9030-3BC7E33EAEC5}"/>
    <cellStyle name="Eingabe 2 5 3" xfId="45502" xr:uid="{715EB62E-A46D-4354-A44F-C1B1BAB15FB6}"/>
    <cellStyle name="Eingabe 2 5 4" xfId="46625" xr:uid="{EDE8BA88-E6C7-421A-BF9F-9EB62819FBD0}"/>
    <cellStyle name="Eingabe 2 5 5" xfId="47490" xr:uid="{BEE3E888-B966-4BB3-B4CD-7ED2A144E587}"/>
    <cellStyle name="Eingabe 2 6" xfId="44221" xr:uid="{0790C7BF-79F7-4D10-9A1F-EA2ED60FBA80}"/>
    <cellStyle name="Eingabe 2 6 2" xfId="45302" xr:uid="{F120EF40-8296-47F1-981E-59B09E5DAA48}"/>
    <cellStyle name="Eingabe 2 6 3" xfId="45752" xr:uid="{91706299-63D2-4643-A1A3-9045CB461D3F}"/>
    <cellStyle name="Eingabe 2 6 4" xfId="47023" xr:uid="{CE556B78-D064-4121-9B5D-B2F778370143}"/>
    <cellStyle name="Eingabe 2 6 5" xfId="47745" xr:uid="{4A230EC8-6F65-4E03-9772-E91D7407C07A}"/>
    <cellStyle name="Eingabe 2 7" xfId="44501" xr:uid="{FE36FAFB-8B57-42EE-A621-7FF191B2AF39}"/>
    <cellStyle name="Eingabe 2 8" xfId="46140" xr:uid="{7F3DAE64-015F-4ED4-8A4A-5CB30C505BF5}"/>
    <cellStyle name="Eingabe 2 9" xfId="47214" xr:uid="{0EFA09A7-23B9-4C16-8448-28E694A45E99}"/>
    <cellStyle name="Eingabe 3" xfId="43202" xr:uid="{38ABBBAA-2D81-4325-BC51-689647CCF010}"/>
    <cellStyle name="Eingabe 3 2" xfId="43434" xr:uid="{D660AF7C-9DEB-4A64-B74F-0A49B6BF0507}"/>
    <cellStyle name="Eingabe 3 2 2" xfId="43976" xr:uid="{E66629E0-EBD3-4306-80CE-0856E5FDA671}"/>
    <cellStyle name="Eingabe 3 2 2 2" xfId="45142" xr:uid="{CC47CB0F-2212-41DA-8324-B6839899E9D4}"/>
    <cellStyle name="Eingabe 3 2 2 3" xfId="45655" xr:uid="{EFA2D0D7-2F7C-4AD5-B360-3DD99B5E2679}"/>
    <cellStyle name="Eingabe 3 2 2 4" xfId="46780" xr:uid="{AD4A8FDC-AFBE-445C-B51F-96C53742B365}"/>
    <cellStyle name="Eingabe 3 2 2 5" xfId="47647" xr:uid="{6C27FB03-539E-4818-B96B-4D6A218B2213}"/>
    <cellStyle name="Eingabe 3 2 3" xfId="44757" xr:uid="{7D3AF4C6-0471-4D15-A5CD-4B4CC82A41D5}"/>
    <cellStyle name="Eingabe 3 2 4" xfId="45190" xr:uid="{FD29DD78-97A5-41A5-B23A-EDD4ED49DA4D}"/>
    <cellStyle name="Eingabe 3 2 5" xfId="46320" xr:uid="{5892F902-5816-435E-A992-435DE59840EA}"/>
    <cellStyle name="Eingabe 3 2 6" xfId="47354" xr:uid="{A6CF67DC-9B80-4139-BAAB-D1F83372F19E}"/>
    <cellStyle name="Eingabe 3 3" xfId="43536" xr:uid="{568DF5C1-E5DE-4B0F-AE89-B866B460C19C}"/>
    <cellStyle name="Eingabe 3 3 2" xfId="44016" xr:uid="{95BC26EF-AFF9-492C-9ACE-CA54BFD9C47F}"/>
    <cellStyle name="Eingabe 3 3 2 2" xfId="45182" xr:uid="{4D002964-3E76-480C-A7B9-2CF584490EEF}"/>
    <cellStyle name="Eingabe 3 3 2 3" xfId="45695" xr:uid="{9CD7ED18-6D3C-427F-9699-F42F1D8EE5B8}"/>
    <cellStyle name="Eingabe 3 3 2 4" xfId="46820" xr:uid="{40F5A5C3-B473-4A86-A9F0-B5888C440040}"/>
    <cellStyle name="Eingabe 3 3 2 5" xfId="47687" xr:uid="{988F6479-6CA2-4E64-B539-981A2C34E62C}"/>
    <cellStyle name="Eingabe 3 3 3" xfId="44827" xr:uid="{499BBFF1-BDCF-4C88-8D7E-8C30B569A480}"/>
    <cellStyle name="Eingabe 3 3 4" xfId="44445" xr:uid="{58A147B9-98D8-4841-B812-97E0243D4807}"/>
    <cellStyle name="Eingabe 3 3 5" xfId="46383" xr:uid="{E982591C-51BF-44C3-BC4F-46AF75242EBD}"/>
    <cellStyle name="Eingabe 3 3 6" xfId="47404" xr:uid="{9346BCB6-E484-4DA4-82ED-6604ED55C532}"/>
    <cellStyle name="Eingabe 3 4" xfId="43840" xr:uid="{1A1642F5-FFF6-48EA-9E58-5D8C073D093D}"/>
    <cellStyle name="Eingabe 3 4 2" xfId="45016" xr:uid="{2EB9EEED-E8A5-4106-A30D-B048A1344051}"/>
    <cellStyle name="Eingabe 3 4 3" xfId="45521" xr:uid="{13A20EB4-3C4A-4E02-A30A-EEBF61CB15AA}"/>
    <cellStyle name="Eingabe 3 4 4" xfId="46645" xr:uid="{B360320E-79E9-4BFA-9496-AE06C081346E}"/>
    <cellStyle name="Eingabe 3 4 5" xfId="47509" xr:uid="{64E9D90B-69B7-4DE8-93E2-A92B3002DA85}"/>
    <cellStyle name="Eingabe 3 5" xfId="44251" xr:uid="{386C0672-C25E-42BD-897A-A0D785B4103E}"/>
    <cellStyle name="Eingabe 3 5 2" xfId="45331" xr:uid="{4DAAA11C-8111-4789-8331-291E845A55BB}"/>
    <cellStyle name="Eingabe 3 5 3" xfId="45781" xr:uid="{5E593D9A-F4C6-4F68-8A5F-FE4B125E9BD5}"/>
    <cellStyle name="Eingabe 3 5 4" xfId="47053" xr:uid="{EE1CB496-ACEB-46C5-88FD-90939EB5BC27}"/>
    <cellStyle name="Eingabe 3 5 5" xfId="47774" xr:uid="{7665200C-F565-4B41-B50C-09F8A9953B39}"/>
    <cellStyle name="Eingabe 3 6" xfId="44583" xr:uid="{1D850303-ACFD-4400-B548-A1932D422E95}"/>
    <cellStyle name="Eingabe 3 7" xfId="46164" xr:uid="{DB59CF77-F3FB-4406-9F11-B44C95920C3B}"/>
    <cellStyle name="Eingabe 3 8" xfId="47233" xr:uid="{73BF3029-876A-45A3-A93F-11B497B40430}"/>
    <cellStyle name="Eingabe 4" xfId="43284" xr:uid="{70334766-6232-4CA5-8904-84EB5F813020}"/>
    <cellStyle name="Eingabe 4 2" xfId="43879" xr:uid="{25F18EDD-B413-4068-B869-44A01BB89459}"/>
    <cellStyle name="Eingabe 4 2 2" xfId="45054" xr:uid="{B606DFE9-539C-47A4-B586-E380EF77F731}"/>
    <cellStyle name="Eingabe 4 2 3" xfId="45560" xr:uid="{3D6A251D-B543-471E-A337-0E6B4FCD9F28}"/>
    <cellStyle name="Eingabe 4 2 4" xfId="46684" xr:uid="{6FA9921E-9E4A-4EA5-9209-83813DD7DBAC}"/>
    <cellStyle name="Eingabe 4 2 5" xfId="47550" xr:uid="{83AA9717-C0B7-47EB-9AEA-49285681FEA8}"/>
    <cellStyle name="Eingabe 4 3" xfId="44309" xr:uid="{25455DF4-9179-4BD0-B02E-0235BAC1F2BE}"/>
    <cellStyle name="Eingabe 4 3 2" xfId="45389" xr:uid="{06B79356-230C-4738-9ED5-21E5BAA77699}"/>
    <cellStyle name="Eingabe 4 3 3" xfId="45839" xr:uid="{8DD8C5F6-1305-45CB-B1FB-37EF369739E4}"/>
    <cellStyle name="Eingabe 4 3 4" xfId="47111" xr:uid="{1EB7412C-1DD5-4754-A379-496DC1DEF352}"/>
    <cellStyle name="Eingabe 4 3 5" xfId="47835" xr:uid="{6CB84F82-194F-43DD-93C3-713B1FC58363}"/>
    <cellStyle name="Eingabe 4 4" xfId="45263" xr:uid="{043C9469-B71D-4CD3-B6D7-F79D1E1AD789}"/>
    <cellStyle name="Eingabe 4 5" xfId="46213" xr:uid="{CEE6457C-30B6-4F64-B362-357667BC02AC}"/>
    <cellStyle name="Eingabe 4 6" xfId="47264" xr:uid="{CB2DAAD8-E955-4C4A-8BFF-BDD1343654CE}"/>
    <cellStyle name="Eingabe 5" xfId="43372" xr:uid="{9977106E-9CD3-412B-A89A-ED8A8A49BE05}"/>
    <cellStyle name="Eingabe 5 2" xfId="43944" xr:uid="{A5781120-F872-42EC-BE45-4B36924922EC}"/>
    <cellStyle name="Eingabe 5 2 2" xfId="45110" xr:uid="{D90BDB94-84B8-4F71-BD6B-6C72DD35F2B3}"/>
    <cellStyle name="Eingabe 5 2 3" xfId="45622" xr:uid="{F5D0BDC1-BCAB-4BA1-AF5B-C8A58EBD355B}"/>
    <cellStyle name="Eingabe 5 2 4" xfId="46748" xr:uid="{926C1C93-DD9D-4471-9F50-2AEE6575A8DF}"/>
    <cellStyle name="Eingabe 5 2 5" xfId="47614" xr:uid="{5971B6FB-BE25-43EF-810D-65AA11EF0896}"/>
    <cellStyle name="Eingabe 5 3" xfId="44718" xr:uid="{A12D5381-6EE0-49B3-B1D3-EE83E201D0EF}"/>
    <cellStyle name="Eingabe 5 4" xfId="44480" xr:uid="{C55A1565-42D5-4B7A-87A7-9DAD5620E8D9}"/>
    <cellStyle name="Eingabe 5 5" xfId="46274" xr:uid="{C3F7132C-A357-4CB2-8D4D-69A60320F177}"/>
    <cellStyle name="Eingabe 5 6" xfId="47312" xr:uid="{0F58AFC6-B22A-4636-BB65-DBD2296BA6EF}"/>
    <cellStyle name="Eingabe 6" xfId="43722" xr:uid="{191ADFBA-D003-463A-B75F-2C10CFCB592B}"/>
    <cellStyle name="Eingabe 6 2" xfId="44939" xr:uid="{F669DD9F-FE16-4415-8926-4E8D00DDBE72}"/>
    <cellStyle name="Eingabe 6 3" xfId="45460" xr:uid="{5BE56FB1-1139-47FC-B362-4FF97B768976}"/>
    <cellStyle name="Eingabe 6 4" xfId="46528" xr:uid="{B22F2FD5-8A55-4639-A39B-31FE28A9E176}"/>
    <cellStyle name="Eingabe 6 5" xfId="47447" xr:uid="{591851CE-247F-400C-844D-B2787A1FEF9B}"/>
    <cellStyle name="Eingabe 7" xfId="44120" xr:uid="{92AD0201-7B37-4D3B-9CB7-59AE47CCDE95}"/>
    <cellStyle name="Eingabe 7 2" xfId="45230" xr:uid="{EED0DBAC-C55C-4B26-A59C-926EDD69FE00}"/>
    <cellStyle name="Eingabe 7 3" xfId="45706" xr:uid="{239A5C59-8B8E-41B4-A206-3B5E08D2198E}"/>
    <cellStyle name="Eingabe 7 4" xfId="46922" xr:uid="{67474B87-BCD7-4EBD-A20F-D4F05A376DE1}"/>
    <cellStyle name="Eingabe 7 5" xfId="47698" xr:uid="{C83F5703-CB8E-4069-950D-C6FDB07A5A0B}"/>
    <cellStyle name="Eingabe 8" xfId="44542" xr:uid="{9E3FC23E-4CE1-40DF-8618-5257256C0C48}"/>
    <cellStyle name="Eingabe 9" xfId="46025" xr:uid="{8AD9F936-FE96-413C-8CCF-47D6E9C3CB46}"/>
    <cellStyle name="en" xfId="42604" xr:uid="{95F9111A-9E9C-4A93-8411-1F0B298D1D71}"/>
    <cellStyle name="Enter Currency (0)" xfId="156" xr:uid="{00000000-0005-0000-0000-0000EE000000}"/>
    <cellStyle name="Enter Currency (0) 2" xfId="7524" xr:uid="{16A9CCEA-2EC7-4154-A210-E521AD857C8D}"/>
    <cellStyle name="Enter Currency (0) 2 2" xfId="40506" xr:uid="{0CC5D3FE-B7FB-4F47-B1EC-AC1EA62DE125}"/>
    <cellStyle name="Enter Currency (0) 3" xfId="7525" xr:uid="{425A3C57-F179-4313-90A7-77399EA097B1}"/>
    <cellStyle name="Enter Currency (0) 4" xfId="7526" xr:uid="{5DEEF54F-F851-4F71-9E92-E7377E3BE393}"/>
    <cellStyle name="Enter Currency (0) 5" xfId="40505" xr:uid="{72FD0B22-7041-42CA-86C3-72B9ACC43FF2}"/>
    <cellStyle name="Enter Currency (2)" xfId="157" xr:uid="{00000000-0005-0000-0000-0000EF000000}"/>
    <cellStyle name="Enter Currency (2) 2" xfId="158" xr:uid="{00000000-0005-0000-0000-0000F0000000}"/>
    <cellStyle name="Enter Currency (2) 3" xfId="159" xr:uid="{00000000-0005-0000-0000-0000F1000000}"/>
    <cellStyle name="Enter Currency (2) 3 2" xfId="7527" xr:uid="{7F92CF8D-D337-4091-80BC-CB76DC6A5611}"/>
    <cellStyle name="Enter Currency (2) 4" xfId="7528" xr:uid="{BECB5458-5556-4677-8372-F5DDD560401C}"/>
    <cellStyle name="Enter Currency (2) 5" xfId="40507" xr:uid="{EF2B401D-2308-42D6-B86C-4F48CF660CFC}"/>
    <cellStyle name="Enter Units (0)" xfId="160" xr:uid="{00000000-0005-0000-0000-0000F2000000}"/>
    <cellStyle name="Enter Units (0) 2" xfId="7529" xr:uid="{D3D4AF96-1FCC-45E7-86F3-5819C45EE4EA}"/>
    <cellStyle name="Enter Units (0) 2 2" xfId="40509" xr:uid="{38A0EFB7-3B9F-4068-AF75-8EF5ACABC1AD}"/>
    <cellStyle name="Enter Units (0) 3" xfId="7530" xr:uid="{508178E9-4598-4F6B-920B-46775D5C80AD}"/>
    <cellStyle name="Enter Units (0) 4" xfId="7531" xr:uid="{DC35CE30-A7E0-415D-8F86-BCFD15F7D480}"/>
    <cellStyle name="Enter Units (0) 5" xfId="40508" xr:uid="{D1931472-8318-40E2-8DCA-EB909C86528C}"/>
    <cellStyle name="Enter Units (1)" xfId="161" xr:uid="{00000000-0005-0000-0000-0000F3000000}"/>
    <cellStyle name="Enter Units (1) 2" xfId="162" xr:uid="{00000000-0005-0000-0000-0000F4000000}"/>
    <cellStyle name="Enter Units (1) 2 2" xfId="40511" xr:uid="{C71E9985-30D6-4BAF-9825-16D4EC196926}"/>
    <cellStyle name="Enter Units (1) 3" xfId="163" xr:uid="{00000000-0005-0000-0000-0000F5000000}"/>
    <cellStyle name="Enter Units (1) 3 2" xfId="7532" xr:uid="{795F9F5F-2C78-41B3-AA7C-8D0B0C3542D7}"/>
    <cellStyle name="Enter Units (1) 4" xfId="7533" xr:uid="{1E1DAD93-4EC7-4892-9DD8-DCA0D4F9EEA7}"/>
    <cellStyle name="Enter Units (1) 5" xfId="40510" xr:uid="{1FDC212C-3EAF-4CC5-B59C-3AA108FF585F}"/>
    <cellStyle name="Enter Units (2)" xfId="164" xr:uid="{00000000-0005-0000-0000-0000F6000000}"/>
    <cellStyle name="Enter Units (2) 2" xfId="165" xr:uid="{00000000-0005-0000-0000-0000F7000000}"/>
    <cellStyle name="Enter Units (2) 3" xfId="166" xr:uid="{00000000-0005-0000-0000-0000F8000000}"/>
    <cellStyle name="Enter Units (2) 3 2" xfId="7534" xr:uid="{6ADDBEF1-169D-40AB-929C-51F72D75D7B5}"/>
    <cellStyle name="Enter Units (2) 4" xfId="7535" xr:uid="{29C7840E-B04C-419A-B4D6-960F3EC93737}"/>
    <cellStyle name="Enter Units (2) 5" xfId="40512" xr:uid="{1A73FB52-18FF-4902-B261-083B8EAC797A}"/>
    <cellStyle name="Entered" xfId="40513" xr:uid="{68533868-3154-41F1-A057-9FAB2AA107AD}"/>
    <cellStyle name="Ergebnis" xfId="42605" xr:uid="{A8B38CDE-0DF5-4F2B-80DE-F6708660365C}"/>
    <cellStyle name="Ergebnis 10" xfId="46035" xr:uid="{EF41C3F2-9B7C-4A03-B012-405173E0C67C}"/>
    <cellStyle name="Ergebnis 2" xfId="43163" xr:uid="{E8222329-C50D-4346-8C6A-69C2562ECCFE}"/>
    <cellStyle name="Ergebnis 2 2" xfId="43341" xr:uid="{261E45AA-3F47-48C9-A982-D1E67792C8AF}"/>
    <cellStyle name="Ergebnis 2 2 2" xfId="43919" xr:uid="{5E4E184A-DFAC-4641-9C13-6B8B36B5978C}"/>
    <cellStyle name="Ergebnis 2 2 2 2" xfId="45089" xr:uid="{DAAC00F7-7367-4CE5-A20E-90FF2A60F89F}"/>
    <cellStyle name="Ergebnis 2 2 2 3" xfId="45598" xr:uid="{E2575E82-0747-4551-AB06-4E999995FDD0}"/>
    <cellStyle name="Ergebnis 2 2 2 4" xfId="46724" xr:uid="{E3E75768-6B34-43DA-93D5-5E6BAAEF510E}"/>
    <cellStyle name="Ergebnis 2 2 2 5" xfId="47588" xr:uid="{138A8AEF-F5BB-462B-A55D-289D3697C787}"/>
    <cellStyle name="Ergebnis 2 2 3" xfId="44339" xr:uid="{70C51C98-90A2-45E8-910E-F29095FEC8B1}"/>
    <cellStyle name="Ergebnis 2 2 3 2" xfId="45418" xr:uid="{C8525A65-7A2F-4696-AB4F-80107A019791}"/>
    <cellStyle name="Ergebnis 2 2 3 3" xfId="45867" xr:uid="{5B4F9133-5928-4209-B89E-8127FCC97A7F}"/>
    <cellStyle name="Ergebnis 2 2 3 4" xfId="47141" xr:uid="{9FBF5E6F-2D71-40D2-A856-1B5870A32FB9}"/>
    <cellStyle name="Ergebnis 2 2 3 5" xfId="47863" xr:uid="{C38BEEF3-9C0B-43E0-84DB-627A8296E04E}"/>
    <cellStyle name="Ergebnis 2 2 4" xfId="45259" xr:uid="{CF44DC09-DE99-4B5A-A3D1-987F1FFC839D}"/>
    <cellStyle name="Ergebnis 2 2 5" xfId="46251" xr:uid="{22873D32-2DA4-4394-8513-147633B45F9A}"/>
    <cellStyle name="Ergebnis 2 2 6" xfId="47295" xr:uid="{E26C8C11-B5F8-4F83-98F3-E2E14EBD02D6}"/>
    <cellStyle name="Ergebnis 2 3" xfId="43399" xr:uid="{9C684043-1045-4B8D-9BB7-ABACEA9C6FCA}"/>
    <cellStyle name="Ergebnis 2 3 2" xfId="43963" xr:uid="{D550B439-8CB1-486C-80FC-A7071570D8A6}"/>
    <cellStyle name="Ergebnis 2 3 2 2" xfId="45129" xr:uid="{9023BECF-751D-45D7-A8FB-4BD43D0847A1}"/>
    <cellStyle name="Ergebnis 2 3 2 3" xfId="45641" xr:uid="{1D5944A7-D49C-4337-A9FC-0781B5327201}"/>
    <cellStyle name="Ergebnis 2 3 2 4" xfId="46767" xr:uid="{630720B7-52AD-4473-949F-DD1FEF1F9164}"/>
    <cellStyle name="Ergebnis 2 3 2 5" xfId="47633" xr:uid="{C24F1FC9-4344-4821-8FE4-881881133187}"/>
    <cellStyle name="Ergebnis 2 3 3" xfId="44738" xr:uid="{3E11281B-E5BE-4B13-B99B-9A5605FE4F24}"/>
    <cellStyle name="Ergebnis 2 3 4" xfId="45206" xr:uid="{CE862DE1-048E-4DD3-B8FA-1B4A7A632DDF}"/>
    <cellStyle name="Ergebnis 2 3 5" xfId="46299" xr:uid="{4B70A622-24F4-46E7-BA76-8A8475C8BEA7}"/>
    <cellStyle name="Ergebnis 2 3 6" xfId="47335" xr:uid="{A5F56BC3-1645-4D86-9B1E-4E59490278A6}"/>
    <cellStyle name="Ergebnis 2 4" xfId="43501" xr:uid="{BCE5793B-6109-4ECE-B434-AF328988034B}"/>
    <cellStyle name="Ergebnis 2 4 2" xfId="44003" xr:uid="{3B6A29ED-E509-4C46-AA9C-F060FF8912E0}"/>
    <cellStyle name="Ergebnis 2 4 2 2" xfId="45169" xr:uid="{64E4737F-4FF1-4254-8BD9-6D1EE79F5944}"/>
    <cellStyle name="Ergebnis 2 4 2 3" xfId="45682" xr:uid="{D7346DC6-1166-4BD7-B6A4-10B45E12853F}"/>
    <cellStyle name="Ergebnis 2 4 2 4" xfId="46807" xr:uid="{8FD10C10-083A-40C6-853A-74C1D9BBB71D}"/>
    <cellStyle name="Ergebnis 2 4 2 5" xfId="47674" xr:uid="{4A36CF3E-3F0A-4721-B989-FDCDC6BD85FE}"/>
    <cellStyle name="Ergebnis 2 4 3" xfId="44808" xr:uid="{88B7D63A-3DFC-40C1-BEDF-05E83596C1FA}"/>
    <cellStyle name="Ergebnis 2 4 4" xfId="44735" xr:uid="{C66B5077-B43D-4EEB-8A47-0867EE848E0E}"/>
    <cellStyle name="Ergebnis 2 4 5" xfId="46362" xr:uid="{EECBE638-1CDA-4486-BE34-41E328AC66BF}"/>
    <cellStyle name="Ergebnis 2 4 6" xfId="47386" xr:uid="{9A28026E-2F43-401A-9D35-B9B5F702E963}"/>
    <cellStyle name="Ergebnis 2 5" xfId="43821" xr:uid="{EABC39FD-1838-48C6-86B8-6087D7661014}"/>
    <cellStyle name="Ergebnis 2 5 2" xfId="45001" xr:uid="{16CDB7CB-6B52-427A-B397-74990ADE762E}"/>
    <cellStyle name="Ergebnis 2 5 3" xfId="45503" xr:uid="{D4580689-BB76-49B2-8C12-3FBAE7041681}"/>
    <cellStyle name="Ergebnis 2 5 4" xfId="46626" xr:uid="{E58D17D8-2F89-46CC-9C75-5034C7F49559}"/>
    <cellStyle name="Ergebnis 2 5 5" xfId="47491" xr:uid="{78087FDA-D46F-4DAC-ADCA-0746AD6063F9}"/>
    <cellStyle name="Ergebnis 2 6" xfId="44222" xr:uid="{DA38DA6F-5D67-4807-B5F2-93562EC8C236}"/>
    <cellStyle name="Ergebnis 2 6 2" xfId="45303" xr:uid="{8427C117-81BA-4F1B-A74A-84AC8553F9D5}"/>
    <cellStyle name="Ergebnis 2 6 3" xfId="45753" xr:uid="{A261DEB1-E1E0-43DE-BD7D-F6FC8B3F3725}"/>
    <cellStyle name="Ergebnis 2 6 4" xfId="47024" xr:uid="{A3C606BE-D4BE-43F7-B987-1F695447A662}"/>
    <cellStyle name="Ergebnis 2 6 5" xfId="47746" xr:uid="{EF89C525-6453-4F09-981B-59AEF66B5E88}"/>
    <cellStyle name="Ergebnis 2 7" xfId="45224" xr:uid="{37A67294-84E2-4E24-ABC3-1B7C7B6C25D1}"/>
    <cellStyle name="Ergebnis 2 8" xfId="46141" xr:uid="{C3A59AE1-3343-4BDB-8842-0C7358461472}"/>
    <cellStyle name="Ergebnis 2 9" xfId="47215" xr:uid="{978E6C6E-3692-4F23-964E-542B09377A7C}"/>
    <cellStyle name="Ergebnis 3" xfId="43196" xr:uid="{579BEB2B-A4B2-45A9-A339-3252285F8134}"/>
    <cellStyle name="Ergebnis 3 2" xfId="43428" xr:uid="{A4543A2A-0DA7-4141-A608-4A72EC5DC729}"/>
    <cellStyle name="Ergebnis 3 2 2" xfId="43973" xr:uid="{38824B71-AA3B-4274-98B4-7377BA3F175A}"/>
    <cellStyle name="Ergebnis 3 2 2 2" xfId="45139" xr:uid="{8CC52303-862B-4A80-BDF0-B4456F6B15D3}"/>
    <cellStyle name="Ergebnis 3 2 2 3" xfId="45652" xr:uid="{10807036-3694-4D00-9D26-6F0E66FE88DD}"/>
    <cellStyle name="Ergebnis 3 2 2 4" xfId="46777" xr:uid="{D9284452-845A-45DA-82EC-6DA481B5C8AE}"/>
    <cellStyle name="Ergebnis 3 2 2 5" xfId="47644" xr:uid="{99EE988E-5997-4226-B965-99B7AF145A11}"/>
    <cellStyle name="Ergebnis 3 2 3" xfId="44752" xr:uid="{B77AFFDE-18BC-4DA3-A6E0-0B810E6AB4E3}"/>
    <cellStyle name="Ergebnis 3 2 4" xfId="44907" xr:uid="{B624BD1D-2F86-41CD-8748-49F2D3746363}"/>
    <cellStyle name="Ergebnis 3 2 5" xfId="46316" xr:uid="{5E4D4F57-0381-4F0B-8356-E2AB9E21A050}"/>
    <cellStyle name="Ergebnis 3 2 6" xfId="47350" xr:uid="{FBF854D2-3698-453E-BDDE-64BCBF8739A5}"/>
    <cellStyle name="Ergebnis 3 3" xfId="43530" xr:uid="{305D028D-B6AA-405D-B884-CAF76624AB00}"/>
    <cellStyle name="Ergebnis 3 3 2" xfId="44013" xr:uid="{6C9D4580-D3D3-42BE-8C86-6F18403D6124}"/>
    <cellStyle name="Ergebnis 3 3 2 2" xfId="45179" xr:uid="{AE5F9454-E02C-437F-9EF1-ADDB13EFB0CF}"/>
    <cellStyle name="Ergebnis 3 3 2 3" xfId="45692" xr:uid="{E3FFAE61-6033-4C6D-A75F-2C27CB9DBDCE}"/>
    <cellStyle name="Ergebnis 3 3 2 4" xfId="46817" xr:uid="{C145A6A6-A737-4476-912E-B8FBAD21B2B2}"/>
    <cellStyle name="Ergebnis 3 3 2 5" xfId="47684" xr:uid="{21C64F28-EEF6-4A58-A79F-37366EB0B590}"/>
    <cellStyle name="Ergebnis 3 3 3" xfId="44822" xr:uid="{9948C939-8EB0-4874-9391-4EE57CE8456E}"/>
    <cellStyle name="Ergebnis 3 3 4" xfId="44448" xr:uid="{8D8FFEC4-888D-4BB7-8595-41B1B9095325}"/>
    <cellStyle name="Ergebnis 3 3 5" xfId="46379" xr:uid="{0B965F31-3A5E-4EB9-BFBD-CD5D2EE51FDD}"/>
    <cellStyle name="Ergebnis 3 3 6" xfId="47400" xr:uid="{7457DF03-EC03-45F7-99F2-FC0F7590D21B}"/>
    <cellStyle name="Ergebnis 3 4" xfId="43836" xr:uid="{3FDA38D4-64E1-4C6F-AC7B-CAE0C7341336}"/>
    <cellStyle name="Ergebnis 3 4 2" xfId="45012" xr:uid="{FBFEC36D-2B30-4360-BACC-599EA1243974}"/>
    <cellStyle name="Ergebnis 3 4 3" xfId="45517" xr:uid="{7521E6E9-E4B3-4F0E-BD00-D46A6C79044A}"/>
    <cellStyle name="Ergebnis 3 4 4" xfId="46641" xr:uid="{0C5EFF64-4CBA-4119-BC66-D538A59B4738}"/>
    <cellStyle name="Ergebnis 3 4 5" xfId="47505" xr:uid="{18A0ADF8-9525-4434-92F1-5781CF9C1CD2}"/>
    <cellStyle name="Ergebnis 3 5" xfId="44246" xr:uid="{7D5E3A67-1B2E-4C68-8036-3E0D024727D4}"/>
    <cellStyle name="Ergebnis 3 5 2" xfId="45326" xr:uid="{3A7B3C59-1641-438A-AEAF-657538EF0CB0}"/>
    <cellStyle name="Ergebnis 3 5 3" xfId="45776" xr:uid="{0CE3214F-E68C-431D-8B6C-06AE06ACF754}"/>
    <cellStyle name="Ergebnis 3 5 4" xfId="47048" xr:uid="{15DC2788-F866-4A52-938A-889DD64FAFBC}"/>
    <cellStyle name="Ergebnis 3 5 5" xfId="47769" xr:uid="{D0F5922B-C993-41EB-9BB9-0E1F91671AF2}"/>
    <cellStyle name="Ergebnis 3 6" xfId="44926" xr:uid="{454905C9-5C92-407C-B5FC-D6CBDE5F191F}"/>
    <cellStyle name="Ergebnis 3 7" xfId="46160" xr:uid="{21C7A5D1-8F22-430D-9A18-383F2978D1C5}"/>
    <cellStyle name="Ergebnis 3 8" xfId="47229" xr:uid="{B0D38726-AA37-415C-88B3-D29559015045}"/>
    <cellStyle name="Ergebnis 4" xfId="43283" xr:uid="{A59AC991-A611-4C30-8644-1DA1B981CC44}"/>
    <cellStyle name="Ergebnis 4 2" xfId="43878" xr:uid="{D4C0379A-AE66-4CF7-BF35-90F39931D961}"/>
    <cellStyle name="Ergebnis 4 2 2" xfId="45053" xr:uid="{145B520B-C401-4047-9E4E-87A9124301A5}"/>
    <cellStyle name="Ergebnis 4 2 3" xfId="45559" xr:uid="{BBD1CAFC-81BE-4BA9-B4B6-9E4E4117051F}"/>
    <cellStyle name="Ergebnis 4 2 4" xfId="46683" xr:uid="{77E23237-870E-401E-A56B-EFB1F682899B}"/>
    <cellStyle name="Ergebnis 4 2 5" xfId="47549" xr:uid="{838AC55D-872E-4837-8507-4B10CDA8176A}"/>
    <cellStyle name="Ergebnis 4 3" xfId="44308" xr:uid="{40CAF0BE-1AC1-456F-88E8-5065C3673F5C}"/>
    <cellStyle name="Ergebnis 4 3 2" xfId="45388" xr:uid="{EFFC4114-9747-4885-9EFE-9818B8E80AEE}"/>
    <cellStyle name="Ergebnis 4 3 3" xfId="45838" xr:uid="{82CB5B1B-0905-4832-9936-D88B759687C6}"/>
    <cellStyle name="Ergebnis 4 3 4" xfId="47110" xr:uid="{C1E3FB93-28FD-4A9D-AA5A-5BE0C45B2A18}"/>
    <cellStyle name="Ergebnis 4 3 5" xfId="47834" xr:uid="{5B0454B5-69CF-49BC-9866-54F2D1835AA7}"/>
    <cellStyle name="Ergebnis 4 4" xfId="44968" xr:uid="{1054DCC0-A346-435A-AA39-675009EBD42A}"/>
    <cellStyle name="Ergebnis 4 5" xfId="46212" xr:uid="{C06DABA0-EBF6-40D6-BD5A-F88FFE52E512}"/>
    <cellStyle name="Ergebnis 4 6" xfId="47263" xr:uid="{717353BC-2292-48D9-B5E9-114134CC787A}"/>
    <cellStyle name="Ergebnis 5" xfId="43371" xr:uid="{02A2CE3F-474B-446B-990D-B839CD63A7C4}"/>
    <cellStyle name="Ergebnis 5 2" xfId="43943" xr:uid="{9C0952CC-73AF-4812-8220-0F84140199D5}"/>
    <cellStyle name="Ergebnis 5 2 2" xfId="45109" xr:uid="{468D8F6C-D61A-4FA8-8053-FE32F948AF4E}"/>
    <cellStyle name="Ergebnis 5 2 3" xfId="45621" xr:uid="{D2D0DB8B-9C04-42EB-A2A8-65C4D9749473}"/>
    <cellStyle name="Ergebnis 5 2 4" xfId="46747" xr:uid="{E7EB12DD-7E73-4BE8-BCF7-69DC5057C9D3}"/>
    <cellStyle name="Ergebnis 5 2 5" xfId="47613" xr:uid="{246D9554-AB52-41A3-A515-F4D7184591CC}"/>
    <cellStyle name="Ergebnis 5 3" xfId="44717" xr:uid="{03FC5330-A811-4269-92AF-5D4D28287012}"/>
    <cellStyle name="Ergebnis 5 4" xfId="44481" xr:uid="{9F3F97EA-D783-4B5A-9477-3B1D4C18CC4A}"/>
    <cellStyle name="Ergebnis 5 5" xfId="46273" xr:uid="{19E9E9F9-5926-44D0-8C81-9D1658B4C582}"/>
    <cellStyle name="Ergebnis 5 6" xfId="47311" xr:uid="{7C1FEBF8-E1E6-4717-8C54-0DDDAC4434B1}"/>
    <cellStyle name="Ergebnis 6" xfId="43723" xr:uid="{8F1855A0-4F27-4E3A-BB57-E5E597F96EBE}"/>
    <cellStyle name="Ergebnis 6 2" xfId="44940" xr:uid="{B972DBFB-0107-456A-95BC-13F031D28B90}"/>
    <cellStyle name="Ergebnis 6 3" xfId="45461" xr:uid="{8B13F0CB-88C8-4828-8F60-A431D502960D}"/>
    <cellStyle name="Ergebnis 6 4" xfId="46529" xr:uid="{B35EEC14-84B5-45EA-9E01-4254A63C3549}"/>
    <cellStyle name="Ergebnis 6 5" xfId="47448" xr:uid="{2DAB6971-F7BC-4866-A69E-8C50A154F0FF}"/>
    <cellStyle name="Ergebnis 7" xfId="44121" xr:uid="{9E831043-E6CC-4C7D-B222-2D137D90D106}"/>
    <cellStyle name="Ergebnis 7 2" xfId="45231" xr:uid="{0F7C2EF4-B2AD-4631-8F9E-1EC894544E75}"/>
    <cellStyle name="Ergebnis 7 3" xfId="45707" xr:uid="{C51247CB-2CEE-4D01-A011-8E1CDF929C79}"/>
    <cellStyle name="Ergebnis 7 4" xfId="46923" xr:uid="{F2256711-2C18-42E5-B387-A8D26183F797}"/>
    <cellStyle name="Ergebnis 7 5" xfId="47699" xr:uid="{3D94A212-8FB4-4FA3-B446-2EA373431302}"/>
    <cellStyle name="Ergebnis 8" xfId="44541" xr:uid="{F13145FA-23DB-44A2-88E4-BB1239E90E3B}"/>
    <cellStyle name="Ergebnis 9" xfId="46026" xr:uid="{97740E7E-5D88-47D4-A4E6-EC081FB51388}"/>
    <cellStyle name="Erklärender Text" xfId="42606" xr:uid="{451C3C82-0EDA-47B5-86CB-8EAAF4380DFF}"/>
    <cellStyle name="Estimated_Data" xfId="42607" xr:uid="{C9CE0449-396A-4030-B3E0-0C95D75145C6}"/>
    <cellStyle name="Euro" xfId="40514" xr:uid="{7F01C365-2CB2-402E-BB67-F97385981450}"/>
    <cellStyle name="Euro 2" xfId="40515" xr:uid="{67BCE930-91E5-4497-93F0-4F34C54A0ADF}"/>
    <cellStyle name="Euro 3" xfId="42608" xr:uid="{151C149E-CD5F-47F5-A572-34C76D6B1FB4}"/>
    <cellStyle name="Euro_Sheet1" xfId="40516" xr:uid="{F599A397-6E47-438A-AF6F-0D8C26B2421B}"/>
    <cellStyle name="Excel Built-in Comma" xfId="1239" xr:uid="{B96137D8-7E35-4CEF-9238-9D1B640428A9}"/>
    <cellStyle name="Excel Built-in Normal" xfId="167" xr:uid="{00000000-0005-0000-0000-0000F9000000}"/>
    <cellStyle name="Explanatory Text 10" xfId="2709" xr:uid="{58788821-BCDB-42D6-821E-C32A10118635}"/>
    <cellStyle name="Explanatory Text 11" xfId="2710" xr:uid="{3971F473-0F44-44D5-BED4-63BA233CBAFC}"/>
    <cellStyle name="Explanatory Text 12" xfId="2711" xr:uid="{9047AC86-D009-45F7-8C9F-1DDA02E23480}"/>
    <cellStyle name="Explanatory Text 13" xfId="2712" xr:uid="{75E1ACE7-81DB-4C58-AC32-1C6DEACA0633}"/>
    <cellStyle name="Explanatory Text 14" xfId="2713" xr:uid="{26640691-5D1D-4629-8F07-4DA079C3F51A}"/>
    <cellStyle name="Explanatory Text 15" xfId="2714" xr:uid="{E56F1072-FF29-4E96-B14D-E703EA14011B}"/>
    <cellStyle name="Explanatory Text 16" xfId="2715" xr:uid="{9AE87607-177D-44E7-9CB4-51C311CE959B}"/>
    <cellStyle name="Explanatory Text 17" xfId="2716" xr:uid="{163A8A54-6C84-4023-8C26-C084FBD65D0D}"/>
    <cellStyle name="Explanatory Text 18" xfId="2717" xr:uid="{94F43638-71C6-4F34-B8D2-2C062474CE75}"/>
    <cellStyle name="Explanatory Text 19" xfId="2718" xr:uid="{C2E465CF-B27F-4BC6-8A6F-24A29358FE23}"/>
    <cellStyle name="Explanatory Text 2" xfId="168" xr:uid="{00000000-0005-0000-0000-0000FA000000}"/>
    <cellStyle name="Explanatory Text 2 2" xfId="2720" xr:uid="{88AE239F-F18B-41CC-A418-0D48EC9400BD}"/>
    <cellStyle name="Explanatory Text 2 2 2" xfId="41157" xr:uid="{CA4DC461-D2E0-4864-81D1-9EAF5C1BC375}"/>
    <cellStyle name="Explanatory Text 2 2 3" xfId="42082" xr:uid="{2C134B5E-1E40-4DC3-A9DF-2E6E45E18A0D}"/>
    <cellStyle name="Explanatory Text 2 2 4" xfId="7537" xr:uid="{CB8688B9-74FA-403C-B9C0-B5002379693E}"/>
    <cellStyle name="Explanatory Text 2 3" xfId="7538" xr:uid="{67969A0C-AB22-450A-9761-E1CAB3C4E9E9}"/>
    <cellStyle name="Explanatory Text 2 3 2" xfId="40517" xr:uid="{76FF467B-E26C-41DB-9F6D-134468F85876}"/>
    <cellStyle name="Explanatory Text 2 3 3" xfId="44616" xr:uid="{EE8EDE8E-FE7D-4A20-B163-AC7BC7D491DE}"/>
    <cellStyle name="Explanatory Text 2 4" xfId="7536" xr:uid="{C4F1CF32-C905-46C7-A973-271D7E7FAAD8}"/>
    <cellStyle name="Explanatory Text 2 4 2" xfId="47969" xr:uid="{25932276-4D43-4519-AD74-C4FD72C9C5E6}"/>
    <cellStyle name="Explanatory Text 2 5" xfId="42609" xr:uid="{B0B8911D-7E1A-4D72-AA22-95D4F545BCB8}"/>
    <cellStyle name="Explanatory Text 2 6" xfId="4221" xr:uid="{3823FA1E-0BA8-41D8-BCAB-A3CB0262BDAC}"/>
    <cellStyle name="Explanatory Text 2 7" xfId="2719" xr:uid="{39A575B6-70E8-4C4B-9EF9-651E9CE42088}"/>
    <cellStyle name="Explanatory Text 20" xfId="2721" xr:uid="{7819030E-6B2B-4A5C-AC61-005E24C3EBE8}"/>
    <cellStyle name="Explanatory Text 21" xfId="2722" xr:uid="{E6437AA6-463A-465B-BA30-79C3DAE723F7}"/>
    <cellStyle name="Explanatory Text 21 2" xfId="2723" xr:uid="{196D4D63-2554-48E5-89C2-EF8FC3F2E530}"/>
    <cellStyle name="Explanatory Text 22" xfId="2724" xr:uid="{387D8A54-65D5-449D-95B5-C90F3234F2D6}"/>
    <cellStyle name="Explanatory Text 22 2" xfId="2725" xr:uid="{D627C0A0-D39D-4418-A49B-B7D3D4AB3184}"/>
    <cellStyle name="Explanatory Text 23" xfId="2726" xr:uid="{D478C436-C62D-4F49-B047-CA6FC93325E4}"/>
    <cellStyle name="Explanatory Text 24" xfId="2727" xr:uid="{108C8516-C30A-4E0F-BD37-5D98B48ACC4B}"/>
    <cellStyle name="Explanatory Text 25" xfId="2728" xr:uid="{A17558A9-5343-457A-849D-89696C0CB51B}"/>
    <cellStyle name="Explanatory Text 26" xfId="1688" xr:uid="{FFFBBFC3-9CF8-4F8A-8C53-8D4D68617F23}"/>
    <cellStyle name="Explanatory Text 27" xfId="781" xr:uid="{699CE7AD-3651-4A5F-BBB3-5B76EA7BFEE2}"/>
    <cellStyle name="Explanatory Text 3" xfId="1486" xr:uid="{D2F19D2C-2045-42CB-96B1-B99CC1B514A0}"/>
    <cellStyle name="Explanatory Text 3 2" xfId="7539" xr:uid="{7022118A-1C5E-4FBF-9A2B-EC0EAAF56BDE}"/>
    <cellStyle name="Explanatory Text 3 3" xfId="42222" xr:uid="{36842454-A768-4940-BBAB-52A15DC5594B}"/>
    <cellStyle name="Explanatory Text 3 4" xfId="47928" xr:uid="{F13660D1-726A-4360-AE9D-3C6CC8FC5F59}"/>
    <cellStyle name="Explanatory Text 4" xfId="1240" xr:uid="{2AEB16D8-0ED1-498B-B058-56B819166A8E}"/>
    <cellStyle name="Explanatory Text 4 2" xfId="48014" xr:uid="{FBBF989D-CB62-4883-AD2A-3ECB958F9C3D}"/>
    <cellStyle name="Explanatory Text 4 3" xfId="7540" xr:uid="{26732E5F-E0A3-4D6E-B6BA-A0B9E594C982}"/>
    <cellStyle name="Explanatory Text 4 4" xfId="2729" xr:uid="{07841A4D-1000-436F-BF91-B42EC2BE0291}"/>
    <cellStyle name="Explanatory Text 5" xfId="2730" xr:uid="{01D2FB90-09F5-458E-A3EF-DF177A5659A7}"/>
    <cellStyle name="Explanatory Text 5 2" xfId="7541" xr:uid="{89006EB7-FB6A-4DAF-BC29-3AD6B180B4AF}"/>
    <cellStyle name="Explanatory Text 6" xfId="2731" xr:uid="{033B7BA7-0580-4581-907C-EAD7D9CBBB2D}"/>
    <cellStyle name="Explanatory Text 7" xfId="2732" xr:uid="{4D26E0CF-8EF4-4071-B5EE-BC4C3CA0DDAD}"/>
    <cellStyle name="Explanatory Text 8" xfId="2733" xr:uid="{AE8AE53A-8A2D-4006-86C6-B5B0DCDF8AC2}"/>
    <cellStyle name="Explanatory Text 9" xfId="2734" xr:uid="{6F686074-5358-4D84-9A10-B7C54F653E91}"/>
    <cellStyle name="Fixed" xfId="40518" xr:uid="{647D7A07-214A-401D-A747-6CE363E40AC7}"/>
    <cellStyle name="ƒnƒCƒp[ƒŠƒ“ƒN" xfId="42610" xr:uid="{9EEB9596-8053-4B49-B9FF-4D594B9013DA}"/>
    <cellStyle name="Followed Hyperlink" xfId="294" xr:uid="{00000000-0005-0000-0000-0000FB000000}"/>
    <cellStyle name="Followed Hyperlink 2" xfId="870" xr:uid="{D08EC058-A337-49A2-AA8B-F9B47BA98FBF}"/>
    <cellStyle name="Followed Hyperlink 2 2" xfId="3472" xr:uid="{F7ABB0F5-447B-425A-8A36-393BCA01A4B3}"/>
    <cellStyle name="Followed Hyperlink 2 2 2" xfId="49535" xr:uid="{AD4CB2F0-9EC7-4580-AF7F-E6BED4447370}"/>
    <cellStyle name="Followed Hyperlink 2 2 3" xfId="40187" xr:uid="{E594B487-F54E-40F9-B982-3B209A890748}"/>
    <cellStyle name="Followed Hyperlink 2 3" xfId="3248" xr:uid="{50A332E4-98B8-4BD7-BC9B-175FF1651F34}"/>
    <cellStyle name="Followed Hyperlink 2 4" xfId="4632" xr:uid="{46AE06CB-2B65-44AC-9F47-DE3A3C7469FB}"/>
    <cellStyle name="Followed Hyperlink 3" xfId="1075" xr:uid="{C7DA904C-BFBD-454F-84DC-9EA8F8F261D5}"/>
    <cellStyle name="Followed Hyperlink 3 2" xfId="3525" xr:uid="{9A3EBF7B-123F-42EA-B350-632AF7BD2F36}"/>
    <cellStyle name="Followed Hyperlink 3 3" xfId="1886" xr:uid="{7EAE219A-B07B-44CB-8060-9953C50E244E}"/>
    <cellStyle name="Followed Hyperlink 4" xfId="3239" xr:uid="{2DB8DF97-8F91-490E-9B96-A2C177669375}"/>
    <cellStyle name="Followed Hyperlink 4 2" xfId="3977" xr:uid="{33B54902-818E-47C3-897F-92089186983E}"/>
    <cellStyle name="Followed Hyperlink 5" xfId="1757" xr:uid="{2C555AF0-B812-43CA-B718-8BE68CE5841B}"/>
    <cellStyle name="Followed Hyperlink 6" xfId="1741" xr:uid="{568F6797-700E-45A9-8DEC-923CEADBF42B}"/>
    <cellStyle name="Followed Hyperlink 7" xfId="1731" xr:uid="{86258C2E-2754-4F58-BC60-96ECEADD40DC}"/>
    <cellStyle name="Followed Hyperlink 8" xfId="51718" xr:uid="{B8FA168D-0DE9-4974-813A-B92B556CD94D}"/>
    <cellStyle name="Forecast_Data" xfId="42611" xr:uid="{33CE84BB-20E8-4BE6-BAFD-C6EBB6DF69CF}"/>
    <cellStyle name="g:prcrsNMGB:A1..NMGB:W48" xfId="42612" xr:uid="{37D8DF02-8CC0-425E-B0AD-C1B65E0E49CB}"/>
    <cellStyle name="G10" xfId="40519" xr:uid="{ECCF9F13-357B-4BDA-9644-6184DB0150C1}"/>
    <cellStyle name="Good 10" xfId="169" xr:uid="{00000000-0005-0000-0000-0000FC000000}"/>
    <cellStyle name="Good 10 2" xfId="2735" xr:uid="{FB21D49F-08BC-4442-8B36-5B33B4A35F5A}"/>
    <cellStyle name="Good 11" xfId="2736" xr:uid="{22AD3C88-DED3-430A-9B18-DFCFFCCDF5B6}"/>
    <cellStyle name="Good 12" xfId="2737" xr:uid="{6E6D40FE-CE39-4546-B3C2-56A1CD619B0F}"/>
    <cellStyle name="Good 13" xfId="2738" xr:uid="{0C501617-2074-41BD-8194-EEEB0748AFF6}"/>
    <cellStyle name="Good 14" xfId="2739" xr:uid="{B0461D30-D6B8-45E5-8A40-4C3F7DE1AA13}"/>
    <cellStyle name="Good 15" xfId="2740" xr:uid="{AD4F272F-0C8B-4C83-9169-6DE305EC9E30}"/>
    <cellStyle name="Good 16" xfId="2741" xr:uid="{8807CF6A-62CC-491A-BFB4-B96579873DD1}"/>
    <cellStyle name="Good 17" xfId="2742" xr:uid="{39DECED9-A17A-440B-BAB8-A8D573DE53C6}"/>
    <cellStyle name="Good 18" xfId="2743" xr:uid="{54366AA2-ED42-447E-B847-5C7055596D74}"/>
    <cellStyle name="Good 19" xfId="2744" xr:uid="{763FE7BC-894B-43F0-BE81-94E9288FF1C1}"/>
    <cellStyle name="Good 2" xfId="170" xr:uid="{00000000-0005-0000-0000-0000FD000000}"/>
    <cellStyle name="Good 2 2" xfId="2746" xr:uid="{32307180-3FA5-4696-B92B-EBC65B999882}"/>
    <cellStyle name="Good 2 2 2" xfId="41158" xr:uid="{E6BA054D-2C62-4A88-A935-586A26913CFC}"/>
    <cellStyle name="Good 2 2 3" xfId="42073" xr:uid="{0CEDE53F-8CA1-4BB6-9A34-CB6BFF57B859}"/>
    <cellStyle name="Good 2 2 4" xfId="7543" xr:uid="{D7379D40-B16A-4ED0-951A-0886FE3FA85A}"/>
    <cellStyle name="Good 2 3" xfId="7544" xr:uid="{04D12351-1A70-4833-97EB-D71F26C80EE6}"/>
    <cellStyle name="Good 2 3 2" xfId="40520" xr:uid="{A5B08F3D-0F78-48D5-AA33-CB35601D8C3A}"/>
    <cellStyle name="Good 2 3 3" xfId="44617" xr:uid="{30C35855-ADFD-4620-BE3A-E0A3DF28FB83}"/>
    <cellStyle name="Good 2 4" xfId="7542" xr:uid="{1C16F6BD-A772-43C4-A4BF-780D79859DFE}"/>
    <cellStyle name="Good 2 4 2" xfId="47959" xr:uid="{97420A43-A08E-41F4-AC9A-99844144CC24}"/>
    <cellStyle name="Good 2 5" xfId="42613" xr:uid="{D3BB56E3-606E-4DED-A3F4-55EBAAD68A2F}"/>
    <cellStyle name="Good 2 6" xfId="4217" xr:uid="{BA85D2D8-F5AE-4C37-9E70-E1F9B664796A}"/>
    <cellStyle name="Good 2 7" xfId="2745" xr:uid="{BB955922-CE0A-44BB-BAA7-BF519E3FB2DB}"/>
    <cellStyle name="Good 20" xfId="2747" xr:uid="{C70BACBB-C0AF-4989-9765-69C23333F9C2}"/>
    <cellStyle name="Good 21" xfId="2748" xr:uid="{13ED0B35-7DE4-4344-86DA-E0EB0182F5C2}"/>
    <cellStyle name="Good 21 2" xfId="2749" xr:uid="{2555AC36-2182-4554-B095-37E76568D7CE}"/>
    <cellStyle name="Good 22" xfId="2750" xr:uid="{C4A02674-14C4-41D9-B806-6F321E8CBD4A}"/>
    <cellStyle name="Good 22 2" xfId="2751" xr:uid="{74768B87-30A8-4AC5-94F3-BAA8F7C60B41}"/>
    <cellStyle name="Good 23" xfId="2752" xr:uid="{0386CEC3-5485-48C1-A763-1DE58BEB31E0}"/>
    <cellStyle name="Good 24" xfId="2753" xr:uid="{1788B623-843C-432B-AF25-1DE311AE3B32}"/>
    <cellStyle name="Good 25" xfId="2754" xr:uid="{C81DE1C3-0358-47E0-AF9C-EBE2B44DFA86}"/>
    <cellStyle name="Good 26" xfId="1678" xr:uid="{68573BA6-1F3D-4D86-9BF7-DB6A7BD51F4F}"/>
    <cellStyle name="Good 27" xfId="782" xr:uid="{D1E32D47-F51C-466E-8CCD-717211BE0985}"/>
    <cellStyle name="Good 3" xfId="1242" xr:uid="{22C0AF9F-7CD6-4EF7-AF19-2E9EC61C8688}"/>
    <cellStyle name="Good 3 2" xfId="7545" xr:uid="{83DDC6FF-A882-4CA0-B410-F016553CB47F}"/>
    <cellStyle name="Good 3 3" xfId="42047" xr:uid="{E641E136-ABC3-4609-9F90-736A4F5B8206}"/>
    <cellStyle name="Good 3 4" xfId="47919" xr:uid="{B979D15A-36DC-4B4A-BE4F-00DE23D78BD9}"/>
    <cellStyle name="Good 3 5" xfId="2755" xr:uid="{C2D98D96-4A18-4816-81FF-3D5107E9BD53}"/>
    <cellStyle name="Good 4" xfId="849" xr:uid="{841D27CD-EA23-4ED1-92DA-94000627B076}"/>
    <cellStyle name="Good 4 2" xfId="42212" xr:uid="{7DA692FB-F21D-4021-B61B-80F186552830}"/>
    <cellStyle name="Good 4 3" xfId="48015" xr:uid="{B4DB6B16-8B9B-431B-8A18-976C659E7BA3}"/>
    <cellStyle name="Good 4 4" xfId="7546" xr:uid="{476FB70A-9D63-4EEF-B74A-C4D19A1D1EFC}"/>
    <cellStyle name="Good 5" xfId="1241" xr:uid="{96D0C5B5-C19C-498D-A596-FDBFF56BDAC3}"/>
    <cellStyle name="Good 5 2" xfId="7547" xr:uid="{10B55AE2-E338-4E3C-BEC6-EDFD23CA7768}"/>
    <cellStyle name="Good 5 3" xfId="2756" xr:uid="{D2C3C1C8-609A-4316-A2AB-202DF43752AB}"/>
    <cellStyle name="Good 6" xfId="2757" xr:uid="{8448E7A6-6F76-4C30-96A7-4C9D6E67791A}"/>
    <cellStyle name="Good 6 2" xfId="3257" xr:uid="{A3FCB03E-5DA0-4D1C-AE58-C9D24CE40F03}"/>
    <cellStyle name="Good 7" xfId="2758" xr:uid="{235B52CA-2F65-4999-B9E0-815D323FFCF1}"/>
    <cellStyle name="Good 8" xfId="2759" xr:uid="{CE81BD1E-C12B-47E8-9B27-68AC17E26733}"/>
    <cellStyle name="Good 9" xfId="2760" xr:uid="{27124884-AC16-4D41-8636-1C14342C0B44}"/>
    <cellStyle name="Grey" xfId="171" xr:uid="{00000000-0005-0000-0000-0000FE000000}"/>
    <cellStyle name="Grey 2" xfId="1243" xr:uid="{01A7C255-5E4F-4789-9549-48E89F091BF9}"/>
    <cellStyle name="Grey 2 2" xfId="44543" xr:uid="{4A31A483-B348-42F5-9416-61258B8FE72D}"/>
    <cellStyle name="Grey 2 3" xfId="7548" xr:uid="{827072DB-1F2B-4FB9-8FF9-650F67327A98}"/>
    <cellStyle name="Grey 3" xfId="1244" xr:uid="{C487DF5B-3CD7-465D-9BE3-F469CA12BB0C}"/>
    <cellStyle name="Grey 3 2" xfId="7549" xr:uid="{4B59473C-8DE6-41EA-A283-BD6045A64B4B}"/>
    <cellStyle name="Gut" xfId="42614" xr:uid="{E8C83500-1A87-4D8B-88C3-BBF15109D112}"/>
    <cellStyle name="Header" xfId="40521" xr:uid="{97959419-AB46-4F78-AD8A-5C74811AEEDE}"/>
    <cellStyle name="Header 2" xfId="40522" xr:uid="{6BCD4BA2-FD76-4E0C-8B17-CB0DC005C44D}"/>
    <cellStyle name="Header1" xfId="172" xr:uid="{00000000-0005-0000-0000-0000FF000000}"/>
    <cellStyle name="Header1 10" xfId="7550" xr:uid="{665DC1BA-E49C-4A88-80C2-C0DF910C6CCB}"/>
    <cellStyle name="Header1 11" xfId="7551" xr:uid="{D5A381AC-E23E-4BAA-89AC-5F42506D7A82}"/>
    <cellStyle name="Header1 12" xfId="7552" xr:uid="{A0727C7B-5B04-4854-9465-2E2F5405DF48}"/>
    <cellStyle name="Header1 13" xfId="7553" xr:uid="{613FA57B-30E6-4009-81A3-11BAB4F00BA0}"/>
    <cellStyle name="Header1 14" xfId="7554" xr:uid="{5BFF6747-93D5-400D-87F1-B7935F02DBF1}"/>
    <cellStyle name="Header1 15" xfId="7555" xr:uid="{C256DE88-A3D8-4A7F-A463-86BDCFB2458E}"/>
    <cellStyle name="Header1 16" xfId="7556" xr:uid="{26576CF9-1675-40D3-9204-8E935822E529}"/>
    <cellStyle name="Header1 17" xfId="7557" xr:uid="{10DA2213-251B-4480-A1AE-B51BD0E14E0F}"/>
    <cellStyle name="Header1 18" xfId="7558" xr:uid="{A34C1E03-81A4-44C8-A47D-60D0582EAFBD}"/>
    <cellStyle name="Header1 19" xfId="7559" xr:uid="{611D0BEA-613B-41F3-84B7-3A1E471A7E92}"/>
    <cellStyle name="Header1 2" xfId="7560" xr:uid="{5B5BE74C-E2A0-4DF7-A8F7-0B039154B2B7}"/>
    <cellStyle name="Header1 2 10" xfId="7561" xr:uid="{EEAD78AF-133A-444F-BB7D-39023B7BF4FD}"/>
    <cellStyle name="Header1 2 11" xfId="7562" xr:uid="{7FAE8EAA-A1F3-42F9-9A3B-AAE2AF3DE625}"/>
    <cellStyle name="Header1 2 12" xfId="7563" xr:uid="{901579D3-8AB9-4498-8893-BA0C2EE6C36E}"/>
    <cellStyle name="Header1 2 13" xfId="7564" xr:uid="{379453F2-2E24-48A4-9AE7-3C5D6434F183}"/>
    <cellStyle name="Header1 2 14" xfId="7565" xr:uid="{17CBBC9A-244D-437C-AACC-2FAF41FF2F5D}"/>
    <cellStyle name="Header1 2 15" xfId="7566" xr:uid="{6DE22813-2AD6-4E26-8471-605CE7E8B5B6}"/>
    <cellStyle name="Header1 2 16" xfId="7567" xr:uid="{4B1C05A6-BF51-4DB9-862D-4D7B45E51143}"/>
    <cellStyle name="Header1 2 17" xfId="7568" xr:uid="{64AB7510-4DD6-42BB-98BA-DAC181C2EEAD}"/>
    <cellStyle name="Header1 2 18" xfId="7569" xr:uid="{CAE6FF4C-BCF6-4EC3-93C0-E22268D197A0}"/>
    <cellStyle name="Header1 2 19" xfId="7570" xr:uid="{807E0705-5F1C-41BB-BC64-57869A3695C1}"/>
    <cellStyle name="Header1 2 2" xfId="7571" xr:uid="{00F25291-742B-4279-855D-CBCCBA375E84}"/>
    <cellStyle name="Header1 2 2 10" xfId="7572" xr:uid="{3B39135A-DA91-4471-96D1-757E3AC35BE1}"/>
    <cellStyle name="Header1 2 2 11" xfId="7573" xr:uid="{79A5E92D-4A7D-4344-94B8-4405EB18984E}"/>
    <cellStyle name="Header1 2 2 12" xfId="7574" xr:uid="{89F480F9-AE47-4D21-BDA3-79B6CE0A8516}"/>
    <cellStyle name="Header1 2 2 13" xfId="7575" xr:uid="{224A954C-3ABE-4377-85A4-B9FCE1213CEC}"/>
    <cellStyle name="Header1 2 2 14" xfId="7576" xr:uid="{880DA9CA-6355-49DE-B9D0-4BBFA3686EF5}"/>
    <cellStyle name="Header1 2 2 15" xfId="7577" xr:uid="{3E41245C-FAE6-4D10-9708-DEE0D4893670}"/>
    <cellStyle name="Header1 2 2 16" xfId="7578" xr:uid="{01F5C07C-EB55-4B91-9760-4411270E4F41}"/>
    <cellStyle name="Header1 2 2 17" xfId="7579" xr:uid="{3C387D20-207C-4FD6-8172-51B7DD807C06}"/>
    <cellStyle name="Header1 2 2 18" xfId="7580" xr:uid="{119E890B-AB46-43BA-8AC8-2CB60F552B85}"/>
    <cellStyle name="Header1 2 2 19" xfId="7581" xr:uid="{65ECB8B5-4DA0-40AD-B7AF-8F9F2D096BB0}"/>
    <cellStyle name="Header1 2 2 2" xfId="7582" xr:uid="{C963564F-58F3-4FC3-BE59-055FFFA00A3E}"/>
    <cellStyle name="Header1 2 2 2 10" xfId="7583" xr:uid="{FBCD780C-71FF-4626-86B8-46B8BAD800B2}"/>
    <cellStyle name="Header1 2 2 2 11" xfId="7584" xr:uid="{368E6B3A-F2FA-412D-943E-FDDFD614BB72}"/>
    <cellStyle name="Header1 2 2 2 12" xfId="7585" xr:uid="{51C20071-B2C1-4077-B38C-3BB75B3980BD}"/>
    <cellStyle name="Header1 2 2 2 13" xfId="7586" xr:uid="{38A35F41-6223-4E49-A584-6481E2CA2A35}"/>
    <cellStyle name="Header1 2 2 2 14" xfId="7587" xr:uid="{74852C29-F1BB-424B-BA94-0A66A78EFF83}"/>
    <cellStyle name="Header1 2 2 2 15" xfId="7588" xr:uid="{61423539-4DCB-479C-9C25-2DF28CE7CB15}"/>
    <cellStyle name="Header1 2 2 2 16" xfId="7589" xr:uid="{86D150D5-C62C-47FD-A1FB-DC36971E4601}"/>
    <cellStyle name="Header1 2 2 2 17" xfId="7590" xr:uid="{DDF04EFA-B129-4C64-8771-9AA1936A5AC6}"/>
    <cellStyle name="Header1 2 2 2 18" xfId="7591" xr:uid="{5B10F661-73EE-46AA-A2BF-375924E7608D}"/>
    <cellStyle name="Header1 2 2 2 19" xfId="7592" xr:uid="{0DD43178-70E1-4382-8826-03BBAA7E0B1D}"/>
    <cellStyle name="Header1 2 2 2 2" xfId="7593" xr:uid="{AF94834B-8065-4783-85D4-67A3F4151923}"/>
    <cellStyle name="Header1 2 2 2 2 10" xfId="7594" xr:uid="{68C32B0C-B105-4AA7-8CA6-4491637F85C8}"/>
    <cellStyle name="Header1 2 2 2 2 11" xfId="7595" xr:uid="{2A9A766B-07D2-4522-8BE3-04EA29735813}"/>
    <cellStyle name="Header1 2 2 2 2 12" xfId="7596" xr:uid="{EB3A3159-9D17-4480-B5AF-0E51C8DE2BF7}"/>
    <cellStyle name="Header1 2 2 2 2 13" xfId="7597" xr:uid="{325B8AF1-BCB2-4024-96A1-27152B5AE33D}"/>
    <cellStyle name="Header1 2 2 2 2 2" xfId="7598" xr:uid="{F4E20AE6-D25C-4DFC-B76B-AEAFB3FC0A87}"/>
    <cellStyle name="Header1 2 2 2 2 3" xfId="7599" xr:uid="{00003226-B9B4-4FA6-9475-504A13028C38}"/>
    <cellStyle name="Header1 2 2 2 2 4" xfId="7600" xr:uid="{03157D73-02A2-4EA4-923B-6640D5B5C205}"/>
    <cellStyle name="Header1 2 2 2 2 5" xfId="7601" xr:uid="{1D054904-4626-47BF-8256-3F3D5D939BF6}"/>
    <cellStyle name="Header1 2 2 2 2 6" xfId="7602" xr:uid="{64788DC7-4504-41AF-A28D-180118DF0D5F}"/>
    <cellStyle name="Header1 2 2 2 2 7" xfId="7603" xr:uid="{1CF22C7C-A642-47F4-9823-905AF30263BA}"/>
    <cellStyle name="Header1 2 2 2 2 8" xfId="7604" xr:uid="{2A301C34-BE88-40C3-B4DE-4C1F2CAEA560}"/>
    <cellStyle name="Header1 2 2 2 2 9" xfId="7605" xr:uid="{12FCD5B2-0E13-44BE-83A3-2314FFE64423}"/>
    <cellStyle name="Header1 2 2 2 20" xfId="7606" xr:uid="{63DBB807-A222-48A7-B875-23BE07B5E409}"/>
    <cellStyle name="Header1 2 2 2 21" xfId="7607" xr:uid="{EDD1F17A-6E48-4562-A9DF-38A9AC0B8B15}"/>
    <cellStyle name="Header1 2 2 2 22" xfId="7608" xr:uid="{0C07133E-49FD-41F1-8120-B31B773C5C0E}"/>
    <cellStyle name="Header1 2 2 2 23" xfId="7609" xr:uid="{C07C97FA-C071-4930-BCB6-E262F8338A40}"/>
    <cellStyle name="Header1 2 2 2 24" xfId="7610" xr:uid="{F6D39289-4785-4632-A3F1-267BADE6652B}"/>
    <cellStyle name="Header1 2 2 2 25" xfId="7611" xr:uid="{F743916D-5432-40B3-8450-7DDF3A342F19}"/>
    <cellStyle name="Header1 2 2 2 26" xfId="7612" xr:uid="{62460741-0089-4BDF-B9FB-DA109B3C8B18}"/>
    <cellStyle name="Header1 2 2 2 27" xfId="7613" xr:uid="{E0FE6527-D2DE-4E75-BB5F-9C5A44B8ACB2}"/>
    <cellStyle name="Header1 2 2 2 3" xfId="7614" xr:uid="{044A989D-F8AD-4EE7-A854-579DBFC1ABEA}"/>
    <cellStyle name="Header1 2 2 2 4" xfId="7615" xr:uid="{7C6A01A6-9A1C-48FD-9206-D0C6C05ED46C}"/>
    <cellStyle name="Header1 2 2 2 5" xfId="7616" xr:uid="{6152B80F-2E8B-4371-9468-E04BF4450BE6}"/>
    <cellStyle name="Header1 2 2 2 6" xfId="7617" xr:uid="{4577D6E9-D17A-42FB-ABEE-42CF28F39786}"/>
    <cellStyle name="Header1 2 2 2 7" xfId="7618" xr:uid="{89711BAC-7952-4196-96E6-00023509E2D0}"/>
    <cellStyle name="Header1 2 2 2 8" xfId="7619" xr:uid="{C03314A6-5541-43CE-ADF4-88C013186162}"/>
    <cellStyle name="Header1 2 2 2 9" xfId="7620" xr:uid="{FCC67486-ECBE-4523-B84C-1B3366E49F6F}"/>
    <cellStyle name="Header1 2 2 20" xfId="7621" xr:uid="{143FFE4D-47F0-437D-A2E9-3BF283DE30DD}"/>
    <cellStyle name="Header1 2 2 21" xfId="7622" xr:uid="{82B41A2D-C7D8-4345-8819-8B5972E71054}"/>
    <cellStyle name="Header1 2 2 22" xfId="7623" xr:uid="{786B7694-6B4D-481A-93F1-470DB760EA95}"/>
    <cellStyle name="Header1 2 2 23" xfId="7624" xr:uid="{BDCBD093-77CC-4896-9CD8-827917C89348}"/>
    <cellStyle name="Header1 2 2 24" xfId="7625" xr:uid="{516A3E9E-253D-4242-95D9-E1064A3276C6}"/>
    <cellStyle name="Header1 2 2 25" xfId="7626" xr:uid="{74CD92E3-739A-42C2-8DB4-E32598D67C08}"/>
    <cellStyle name="Header1 2 2 26" xfId="7627" xr:uid="{D611C5DF-5445-4389-92B1-E045619DB208}"/>
    <cellStyle name="Header1 2 2 27" xfId="7628" xr:uid="{98C74CA1-CFE2-42AD-B38B-9A41D2365B1B}"/>
    <cellStyle name="Header1 2 2 28" xfId="7629" xr:uid="{1F53C0F9-3642-4EDB-831A-00B7C2755277}"/>
    <cellStyle name="Header1 2 2 29" xfId="7630" xr:uid="{159A1E5B-F75A-425E-BA93-E3CEBA94E2AC}"/>
    <cellStyle name="Header1 2 2 3" xfId="7631" xr:uid="{D6B15B62-9DD3-426E-816F-8537D230C9E6}"/>
    <cellStyle name="Header1 2 2 3 10" xfId="7632" xr:uid="{082D925E-A6B3-4B76-8306-35AB9009CA58}"/>
    <cellStyle name="Header1 2 2 3 11" xfId="7633" xr:uid="{FC4D633D-7707-4295-A816-B60C3A9AB20F}"/>
    <cellStyle name="Header1 2 2 3 12" xfId="7634" xr:uid="{B4137615-1473-4A34-A7A5-F215BB2CF88E}"/>
    <cellStyle name="Header1 2 2 3 13" xfId="7635" xr:uid="{F79A1E0C-CB35-4CB2-BFC9-45560EA4497D}"/>
    <cellStyle name="Header1 2 2 3 14" xfId="7636" xr:uid="{1EDCCEE7-18CF-4227-8DDE-278D065A8745}"/>
    <cellStyle name="Header1 2 2 3 15" xfId="7637" xr:uid="{45D9F9BB-48BF-4FCE-BA64-498BFEAE0E16}"/>
    <cellStyle name="Header1 2 2 3 16" xfId="7638" xr:uid="{09E83426-4B2B-47E7-B265-47ABA0E1BE6C}"/>
    <cellStyle name="Header1 2 2 3 17" xfId="7639" xr:uid="{1422D04B-8CD3-43FD-A588-98EA925D3BC1}"/>
    <cellStyle name="Header1 2 2 3 18" xfId="7640" xr:uid="{414E2138-DB76-41F0-95CC-A416F4FF341B}"/>
    <cellStyle name="Header1 2 2 3 19" xfId="7641" xr:uid="{ACBBACC0-A813-43D3-9773-3C9FC6E80CC1}"/>
    <cellStyle name="Header1 2 2 3 2" xfId="7642" xr:uid="{B1B33883-362E-4BF4-AE31-DEB7AC6C8CFA}"/>
    <cellStyle name="Header1 2 2 3 2 10" xfId="7643" xr:uid="{8152DA37-267A-4DFD-B9BB-385B11220F99}"/>
    <cellStyle name="Header1 2 2 3 2 11" xfId="7644" xr:uid="{114D9430-2849-41A8-B05A-441CF122BF65}"/>
    <cellStyle name="Header1 2 2 3 2 12" xfId="7645" xr:uid="{A1B70355-8EF0-480B-B29F-9360E20AA834}"/>
    <cellStyle name="Header1 2 2 3 2 13" xfId="7646" xr:uid="{58009DEB-BB5E-4990-98E7-3AD01471C087}"/>
    <cellStyle name="Header1 2 2 3 2 2" xfId="7647" xr:uid="{77D5A63F-1A62-427E-84CB-F783862CB507}"/>
    <cellStyle name="Header1 2 2 3 2 3" xfId="7648" xr:uid="{1E17D7E0-892B-430E-8C8E-49774E69703A}"/>
    <cellStyle name="Header1 2 2 3 2 4" xfId="7649" xr:uid="{5428944C-2912-44A8-8074-29BA2BD22F18}"/>
    <cellStyle name="Header1 2 2 3 2 5" xfId="7650" xr:uid="{1EB5B52C-AF70-4219-8292-B9D0EDBCED18}"/>
    <cellStyle name="Header1 2 2 3 2 6" xfId="7651" xr:uid="{0EA043D9-1AAD-4534-AC76-09413C75DC4E}"/>
    <cellStyle name="Header1 2 2 3 2 7" xfId="7652" xr:uid="{CFFA2F08-C000-4DE0-A50A-D991E38F77CB}"/>
    <cellStyle name="Header1 2 2 3 2 8" xfId="7653" xr:uid="{EF29142C-DB33-4BBB-B5D6-003C7E6C6520}"/>
    <cellStyle name="Header1 2 2 3 2 9" xfId="7654" xr:uid="{D65AFD1E-9312-42D0-A159-C7C9FB3E6D44}"/>
    <cellStyle name="Header1 2 2 3 20" xfId="7655" xr:uid="{E0DEDDC6-94A2-422F-9248-BA10F11EDC7B}"/>
    <cellStyle name="Header1 2 2 3 21" xfId="7656" xr:uid="{A22F500A-2AEF-44D9-9C45-B7505C4085B0}"/>
    <cellStyle name="Header1 2 2 3 22" xfId="7657" xr:uid="{D6FBBF3A-F269-4C36-8C59-7A49C2BE15D3}"/>
    <cellStyle name="Header1 2 2 3 23" xfId="7658" xr:uid="{9256B649-B624-4B47-A26E-E819E7C93C22}"/>
    <cellStyle name="Header1 2 2 3 24" xfId="7659" xr:uid="{CE0CCEE7-2219-4725-9E19-E18D8A866101}"/>
    <cellStyle name="Header1 2 2 3 25" xfId="7660" xr:uid="{3AFD76A1-04A4-449E-A98F-90DEB009A981}"/>
    <cellStyle name="Header1 2 2 3 26" xfId="7661" xr:uid="{5CDC2DD9-CE12-48D6-8DF6-B29B61515463}"/>
    <cellStyle name="Header1 2 2 3 27" xfId="7662" xr:uid="{2719EB99-86F4-482F-BE67-928B223E7FDE}"/>
    <cellStyle name="Header1 2 2 3 3" xfId="7663" xr:uid="{BBB1B351-4CE9-4462-8BA2-E7C3AFAC75D7}"/>
    <cellStyle name="Header1 2 2 3 4" xfId="7664" xr:uid="{29F0D08C-2FEF-4301-98D3-B3E3F262ADA1}"/>
    <cellStyle name="Header1 2 2 3 5" xfId="7665" xr:uid="{B011084A-E7A7-4C4E-8704-FE57CBF5ED60}"/>
    <cellStyle name="Header1 2 2 3 6" xfId="7666" xr:uid="{B0CC6503-C24F-4476-A72D-1CA263837E8C}"/>
    <cellStyle name="Header1 2 2 3 7" xfId="7667" xr:uid="{357D3C97-D79A-477F-BF41-3523BA1E6FB7}"/>
    <cellStyle name="Header1 2 2 3 8" xfId="7668" xr:uid="{CD30E3A9-94CC-4C37-8EA8-0D7BC1D1046D}"/>
    <cellStyle name="Header1 2 2 3 9" xfId="7669" xr:uid="{4352EE0A-985B-446C-998B-DB6374F58FCF}"/>
    <cellStyle name="Header1 2 2 4" xfId="7670" xr:uid="{FA4731CB-BBE3-48B9-B173-CB278637D3A6}"/>
    <cellStyle name="Header1 2 2 4 10" xfId="7671" xr:uid="{BB4AB62F-444C-4374-9A54-DF2D1CC56592}"/>
    <cellStyle name="Header1 2 2 4 11" xfId="7672" xr:uid="{1F416B14-3BE1-4B25-A02B-F3BE6FA26916}"/>
    <cellStyle name="Header1 2 2 4 12" xfId="7673" xr:uid="{88903B4F-9B92-481E-BD77-3E4A4B807DE4}"/>
    <cellStyle name="Header1 2 2 4 13" xfId="7674" xr:uid="{887B7D5D-2423-41DD-BB40-A1FEE5396EF4}"/>
    <cellStyle name="Header1 2 2 4 2" xfId="7675" xr:uid="{28C517E2-D4B9-4E8E-9856-D7C7AF36CBFC}"/>
    <cellStyle name="Header1 2 2 4 3" xfId="7676" xr:uid="{82D8F7EB-857F-4163-9C52-50FAD9F149ED}"/>
    <cellStyle name="Header1 2 2 4 4" xfId="7677" xr:uid="{73650813-803E-47E8-B421-1D7BE85A497F}"/>
    <cellStyle name="Header1 2 2 4 5" xfId="7678" xr:uid="{F4D20566-DD56-42CC-BC4C-83BE7EB284EB}"/>
    <cellStyle name="Header1 2 2 4 6" xfId="7679" xr:uid="{B93E94AD-A105-4B27-8B5B-C09734509ED4}"/>
    <cellStyle name="Header1 2 2 4 7" xfId="7680" xr:uid="{31C0E7EC-449C-4A51-B31C-01606BDC7E59}"/>
    <cellStyle name="Header1 2 2 4 8" xfId="7681" xr:uid="{E90BE539-4FC0-454B-AEE3-83DD2A44231C}"/>
    <cellStyle name="Header1 2 2 4 9" xfId="7682" xr:uid="{0DFBC6EB-172E-4BCB-99B4-AE176DFF49B1}"/>
    <cellStyle name="Header1 2 2 5" xfId="7683" xr:uid="{A1BD13D0-857D-4CCD-9321-EAB812B068CA}"/>
    <cellStyle name="Header1 2 2 6" xfId="7684" xr:uid="{DC07488C-F0D8-490F-9E6D-CEF3BFC31E38}"/>
    <cellStyle name="Header1 2 2 7" xfId="7685" xr:uid="{79346370-9B93-48B5-AE1B-A194D39D947C}"/>
    <cellStyle name="Header1 2 2 8" xfId="7686" xr:uid="{6EF5CB87-5B59-4F3B-9B37-280E9C47AA81}"/>
    <cellStyle name="Header1 2 2 9" xfId="7687" xr:uid="{A74D4AF0-62D0-41D8-8FF9-2F9D09715E11}"/>
    <cellStyle name="Header1 2 20" xfId="7688" xr:uid="{AFF6F937-CC3D-4319-8400-0571BC5D9392}"/>
    <cellStyle name="Header1 2 21" xfId="7689" xr:uid="{7B2AA62E-8A04-41B4-893A-BEAB4E79F533}"/>
    <cellStyle name="Header1 2 22" xfId="7690" xr:uid="{90B42BE1-F8A1-4A7A-9FEA-02481CFEC1A1}"/>
    <cellStyle name="Header1 2 23" xfId="7691" xr:uid="{A940D5C1-0590-477D-9AC4-498A6A358B75}"/>
    <cellStyle name="Header1 2 24" xfId="7692" xr:uid="{C033AFAA-DF33-43EC-B7E3-9446F3B58539}"/>
    <cellStyle name="Header1 2 25" xfId="7693" xr:uid="{470D0A19-21EA-4E88-BF58-7B851B46F77D}"/>
    <cellStyle name="Header1 2 26" xfId="7694" xr:uid="{F7FABA25-4BE9-4E0C-B97A-DC3555AC0635}"/>
    <cellStyle name="Header1 2 27" xfId="7695" xr:uid="{89A3E54C-1E80-42F8-B493-8B97BB5BCF21}"/>
    <cellStyle name="Header1 2 28" xfId="7696" xr:uid="{8DD14FD5-385E-42FA-B4B4-1A0B0CA081A4}"/>
    <cellStyle name="Header1 2 29" xfId="7697" xr:uid="{C926E1E9-CF82-4834-B832-4F0879D648C2}"/>
    <cellStyle name="Header1 2 3" xfId="7698" xr:uid="{C0BEE951-A3D0-46B2-8FD5-08925D364665}"/>
    <cellStyle name="Header1 2 3 10" xfId="7699" xr:uid="{CA08FB75-AB3E-4444-9ABC-F4F825E35FFE}"/>
    <cellStyle name="Header1 2 3 11" xfId="7700" xr:uid="{D97FC70D-CBD0-4D0C-99C1-61D0AA898DDA}"/>
    <cellStyle name="Header1 2 3 12" xfId="7701" xr:uid="{94B1F024-0A5E-4D28-AE4B-E96CEDD5EFD9}"/>
    <cellStyle name="Header1 2 3 13" xfId="7702" xr:uid="{653EC8D7-EDFB-401B-AF16-0EAB50F2D84C}"/>
    <cellStyle name="Header1 2 3 14" xfId="7703" xr:uid="{A38BBA5F-A4CD-4F01-AA6F-75C9B35BFE91}"/>
    <cellStyle name="Header1 2 3 15" xfId="7704" xr:uid="{1232306E-E607-4B32-AE91-794DD1F47767}"/>
    <cellStyle name="Header1 2 3 16" xfId="7705" xr:uid="{E7798C52-7162-49E8-9868-6F7073BC51A9}"/>
    <cellStyle name="Header1 2 3 17" xfId="7706" xr:uid="{D7898856-81FA-4AB4-8F01-3B019972D640}"/>
    <cellStyle name="Header1 2 3 18" xfId="7707" xr:uid="{5059A582-2B1A-436D-874F-B59EF69E6B8C}"/>
    <cellStyle name="Header1 2 3 19" xfId="7708" xr:uid="{6DE2F3A3-1DC4-40CF-8B55-5393B9A9AF99}"/>
    <cellStyle name="Header1 2 3 2" xfId="7709" xr:uid="{663AB453-ADC3-4AA2-AAF2-E908AB96B23E}"/>
    <cellStyle name="Header1 2 3 2 10" xfId="7710" xr:uid="{E2BB5FEF-3412-4092-9878-DE0D888F7FF4}"/>
    <cellStyle name="Header1 2 3 2 11" xfId="7711" xr:uid="{EF75B693-5D7E-40A4-9FC5-DE894C2E2B96}"/>
    <cellStyle name="Header1 2 3 2 12" xfId="7712" xr:uid="{BF36CBA4-A828-471C-B978-8626D9900A96}"/>
    <cellStyle name="Header1 2 3 2 13" xfId="7713" xr:uid="{24432EB4-CBFF-4D86-A196-33CB626E780D}"/>
    <cellStyle name="Header1 2 3 2 2" xfId="7714" xr:uid="{EA1AF8A0-E8D0-4BF9-8082-49A2A59F530C}"/>
    <cellStyle name="Header1 2 3 2 3" xfId="7715" xr:uid="{8228DC1C-7E1E-4041-AF27-1F58C6330582}"/>
    <cellStyle name="Header1 2 3 2 4" xfId="7716" xr:uid="{183D06C8-579E-4240-B589-CF919E9BCA6E}"/>
    <cellStyle name="Header1 2 3 2 5" xfId="7717" xr:uid="{704617F1-CEE7-4235-9F0B-D9692A05A630}"/>
    <cellStyle name="Header1 2 3 2 6" xfId="7718" xr:uid="{225543C7-D12C-4AD2-B44B-BE5E86009DF7}"/>
    <cellStyle name="Header1 2 3 2 7" xfId="7719" xr:uid="{A764971B-DEA8-4A13-8834-2F9D67AF9FAE}"/>
    <cellStyle name="Header1 2 3 2 8" xfId="7720" xr:uid="{CE7F475E-4911-47C7-8BA6-07D39E4C8D0C}"/>
    <cellStyle name="Header1 2 3 2 9" xfId="7721" xr:uid="{A82DE7BB-DD85-4598-BFED-0C5325B6DA1A}"/>
    <cellStyle name="Header1 2 3 20" xfId="7722" xr:uid="{6828E3BF-59CE-4724-A47A-EC64B96F672B}"/>
    <cellStyle name="Header1 2 3 21" xfId="7723" xr:uid="{C2D04374-155D-40C1-9BA8-015513EEB28E}"/>
    <cellStyle name="Header1 2 3 22" xfId="7724" xr:uid="{307EB0F7-EA5F-442D-9CD3-36F728558992}"/>
    <cellStyle name="Header1 2 3 23" xfId="7725" xr:uid="{87947CDC-2482-475C-9228-F9997735F791}"/>
    <cellStyle name="Header1 2 3 24" xfId="7726" xr:uid="{0C3B92F4-E8B9-4416-9012-26E92B73C507}"/>
    <cellStyle name="Header1 2 3 25" xfId="7727" xr:uid="{A37A1EFC-18AB-4274-8324-3E20CE0B987A}"/>
    <cellStyle name="Header1 2 3 26" xfId="7728" xr:uid="{D5F07286-CAA8-4894-80EB-52088A842F4A}"/>
    <cellStyle name="Header1 2 3 27" xfId="7729" xr:uid="{77BC6B62-BB83-475D-A93E-516A96D0673E}"/>
    <cellStyle name="Header1 2 3 3" xfId="7730" xr:uid="{7CC383BB-93D0-4A97-8797-54A194E13885}"/>
    <cellStyle name="Header1 2 3 4" xfId="7731" xr:uid="{8F88FB55-7427-4C72-9E46-4398FA1C12DE}"/>
    <cellStyle name="Header1 2 3 5" xfId="7732" xr:uid="{E71DFA2F-105C-4A03-916E-488CE97FCF64}"/>
    <cellStyle name="Header1 2 3 6" xfId="7733" xr:uid="{2519EFE2-4F76-407A-9EE0-D8384014F679}"/>
    <cellStyle name="Header1 2 3 7" xfId="7734" xr:uid="{D17CBA59-D2EC-4287-A354-A94EFE46EFDD}"/>
    <cellStyle name="Header1 2 3 8" xfId="7735" xr:uid="{7E30B700-7E27-4FD1-A583-3B15CE89B3BA}"/>
    <cellStyle name="Header1 2 3 9" xfId="7736" xr:uid="{89B2866A-9C5B-4557-9988-981A91F4A2C3}"/>
    <cellStyle name="Header1 2 30" xfId="7737" xr:uid="{BCAC026C-7BD4-43E2-8694-F926A7507C17}"/>
    <cellStyle name="Header1 2 4" xfId="7738" xr:uid="{B3770FE0-0F5A-4B95-9741-A30244C94247}"/>
    <cellStyle name="Header1 2 4 10" xfId="7739" xr:uid="{1BC69229-4159-408E-98F6-2CBCC3622D76}"/>
    <cellStyle name="Header1 2 4 11" xfId="7740" xr:uid="{C50F0D7E-D580-48F5-9CCD-F5F44259A57B}"/>
    <cellStyle name="Header1 2 4 12" xfId="7741" xr:uid="{A2605198-0AA9-4085-9577-9085638DA8B4}"/>
    <cellStyle name="Header1 2 4 13" xfId="7742" xr:uid="{45290020-D394-4061-9C9A-71A46732C2D6}"/>
    <cellStyle name="Header1 2 4 14" xfId="7743" xr:uid="{EBC0F965-0CC1-45EE-8106-0D1E5D7B23AA}"/>
    <cellStyle name="Header1 2 4 15" xfId="7744" xr:uid="{CF523FD3-6925-4EA3-B06F-2CCA983DA40A}"/>
    <cellStyle name="Header1 2 4 16" xfId="7745" xr:uid="{CC921426-63A4-4EF3-B5C7-4DB4178E190E}"/>
    <cellStyle name="Header1 2 4 17" xfId="7746" xr:uid="{DA3F817A-2DC3-4EC4-9F43-CDB4BCB31F0D}"/>
    <cellStyle name="Header1 2 4 18" xfId="7747" xr:uid="{8507CEA0-E4AC-453F-AE9C-94A19290F2BA}"/>
    <cellStyle name="Header1 2 4 19" xfId="7748" xr:uid="{B4DD0695-209F-473D-BD38-4B2B35EBC3CB}"/>
    <cellStyle name="Header1 2 4 2" xfId="7749" xr:uid="{00673405-044C-40E6-82A2-E18855156AAB}"/>
    <cellStyle name="Header1 2 4 2 10" xfId="7750" xr:uid="{658BBE30-BCD2-415F-90AA-A8CD3408374A}"/>
    <cellStyle name="Header1 2 4 2 11" xfId="7751" xr:uid="{95DEB80B-D90C-4BD7-859B-79E0ABDE8155}"/>
    <cellStyle name="Header1 2 4 2 12" xfId="7752" xr:uid="{E632B2F7-7678-47E2-B131-DB6A45B49DA4}"/>
    <cellStyle name="Header1 2 4 2 13" xfId="7753" xr:uid="{67E7D3F3-0C54-4781-95EB-C5D67892DB13}"/>
    <cellStyle name="Header1 2 4 2 2" xfId="7754" xr:uid="{F7CDDD12-8A0C-43D3-9302-9962A9CA6D5A}"/>
    <cellStyle name="Header1 2 4 2 3" xfId="7755" xr:uid="{579A3936-6BBC-49CF-A17C-FBFBD9346658}"/>
    <cellStyle name="Header1 2 4 2 4" xfId="7756" xr:uid="{83D28A29-C46D-421D-B1A6-A79AEE4BDF22}"/>
    <cellStyle name="Header1 2 4 2 5" xfId="7757" xr:uid="{E51C58E5-91E2-4748-896D-D93214C74CB0}"/>
    <cellStyle name="Header1 2 4 2 6" xfId="7758" xr:uid="{B0DF6BDF-469D-49D6-AE3B-8244C6F1F8DA}"/>
    <cellStyle name="Header1 2 4 2 7" xfId="7759" xr:uid="{13513325-4DA3-42DA-B627-67802DDC3BBA}"/>
    <cellStyle name="Header1 2 4 2 8" xfId="7760" xr:uid="{AEFBE21E-D87A-4679-88C8-8FBB317E4E13}"/>
    <cellStyle name="Header1 2 4 2 9" xfId="7761" xr:uid="{F15EAB5A-02D7-49E2-B6CD-062BA62DDF4F}"/>
    <cellStyle name="Header1 2 4 20" xfId="7762" xr:uid="{D95908E5-0BC7-44EE-8F44-BB5E479E98D4}"/>
    <cellStyle name="Header1 2 4 21" xfId="7763" xr:uid="{E72089AF-E855-48BE-B8DF-9CCE922B1CA0}"/>
    <cellStyle name="Header1 2 4 22" xfId="7764" xr:uid="{30B374C5-3A37-4C04-AB6F-EF4BF81632EA}"/>
    <cellStyle name="Header1 2 4 23" xfId="7765" xr:uid="{DD41EB05-5907-4E3B-A31C-6FFD06E7EB73}"/>
    <cellStyle name="Header1 2 4 24" xfId="7766" xr:uid="{97A25CBE-AD8D-4F86-811F-97FC589D74C6}"/>
    <cellStyle name="Header1 2 4 25" xfId="7767" xr:uid="{FD3BF6A1-0106-4121-9E49-AE9E92AFC93E}"/>
    <cellStyle name="Header1 2 4 26" xfId="7768" xr:uid="{9D728C71-5259-420A-96BE-ED9E265D8232}"/>
    <cellStyle name="Header1 2 4 27" xfId="7769" xr:uid="{A337327B-9C19-450B-BF20-37FF8049F4E5}"/>
    <cellStyle name="Header1 2 4 3" xfId="7770" xr:uid="{E32108E5-7E1B-4603-AAC0-284E71731F72}"/>
    <cellStyle name="Header1 2 4 4" xfId="7771" xr:uid="{B43AE68C-0F4C-497B-9DB7-29688A146EF9}"/>
    <cellStyle name="Header1 2 4 5" xfId="7772" xr:uid="{E5C41354-5F54-469F-8A50-5A5A2435B4AC}"/>
    <cellStyle name="Header1 2 4 6" xfId="7773" xr:uid="{38DBD733-7ECF-4BC8-9667-3AE67A124738}"/>
    <cellStyle name="Header1 2 4 7" xfId="7774" xr:uid="{C9D54DE1-01ED-4A03-97D7-F409B77AF51C}"/>
    <cellStyle name="Header1 2 4 8" xfId="7775" xr:uid="{860E87BA-F193-4EC5-B077-997EDA7045BA}"/>
    <cellStyle name="Header1 2 4 9" xfId="7776" xr:uid="{7A9EBB0E-BBA6-4411-8657-747A5796E64A}"/>
    <cellStyle name="Header1 2 5" xfId="7777" xr:uid="{E66C623C-F8DC-48AF-85D6-B673F3F8AC97}"/>
    <cellStyle name="Header1 2 5 10" xfId="7778" xr:uid="{325F70AB-DE0E-41A8-9A10-25E74CCCFB6B}"/>
    <cellStyle name="Header1 2 5 11" xfId="7779" xr:uid="{341EA881-5B48-4421-8CA7-E8480C7116DE}"/>
    <cellStyle name="Header1 2 5 12" xfId="7780" xr:uid="{6CFEEF56-0556-4961-A176-7B88257F0E65}"/>
    <cellStyle name="Header1 2 5 13" xfId="7781" xr:uid="{7C613ED1-04F3-421D-97D8-3C412CDAD8F3}"/>
    <cellStyle name="Header1 2 5 2" xfId="7782" xr:uid="{EF1E68B7-5831-4592-A4FD-AF6C0A50E31C}"/>
    <cellStyle name="Header1 2 5 3" xfId="7783" xr:uid="{9D26E6FE-3679-486D-B937-AAFECBCCEAF3}"/>
    <cellStyle name="Header1 2 5 4" xfId="7784" xr:uid="{91EB9213-C7D8-4430-936C-C9C616459FE1}"/>
    <cellStyle name="Header1 2 5 5" xfId="7785" xr:uid="{9D3148FD-80B6-4580-B69B-30F5AD0BA5E3}"/>
    <cellStyle name="Header1 2 5 6" xfId="7786" xr:uid="{C3855D80-0FDD-4567-B9B6-BAEB95EA7CB3}"/>
    <cellStyle name="Header1 2 5 7" xfId="7787" xr:uid="{0250AA46-5E29-4CF1-A811-E77A31494E4B}"/>
    <cellStyle name="Header1 2 5 8" xfId="7788" xr:uid="{19185332-7E9B-4D2C-BB58-9726D7D07DCE}"/>
    <cellStyle name="Header1 2 5 9" xfId="7789" xr:uid="{61D32630-1A65-478F-9A79-E5505FD9140B}"/>
    <cellStyle name="Header1 2 6" xfId="7790" xr:uid="{376B66A2-3FB4-4B5C-BD16-D04A953FEDD2}"/>
    <cellStyle name="Header1 2 7" xfId="7791" xr:uid="{F58851BB-F478-4CD3-90D9-2A7589272AEE}"/>
    <cellStyle name="Header1 2 8" xfId="7792" xr:uid="{50F5CF0A-1C90-4ACD-99AF-A638A5450781}"/>
    <cellStyle name="Header1 2 9" xfId="7793" xr:uid="{5388601B-4089-4005-B36F-81753D589A64}"/>
    <cellStyle name="Header1 20" xfId="7794" xr:uid="{DD07442F-2E17-4CE4-9CFA-6D0752F8B142}"/>
    <cellStyle name="Header1 21" xfId="7795" xr:uid="{2948F35A-AB66-4A2B-A954-A4E686747487}"/>
    <cellStyle name="Header1 22" xfId="7796" xr:uid="{43C9FE42-C72D-4BE2-B842-EC29377FC4BB}"/>
    <cellStyle name="Header1 23" xfId="7797" xr:uid="{11526615-E566-4ED7-8335-DEB90512BF21}"/>
    <cellStyle name="Header1 24" xfId="7798" xr:uid="{807ACDAE-C707-4CB1-9EDA-B6281E10B458}"/>
    <cellStyle name="Header1 25" xfId="7799" xr:uid="{A0E0B72F-F274-4488-A242-8EA6BB23BA66}"/>
    <cellStyle name="Header1 26" xfId="7800" xr:uid="{04579505-133C-47FD-86B6-75A2EC4C31AF}"/>
    <cellStyle name="Header1 27" xfId="7801" xr:uid="{E4F75BBF-DFB0-4707-B3AD-AB46D584A72B}"/>
    <cellStyle name="Header1 28" xfId="7802" xr:uid="{6FC26524-FF19-49B4-8D21-94B97369542A}"/>
    <cellStyle name="Header1 29" xfId="7803" xr:uid="{52B0C0E6-99A2-4755-93F8-FA41D4DD0F7B}"/>
    <cellStyle name="Header1 3" xfId="7804" xr:uid="{F37ADD5A-4FB1-48E8-873F-8A83488465AD}"/>
    <cellStyle name="Header1 3 10" xfId="7805" xr:uid="{D647A61B-E1E0-443A-8E35-8A28D9559103}"/>
    <cellStyle name="Header1 3 11" xfId="7806" xr:uid="{7FF9BF16-D558-4368-AA2E-524D0DCA3F67}"/>
    <cellStyle name="Header1 3 12" xfId="7807" xr:uid="{4035243E-D81B-4221-A0EF-1E124CC92D24}"/>
    <cellStyle name="Header1 3 13" xfId="7808" xr:uid="{83606B2E-91D1-4490-B66F-4C11CCD79BE9}"/>
    <cellStyle name="Header1 3 14" xfId="7809" xr:uid="{8E5E1B9C-1009-41AF-9DAC-18B65FF4E0D8}"/>
    <cellStyle name="Header1 3 15" xfId="7810" xr:uid="{7913FDEF-DF17-4A73-A649-902B36B6C921}"/>
    <cellStyle name="Header1 3 16" xfId="7811" xr:uid="{F065D3ED-C6EB-48F3-A004-CC95060C7795}"/>
    <cellStyle name="Header1 3 17" xfId="7812" xr:uid="{495A7780-9AF6-4B70-9CBC-48CA91A02E8F}"/>
    <cellStyle name="Header1 3 18" xfId="7813" xr:uid="{4F112FFD-9185-4244-8AEC-B8A575ACFE1A}"/>
    <cellStyle name="Header1 3 19" xfId="7814" xr:uid="{9A690D98-DCB4-4D1D-88EE-6E5A11FEAE24}"/>
    <cellStyle name="Header1 3 2" xfId="7815" xr:uid="{D101DBE8-18C1-4B3C-BE74-1AAD27EFA821}"/>
    <cellStyle name="Header1 3 2 10" xfId="7816" xr:uid="{7E57A3AD-0B6F-4177-BF09-75A96579A6D1}"/>
    <cellStyle name="Header1 3 2 11" xfId="7817" xr:uid="{6BB4C29F-16EE-4B11-92D4-58B3DB24373F}"/>
    <cellStyle name="Header1 3 2 12" xfId="7818" xr:uid="{42FFF609-BFC4-45F1-9D8B-4945EDC80444}"/>
    <cellStyle name="Header1 3 2 13" xfId="7819" xr:uid="{CC167D5F-A21C-4604-B174-AB2ACB1C7099}"/>
    <cellStyle name="Header1 3 2 14" xfId="7820" xr:uid="{C8EF5674-EF07-46F5-87F5-135263F8B890}"/>
    <cellStyle name="Header1 3 2 15" xfId="7821" xr:uid="{2E02FDDD-DEB6-4A39-AF0D-BCD8EE36AB7C}"/>
    <cellStyle name="Header1 3 2 16" xfId="7822" xr:uid="{709BAE6E-F255-4866-9C08-D30378BC1D7E}"/>
    <cellStyle name="Header1 3 2 17" xfId="7823" xr:uid="{C1A0F42E-750E-400F-8C8D-D350EE1DBCEB}"/>
    <cellStyle name="Header1 3 2 18" xfId="7824" xr:uid="{2BC73F4E-78AE-4026-822E-A1F1F90D4FD9}"/>
    <cellStyle name="Header1 3 2 19" xfId="7825" xr:uid="{D0C8EB74-9B3A-4106-B9E0-7279119A98F6}"/>
    <cellStyle name="Header1 3 2 2" xfId="7826" xr:uid="{175D93BB-B5A5-4770-A91B-11ACB62949EE}"/>
    <cellStyle name="Header1 3 2 2 10" xfId="7827" xr:uid="{42C5DD3A-F430-4F9B-861F-8DCAE83070BE}"/>
    <cellStyle name="Header1 3 2 2 11" xfId="7828" xr:uid="{510AB14D-CE76-463E-8F7B-21410BFE11E4}"/>
    <cellStyle name="Header1 3 2 2 12" xfId="7829" xr:uid="{B3065E40-B2C9-4BB3-9AB0-10A215A483FF}"/>
    <cellStyle name="Header1 3 2 2 13" xfId="7830" xr:uid="{DDD761E8-C53F-4A32-9EC0-3E79BBEEEA89}"/>
    <cellStyle name="Header1 3 2 2 2" xfId="7831" xr:uid="{C91EE41E-9F76-4B82-A54A-97E8618E4AD8}"/>
    <cellStyle name="Header1 3 2 2 3" xfId="7832" xr:uid="{10044CFC-DCE0-4C1A-89B7-2B8DFA84179E}"/>
    <cellStyle name="Header1 3 2 2 4" xfId="7833" xr:uid="{8CEA7A5E-8C2E-45D2-92C7-B65CD9C357A6}"/>
    <cellStyle name="Header1 3 2 2 5" xfId="7834" xr:uid="{64678343-AD7E-4632-86E7-06CFE8C86E50}"/>
    <cellStyle name="Header1 3 2 2 6" xfId="7835" xr:uid="{A57D9FA2-7A75-4E33-B337-4CB888ED4E75}"/>
    <cellStyle name="Header1 3 2 2 7" xfId="7836" xr:uid="{79F42703-EEAA-4BBE-892A-B90F9D34B9E4}"/>
    <cellStyle name="Header1 3 2 2 8" xfId="7837" xr:uid="{773AF7F0-2F55-4B3F-9524-2E9621CF8FA2}"/>
    <cellStyle name="Header1 3 2 2 9" xfId="7838" xr:uid="{1B8DFFBE-3BC9-4549-A24B-11DF6E5C78BC}"/>
    <cellStyle name="Header1 3 2 20" xfId="7839" xr:uid="{222B803A-F0FB-4917-8EA3-3376A00EFF1F}"/>
    <cellStyle name="Header1 3 2 21" xfId="7840" xr:uid="{738E28C0-5349-4371-BA6B-D220C6C1AEBE}"/>
    <cellStyle name="Header1 3 2 22" xfId="7841" xr:uid="{4443D100-BC01-4C25-BF24-D9A4E060A1DF}"/>
    <cellStyle name="Header1 3 2 23" xfId="7842" xr:uid="{4D6AE6C6-1314-4477-8A5C-512D97645124}"/>
    <cellStyle name="Header1 3 2 24" xfId="7843" xr:uid="{035AD137-B61E-42EE-8A83-1FA582AEC31F}"/>
    <cellStyle name="Header1 3 2 25" xfId="7844" xr:uid="{9ED9B202-40FC-4F28-BF4C-6D665C66CDF1}"/>
    <cellStyle name="Header1 3 2 26" xfId="7845" xr:uid="{A7969022-1D9E-404F-89CE-15941F41C3B1}"/>
    <cellStyle name="Header1 3 2 27" xfId="7846" xr:uid="{85C9A206-3060-4612-BE0A-DCDD84EE05EA}"/>
    <cellStyle name="Header1 3 2 3" xfId="7847" xr:uid="{3B0DADDE-BF4B-4719-8B6E-9AA949B00336}"/>
    <cellStyle name="Header1 3 2 4" xfId="7848" xr:uid="{552B9F91-EFEE-415A-96A5-D8F1129C1402}"/>
    <cellStyle name="Header1 3 2 5" xfId="7849" xr:uid="{5476829D-9313-4AF8-A164-3DEE50BEA2EB}"/>
    <cellStyle name="Header1 3 2 6" xfId="7850" xr:uid="{0EE59DAE-3D9A-4B92-9A38-BE015893F5B4}"/>
    <cellStyle name="Header1 3 2 7" xfId="7851" xr:uid="{9EBF2F8E-3691-4B60-AB50-6828D821F228}"/>
    <cellStyle name="Header1 3 2 8" xfId="7852" xr:uid="{FF91E8D2-E4EC-4B10-927A-458683F76A34}"/>
    <cellStyle name="Header1 3 2 9" xfId="7853" xr:uid="{B4CDC561-9293-477A-BE15-F83DE693B6EC}"/>
    <cellStyle name="Header1 3 20" xfId="7854" xr:uid="{80EF34BE-02C9-46BC-ABBE-10CF72D1A3FB}"/>
    <cellStyle name="Header1 3 21" xfId="7855" xr:uid="{13184C0E-7DCF-49CF-8D68-30F1F22C44BF}"/>
    <cellStyle name="Header1 3 22" xfId="7856" xr:uid="{129170E6-94C3-4A47-9C21-03041EC429FE}"/>
    <cellStyle name="Header1 3 23" xfId="7857" xr:uid="{FA9E6632-3EEA-40DF-AA77-2AB8ECF70390}"/>
    <cellStyle name="Header1 3 24" xfId="7858" xr:uid="{F5802C3D-775D-46D7-AE6B-B9A2B8F72A05}"/>
    <cellStyle name="Header1 3 25" xfId="7859" xr:uid="{0E700696-38AC-4D36-B07E-CB48EB15D7CF}"/>
    <cellStyle name="Header1 3 26" xfId="7860" xr:uid="{BBDECF4C-88C5-4EB8-B9FE-8FF3E15453C5}"/>
    <cellStyle name="Header1 3 27" xfId="7861" xr:uid="{C5D2607B-31BD-4358-AF65-6674FBAB2AB2}"/>
    <cellStyle name="Header1 3 28" xfId="7862" xr:uid="{23948C3C-27E3-46EE-BE93-CDE154087571}"/>
    <cellStyle name="Header1 3 29" xfId="7863" xr:uid="{69F1F189-0272-4887-8648-9CFBCF4876B4}"/>
    <cellStyle name="Header1 3 3" xfId="7864" xr:uid="{29CBC14C-D7FD-4104-807D-54409C3211FB}"/>
    <cellStyle name="Header1 3 3 10" xfId="7865" xr:uid="{974E505C-7C35-4944-9D7E-6958D9FB0856}"/>
    <cellStyle name="Header1 3 3 11" xfId="7866" xr:uid="{3A121D46-50A3-439C-8477-F88E1289A6E8}"/>
    <cellStyle name="Header1 3 3 12" xfId="7867" xr:uid="{11E330DC-218C-424C-83AB-135A1066026B}"/>
    <cellStyle name="Header1 3 3 13" xfId="7868" xr:uid="{FA6C4540-5744-4E55-A771-0B35C537B809}"/>
    <cellStyle name="Header1 3 3 14" xfId="7869" xr:uid="{F0C58667-246F-4244-B3AC-4662D64DEBD6}"/>
    <cellStyle name="Header1 3 3 15" xfId="7870" xr:uid="{D0180A40-6C8A-4444-A36B-020AF80F3FE0}"/>
    <cellStyle name="Header1 3 3 16" xfId="7871" xr:uid="{CFDA2E19-FF98-4EC2-9FB4-FF9E89FA2E40}"/>
    <cellStyle name="Header1 3 3 17" xfId="7872" xr:uid="{22EBCDE7-577C-467E-9C1C-EE89B12C883C}"/>
    <cellStyle name="Header1 3 3 18" xfId="7873" xr:uid="{71A18291-2300-4DBE-955E-85218726CD83}"/>
    <cellStyle name="Header1 3 3 19" xfId="7874" xr:uid="{2842A7AD-1502-4E3E-87F2-149D8EFC31EE}"/>
    <cellStyle name="Header1 3 3 2" xfId="7875" xr:uid="{B4707E5A-79A3-440A-A9CB-1C07E8249A7D}"/>
    <cellStyle name="Header1 3 3 2 10" xfId="7876" xr:uid="{6FAADE80-B9C9-4EC4-B44B-68AB46A32780}"/>
    <cellStyle name="Header1 3 3 2 11" xfId="7877" xr:uid="{0C0165FC-8170-44ED-B3B9-4DCEBB5CA37A}"/>
    <cellStyle name="Header1 3 3 2 12" xfId="7878" xr:uid="{0F208C34-A470-4FEA-AC49-83B634E2336F}"/>
    <cellStyle name="Header1 3 3 2 13" xfId="7879" xr:uid="{013947E7-4487-46D8-B4D1-8C10577604A8}"/>
    <cellStyle name="Header1 3 3 2 2" xfId="7880" xr:uid="{F58C9628-36B0-47A8-B5B1-2892ED7D9B77}"/>
    <cellStyle name="Header1 3 3 2 3" xfId="7881" xr:uid="{C182C981-A39B-4310-A846-599696DDF87E}"/>
    <cellStyle name="Header1 3 3 2 4" xfId="7882" xr:uid="{D67FFB3B-E73B-478B-8049-19EC5544B55B}"/>
    <cellStyle name="Header1 3 3 2 5" xfId="7883" xr:uid="{2EAEA18F-366A-4946-9ADF-75AC677DB0E2}"/>
    <cellStyle name="Header1 3 3 2 6" xfId="7884" xr:uid="{9B972F56-59DB-4751-A9FD-57354AE96A53}"/>
    <cellStyle name="Header1 3 3 2 7" xfId="7885" xr:uid="{51047359-6B2F-4D1D-8BB8-50A7EC8520A4}"/>
    <cellStyle name="Header1 3 3 2 8" xfId="7886" xr:uid="{F1F0FC76-6691-4FBE-B253-A7DBC118B3FF}"/>
    <cellStyle name="Header1 3 3 2 9" xfId="7887" xr:uid="{F985C616-7B55-44BA-92A4-EF2946CA0300}"/>
    <cellStyle name="Header1 3 3 20" xfId="7888" xr:uid="{DFF2F182-7F45-4679-9980-2E264FEBE86B}"/>
    <cellStyle name="Header1 3 3 21" xfId="7889" xr:uid="{8585C310-7228-4B18-96CB-5AD31986991B}"/>
    <cellStyle name="Header1 3 3 22" xfId="7890" xr:uid="{C8842370-4D15-4597-834C-F61631A79EAD}"/>
    <cellStyle name="Header1 3 3 23" xfId="7891" xr:uid="{2001AD60-821C-4F70-81A4-F14B0256E0BF}"/>
    <cellStyle name="Header1 3 3 24" xfId="7892" xr:uid="{A82E3524-4FCF-4C8A-8EDF-48F0765FC61E}"/>
    <cellStyle name="Header1 3 3 25" xfId="7893" xr:uid="{5BEAA9CD-9266-4563-BD75-84FC392254DC}"/>
    <cellStyle name="Header1 3 3 26" xfId="7894" xr:uid="{7464295B-9C32-45AD-8EA2-408D4D1F7056}"/>
    <cellStyle name="Header1 3 3 27" xfId="7895" xr:uid="{6F07B0EA-B8DA-4B8D-91EA-B21168C9D58E}"/>
    <cellStyle name="Header1 3 3 3" xfId="7896" xr:uid="{21ACE28D-E635-4377-934A-1E3B38067785}"/>
    <cellStyle name="Header1 3 3 4" xfId="7897" xr:uid="{1C9175AE-0773-41F5-B8E5-28EF2438348C}"/>
    <cellStyle name="Header1 3 3 5" xfId="7898" xr:uid="{8E601678-D361-49A5-9F4E-ABB20EFAEF26}"/>
    <cellStyle name="Header1 3 3 6" xfId="7899" xr:uid="{D4AA2CB7-7505-4CAE-A887-315D3E43FBBC}"/>
    <cellStyle name="Header1 3 3 7" xfId="7900" xr:uid="{301F809D-432C-4157-88F8-EE994B9E68FF}"/>
    <cellStyle name="Header1 3 3 8" xfId="7901" xr:uid="{BE273C17-865D-492C-9A0D-B5126EB56886}"/>
    <cellStyle name="Header1 3 3 9" xfId="7902" xr:uid="{D76C653A-9E3E-4C9D-A222-7DDF25A80FD0}"/>
    <cellStyle name="Header1 3 4" xfId="7903" xr:uid="{C5AA5D61-0CDA-4AEB-A26F-3A275D050EED}"/>
    <cellStyle name="Header1 3 4 10" xfId="7904" xr:uid="{B82A61CE-00B6-4E00-9201-79E6CB69C411}"/>
    <cellStyle name="Header1 3 4 11" xfId="7905" xr:uid="{6E26EC37-DA37-4276-AF0E-A26590834E12}"/>
    <cellStyle name="Header1 3 4 12" xfId="7906" xr:uid="{67157B0A-9DFF-4E9A-8B13-1B42374344F3}"/>
    <cellStyle name="Header1 3 4 13" xfId="7907" xr:uid="{AC55AE8A-E45C-45F3-A646-906DA869194A}"/>
    <cellStyle name="Header1 3 4 2" xfId="7908" xr:uid="{8AC14DD2-3C42-4C51-9D03-FB4160D4DA64}"/>
    <cellStyle name="Header1 3 4 3" xfId="7909" xr:uid="{DC655AC4-390F-40B6-A463-F2CC89580D6E}"/>
    <cellStyle name="Header1 3 4 4" xfId="7910" xr:uid="{412E4D98-DC48-43C1-AF60-3CBF0F21D83E}"/>
    <cellStyle name="Header1 3 4 5" xfId="7911" xr:uid="{6D4D20C4-7E16-40DA-B8AB-A7BB52F14390}"/>
    <cellStyle name="Header1 3 4 6" xfId="7912" xr:uid="{75B90336-EF9C-43AA-8BDA-A96342863277}"/>
    <cellStyle name="Header1 3 4 7" xfId="7913" xr:uid="{54DE9198-2E70-4F8D-B82F-315A43732FDA}"/>
    <cellStyle name="Header1 3 4 8" xfId="7914" xr:uid="{CC35EE90-2E8A-47B1-AA14-5266ACB0E386}"/>
    <cellStyle name="Header1 3 4 9" xfId="7915" xr:uid="{2C66F780-AEF0-4EED-9DE1-3E4C310F6003}"/>
    <cellStyle name="Header1 3 5" xfId="7916" xr:uid="{75445043-F189-4535-879C-FDA5AAFACF7D}"/>
    <cellStyle name="Header1 3 6" xfId="7917" xr:uid="{3506CCFA-563C-46DD-AF6F-83D86B587401}"/>
    <cellStyle name="Header1 3 7" xfId="7918" xr:uid="{B0736B33-A9DC-4B8A-ACD4-D44E608EADD5}"/>
    <cellStyle name="Header1 3 8" xfId="7919" xr:uid="{9E784124-1321-45C4-99DE-4C25ED6424D5}"/>
    <cellStyle name="Header1 3 9" xfId="7920" xr:uid="{7669363E-918F-41E8-BF2C-81D044FFC58D}"/>
    <cellStyle name="Header1 30" xfId="7921" xr:uid="{92253365-39D2-4A87-AC0C-AD83FCC5753F}"/>
    <cellStyle name="Header1 31" xfId="7922" xr:uid="{BFD9ABA2-5746-45DB-9F83-A3AF6A5E039C}"/>
    <cellStyle name="Header1 32" xfId="7923" xr:uid="{84128F53-FCA6-4ABE-A937-493E6DF2C678}"/>
    <cellStyle name="Header1 4" xfId="7924" xr:uid="{985FC39F-D658-4120-A943-DE188CF37897}"/>
    <cellStyle name="Header1 4 10" xfId="7925" xr:uid="{C5DCB854-FEC9-4F3C-BCD6-8160E100772B}"/>
    <cellStyle name="Header1 4 11" xfId="7926" xr:uid="{A4366C7B-E55A-4D2D-B445-B012B55E38F1}"/>
    <cellStyle name="Header1 4 12" xfId="7927" xr:uid="{1D052324-04B8-4708-AF8C-2F6FEF7F10B6}"/>
    <cellStyle name="Header1 4 13" xfId="7928" xr:uid="{73A3A5A3-9F2D-4090-94A1-D01BF2FB27CE}"/>
    <cellStyle name="Header1 4 14" xfId="7929" xr:uid="{42B96E1A-B031-4CBC-BF33-F7DCF6DF3AE3}"/>
    <cellStyle name="Header1 4 15" xfId="7930" xr:uid="{5877DBC6-7673-4430-AAA2-A4238AC5025E}"/>
    <cellStyle name="Header1 4 16" xfId="7931" xr:uid="{EA4CD631-4F64-4760-A015-AB76978FA031}"/>
    <cellStyle name="Header1 4 17" xfId="7932" xr:uid="{3A59FAC3-3D0D-4933-895E-A2485572767F}"/>
    <cellStyle name="Header1 4 18" xfId="7933" xr:uid="{F91229BC-0FDB-45E9-9B0F-BEAC977F6CDC}"/>
    <cellStyle name="Header1 4 19" xfId="7934" xr:uid="{D6A6EF83-942B-4D96-A09D-554ED2EF03D6}"/>
    <cellStyle name="Header1 4 2" xfId="7935" xr:uid="{7B512E70-12EA-4BDD-A0E0-037AEC76932B}"/>
    <cellStyle name="Header1 4 2 10" xfId="7936" xr:uid="{BD3D60D3-BE09-40E6-B67E-06DAF42E0C5C}"/>
    <cellStyle name="Header1 4 2 11" xfId="7937" xr:uid="{125D6530-446A-4B37-8AA0-8063FEC35299}"/>
    <cellStyle name="Header1 4 2 12" xfId="7938" xr:uid="{28EC8CE2-1533-49E1-8502-CE503EB6C4C1}"/>
    <cellStyle name="Header1 4 2 13" xfId="7939" xr:uid="{8E2E8E18-6D7F-46ED-8511-D243CB0D6E77}"/>
    <cellStyle name="Header1 4 2 14" xfId="7940" xr:uid="{6139357E-3A05-4652-9196-4F9B34DFCC88}"/>
    <cellStyle name="Header1 4 2 15" xfId="7941" xr:uid="{07EC577E-1731-4868-B0B1-53FCEA4154D5}"/>
    <cellStyle name="Header1 4 2 16" xfId="7942" xr:uid="{ECBA8187-7116-40E9-BFD3-37BAAA57C062}"/>
    <cellStyle name="Header1 4 2 17" xfId="7943" xr:uid="{7182B6B5-267F-46A4-A57B-A254CE3AAB03}"/>
    <cellStyle name="Header1 4 2 18" xfId="7944" xr:uid="{9E3334D7-F552-436D-9CF0-08B5FB5296BB}"/>
    <cellStyle name="Header1 4 2 19" xfId="7945" xr:uid="{7B8BF61F-33F7-40EB-9175-8B38ADB4CDA0}"/>
    <cellStyle name="Header1 4 2 2" xfId="7946" xr:uid="{B0326F91-FC0D-44F5-BE90-CED28515B703}"/>
    <cellStyle name="Header1 4 2 2 10" xfId="7947" xr:uid="{501D2BFD-F57D-4644-ADAB-16A08B8E5E8C}"/>
    <cellStyle name="Header1 4 2 2 11" xfId="7948" xr:uid="{5A1AB811-7E6B-4CFC-A76A-054FFDF77E22}"/>
    <cellStyle name="Header1 4 2 2 12" xfId="7949" xr:uid="{01F90E81-198B-4D98-B54D-C11E12D49128}"/>
    <cellStyle name="Header1 4 2 2 13" xfId="7950" xr:uid="{6ED228FA-09C6-412A-85AE-88F63377C097}"/>
    <cellStyle name="Header1 4 2 2 2" xfId="7951" xr:uid="{E16188EE-3AAD-4057-92CB-56D3EEC6C8F0}"/>
    <cellStyle name="Header1 4 2 2 3" xfId="7952" xr:uid="{853EB04E-15DF-454F-B9B9-63A8CE780EC0}"/>
    <cellStyle name="Header1 4 2 2 4" xfId="7953" xr:uid="{C4B4F22E-217F-42D8-A3CF-814808245E1D}"/>
    <cellStyle name="Header1 4 2 2 5" xfId="7954" xr:uid="{C5352D6C-F166-4444-BAD1-A7D9A54D7F2D}"/>
    <cellStyle name="Header1 4 2 2 6" xfId="7955" xr:uid="{0AF42DEE-0DD5-4585-983A-BA44783E6876}"/>
    <cellStyle name="Header1 4 2 2 7" xfId="7956" xr:uid="{1F20BBAA-6A30-4CFC-9801-3BC838972224}"/>
    <cellStyle name="Header1 4 2 2 8" xfId="7957" xr:uid="{B05FA7BC-79E0-4F1C-B386-51F44B97C71C}"/>
    <cellStyle name="Header1 4 2 2 9" xfId="7958" xr:uid="{27DC32C1-95A3-4865-A530-725B19D0FE34}"/>
    <cellStyle name="Header1 4 2 20" xfId="7959" xr:uid="{022EF0AC-F6AB-48DD-A9A9-920BB22FA044}"/>
    <cellStyle name="Header1 4 2 21" xfId="7960" xr:uid="{848AEE1D-0D7A-402D-8CBD-BB05F8D3C0BD}"/>
    <cellStyle name="Header1 4 2 22" xfId="7961" xr:uid="{D29767C1-DB1E-427B-9EC1-C0A3A836512F}"/>
    <cellStyle name="Header1 4 2 23" xfId="7962" xr:uid="{BF309CCA-9D82-4ADB-AAC4-27DA59362918}"/>
    <cellStyle name="Header1 4 2 24" xfId="7963" xr:uid="{6C4A2788-5FED-4917-8242-35679B4146CE}"/>
    <cellStyle name="Header1 4 2 25" xfId="7964" xr:uid="{561A8EBA-0B81-4F33-9A31-747B31B806DF}"/>
    <cellStyle name="Header1 4 2 26" xfId="7965" xr:uid="{F3EA547E-21BA-4A5D-9D33-F2B05DD5A29A}"/>
    <cellStyle name="Header1 4 2 27" xfId="7966" xr:uid="{E5F25A2F-61B5-448A-BCD5-F55C698A544A}"/>
    <cellStyle name="Header1 4 2 3" xfId="7967" xr:uid="{A66798AB-E8AD-4399-A48F-AA78ECF30C38}"/>
    <cellStyle name="Header1 4 2 4" xfId="7968" xr:uid="{D9CECE1C-FC6F-41AB-A777-89847C83D1B1}"/>
    <cellStyle name="Header1 4 2 5" xfId="7969" xr:uid="{058FC48F-193D-4DF8-9FE3-9D2B3023CC6A}"/>
    <cellStyle name="Header1 4 2 6" xfId="7970" xr:uid="{47E72600-56B4-4C0F-8169-CBE0E47D1675}"/>
    <cellStyle name="Header1 4 2 7" xfId="7971" xr:uid="{7DB9B4B4-D80F-4CA9-8ED9-0693272B4E31}"/>
    <cellStyle name="Header1 4 2 8" xfId="7972" xr:uid="{65DBAD1B-FC02-4F93-B7E0-8BB26A709299}"/>
    <cellStyle name="Header1 4 2 9" xfId="7973" xr:uid="{CCCCC333-EBF1-4BE8-BB87-2D66C764016D}"/>
    <cellStyle name="Header1 4 20" xfId="7974" xr:uid="{A0A0338F-54BA-4D86-B15B-0868C7F6F819}"/>
    <cellStyle name="Header1 4 21" xfId="7975" xr:uid="{1E759FAF-B49D-4339-A81C-F59839BC5641}"/>
    <cellStyle name="Header1 4 22" xfId="7976" xr:uid="{07DC8688-ADA5-4735-AAF7-35C7AB210B12}"/>
    <cellStyle name="Header1 4 23" xfId="7977" xr:uid="{B646C4F5-A990-4270-80FC-EF9FFFC27E3A}"/>
    <cellStyle name="Header1 4 24" xfId="7978" xr:uid="{727098D6-23E6-48C2-8CFB-49DADC7E9717}"/>
    <cellStyle name="Header1 4 25" xfId="7979" xr:uid="{327211E7-FAC3-4E69-944C-BA38502DDC0A}"/>
    <cellStyle name="Header1 4 26" xfId="7980" xr:uid="{5D21B789-02E2-488A-8C60-89A4D55E89C8}"/>
    <cellStyle name="Header1 4 27" xfId="7981" xr:uid="{458B16DC-5080-45E7-A3A7-5F9548CAE262}"/>
    <cellStyle name="Header1 4 28" xfId="7982" xr:uid="{93670A59-649D-4E25-A388-0E16609D3D01}"/>
    <cellStyle name="Header1 4 3" xfId="7983" xr:uid="{61948F17-4FEF-44DF-B7C5-67A90586EB0C}"/>
    <cellStyle name="Header1 4 3 10" xfId="7984" xr:uid="{64C551A1-2BAC-4DC9-ADF4-0E04E9377AA4}"/>
    <cellStyle name="Header1 4 3 11" xfId="7985" xr:uid="{73A6CCF3-F349-456B-A01B-A62C891F249E}"/>
    <cellStyle name="Header1 4 3 12" xfId="7986" xr:uid="{3429780E-C407-460E-9354-F629F061CF6E}"/>
    <cellStyle name="Header1 4 3 13" xfId="7987" xr:uid="{109D6258-DD01-4FEF-8572-53F3CC347EDF}"/>
    <cellStyle name="Header1 4 3 2" xfId="7988" xr:uid="{A9FB0B09-0C87-46C1-BC47-C8EFB6B7315E}"/>
    <cellStyle name="Header1 4 3 3" xfId="7989" xr:uid="{7F86F57D-E283-4604-B2E3-F594221832AA}"/>
    <cellStyle name="Header1 4 3 4" xfId="7990" xr:uid="{0CE516AC-5A63-41F9-AFD6-277AC53309BA}"/>
    <cellStyle name="Header1 4 3 5" xfId="7991" xr:uid="{61BEF7F3-1FAD-473F-B84C-812D122EA4E3}"/>
    <cellStyle name="Header1 4 3 6" xfId="7992" xr:uid="{C62D9C55-8DE2-4CA2-B80E-441477F365DC}"/>
    <cellStyle name="Header1 4 3 7" xfId="7993" xr:uid="{66159377-B1D9-48D5-A113-0AB308DC4CB0}"/>
    <cellStyle name="Header1 4 3 8" xfId="7994" xr:uid="{82DD850A-A503-44B6-8C5C-0529BDB9FA33}"/>
    <cellStyle name="Header1 4 3 9" xfId="7995" xr:uid="{9ECDB4EE-40CF-4C89-BDC8-7CB7BAC6448D}"/>
    <cellStyle name="Header1 4 4" xfId="7996" xr:uid="{ED19D907-00D1-427A-BE0E-DDEB2CCEFA46}"/>
    <cellStyle name="Header1 4 5" xfId="7997" xr:uid="{97D44407-35F3-40BE-A769-B77ED2897FFF}"/>
    <cellStyle name="Header1 4 6" xfId="7998" xr:uid="{A670A4B9-E799-4A19-B167-E707CC3CDD0C}"/>
    <cellStyle name="Header1 4 7" xfId="7999" xr:uid="{B6CA1E2C-F0FD-4EF9-A87E-BC2CA81412BD}"/>
    <cellStyle name="Header1 4 8" xfId="8000" xr:uid="{B091F4F4-3C43-4410-B80E-CCBA49CA6659}"/>
    <cellStyle name="Header1 4 9" xfId="8001" xr:uid="{DFBE6FB7-0D86-47C0-A99B-36E7D65A047E}"/>
    <cellStyle name="Header1 5" xfId="8002" xr:uid="{BE5F343A-43EA-4361-9B42-D2CEECB01E9F}"/>
    <cellStyle name="Header1 5 10" xfId="8003" xr:uid="{2DF13048-9117-4A8D-87F0-9CFFEA090A76}"/>
    <cellStyle name="Header1 5 11" xfId="8004" xr:uid="{24E04326-F89D-4F4C-87D9-AB487AFBA264}"/>
    <cellStyle name="Header1 5 12" xfId="8005" xr:uid="{FC866584-A0DA-42F9-A514-47EC84755B0A}"/>
    <cellStyle name="Header1 5 13" xfId="8006" xr:uid="{94AFB8D2-2C3E-4E52-8C21-8752A817C648}"/>
    <cellStyle name="Header1 5 14" xfId="8007" xr:uid="{4AFA4AE8-26F2-4525-B182-091A46097DED}"/>
    <cellStyle name="Header1 5 15" xfId="8008" xr:uid="{94BF4D45-16E8-4989-854A-43634B3FDD8D}"/>
    <cellStyle name="Header1 5 16" xfId="8009" xr:uid="{76C02170-4520-4B30-8908-57BDBFF8A235}"/>
    <cellStyle name="Header1 5 17" xfId="8010" xr:uid="{3225A327-E259-42A1-919C-519D6DC69853}"/>
    <cellStyle name="Header1 5 18" xfId="8011" xr:uid="{4D8D3071-11BD-4F69-8C29-BF3895FC2103}"/>
    <cellStyle name="Header1 5 19" xfId="8012" xr:uid="{432DCD67-FBC5-4A4F-87B5-27F7BDF84C39}"/>
    <cellStyle name="Header1 5 2" xfId="8013" xr:uid="{333E544F-45E6-423D-AF2E-AFE77255E4B1}"/>
    <cellStyle name="Header1 5 2 10" xfId="8014" xr:uid="{4D36B773-8CDF-4AA4-8CBE-E1F36C12AC63}"/>
    <cellStyle name="Header1 5 2 11" xfId="8015" xr:uid="{83AF402F-2A9B-4E21-9D25-D144860CF5C5}"/>
    <cellStyle name="Header1 5 2 12" xfId="8016" xr:uid="{33C199F7-2C0E-42D4-B75D-6F896EDC451E}"/>
    <cellStyle name="Header1 5 2 13" xfId="8017" xr:uid="{B506C20A-F5E7-4FB3-B893-589487D44DB8}"/>
    <cellStyle name="Header1 5 2 2" xfId="8018" xr:uid="{042AD77A-209D-48A7-94D6-BA74D72A6FEB}"/>
    <cellStyle name="Header1 5 2 3" xfId="8019" xr:uid="{50DD0485-5A94-49E7-BAE3-8132BD21E5F0}"/>
    <cellStyle name="Header1 5 2 4" xfId="8020" xr:uid="{F223E4C7-27BB-4549-959D-B8447B3DF802}"/>
    <cellStyle name="Header1 5 2 5" xfId="8021" xr:uid="{B86CB118-0D56-4621-A0F7-B13C9CC03813}"/>
    <cellStyle name="Header1 5 2 6" xfId="8022" xr:uid="{51853B90-2D27-4A2A-9B63-70E54372ADF2}"/>
    <cellStyle name="Header1 5 2 7" xfId="8023" xr:uid="{4805826E-316D-482D-9464-23BE6F3D1428}"/>
    <cellStyle name="Header1 5 2 8" xfId="8024" xr:uid="{7AE49C35-2EEB-4635-9CB6-D21A3843AD0A}"/>
    <cellStyle name="Header1 5 2 9" xfId="8025" xr:uid="{C99A6266-182D-4893-9370-ED99AFF2573C}"/>
    <cellStyle name="Header1 5 20" xfId="8026" xr:uid="{72E7B1D9-3675-4FDD-9E30-31CB5FBD0B5F}"/>
    <cellStyle name="Header1 5 21" xfId="8027" xr:uid="{9CD98B2B-7805-4848-99A8-A2466212CE0C}"/>
    <cellStyle name="Header1 5 22" xfId="8028" xr:uid="{8AB60331-C8FB-4628-83EB-3A1ED39A0995}"/>
    <cellStyle name="Header1 5 23" xfId="8029" xr:uid="{F01DD52A-11DE-467A-8802-25282D374202}"/>
    <cellStyle name="Header1 5 24" xfId="8030" xr:uid="{7077F1B8-2D12-4B4B-A1DB-936CF398C9B6}"/>
    <cellStyle name="Header1 5 25" xfId="8031" xr:uid="{CB8307D5-1B2A-4047-8093-0BE9C3F9A18A}"/>
    <cellStyle name="Header1 5 26" xfId="8032" xr:uid="{E7A6D37A-DA4A-4BE1-984E-0C1BDEEE0D42}"/>
    <cellStyle name="Header1 5 27" xfId="8033" xr:uid="{354E80A7-6816-43C6-A4FB-9ADC64C9C332}"/>
    <cellStyle name="Header1 5 3" xfId="8034" xr:uid="{CF20A5FE-E399-4D99-92C2-FB0FC3F6B456}"/>
    <cellStyle name="Header1 5 4" xfId="8035" xr:uid="{7A6D28A1-099D-4B31-9208-844FCD1CE7DD}"/>
    <cellStyle name="Header1 5 5" xfId="8036" xr:uid="{3A0A5DC8-1668-483C-94B9-AEDC60F21F34}"/>
    <cellStyle name="Header1 5 6" xfId="8037" xr:uid="{47E5CDAE-7116-4F48-ADD0-828BBC419505}"/>
    <cellStyle name="Header1 5 7" xfId="8038" xr:uid="{C12EADCF-9AF7-4288-9AA2-C58297153872}"/>
    <cellStyle name="Header1 5 8" xfId="8039" xr:uid="{820AFCFC-EEFE-4656-AF53-FA72EDC0AA66}"/>
    <cellStyle name="Header1 5 9" xfId="8040" xr:uid="{5A91B598-ACCD-42AA-98E5-E51867171377}"/>
    <cellStyle name="Header1 6" xfId="8041" xr:uid="{21F490D9-3400-4EB4-A364-904BA7AAB9AA}"/>
    <cellStyle name="Header1 6 10" xfId="8042" xr:uid="{C2F8947E-A9DE-46C9-9798-6CB265DC5BB9}"/>
    <cellStyle name="Header1 6 11" xfId="8043" xr:uid="{5D90F57F-078E-4374-8C15-43C2EDA7C20E}"/>
    <cellStyle name="Header1 6 12" xfId="8044" xr:uid="{9A2CC9A7-0573-4C34-8828-6300E649B63D}"/>
    <cellStyle name="Header1 6 13" xfId="8045" xr:uid="{C8B90306-CBF1-4ABB-BA9F-0601BA2C6D4B}"/>
    <cellStyle name="Header1 6 14" xfId="8046" xr:uid="{6E360CAE-A11F-4241-B1DC-CF3046821212}"/>
    <cellStyle name="Header1 6 15" xfId="8047" xr:uid="{87C5501B-F9C6-4B60-8143-7363618313DA}"/>
    <cellStyle name="Header1 6 16" xfId="8048" xr:uid="{D856F91F-F794-4C6C-B70E-84D7B35C7511}"/>
    <cellStyle name="Header1 6 17" xfId="8049" xr:uid="{25FC1DE7-785C-4125-A84A-40C7B7F535E6}"/>
    <cellStyle name="Header1 6 18" xfId="8050" xr:uid="{CBD01A1B-36A7-44FF-B76D-DA436D67DFE4}"/>
    <cellStyle name="Header1 6 19" xfId="8051" xr:uid="{55B92E8E-4D47-40A2-AF35-2270B41E535D}"/>
    <cellStyle name="Header1 6 2" xfId="8052" xr:uid="{35F50B52-94C0-4638-8A27-45EC0764EE74}"/>
    <cellStyle name="Header1 6 2 10" xfId="8053" xr:uid="{6A079E2B-ADD8-49ED-AD2B-580707A48DDC}"/>
    <cellStyle name="Header1 6 2 11" xfId="8054" xr:uid="{E4E75F52-2E59-4215-92F2-0D482A8A3368}"/>
    <cellStyle name="Header1 6 2 12" xfId="8055" xr:uid="{A51C52E1-78DC-4798-AEC3-18BA9A7E4273}"/>
    <cellStyle name="Header1 6 2 13" xfId="8056" xr:uid="{E5F3DF6E-FA5F-4AD8-939B-45420F73757A}"/>
    <cellStyle name="Header1 6 2 2" xfId="8057" xr:uid="{5E7E344E-A0C6-4A7F-B781-8460D70A448B}"/>
    <cellStyle name="Header1 6 2 3" xfId="8058" xr:uid="{18E52A85-C904-4121-A0BD-B544B7BF7FBE}"/>
    <cellStyle name="Header1 6 2 4" xfId="8059" xr:uid="{D84737F8-F157-4F04-A246-392105619941}"/>
    <cellStyle name="Header1 6 2 5" xfId="8060" xr:uid="{6FB3E31B-E02F-43B3-9F82-1233632562C7}"/>
    <cellStyle name="Header1 6 2 6" xfId="8061" xr:uid="{A0176E5B-278F-456E-8182-A25AB51B1EA6}"/>
    <cellStyle name="Header1 6 2 7" xfId="8062" xr:uid="{AB9EBC87-C6C2-4174-AE74-6FFEDA191036}"/>
    <cellStyle name="Header1 6 2 8" xfId="8063" xr:uid="{8F05888F-75EC-4D75-BF98-4ADD9A208F24}"/>
    <cellStyle name="Header1 6 2 9" xfId="8064" xr:uid="{5C15D5DF-7B10-424A-A7E8-7368DE10D195}"/>
    <cellStyle name="Header1 6 20" xfId="8065" xr:uid="{CCA46F4B-BDCA-4FBD-92BF-BF25C22BEE31}"/>
    <cellStyle name="Header1 6 21" xfId="8066" xr:uid="{F4B3E5DC-EE5A-47B6-860A-20B799F1F5CA}"/>
    <cellStyle name="Header1 6 22" xfId="8067" xr:uid="{B1A61BE6-A23F-43D2-B65C-2E61F3C9D54A}"/>
    <cellStyle name="Header1 6 23" xfId="8068" xr:uid="{FF5EB6E9-4916-4004-B403-8BF9F156011C}"/>
    <cellStyle name="Header1 6 24" xfId="8069" xr:uid="{CE934AD4-6E86-4225-ACA9-B5907CCB7887}"/>
    <cellStyle name="Header1 6 25" xfId="8070" xr:uid="{637CE181-6C82-44ED-A45E-5A0BD360972C}"/>
    <cellStyle name="Header1 6 26" xfId="8071" xr:uid="{7420D111-84F8-4BC5-87DC-14920703ECA6}"/>
    <cellStyle name="Header1 6 27" xfId="8072" xr:uid="{06B7219A-3688-4986-B216-7A5405984B74}"/>
    <cellStyle name="Header1 6 3" xfId="8073" xr:uid="{5CC91A18-A01D-41B4-AE35-AB04E3F8D6C9}"/>
    <cellStyle name="Header1 6 4" xfId="8074" xr:uid="{22FAE1C3-F5D6-4EAB-9F77-A5B4E8616854}"/>
    <cellStyle name="Header1 6 5" xfId="8075" xr:uid="{3BA90727-765F-4819-96E3-9C2C9AA89275}"/>
    <cellStyle name="Header1 6 6" xfId="8076" xr:uid="{DE80D1A1-F87E-4604-AA78-40E326FE9A59}"/>
    <cellStyle name="Header1 6 7" xfId="8077" xr:uid="{9B770633-A345-4D44-9859-20A75874C6C5}"/>
    <cellStyle name="Header1 6 8" xfId="8078" xr:uid="{3E7B3C37-2B1F-4F9E-8D73-A96FC6BFCF56}"/>
    <cellStyle name="Header1 6 9" xfId="8079" xr:uid="{1F7DBE47-1934-4C52-A0CF-2509BDA27CA4}"/>
    <cellStyle name="Header1 7" xfId="8080" xr:uid="{5A88EDB6-E4AC-4005-8A64-920DBA32D7EC}"/>
    <cellStyle name="Header1 7 10" xfId="8081" xr:uid="{96E76AB1-1316-4C64-BE11-6E83832B2B11}"/>
    <cellStyle name="Header1 7 11" xfId="8082" xr:uid="{7F22C81B-140B-48D2-9DEA-DC941B3183E5}"/>
    <cellStyle name="Header1 7 12" xfId="8083" xr:uid="{294DB601-AF92-44DF-AFC0-1712DB5DCE5D}"/>
    <cellStyle name="Header1 7 13" xfId="8084" xr:uid="{D2A861E0-EFA5-4AA3-84EA-96039DCA4ECA}"/>
    <cellStyle name="Header1 7 14" xfId="8085" xr:uid="{862215F1-730E-4D01-B7B8-137D2D8EA7BE}"/>
    <cellStyle name="Header1 7 15" xfId="8086" xr:uid="{9C071375-27A0-4EDD-AA0A-3A98312B4B6D}"/>
    <cellStyle name="Header1 7 16" xfId="8087" xr:uid="{16DF0743-ABA2-4052-99F9-BAEA723FA3CE}"/>
    <cellStyle name="Header1 7 17" xfId="8088" xr:uid="{F0B0C9E4-5492-49EC-BE9B-F28DFF2A7DD1}"/>
    <cellStyle name="Header1 7 18" xfId="8089" xr:uid="{1FFE8C17-B0E3-485B-81C2-8923909D5739}"/>
    <cellStyle name="Header1 7 19" xfId="8090" xr:uid="{A89E1653-4BAA-4484-97A5-5F6BE835F8FC}"/>
    <cellStyle name="Header1 7 2" xfId="8091" xr:uid="{0ADCF508-50D3-40DC-8DBB-0C68BD7A8DD5}"/>
    <cellStyle name="Header1 7 2 10" xfId="8092" xr:uid="{DCF3325C-F1F5-49E0-A124-CE2657479867}"/>
    <cellStyle name="Header1 7 2 11" xfId="8093" xr:uid="{A396BA39-8CEB-430B-BAF4-CD0E0446F224}"/>
    <cellStyle name="Header1 7 2 12" xfId="8094" xr:uid="{5DD744BB-BF9D-4936-A504-5E98E542E2D6}"/>
    <cellStyle name="Header1 7 2 13" xfId="8095" xr:uid="{80CB5B85-C831-4A92-B5C5-6883D8F32481}"/>
    <cellStyle name="Header1 7 2 2" xfId="8096" xr:uid="{D5A7C4A1-9D43-4FFE-8E74-DAD9EA1253A3}"/>
    <cellStyle name="Header1 7 2 3" xfId="8097" xr:uid="{C0202796-1CB2-44FF-9091-C126F97A7221}"/>
    <cellStyle name="Header1 7 2 4" xfId="8098" xr:uid="{373C7FE5-F10C-49B9-83B6-1973F4089D5D}"/>
    <cellStyle name="Header1 7 2 5" xfId="8099" xr:uid="{34D1A7AB-A82C-4EE8-B36C-A3275243B689}"/>
    <cellStyle name="Header1 7 2 6" xfId="8100" xr:uid="{FB1FB74D-B42A-4965-8EB7-05C92D562280}"/>
    <cellStyle name="Header1 7 2 7" xfId="8101" xr:uid="{744A25B0-E2CD-45EA-AD58-CD546247BAFC}"/>
    <cellStyle name="Header1 7 2 8" xfId="8102" xr:uid="{FC4B232F-C7FF-4E5B-867D-8FFCCFA59D8F}"/>
    <cellStyle name="Header1 7 2 9" xfId="8103" xr:uid="{D88F61F7-C231-4AF5-9851-6F2DA10910B8}"/>
    <cellStyle name="Header1 7 20" xfId="8104" xr:uid="{0DE07C70-CD2E-4B2B-97E8-BF579555BF85}"/>
    <cellStyle name="Header1 7 21" xfId="8105" xr:uid="{7F967095-84D9-419D-94A0-7347AB716DE6}"/>
    <cellStyle name="Header1 7 22" xfId="8106" xr:uid="{C3FDB4F3-8C63-4F9B-9F73-DCCC00A27F5C}"/>
    <cellStyle name="Header1 7 23" xfId="8107" xr:uid="{58F2B751-E488-46C4-BF4B-BBBF35A21425}"/>
    <cellStyle name="Header1 7 24" xfId="8108" xr:uid="{455A723E-B98E-43BF-9165-88066ABEF520}"/>
    <cellStyle name="Header1 7 25" xfId="8109" xr:uid="{9197090C-7CA4-4BAB-A5FD-0C06E91F9085}"/>
    <cellStyle name="Header1 7 26" xfId="8110" xr:uid="{F560E399-BEAB-4F92-BA58-43E4AEE1DF18}"/>
    <cellStyle name="Header1 7 27" xfId="8111" xr:uid="{39CA3660-28C1-453A-B823-8511F5F16A62}"/>
    <cellStyle name="Header1 7 3" xfId="8112" xr:uid="{00C9CF4B-CF2B-4BBF-8FEB-B4B25924F0CA}"/>
    <cellStyle name="Header1 7 4" xfId="8113" xr:uid="{1CD117AF-D672-401D-AA78-26801260A510}"/>
    <cellStyle name="Header1 7 5" xfId="8114" xr:uid="{10CB996A-7E93-4947-9FA7-1E8B06AC8E0C}"/>
    <cellStyle name="Header1 7 6" xfId="8115" xr:uid="{236D4E91-7725-4CD8-804E-E77A2C1D9331}"/>
    <cellStyle name="Header1 7 7" xfId="8116" xr:uid="{5E5D69CE-16BB-47D3-80E8-305D9394A266}"/>
    <cellStyle name="Header1 7 8" xfId="8117" xr:uid="{5F25F07A-705B-4A49-9E93-6101E87DD86B}"/>
    <cellStyle name="Header1 7 9" xfId="8118" xr:uid="{E546F88E-D581-4057-A404-999F4B00C89D}"/>
    <cellStyle name="Header1 8" xfId="8119" xr:uid="{632B55D3-83AA-4ACA-BF42-9393E3ACF7F5}"/>
    <cellStyle name="Header1 8 10" xfId="8120" xr:uid="{3D5A2AB5-4A2B-4040-81AA-7F483E7FB731}"/>
    <cellStyle name="Header1 8 11" xfId="8121" xr:uid="{A332B4F0-560A-46D0-8884-13C4334D6557}"/>
    <cellStyle name="Header1 8 12" xfId="8122" xr:uid="{6763104F-6F36-4D4C-9E60-D535BDAA6F24}"/>
    <cellStyle name="Header1 8 13" xfId="8123" xr:uid="{5BB3C209-2DBD-4C5F-9A82-8F36921ED77B}"/>
    <cellStyle name="Header1 8 2" xfId="8124" xr:uid="{524DA7B0-9AF9-4D96-A2CA-7421D9A1E612}"/>
    <cellStyle name="Header1 8 3" xfId="8125" xr:uid="{2D6D4060-7A59-4151-BFE3-4520F8A617F8}"/>
    <cellStyle name="Header1 8 4" xfId="8126" xr:uid="{30734A88-4966-4CF4-9D5C-72D7E60ECF01}"/>
    <cellStyle name="Header1 8 5" xfId="8127" xr:uid="{87520C7A-7E4B-419C-86A3-4D804EDE4BA4}"/>
    <cellStyle name="Header1 8 6" xfId="8128" xr:uid="{5233766E-DC5C-4B07-8635-FB516F673B80}"/>
    <cellStyle name="Header1 8 7" xfId="8129" xr:uid="{A44C3F24-CB71-47E3-855F-195915F233EF}"/>
    <cellStyle name="Header1 8 8" xfId="8130" xr:uid="{45FE7D94-4B7C-4040-8390-B9746566A284}"/>
    <cellStyle name="Header1 8 9" xfId="8131" xr:uid="{7A4897AF-547D-4911-A93A-D043A6E0A447}"/>
    <cellStyle name="Header1 9" xfId="8132" xr:uid="{6B6AFF79-498F-405F-B1C1-1D18DE0BF494}"/>
    <cellStyle name="Header1 9 10" xfId="8133" xr:uid="{57B16C7E-CBCE-4BB2-8D95-0490805995CA}"/>
    <cellStyle name="Header1 9 11" xfId="8134" xr:uid="{088FAAD5-6823-42C8-B0A5-11940B6A86E6}"/>
    <cellStyle name="Header1 9 12" xfId="8135" xr:uid="{95D9BD46-BF6F-4529-8F80-F8A8E1E2CE7A}"/>
    <cellStyle name="Header1 9 13" xfId="8136" xr:uid="{D4DD165D-5E8B-4083-91E5-25148EF88192}"/>
    <cellStyle name="Header1 9 14" xfId="8137" xr:uid="{E1C6D6CB-9629-48CE-B693-DB6F796F3EC7}"/>
    <cellStyle name="Header1 9 15" xfId="8138" xr:uid="{94F9C40C-845C-4CD2-86FF-0448277A263E}"/>
    <cellStyle name="Header1 9 16" xfId="8139" xr:uid="{CEA435D4-722A-4A0E-AE20-23893F996EDD}"/>
    <cellStyle name="Header1 9 17" xfId="8140" xr:uid="{5430DC84-EEBB-4131-83AD-28CFB45710BA}"/>
    <cellStyle name="Header1 9 18" xfId="8141" xr:uid="{590F20C1-05F3-49FA-99FA-D7BCC1A51ABE}"/>
    <cellStyle name="Header1 9 19" xfId="8142" xr:uid="{0B2AF5B8-51FB-4224-A372-8BE0E8D8FF47}"/>
    <cellStyle name="Header1 9 2" xfId="8143" xr:uid="{FF5E778C-A2A3-4F6A-80DF-CACF9EE24C32}"/>
    <cellStyle name="Header1 9 20" xfId="8144" xr:uid="{93AF953E-F0AC-4683-8D8D-D85CF65B83F6}"/>
    <cellStyle name="Header1 9 21" xfId="8145" xr:uid="{481F198F-F1B8-4E3B-B0D7-A5FEF64EE7C5}"/>
    <cellStyle name="Header1 9 22" xfId="8146" xr:uid="{877B000F-853E-4713-B4DB-6E574D2A0351}"/>
    <cellStyle name="Header1 9 23" xfId="8147" xr:uid="{4B365395-E3BC-41FE-A05A-398F89E8F09C}"/>
    <cellStyle name="Header1 9 24" xfId="8148" xr:uid="{D59170DF-56AD-43B6-9D69-0B5F32FB585E}"/>
    <cellStyle name="Header1 9 25" xfId="8149" xr:uid="{4C0F722E-08ED-4E63-9135-BB00B955D13A}"/>
    <cellStyle name="Header1 9 26" xfId="8150" xr:uid="{EDCFCD6E-589C-46B1-8A3A-37EF4CDC1716}"/>
    <cellStyle name="Header1 9 27" xfId="8151" xr:uid="{CC034565-5BD6-4AFF-A0B9-7A60DE48811C}"/>
    <cellStyle name="Header1 9 28" xfId="8152" xr:uid="{DCAA9D22-9A44-40B2-B92E-F7FCE181C0D2}"/>
    <cellStyle name="Header1 9 29" xfId="8153" xr:uid="{8928B886-EECE-4936-80E7-69FB24EDC986}"/>
    <cellStyle name="Header1 9 3" xfId="8154" xr:uid="{D82B6EB0-DB59-466B-9C43-8B0B5928C8D2}"/>
    <cellStyle name="Header1 9 30" xfId="8155" xr:uid="{3E084EBC-57BD-40C5-ACCD-16999A11ABFD}"/>
    <cellStyle name="Header1 9 31" xfId="8156" xr:uid="{F8C6A99A-DE53-4137-A1B1-2ED6C04AF1FB}"/>
    <cellStyle name="Header1 9 4" xfId="8157" xr:uid="{376DFBF5-0EA5-4192-90BF-19CD4B117611}"/>
    <cellStyle name="Header1 9 5" xfId="8158" xr:uid="{1A66D2A8-DF6D-4867-9475-A292648063A0}"/>
    <cellStyle name="Header1 9 6" xfId="8159" xr:uid="{1B089684-2560-4074-A9C6-86AC23A0089B}"/>
    <cellStyle name="Header1 9 7" xfId="8160" xr:uid="{A6D662BD-D116-4621-8333-12458E4EB9DF}"/>
    <cellStyle name="Header1 9 8" xfId="8161" xr:uid="{C6C778D2-21E3-4E6C-8508-279FC58C2D61}"/>
    <cellStyle name="Header1 9 9" xfId="8162" xr:uid="{1D01D0BC-0445-46E8-BD39-E2CB1F99B791}"/>
    <cellStyle name="Header2" xfId="173" xr:uid="{00000000-0005-0000-0000-000000010000}"/>
    <cellStyle name="Header2 10" xfId="8163" xr:uid="{3879DA5A-87CB-4024-AD6D-F05BAC4B75AB}"/>
    <cellStyle name="Header2 10 2" xfId="23809" xr:uid="{A32E90CF-FF1C-46CC-B896-C3D81E2C3A8F}"/>
    <cellStyle name="Header2 10 2 2" xfId="33681" xr:uid="{250964A5-FAA0-4324-AD5A-8BD0FA2F6DE8}"/>
    <cellStyle name="Header2 10 3" xfId="16837" xr:uid="{D3EBEC21-0C74-4A1E-BD1F-7453086AAF3F}"/>
    <cellStyle name="Header2 11" xfId="23808" xr:uid="{D40A0200-A52C-4237-9C1D-1DA955BC89BA}"/>
    <cellStyle name="Header2 11 2" xfId="33680" xr:uid="{088A6A73-0BF6-48D7-8413-FB860151B834}"/>
    <cellStyle name="Header2 12" xfId="16836" xr:uid="{59D8FC1C-F40D-42A1-AA66-31A46769ABCA}"/>
    <cellStyle name="Header2 13" xfId="40523" xr:uid="{1601E718-F4E4-4AD3-B7B2-66B4CB183B6E}"/>
    <cellStyle name="Header2 14" xfId="42615" xr:uid="{2EC3A2BD-4F4F-40D0-AFAD-4702DDE90C2F}"/>
    <cellStyle name="Header2 15" xfId="51177" xr:uid="{E8EDF0DE-4544-4574-9A5D-25BE0D1F2C96}"/>
    <cellStyle name="Header2 16" xfId="51858" xr:uid="{C99475CD-399B-44B7-AEDD-E8BB0A6B26E3}"/>
    <cellStyle name="Header2 2" xfId="8164" xr:uid="{8F89BB09-BEF7-49E2-8F42-CC83478CF812}"/>
    <cellStyle name="Header2 2 10" xfId="8165" xr:uid="{3F57CE4A-0E73-4D36-9BD4-C5C27B0DE548}"/>
    <cellStyle name="Header2 2 10 2" xfId="8166" xr:uid="{FF2027C2-9F20-419B-8699-EC903E3A1B01}"/>
    <cellStyle name="Header2 2 10 2 2" xfId="23812" xr:uid="{34157B64-D302-4979-8679-D334C98D97A2}"/>
    <cellStyle name="Header2 2 10 2 2 2" xfId="33684" xr:uid="{E7176A0A-69D2-4F82-93A1-538E17A08CB8}"/>
    <cellStyle name="Header2 2 10 2 3" xfId="16840" xr:uid="{0B9308E9-E9F9-433A-B966-F5E09A79C19F}"/>
    <cellStyle name="Header2 2 10 3" xfId="23811" xr:uid="{056AE885-22FD-42DE-9274-9EE0A8CBA3EC}"/>
    <cellStyle name="Header2 2 10 3 2" xfId="33683" xr:uid="{EB72CE42-643F-490A-A96F-59BB4DAEC0DC}"/>
    <cellStyle name="Header2 2 10 4" xfId="16839" xr:uid="{8A3F264B-5613-406A-B763-58C7A0C605D7}"/>
    <cellStyle name="Header2 2 11" xfId="8167" xr:uid="{B6283723-BA58-4CCA-A7C2-47A975C6B07E}"/>
    <cellStyle name="Header2 2 11 2" xfId="8168" xr:uid="{06191A55-F571-4A32-9DA6-1DCD6CF95F3C}"/>
    <cellStyle name="Header2 2 11 2 2" xfId="23814" xr:uid="{9003A4A4-20A4-4567-927B-C45CC0B09A44}"/>
    <cellStyle name="Header2 2 11 2 2 2" xfId="33686" xr:uid="{565764B9-4B6C-41BE-99C3-88676C6E25BB}"/>
    <cellStyle name="Header2 2 11 2 3" xfId="16842" xr:uid="{093847D1-8165-4C4F-B9D6-B14335978DF7}"/>
    <cellStyle name="Header2 2 11 3" xfId="23813" xr:uid="{8312B886-D433-4A7F-8AB8-E4D259D76769}"/>
    <cellStyle name="Header2 2 11 3 2" xfId="33685" xr:uid="{3EF55643-4523-4108-8AC8-8BF7944E8083}"/>
    <cellStyle name="Header2 2 11 4" xfId="16841" xr:uid="{8207AD30-C904-4150-8C93-E38C24F9F95E}"/>
    <cellStyle name="Header2 2 12" xfId="8169" xr:uid="{500737D2-7378-46D1-86CC-20C15C0E1AE9}"/>
    <cellStyle name="Header2 2 12 2" xfId="23815" xr:uid="{9583FE9A-BBBD-4944-941C-AD8CBC4DE4DC}"/>
    <cellStyle name="Header2 2 12 2 2" xfId="33687" xr:uid="{CB286508-02FA-42E5-B7AB-9C408A06EEC8}"/>
    <cellStyle name="Header2 2 12 3" xfId="16843" xr:uid="{F148DE9C-9974-46CA-8162-26091E178297}"/>
    <cellStyle name="Header2 2 13" xfId="23810" xr:uid="{B9D3589C-0AAE-4C7A-8ECB-EAA0AAD67179}"/>
    <cellStyle name="Header2 2 13 2" xfId="33682" xr:uid="{6F682517-0E71-49A9-B8A1-5B77D66A7F99}"/>
    <cellStyle name="Header2 2 14" xfId="16838" xr:uid="{20C23180-73D6-4611-BE73-EB701B38C1BE}"/>
    <cellStyle name="Header2 2 15" xfId="40524" xr:uid="{2840BC73-DC14-4C6D-87A6-D3F93F2E993C}"/>
    <cellStyle name="Header2 2 16" xfId="42616" xr:uid="{858A8B4E-C8BA-45D1-87DD-307E8E48951C}"/>
    <cellStyle name="Header2 2 2" xfId="8170" xr:uid="{927F1668-8EA0-48E1-AA3B-8019C60C8031}"/>
    <cellStyle name="Header2 2 2 10" xfId="8171" xr:uid="{B3B7086B-3B39-4742-9108-1FE4B3228B38}"/>
    <cellStyle name="Header2 2 2 10 2" xfId="8172" xr:uid="{225877BF-7792-4633-898C-139DB1CF0F8E}"/>
    <cellStyle name="Header2 2 2 10 2 2" xfId="23818" xr:uid="{8F0C37D3-FB66-422B-B27A-3D2D962BC956}"/>
    <cellStyle name="Header2 2 2 10 2 2 2" xfId="33690" xr:uid="{E863D7E5-DCEE-487B-A991-B93FEA25E579}"/>
    <cellStyle name="Header2 2 2 10 2 3" xfId="16846" xr:uid="{A99A2E30-D0C3-4AB1-BDD2-00D15DF5510D}"/>
    <cellStyle name="Header2 2 2 10 3" xfId="23817" xr:uid="{717D14D6-73AE-42BE-B282-C88EBC0D625D}"/>
    <cellStyle name="Header2 2 2 10 3 2" xfId="33689" xr:uid="{10898F3F-9A51-4C4A-9237-B67F37DE2C75}"/>
    <cellStyle name="Header2 2 2 10 4" xfId="16845" xr:uid="{9DE4C8EF-C79D-43D6-B5C8-C215DC85299C}"/>
    <cellStyle name="Header2 2 2 11" xfId="8173" xr:uid="{2CDF846A-EF65-48C1-A4D2-A666E08801D8}"/>
    <cellStyle name="Header2 2 2 11 2" xfId="8174" xr:uid="{B88F7923-5D73-4552-9B72-7BA16A106351}"/>
    <cellStyle name="Header2 2 2 11 2 2" xfId="23820" xr:uid="{28BE517A-A096-4ED5-B0EC-5756E3E2D5FC}"/>
    <cellStyle name="Header2 2 2 11 2 2 2" xfId="33692" xr:uid="{F0928892-CEEC-46AF-B8E7-EC909A8942AF}"/>
    <cellStyle name="Header2 2 2 11 2 3" xfId="16848" xr:uid="{76235C84-9C26-45BB-8BA1-157C87604A8D}"/>
    <cellStyle name="Header2 2 2 11 3" xfId="23819" xr:uid="{028D42C7-B738-4874-8F82-FD416D125E21}"/>
    <cellStyle name="Header2 2 2 11 3 2" xfId="33691" xr:uid="{BE6D45CF-903C-48BB-8AB8-686BD7942914}"/>
    <cellStyle name="Header2 2 2 11 4" xfId="16847" xr:uid="{C7CE21B1-A76A-474D-A8D8-A807FCE1EC3F}"/>
    <cellStyle name="Header2 2 2 12" xfId="8175" xr:uid="{3222AAA1-0A42-4206-812A-3C29B729F7DF}"/>
    <cellStyle name="Header2 2 2 12 2" xfId="8176" xr:uid="{0D6B7D5B-7041-4E78-85EB-FD0C176F5835}"/>
    <cellStyle name="Header2 2 2 12 2 2" xfId="23822" xr:uid="{4B02988C-13C5-4BF3-B224-610E48FA048E}"/>
    <cellStyle name="Header2 2 2 12 2 2 2" xfId="33694" xr:uid="{701B6D62-A669-48B4-A5A3-5E2809A0293D}"/>
    <cellStyle name="Header2 2 2 12 2 3" xfId="16850" xr:uid="{75FE7F4A-E6B7-4B95-A3F7-7FD6A0CF30DA}"/>
    <cellStyle name="Header2 2 2 12 3" xfId="23821" xr:uid="{652AE781-8B18-45D1-87C9-FF99099D862A}"/>
    <cellStyle name="Header2 2 2 12 3 2" xfId="33693" xr:uid="{39A3BC83-899A-47D7-A919-4901B42B983C}"/>
    <cellStyle name="Header2 2 2 12 4" xfId="16849" xr:uid="{9F3CB0CC-9191-41E7-9D11-06F568E33856}"/>
    <cellStyle name="Header2 2 2 13" xfId="8177" xr:uid="{10247766-4432-4975-9893-569878E7E0E6}"/>
    <cellStyle name="Header2 2 2 13 2" xfId="8178" xr:uid="{6A0AFD3E-FA8D-41EB-B7D6-1E4242AF2A31}"/>
    <cellStyle name="Header2 2 2 13 2 2" xfId="23824" xr:uid="{B4B49C31-FED4-4D93-BC02-D0848C13B12A}"/>
    <cellStyle name="Header2 2 2 13 2 2 2" xfId="33696" xr:uid="{03413342-A3D8-45F3-88F5-3CAD786502B3}"/>
    <cellStyle name="Header2 2 2 13 2 3" xfId="16852" xr:uid="{E710DA86-8085-4EBC-BA5C-F4110AC605AA}"/>
    <cellStyle name="Header2 2 2 13 3" xfId="23823" xr:uid="{358383CC-B18B-4F96-98ED-6FBE66AFF9F5}"/>
    <cellStyle name="Header2 2 2 13 3 2" xfId="33695" xr:uid="{CE49F7C7-DFC9-4669-9A05-F0C09E7385FD}"/>
    <cellStyle name="Header2 2 2 13 4" xfId="16851" xr:uid="{1AE00A32-02AB-4580-9EA0-A341909D9D4B}"/>
    <cellStyle name="Header2 2 2 14" xfId="8179" xr:uid="{8FE0F63A-F661-4AF7-A66A-627D362F8AEB}"/>
    <cellStyle name="Header2 2 2 14 2" xfId="8180" xr:uid="{EB58B696-B86E-4AE0-B826-4A04D0197DF9}"/>
    <cellStyle name="Header2 2 2 14 2 2" xfId="23826" xr:uid="{B5CC0339-84D4-47EB-8649-682EA08BEBEC}"/>
    <cellStyle name="Header2 2 2 14 2 2 2" xfId="33698" xr:uid="{CA567736-B7B8-486C-93B6-470543C387AC}"/>
    <cellStyle name="Header2 2 2 14 2 3" xfId="16854" xr:uid="{EE451C54-C7B5-4417-B8A2-FB03D7D36E7A}"/>
    <cellStyle name="Header2 2 2 14 3" xfId="23825" xr:uid="{0C7E68C9-FF3B-4A44-B615-970844BEF7AB}"/>
    <cellStyle name="Header2 2 2 14 3 2" xfId="33697" xr:uid="{61833167-A5A8-45B6-B922-630A5A659E88}"/>
    <cellStyle name="Header2 2 2 14 4" xfId="16853" xr:uid="{EE7359B8-4C86-4553-8622-541A26382496}"/>
    <cellStyle name="Header2 2 2 15" xfId="8181" xr:uid="{17C24480-EA10-42E6-9E04-944F2184D67F}"/>
    <cellStyle name="Header2 2 2 15 2" xfId="8182" xr:uid="{20DAC549-FCCE-47F3-A331-445B874AD918}"/>
    <cellStyle name="Header2 2 2 15 2 2" xfId="23828" xr:uid="{0CF4F05F-8457-4DC2-8E7A-788EE8FD60A7}"/>
    <cellStyle name="Header2 2 2 15 2 2 2" xfId="33700" xr:uid="{59611D2F-74FB-4BCE-A31B-FB64C2D432B7}"/>
    <cellStyle name="Header2 2 2 15 2 3" xfId="16856" xr:uid="{DA9CC3D7-18B9-40B1-B76D-20919A824DAA}"/>
    <cellStyle name="Header2 2 2 15 3" xfId="23827" xr:uid="{DEAFE41F-A65C-4F8C-B4C2-54B9B44B9440}"/>
    <cellStyle name="Header2 2 2 15 3 2" xfId="33699" xr:uid="{0143C0AF-F689-4A8A-A065-9D36D8A6B1A9}"/>
    <cellStyle name="Header2 2 2 15 4" xfId="16855" xr:uid="{66B2419C-F3CF-4251-A234-8885673DBEAC}"/>
    <cellStyle name="Header2 2 2 16" xfId="8183" xr:uid="{17996613-F969-439F-B717-D069704AA36A}"/>
    <cellStyle name="Header2 2 2 16 2" xfId="8184" xr:uid="{1720AC44-C22E-46EE-9D65-8E4A5D466C62}"/>
    <cellStyle name="Header2 2 2 16 2 2" xfId="23830" xr:uid="{B27A21CF-3FD1-4C94-B13E-36EAAC403568}"/>
    <cellStyle name="Header2 2 2 16 2 2 2" xfId="33702" xr:uid="{484DE0B2-4EDF-4A2E-B0D3-124352B41E62}"/>
    <cellStyle name="Header2 2 2 16 2 3" xfId="16858" xr:uid="{7C24F1D8-B97F-4B67-A269-F587AC7B06A1}"/>
    <cellStyle name="Header2 2 2 16 3" xfId="23829" xr:uid="{1A92CFB7-D213-4392-AA1C-540ECD533217}"/>
    <cellStyle name="Header2 2 2 16 3 2" xfId="33701" xr:uid="{F172DB03-682B-4087-B9F0-B3A72CD4597D}"/>
    <cellStyle name="Header2 2 2 16 4" xfId="16857" xr:uid="{DC4C5585-A4E3-41A0-8CE0-AB4BBDD2E4BC}"/>
    <cellStyle name="Header2 2 2 17" xfId="8185" xr:uid="{47C59469-E65F-488E-ACD1-939FA5BBC47A}"/>
    <cellStyle name="Header2 2 2 17 2" xfId="8186" xr:uid="{646FE8AE-CED2-4230-A9DE-52C71F4DC4C5}"/>
    <cellStyle name="Header2 2 2 17 2 2" xfId="23832" xr:uid="{BB2B5C89-34B9-4083-9CC6-7F88479B6167}"/>
    <cellStyle name="Header2 2 2 17 2 2 2" xfId="33704" xr:uid="{B46DAE75-635F-4932-9634-A73D0B4724E6}"/>
    <cellStyle name="Header2 2 2 17 2 3" xfId="16860" xr:uid="{7806DA58-415C-4BC6-997C-D75B42F5C4F4}"/>
    <cellStyle name="Header2 2 2 17 3" xfId="23831" xr:uid="{A8F75A43-8A76-40A8-BF54-2021CEC69102}"/>
    <cellStyle name="Header2 2 2 17 3 2" xfId="33703" xr:uid="{307EBF28-C2B1-4A04-B85C-E9C7A9F8FCCB}"/>
    <cellStyle name="Header2 2 2 17 4" xfId="16859" xr:uid="{E1DA781F-037C-40B0-92E4-6BAED5C18C15}"/>
    <cellStyle name="Header2 2 2 18" xfId="8187" xr:uid="{1405D44E-7D73-470B-AC78-3720AD6603F1}"/>
    <cellStyle name="Header2 2 2 18 2" xfId="8188" xr:uid="{6DA2ABC4-9516-4AF9-8884-368E18785927}"/>
    <cellStyle name="Header2 2 2 18 2 2" xfId="23834" xr:uid="{958A46BC-922F-4A7B-A069-FFA7B8BA18A7}"/>
    <cellStyle name="Header2 2 2 18 2 2 2" xfId="33706" xr:uid="{0AD0BD7B-3785-4E7C-B357-1FD06AEAD066}"/>
    <cellStyle name="Header2 2 2 18 2 3" xfId="16862" xr:uid="{D64A7372-DB11-4038-B433-82FD8B659573}"/>
    <cellStyle name="Header2 2 2 18 3" xfId="23833" xr:uid="{4353CB80-7B78-4642-BF61-6A23AA9AE827}"/>
    <cellStyle name="Header2 2 2 18 3 2" xfId="33705" xr:uid="{6B6433F8-818A-40D7-8907-6263F8FC9FEF}"/>
    <cellStyle name="Header2 2 2 18 4" xfId="16861" xr:uid="{E9AE2A1F-C5C6-40CF-B576-ED0937EEBAA4}"/>
    <cellStyle name="Header2 2 2 19" xfId="8189" xr:uid="{D52D1ED1-F682-425C-90A7-8CB5225E1A58}"/>
    <cellStyle name="Header2 2 2 19 2" xfId="8190" xr:uid="{44B2582E-BBD8-4BE5-98CD-5E2FF7A21B8B}"/>
    <cellStyle name="Header2 2 2 19 2 2" xfId="23836" xr:uid="{5CD8C75A-7B66-4415-9F4B-EFD25B00744F}"/>
    <cellStyle name="Header2 2 2 19 2 2 2" xfId="33708" xr:uid="{0C053CCD-01F9-4BC4-BBFC-4CFC213B4303}"/>
    <cellStyle name="Header2 2 2 19 2 3" xfId="16864" xr:uid="{5DB2AAE5-2871-4AD1-BBA2-4847D590B91A}"/>
    <cellStyle name="Header2 2 2 19 3" xfId="23835" xr:uid="{2F00B75F-0BA0-4F1E-8553-2083FB633C49}"/>
    <cellStyle name="Header2 2 2 19 3 2" xfId="33707" xr:uid="{06482A88-1EC8-4F24-9911-688C02040ED8}"/>
    <cellStyle name="Header2 2 2 19 4" xfId="16863" xr:uid="{5D8C4548-407B-4609-95D2-512AF90BFB97}"/>
    <cellStyle name="Header2 2 2 2" xfId="8191" xr:uid="{42732438-78CF-486D-88DD-E7A24E7005B6}"/>
    <cellStyle name="Header2 2 2 2 10" xfId="8192" xr:uid="{ECEE3586-A618-49A9-A713-0A5940AF7415}"/>
    <cellStyle name="Header2 2 2 2 10 2" xfId="8193" xr:uid="{3079A7F7-ACF3-4856-B163-F18040B447E9}"/>
    <cellStyle name="Header2 2 2 2 10 2 2" xfId="23839" xr:uid="{C5B8E42D-A89F-42B0-9619-4FFDEBDC644C}"/>
    <cellStyle name="Header2 2 2 2 10 2 2 2" xfId="33711" xr:uid="{82C25BB0-553D-443C-908E-CF8AC58203BE}"/>
    <cellStyle name="Header2 2 2 2 10 2 3" xfId="16867" xr:uid="{64A570A7-7C36-48F0-BD0C-0BD825CC7B0E}"/>
    <cellStyle name="Header2 2 2 2 10 3" xfId="23838" xr:uid="{AFBEA836-9376-4A3D-80E4-0DB725C14C73}"/>
    <cellStyle name="Header2 2 2 2 10 3 2" xfId="33710" xr:uid="{A1AC7457-5810-42DC-A2F0-6E84D06D214B}"/>
    <cellStyle name="Header2 2 2 2 10 4" xfId="16866" xr:uid="{DE5CFFB1-4F5E-49A0-AE54-AEA9ADE3BF0D}"/>
    <cellStyle name="Header2 2 2 2 11" xfId="8194" xr:uid="{331751AD-E31C-44AF-8FD3-194D587EBFF5}"/>
    <cellStyle name="Header2 2 2 2 11 2" xfId="23840" xr:uid="{ED489F8D-44C8-4A0C-A95D-05FB92BA1B88}"/>
    <cellStyle name="Header2 2 2 2 11 2 2" xfId="33712" xr:uid="{8F804362-4BC9-49EC-9A2E-37E753BE327C}"/>
    <cellStyle name="Header2 2 2 2 11 3" xfId="16868" xr:uid="{B1D18547-B6A3-46B5-A51C-F2CB5F4DB744}"/>
    <cellStyle name="Header2 2 2 2 12" xfId="23837" xr:uid="{90DF1F28-3C6D-4B3F-9AC7-5BC1FB154C9A}"/>
    <cellStyle name="Header2 2 2 2 12 2" xfId="33709" xr:uid="{FDE4F07A-44BE-41A7-8B18-F56C969D0D6C}"/>
    <cellStyle name="Header2 2 2 2 13" xfId="16865" xr:uid="{46432A4E-9B83-4045-BB09-212915D09D05}"/>
    <cellStyle name="Header2 2 2 2 14" xfId="43363" xr:uid="{A0790DD2-92EE-4907-B9DF-7CCDE87DF687}"/>
    <cellStyle name="Header2 2 2 2 15" xfId="48094" xr:uid="{F6E2B814-78B5-4FE6-B604-4CB0DB6C7D58}"/>
    <cellStyle name="Header2 2 2 2 2" xfId="8195" xr:uid="{85C3E4CC-2D7A-4E25-AC01-6F0C3F336DE4}"/>
    <cellStyle name="Header2 2 2 2 2 2" xfId="8196" xr:uid="{ECDD80D0-7E77-4AB7-A49C-390384E25732}"/>
    <cellStyle name="Header2 2 2 2 2 2 2" xfId="23842" xr:uid="{7049AD39-C618-44D7-B195-EE9B1CB10A15}"/>
    <cellStyle name="Header2 2 2 2 2 2 2 2" xfId="33714" xr:uid="{99B015FD-84EE-48BA-9A0A-97E31EC01379}"/>
    <cellStyle name="Header2 2 2 2 2 2 3" xfId="16870" xr:uid="{A1725691-A81D-41C2-9C68-D4FD039F8D20}"/>
    <cellStyle name="Header2 2 2 2 2 3" xfId="23841" xr:uid="{BFD9D815-94E1-4435-AA81-9866105CA37E}"/>
    <cellStyle name="Header2 2 2 2 2 3 2" xfId="33713" xr:uid="{127BE2D0-01CF-4434-BA2F-D838FFCD1697}"/>
    <cellStyle name="Header2 2 2 2 2 4" xfId="16869" xr:uid="{AB231B1C-9B50-42D8-B769-652F0FA56680}"/>
    <cellStyle name="Header2 2 2 2 2 5" xfId="47609" xr:uid="{3470295A-75FC-41C0-9002-733116AB2CC9}"/>
    <cellStyle name="Header2 2 2 2 3" xfId="8197" xr:uid="{A75D28B7-A63B-4EE4-BBC7-997491CAE01E}"/>
    <cellStyle name="Header2 2 2 2 3 2" xfId="8198" xr:uid="{337090F8-3BD7-42A6-9A01-07D692D3F306}"/>
    <cellStyle name="Header2 2 2 2 3 2 2" xfId="23844" xr:uid="{0030364C-AC4A-445A-B029-3A2E9CAD4F89}"/>
    <cellStyle name="Header2 2 2 2 3 2 2 2" xfId="33716" xr:uid="{763053E7-C1FD-4F5B-B41D-08F85D29ADB0}"/>
    <cellStyle name="Header2 2 2 2 3 2 3" xfId="16872" xr:uid="{C96B3081-1AEF-4844-992D-00EAF459137E}"/>
    <cellStyle name="Header2 2 2 2 3 3" xfId="23843" xr:uid="{B3BE36CC-CB5E-4AD6-9549-D5A592815D00}"/>
    <cellStyle name="Header2 2 2 2 3 3 2" xfId="33715" xr:uid="{FAAFEFDA-A8CD-460B-BD63-DACB14236F3A}"/>
    <cellStyle name="Header2 2 2 2 3 4" xfId="16871" xr:uid="{6DAB0354-507D-4184-A770-DC8FDE6FD0B4}"/>
    <cellStyle name="Header2 2 2 2 3 5" xfId="47884" xr:uid="{AC29BD67-B601-4964-93DF-3E1691DAE0FF}"/>
    <cellStyle name="Header2 2 2 2 4" xfId="8199" xr:uid="{6E55FC3F-527C-4208-9B4E-47D080096934}"/>
    <cellStyle name="Header2 2 2 2 4 2" xfId="8200" xr:uid="{752D96C2-A030-4334-8FC7-7B759A5DA99F}"/>
    <cellStyle name="Header2 2 2 2 4 2 2" xfId="23846" xr:uid="{943287E2-CB08-4F9C-BBA1-BE86C82B7BEB}"/>
    <cellStyle name="Header2 2 2 2 4 2 2 2" xfId="33718" xr:uid="{E3341E3E-CBFE-4A3D-B0A9-618B504D4C53}"/>
    <cellStyle name="Header2 2 2 2 4 2 3" xfId="16874" xr:uid="{4EC34787-2A63-4BDC-873F-AAFE61A90E3B}"/>
    <cellStyle name="Header2 2 2 2 4 3" xfId="23845" xr:uid="{37B2DE16-F37C-4E76-9965-CFE9B9E6E9CA}"/>
    <cellStyle name="Header2 2 2 2 4 3 2" xfId="33717" xr:uid="{6DC65C45-855E-4CF5-8AB5-5EF3B2335AE8}"/>
    <cellStyle name="Header2 2 2 2 4 4" xfId="16873" xr:uid="{46C40F4B-4C48-4B94-A7AB-4078FA340C6A}"/>
    <cellStyle name="Header2 2 2 2 5" xfId="8201" xr:uid="{E436841D-B5C5-41A8-832C-5DAF5AD94BEA}"/>
    <cellStyle name="Header2 2 2 2 5 2" xfId="8202" xr:uid="{B3D04835-C6C6-4ADC-9943-2B0A4B49D66D}"/>
    <cellStyle name="Header2 2 2 2 5 2 2" xfId="23848" xr:uid="{8529FCA2-1991-4E94-882D-8A007D6FA8DF}"/>
    <cellStyle name="Header2 2 2 2 5 2 2 2" xfId="33720" xr:uid="{F9C49CB2-0520-47C0-92DB-9105C7597625}"/>
    <cellStyle name="Header2 2 2 2 5 2 3" xfId="16876" xr:uid="{9D1D10C4-839B-4857-A1F0-1BAFF4078F41}"/>
    <cellStyle name="Header2 2 2 2 5 3" xfId="23847" xr:uid="{EC39FE3A-3EA6-4D4B-B480-86B744592D80}"/>
    <cellStyle name="Header2 2 2 2 5 3 2" xfId="33719" xr:uid="{C1E67AF1-43B6-4443-9517-44E49DA46C65}"/>
    <cellStyle name="Header2 2 2 2 5 4" xfId="16875" xr:uid="{57198B0A-DDC6-464A-B58C-A8A8FECF33A1}"/>
    <cellStyle name="Header2 2 2 2 6" xfId="8203" xr:uid="{1DAF5CC4-0788-4DCC-AAA8-5F66CC1B802B}"/>
    <cellStyle name="Header2 2 2 2 6 2" xfId="8204" xr:uid="{94BA7CCF-84B5-4A51-B581-3117CCA07741}"/>
    <cellStyle name="Header2 2 2 2 6 2 2" xfId="23850" xr:uid="{0C7B137E-B47D-4960-9496-EB075213C535}"/>
    <cellStyle name="Header2 2 2 2 6 2 2 2" xfId="33722" xr:uid="{F653EB65-A4E2-496D-9BA5-5F721D29C22F}"/>
    <cellStyle name="Header2 2 2 2 6 2 3" xfId="16878" xr:uid="{6BD0BD2F-FB12-4DCA-9A31-D9AADE95752F}"/>
    <cellStyle name="Header2 2 2 2 6 3" xfId="23849" xr:uid="{959429C5-CC4E-4EBD-8929-824C7A2D604E}"/>
    <cellStyle name="Header2 2 2 2 6 3 2" xfId="33721" xr:uid="{FA57F805-10B1-4A42-8F0D-78481F53D835}"/>
    <cellStyle name="Header2 2 2 2 6 4" xfId="16877" xr:uid="{0C5123BA-0E54-49CB-8A24-BA0508DD5015}"/>
    <cellStyle name="Header2 2 2 2 7" xfId="8205" xr:uid="{658222EE-B745-4A28-8B06-897D0C956E84}"/>
    <cellStyle name="Header2 2 2 2 7 2" xfId="8206" xr:uid="{19DB8A71-FAC4-4B48-BFB7-4DAC29AF972A}"/>
    <cellStyle name="Header2 2 2 2 7 2 2" xfId="23852" xr:uid="{E5E7827B-3B81-43BA-A1D8-535B9601863E}"/>
    <cellStyle name="Header2 2 2 2 7 2 2 2" xfId="33724" xr:uid="{0AB6A0C8-4AB3-4589-8DF8-46E0EB68CCFD}"/>
    <cellStyle name="Header2 2 2 2 7 2 3" xfId="16880" xr:uid="{FB586875-EFB3-4F9E-B326-3F5A85CDFFC7}"/>
    <cellStyle name="Header2 2 2 2 7 3" xfId="23851" xr:uid="{AB7D7016-A993-40F1-BFC6-0F7771699C12}"/>
    <cellStyle name="Header2 2 2 2 7 3 2" xfId="33723" xr:uid="{7AAB74B0-EE67-4C54-BE6A-08BAF2842478}"/>
    <cellStyle name="Header2 2 2 2 7 4" xfId="16879" xr:uid="{90BFE8E4-D5EA-4C5E-8312-A54D98BA761A}"/>
    <cellStyle name="Header2 2 2 2 8" xfId="8207" xr:uid="{724B1CA1-3B12-444D-8DC2-B2A7A33B24CF}"/>
    <cellStyle name="Header2 2 2 2 8 2" xfId="8208" xr:uid="{65A21D07-43A2-4418-9C1D-3541CD7BB04D}"/>
    <cellStyle name="Header2 2 2 2 8 2 2" xfId="23854" xr:uid="{40B686FA-A071-46B1-BBBC-8D2C91D7AC2F}"/>
    <cellStyle name="Header2 2 2 2 8 2 2 2" xfId="33726" xr:uid="{5A3B6855-E279-4ADC-9CA5-12D69D5AAB42}"/>
    <cellStyle name="Header2 2 2 2 8 2 3" xfId="16882" xr:uid="{4614C5B8-2FED-465A-A215-A30457E879D4}"/>
    <cellStyle name="Header2 2 2 2 8 3" xfId="23853" xr:uid="{8BE5C2EA-ACDF-4E34-B116-5493F2FE4986}"/>
    <cellStyle name="Header2 2 2 2 8 3 2" xfId="33725" xr:uid="{2618A1F3-04C1-4066-B820-75CB6F5923AD}"/>
    <cellStyle name="Header2 2 2 2 8 4" xfId="16881" xr:uid="{8CCA25BD-6E7F-47FD-B7F1-083AE5305274}"/>
    <cellStyle name="Header2 2 2 2 9" xfId="8209" xr:uid="{2D3B3CC6-5E21-4E14-96DD-3A7264F6ADD9}"/>
    <cellStyle name="Header2 2 2 2 9 2" xfId="8210" xr:uid="{A3D7B546-EC48-45E9-9684-7FA3823BC611}"/>
    <cellStyle name="Header2 2 2 2 9 2 2" xfId="23856" xr:uid="{B89328B0-191B-42B3-A75F-2F1F9F53E5DE}"/>
    <cellStyle name="Header2 2 2 2 9 2 2 2" xfId="33728" xr:uid="{D06B1AC5-AC4B-4D75-AB98-69B1F0F31AC5}"/>
    <cellStyle name="Header2 2 2 2 9 2 3" xfId="16884" xr:uid="{4361FA7F-F43C-4589-ADFB-CE5B6595B9EB}"/>
    <cellStyle name="Header2 2 2 2 9 3" xfId="23855" xr:uid="{1D488A00-1D77-4CF4-A77C-1CBF97E42139}"/>
    <cellStyle name="Header2 2 2 2 9 3 2" xfId="33727" xr:uid="{D549030D-ACE8-436D-8B4D-F2300DA5546F}"/>
    <cellStyle name="Header2 2 2 2 9 4" xfId="16883" xr:uid="{7349A450-7218-4BDB-B560-B47D4ED156AE}"/>
    <cellStyle name="Header2 2 2 20" xfId="8211" xr:uid="{7A699D0D-A1DC-485B-A426-7A1DEB9ABA1D}"/>
    <cellStyle name="Header2 2 2 20 2" xfId="23857" xr:uid="{51F252B7-9210-458B-9718-039F9EB72E86}"/>
    <cellStyle name="Header2 2 2 20 2 2" xfId="33729" xr:uid="{B5EBE7A8-6408-46C7-9C1F-825D25BF23E7}"/>
    <cellStyle name="Header2 2 2 20 3" xfId="16885" xr:uid="{F0811835-3A93-473B-AF3C-6449AB9B6FDA}"/>
    <cellStyle name="Header2 2 2 21" xfId="23816" xr:uid="{5ECDCDBB-7858-4CD6-ABF4-20571ACB9442}"/>
    <cellStyle name="Header2 2 2 21 2" xfId="33688" xr:uid="{717E6F58-5BF5-4F2C-B867-ABAF87E799D6}"/>
    <cellStyle name="Header2 2 2 22" xfId="16844" xr:uid="{C6507EDD-B207-468D-A500-C13575C40EEB}"/>
    <cellStyle name="Header2 2 2 23" xfId="43223" xr:uid="{08A5A2BB-B795-4E25-94E2-0A826D9E4124}"/>
    <cellStyle name="Header2 2 2 24" xfId="48129" xr:uid="{41C2DB5E-1FC1-4F95-A2B0-592831AA2BE4}"/>
    <cellStyle name="Header2 2 2 3" xfId="8212" xr:uid="{26397462-7886-4923-AE2E-724B4FA1B316}"/>
    <cellStyle name="Header2 2 2 3 2" xfId="8213" xr:uid="{214466C2-ADCD-4872-AF4F-CF482FCDCE74}"/>
    <cellStyle name="Header2 2 2 3 2 2" xfId="23859" xr:uid="{D329C672-ABCC-472F-973A-40D863520C53}"/>
    <cellStyle name="Header2 2 2 3 2 2 2" xfId="33731" xr:uid="{03AC6218-7D01-4682-A08C-B1D85E2E0939}"/>
    <cellStyle name="Header2 2 2 3 2 3" xfId="16887" xr:uid="{5E583BBB-43E0-4BD8-B996-2088FACA80B9}"/>
    <cellStyle name="Header2 2 2 3 3" xfId="23858" xr:uid="{42BD8C63-1E2C-4FAC-98DF-3E7922830476}"/>
    <cellStyle name="Header2 2 2 3 3 2" xfId="33730" xr:uid="{2445BCF6-89F3-46EB-A90D-D994CE3A9DDC}"/>
    <cellStyle name="Header2 2 2 3 4" xfId="16886" xr:uid="{38CEA8D2-3394-40B4-AB76-557DBD7CB6FF}"/>
    <cellStyle name="Header2 2 2 3 5" xfId="43455" xr:uid="{8EE04841-4512-4A47-BE1A-11813A703642}"/>
    <cellStyle name="Header2 2 2 3 6" xfId="48181" xr:uid="{282B94D1-6AE2-4DA9-881D-3FDD0888D09B}"/>
    <cellStyle name="Header2 2 2 4" xfId="8214" xr:uid="{26FCE686-0AFE-4F64-8FA2-3BBFC55F5179}"/>
    <cellStyle name="Header2 2 2 4 2" xfId="8215" xr:uid="{F68E3A23-0E3C-41A2-A03C-83C67B936B49}"/>
    <cellStyle name="Header2 2 2 4 2 2" xfId="23861" xr:uid="{E1BFF976-7BE7-437B-A300-4E263430DADA}"/>
    <cellStyle name="Header2 2 2 4 2 2 2" xfId="33733" xr:uid="{CEE57EA1-4789-4AA5-812D-CA27AE00061D}"/>
    <cellStyle name="Header2 2 2 4 2 3" xfId="16889" xr:uid="{5550353B-47CF-4921-8A6B-507B3EF64E98}"/>
    <cellStyle name="Header2 2 2 4 3" xfId="23860" xr:uid="{96ADC5AD-47C8-47FD-8287-57FE14F557A3}"/>
    <cellStyle name="Header2 2 2 4 3 2" xfId="33732" xr:uid="{D16B06D2-6DA6-4860-94B4-6D28AEE82236}"/>
    <cellStyle name="Header2 2 2 4 4" xfId="16888" xr:uid="{D4667D2D-B668-49DA-A62F-91DD11FFBAEA}"/>
    <cellStyle name="Header2 2 2 4 5" xfId="43555" xr:uid="{E325969D-50F1-4B31-9F7C-014C40EFE061}"/>
    <cellStyle name="Header2 2 2 4 6" xfId="48132" xr:uid="{4F9D8CB9-312B-455B-BBE1-EE6A49CA2F7B}"/>
    <cellStyle name="Header2 2 2 5" xfId="8216" xr:uid="{6AC23A5A-DA2E-4326-850D-29B9A7A655C9}"/>
    <cellStyle name="Header2 2 2 5 2" xfId="8217" xr:uid="{4016C7C0-8D05-4429-ADC4-571FE5E06B7B}"/>
    <cellStyle name="Header2 2 2 5 2 2" xfId="23863" xr:uid="{9A49D21E-B7C4-4376-83B2-4C04E83B8653}"/>
    <cellStyle name="Header2 2 2 5 2 2 2" xfId="33735" xr:uid="{3B5200EF-CF5E-489B-A005-2E46270CD7C8}"/>
    <cellStyle name="Header2 2 2 5 2 3" xfId="16891" xr:uid="{3ED395CA-F271-47AE-99C2-7940F22031FD}"/>
    <cellStyle name="Header2 2 2 5 3" xfId="23862" xr:uid="{9C6E55EC-092A-4E5A-BA7B-5C4730B96079}"/>
    <cellStyle name="Header2 2 2 5 3 2" xfId="33734" xr:uid="{93DEF8A1-19ED-4011-AACE-E592BD317845}"/>
    <cellStyle name="Header2 2 2 5 4" xfId="16890" xr:uid="{F1B00B19-D216-4DD6-93DC-04CFC158D3C8}"/>
    <cellStyle name="Header2 2 2 5 5" xfId="47439" xr:uid="{81A5587C-4BCF-4F62-9BD5-416CE3BCFC2D}"/>
    <cellStyle name="Header2 2 2 6" xfId="8218" xr:uid="{F618AB46-4993-4E98-B7FD-1E33325020C1}"/>
    <cellStyle name="Header2 2 2 6 2" xfId="8219" xr:uid="{CE46A9CE-65F1-4E78-AEA8-D30C136C70BA}"/>
    <cellStyle name="Header2 2 2 6 2 2" xfId="23865" xr:uid="{B4F7D139-D04B-49F3-AEEF-4F1B2F7427CB}"/>
    <cellStyle name="Header2 2 2 6 2 2 2" xfId="33737" xr:uid="{A34B57D1-1A81-4D45-859C-17F8826E8A35}"/>
    <cellStyle name="Header2 2 2 6 2 3" xfId="16893" xr:uid="{D4B10B98-9EA5-4BE2-A721-B87DB7C61F5C}"/>
    <cellStyle name="Header2 2 2 6 3" xfId="23864" xr:uid="{AD731454-7F0F-4317-9A73-48411C443F62}"/>
    <cellStyle name="Header2 2 2 6 3 2" xfId="33736" xr:uid="{82E3111F-0B8C-4B49-BB29-99F7398D8F4B}"/>
    <cellStyle name="Header2 2 2 6 4" xfId="16892" xr:uid="{3471CE77-EEC6-4FB6-8446-B9161F022595}"/>
    <cellStyle name="Header2 2 2 6 5" xfId="47788" xr:uid="{DDCAB839-2389-4EC7-87B8-9DD2C48A46CB}"/>
    <cellStyle name="Header2 2 2 7" xfId="8220" xr:uid="{557E79EB-730B-4167-9C4B-BBCC7D4C6436}"/>
    <cellStyle name="Header2 2 2 7 2" xfId="8221" xr:uid="{A264E62C-9F1E-4DFC-ADAE-0E65DCE04972}"/>
    <cellStyle name="Header2 2 2 7 2 2" xfId="23867" xr:uid="{9C9DA87E-5E33-4B2C-ADB8-511DFF4F6B64}"/>
    <cellStyle name="Header2 2 2 7 2 2 2" xfId="33739" xr:uid="{7FF6C2F2-DD70-416B-981E-45C8989DCC5B}"/>
    <cellStyle name="Header2 2 2 7 2 3" xfId="16895" xr:uid="{C88CA40B-F2B1-4794-9646-F8F0028A7F78}"/>
    <cellStyle name="Header2 2 2 7 3" xfId="23866" xr:uid="{9F1C4847-4BE7-4AE2-8822-E42781C57CE9}"/>
    <cellStyle name="Header2 2 2 7 3 2" xfId="33738" xr:uid="{2771B0CC-9B0C-435C-A047-37FE42E47308}"/>
    <cellStyle name="Header2 2 2 7 4" xfId="16894" xr:uid="{52D9E1BB-AE36-4A4D-B618-CA7CD69BE030}"/>
    <cellStyle name="Header2 2 2 8" xfId="8222" xr:uid="{7A71A592-5129-4357-A941-D487ED9C5C31}"/>
    <cellStyle name="Header2 2 2 8 2" xfId="8223" xr:uid="{05E112A2-C61B-474A-B3B4-506AEFA6F2E6}"/>
    <cellStyle name="Header2 2 2 8 2 2" xfId="23869" xr:uid="{0A49E949-FEF9-43D0-8A32-FB1D698C7F5A}"/>
    <cellStyle name="Header2 2 2 8 2 2 2" xfId="33741" xr:uid="{CFFE0931-81A0-4F9A-B130-1975FD0CE7B1}"/>
    <cellStyle name="Header2 2 2 8 2 3" xfId="16897" xr:uid="{F37D5D88-257F-4F8A-9C62-7EF18691A116}"/>
    <cellStyle name="Header2 2 2 8 3" xfId="23868" xr:uid="{5D3CB2EE-1652-4D2C-805E-E37BBFBD7647}"/>
    <cellStyle name="Header2 2 2 8 3 2" xfId="33740" xr:uid="{3443D1E3-0002-4457-AF6C-DDA07C2E5988}"/>
    <cellStyle name="Header2 2 2 8 4" xfId="16896" xr:uid="{753ED896-D7BF-41F0-8454-9040035CB94E}"/>
    <cellStyle name="Header2 2 2 9" xfId="8224" xr:uid="{48803015-22DF-4388-A1E1-402D28505925}"/>
    <cellStyle name="Header2 2 2 9 2" xfId="8225" xr:uid="{33D3CA79-34F8-4105-92FC-A568250C5B0A}"/>
    <cellStyle name="Header2 2 2 9 2 2" xfId="23871" xr:uid="{4F81B450-A799-4E6B-8086-513CD88C0BE0}"/>
    <cellStyle name="Header2 2 2 9 2 2 2" xfId="33743" xr:uid="{C6AA5952-5629-4E23-8DFA-B5A827AE06F6}"/>
    <cellStyle name="Header2 2 2 9 2 3" xfId="16899" xr:uid="{D1DBD091-A675-4349-86C6-E8542A112A8B}"/>
    <cellStyle name="Header2 2 2 9 3" xfId="23870" xr:uid="{FC5B1EA1-8134-4FEA-B498-036B82085C04}"/>
    <cellStyle name="Header2 2 2 9 3 2" xfId="33742" xr:uid="{C6DD664D-9484-449F-9CA5-940BF950C3CF}"/>
    <cellStyle name="Header2 2 2 9 4" xfId="16898" xr:uid="{E5774B69-EFD4-4313-ACEA-2B637E598855}"/>
    <cellStyle name="Header2 2 3" xfId="8226" xr:uid="{5BC7F51C-47FA-4E51-B82C-D7B66762603A}"/>
    <cellStyle name="Header2 2 3 10" xfId="8227" xr:uid="{425569A2-59BD-4AB9-91A5-05B799BDE305}"/>
    <cellStyle name="Header2 2 3 10 2" xfId="23873" xr:uid="{5974182B-9F7C-4287-BAA6-75E80B50C93D}"/>
    <cellStyle name="Header2 2 3 10 2 2" xfId="33745" xr:uid="{43181CBF-2C9F-4C89-998F-004921A7C83B}"/>
    <cellStyle name="Header2 2 3 10 3" xfId="16901" xr:uid="{3DC36C77-82BD-46A1-840D-57CBCC433FA1}"/>
    <cellStyle name="Header2 2 3 11" xfId="23872" xr:uid="{C3BC4485-08CF-43A6-B2AE-393920AFCA9A}"/>
    <cellStyle name="Header2 2 3 11 2" xfId="33744" xr:uid="{FECCF082-73FC-461C-BE1B-50E71F0190F0}"/>
    <cellStyle name="Header2 2 3 12" xfId="16900" xr:uid="{0B6DB546-4E6D-4F84-B408-A7E20442349D}"/>
    <cellStyle name="Header2 2 3 13" xfId="41569" xr:uid="{0803A69F-D8F1-4EB0-B5EB-A00A566800DC}"/>
    <cellStyle name="Header2 2 3 14" xfId="43235" xr:uid="{F1DBFA10-232B-4252-9115-35387FF943D4}"/>
    <cellStyle name="Header2 2 3 2" xfId="8228" xr:uid="{CD65C281-6FE3-41D6-BB37-D2F6A81A4932}"/>
    <cellStyle name="Header2 2 3 2 10" xfId="8229" xr:uid="{764FC0CC-FE14-47E7-AFBF-0B0D044285B9}"/>
    <cellStyle name="Header2 2 3 2 10 2" xfId="8230" xr:uid="{FA7C4DF2-00FD-444A-921B-636242E73D32}"/>
    <cellStyle name="Header2 2 3 2 10 2 2" xfId="23876" xr:uid="{81774D75-5B5F-4BD9-A200-1F56B25793F3}"/>
    <cellStyle name="Header2 2 3 2 10 2 2 2" xfId="33748" xr:uid="{739CF094-AE3A-4466-9A26-3EF5AA0CB12B}"/>
    <cellStyle name="Header2 2 3 2 10 2 3" xfId="16904" xr:uid="{4275FE38-3348-4C90-87CE-6C042A5A438A}"/>
    <cellStyle name="Header2 2 3 2 10 3" xfId="23875" xr:uid="{C6F6D66F-1813-48CD-AB34-E13D0941A835}"/>
    <cellStyle name="Header2 2 3 2 10 3 2" xfId="33747" xr:uid="{C27245AB-09ED-415C-8D90-A15C9E6EFCF4}"/>
    <cellStyle name="Header2 2 3 2 10 4" xfId="16903" xr:uid="{C8E5D978-A045-47F9-9D1C-B92E2EBAEE7C}"/>
    <cellStyle name="Header2 2 3 2 11" xfId="8231" xr:uid="{05EA5646-705F-421A-AA08-29C4D6747732}"/>
    <cellStyle name="Header2 2 3 2 11 2" xfId="8232" xr:uid="{44EC2C47-FCA5-4621-9662-EDC5545A8F30}"/>
    <cellStyle name="Header2 2 3 2 11 2 2" xfId="23878" xr:uid="{65099E3D-5307-4C33-B155-4B1FB2E88CB9}"/>
    <cellStyle name="Header2 2 3 2 11 2 2 2" xfId="33750" xr:uid="{82B891CD-5578-4B1C-8C1C-8B81C66E192A}"/>
    <cellStyle name="Header2 2 3 2 11 2 3" xfId="16906" xr:uid="{F0D35896-0298-4433-992E-460AEE019AD8}"/>
    <cellStyle name="Header2 2 3 2 11 3" xfId="23877" xr:uid="{6CF386D3-A308-476E-B02F-289021502D49}"/>
    <cellStyle name="Header2 2 3 2 11 3 2" xfId="33749" xr:uid="{C99B9AC0-DD9B-4AB1-B819-99BBD4BBF915}"/>
    <cellStyle name="Header2 2 3 2 11 4" xfId="16905" xr:uid="{27F11BA1-6275-4EB0-A578-B3FE3FEAC2D0}"/>
    <cellStyle name="Header2 2 3 2 12" xfId="8233" xr:uid="{028283E6-D3BA-46D3-B0C5-82FDA9BA7709}"/>
    <cellStyle name="Header2 2 3 2 12 2" xfId="8234" xr:uid="{13B9676A-58D1-4FD6-8126-0293164106C8}"/>
    <cellStyle name="Header2 2 3 2 12 2 2" xfId="23880" xr:uid="{59C37DCB-36E2-4D2C-A0D2-5E31EA0EF4B8}"/>
    <cellStyle name="Header2 2 3 2 12 2 2 2" xfId="33752" xr:uid="{321989FF-8638-49A7-9700-93F400D9A96E}"/>
    <cellStyle name="Header2 2 3 2 12 2 3" xfId="16908" xr:uid="{63EBCED1-58F3-4947-B705-1FA0AA8D9FB1}"/>
    <cellStyle name="Header2 2 3 2 12 3" xfId="23879" xr:uid="{07A10FEE-228D-437B-9F57-25F9D9C5F44C}"/>
    <cellStyle name="Header2 2 3 2 12 3 2" xfId="33751" xr:uid="{92EF9247-E4B9-48A9-802F-764C0CB2221C}"/>
    <cellStyle name="Header2 2 3 2 12 4" xfId="16907" xr:uid="{520F88AC-ACCC-4D32-8EB7-26A5E3DC1967}"/>
    <cellStyle name="Header2 2 3 2 13" xfId="8235" xr:uid="{B85E3C6F-1A3A-4255-B267-5D34B517FCE4}"/>
    <cellStyle name="Header2 2 3 2 13 2" xfId="8236" xr:uid="{1213A85F-6BF0-469B-909D-E2C9AD04C9B3}"/>
    <cellStyle name="Header2 2 3 2 13 2 2" xfId="23882" xr:uid="{4501AF3D-A1A8-47E2-A2D6-259AB21C243A}"/>
    <cellStyle name="Header2 2 3 2 13 2 2 2" xfId="33754" xr:uid="{621BFD99-EF6A-422B-997A-2C2DC75FFA3B}"/>
    <cellStyle name="Header2 2 3 2 13 2 3" xfId="16910" xr:uid="{0DC7BA7F-AF7F-4944-B0B0-2CBF9A55046B}"/>
    <cellStyle name="Header2 2 3 2 13 3" xfId="23881" xr:uid="{F928ABB4-82D4-423D-9396-37E209A06E3C}"/>
    <cellStyle name="Header2 2 3 2 13 3 2" xfId="33753" xr:uid="{0B281E3E-8027-48D2-B65D-1775393258AA}"/>
    <cellStyle name="Header2 2 3 2 13 4" xfId="16909" xr:uid="{F12C1B38-657E-4ADE-A033-E973A24971A6}"/>
    <cellStyle name="Header2 2 3 2 14" xfId="8237" xr:uid="{393910C8-D48D-4CDB-8D03-CE658F11BFB9}"/>
    <cellStyle name="Header2 2 3 2 14 2" xfId="23883" xr:uid="{6385FA2B-A0E6-417E-8D81-A9D4C5547DA0}"/>
    <cellStyle name="Header2 2 3 2 14 2 2" xfId="33755" xr:uid="{217E6B84-E1F0-4CAC-B6B8-C31BFD774A38}"/>
    <cellStyle name="Header2 2 3 2 14 3" xfId="16911" xr:uid="{C4C5E789-C5DC-480E-BE4F-7B6DCB013FD9}"/>
    <cellStyle name="Header2 2 3 2 15" xfId="23874" xr:uid="{34AA8A5C-156C-4413-BD21-3B65223608EA}"/>
    <cellStyle name="Header2 2 3 2 15 2" xfId="33746" xr:uid="{4992C4C2-3D94-4D5F-B6AF-92CEB12C0E8D}"/>
    <cellStyle name="Header2 2 3 2 16" xfId="16902" xr:uid="{51CDA932-7EE9-4F2E-AC02-72FED782422D}"/>
    <cellStyle name="Header2 2 3 2 17" xfId="43467" xr:uid="{C1344027-60FA-4721-A8E3-AAF37393FD3B}"/>
    <cellStyle name="Header2 2 3 2 18" xfId="48351" xr:uid="{E56AA004-0557-44E0-8F08-9BF63AE3CE87}"/>
    <cellStyle name="Header2 2 3 2 2" xfId="8238" xr:uid="{CF6D8808-2FD4-4697-BBC3-55D48491BC79}"/>
    <cellStyle name="Header2 2 3 2 2 2" xfId="8239" xr:uid="{6DCA06D1-0E65-478B-BACB-477A76E9EB2C}"/>
    <cellStyle name="Header2 2 3 2 2 2 2" xfId="23885" xr:uid="{CC353B5D-5ED4-4BEE-B4A8-DBA4371DF49C}"/>
    <cellStyle name="Header2 2 3 2 2 2 2 2" xfId="33757" xr:uid="{643784EF-37A4-4F05-952A-DCE5BC22F809}"/>
    <cellStyle name="Header2 2 3 2 2 2 3" xfId="16913" xr:uid="{053DB614-0E86-4C5E-B334-5DEE66C4F3AE}"/>
    <cellStyle name="Header2 2 3 2 2 3" xfId="23884" xr:uid="{C7BDFF11-23A1-430F-9076-0E3743DB22B9}"/>
    <cellStyle name="Header2 2 3 2 2 3 2" xfId="33756" xr:uid="{54A3A96D-88AE-48AE-B681-D83F443E51C7}"/>
    <cellStyle name="Header2 2 3 2 2 4" xfId="16912" xr:uid="{B37E13F5-69CB-406F-AC3D-F1DA2E884DEF}"/>
    <cellStyle name="Header2 2 3 2 3" xfId="8240" xr:uid="{41863BED-F7EB-4B53-9A61-91AAF1571410}"/>
    <cellStyle name="Header2 2 3 2 3 2" xfId="8241" xr:uid="{49CFB0F7-8AAA-43EE-9D18-A5542362A011}"/>
    <cellStyle name="Header2 2 3 2 3 2 2" xfId="23887" xr:uid="{8A7B32E3-AD12-4800-B5AA-87F125CB2A03}"/>
    <cellStyle name="Header2 2 3 2 3 2 2 2" xfId="33759" xr:uid="{2C526F9C-C4D9-4184-AE6B-4FBC6DED1E2A}"/>
    <cellStyle name="Header2 2 3 2 3 2 3" xfId="16915" xr:uid="{5355AF4E-3CFB-435E-A655-5125DC63F89B}"/>
    <cellStyle name="Header2 2 3 2 3 3" xfId="23886" xr:uid="{2441E778-BA47-4EC5-B434-24C6AEC7D414}"/>
    <cellStyle name="Header2 2 3 2 3 3 2" xfId="33758" xr:uid="{1E6DB8D7-FC7D-4194-92E5-A331EAF0675C}"/>
    <cellStyle name="Header2 2 3 2 3 4" xfId="16914" xr:uid="{1246D4CF-F38D-4CC5-8097-5DC18C7DB529}"/>
    <cellStyle name="Header2 2 3 2 4" xfId="8242" xr:uid="{775FD8C2-9847-4EDC-8CD8-3C9AA9AB57FC}"/>
    <cellStyle name="Header2 2 3 2 4 2" xfId="8243" xr:uid="{636B1DFF-C0CE-458E-B6BF-ACB8BE3D61B3}"/>
    <cellStyle name="Header2 2 3 2 4 2 2" xfId="23889" xr:uid="{D50769D4-3AB4-4E6E-BDF3-5698F71E1C76}"/>
    <cellStyle name="Header2 2 3 2 4 2 2 2" xfId="33761" xr:uid="{D78355BE-7E45-4044-BCDB-1BCF4D3B9BCF}"/>
    <cellStyle name="Header2 2 3 2 4 2 3" xfId="16917" xr:uid="{3BB0381F-B4D6-447B-9947-19D01DCB7481}"/>
    <cellStyle name="Header2 2 3 2 4 3" xfId="23888" xr:uid="{54181880-E320-41BC-9734-9BE2B7F43002}"/>
    <cellStyle name="Header2 2 3 2 4 3 2" xfId="33760" xr:uid="{0E3675BD-F92C-4433-85BB-C4D477176753}"/>
    <cellStyle name="Header2 2 3 2 4 4" xfId="16916" xr:uid="{6554E382-CCE9-4673-B963-55AB36C0DDB7}"/>
    <cellStyle name="Header2 2 3 2 5" xfId="8244" xr:uid="{CD2D0490-2083-42CA-B1AB-C18FF81F4EF0}"/>
    <cellStyle name="Header2 2 3 2 5 2" xfId="8245" xr:uid="{391DB8A8-218B-4944-AF76-181443CEBD29}"/>
    <cellStyle name="Header2 2 3 2 5 2 2" xfId="23891" xr:uid="{17BEB951-DDAD-4413-B495-01B31AD80D57}"/>
    <cellStyle name="Header2 2 3 2 5 2 2 2" xfId="33763" xr:uid="{5A335502-916D-40EB-9C87-084FE5A1D4AB}"/>
    <cellStyle name="Header2 2 3 2 5 2 3" xfId="16919" xr:uid="{3B6772FE-74AC-412C-8812-8EB02B4EE8EA}"/>
    <cellStyle name="Header2 2 3 2 5 3" xfId="23890" xr:uid="{8C8E166D-E2DA-4E6D-A27F-668B65CC67A3}"/>
    <cellStyle name="Header2 2 3 2 5 3 2" xfId="33762" xr:uid="{6C41B5FB-23C2-4F9E-946B-2A279636D635}"/>
    <cellStyle name="Header2 2 3 2 5 4" xfId="16918" xr:uid="{9BA34F24-8210-4379-9D09-6B9076FE8C97}"/>
    <cellStyle name="Header2 2 3 2 6" xfId="8246" xr:uid="{02DF13E1-3313-408B-A074-B9A7BFB07BFD}"/>
    <cellStyle name="Header2 2 3 2 6 2" xfId="8247" xr:uid="{E4E405F1-FFDC-4CAC-A8B3-E05A5374C8DF}"/>
    <cellStyle name="Header2 2 3 2 6 2 2" xfId="23893" xr:uid="{1ECC617D-E126-437A-B798-06E6DDCBA7DE}"/>
    <cellStyle name="Header2 2 3 2 6 2 2 2" xfId="33765" xr:uid="{DD0A4763-70D8-4F55-BBD0-A0F6F262A56B}"/>
    <cellStyle name="Header2 2 3 2 6 2 3" xfId="16921" xr:uid="{037429D6-9042-4B85-8BD3-9F3C09DBD54F}"/>
    <cellStyle name="Header2 2 3 2 6 3" xfId="23892" xr:uid="{1AFE2D2E-5D6C-45E5-B6AE-031F11EAF9DB}"/>
    <cellStyle name="Header2 2 3 2 6 3 2" xfId="33764" xr:uid="{A2F0B411-111C-4F8F-A978-2C1189FC0604}"/>
    <cellStyle name="Header2 2 3 2 6 4" xfId="16920" xr:uid="{54CC664A-AA20-4E3D-963C-FE481B22A1BC}"/>
    <cellStyle name="Header2 2 3 2 7" xfId="8248" xr:uid="{95CBCF29-D793-47C3-BC29-1D216FA1189D}"/>
    <cellStyle name="Header2 2 3 2 7 2" xfId="8249" xr:uid="{96253675-9C85-4984-9565-5F84080B7EBD}"/>
    <cellStyle name="Header2 2 3 2 7 2 2" xfId="23895" xr:uid="{A905DD5D-24C9-4285-8604-CEEB53AEB7B4}"/>
    <cellStyle name="Header2 2 3 2 7 2 2 2" xfId="33767" xr:uid="{22E87D83-B79B-4981-A259-2FA70A684424}"/>
    <cellStyle name="Header2 2 3 2 7 2 3" xfId="16923" xr:uid="{624D7A7D-DFBA-4925-B918-29F6D49D3DC6}"/>
    <cellStyle name="Header2 2 3 2 7 3" xfId="23894" xr:uid="{D1F2CB92-BB3A-45AC-BEF8-7753812C19FA}"/>
    <cellStyle name="Header2 2 3 2 7 3 2" xfId="33766" xr:uid="{2D1E69AC-AA1E-4ED3-8DF9-85E60B340F0E}"/>
    <cellStyle name="Header2 2 3 2 7 4" xfId="16922" xr:uid="{C20D9D37-B950-41D0-9AA6-5CF6EBD2B9C2}"/>
    <cellStyle name="Header2 2 3 2 8" xfId="8250" xr:uid="{95B94855-A1AE-4CF7-BED4-CF90C49FE3C8}"/>
    <cellStyle name="Header2 2 3 2 8 2" xfId="8251" xr:uid="{8D20EBDA-810E-467D-83AD-38739830275F}"/>
    <cellStyle name="Header2 2 3 2 8 2 2" xfId="23897" xr:uid="{C6ECB8AB-B9FF-4302-B947-01FDE3241DDF}"/>
    <cellStyle name="Header2 2 3 2 8 2 2 2" xfId="33769" xr:uid="{E7EEDD8D-4DD3-4622-A494-B11870D812B6}"/>
    <cellStyle name="Header2 2 3 2 8 2 3" xfId="16925" xr:uid="{1E29566C-91BC-4B86-8953-22DBBB81DB3A}"/>
    <cellStyle name="Header2 2 3 2 8 3" xfId="23896" xr:uid="{DBCD8BB3-D51F-4198-A158-2E6A39DB38A7}"/>
    <cellStyle name="Header2 2 3 2 8 3 2" xfId="33768" xr:uid="{966C0455-BF5B-47D8-B102-DC407BC83DC1}"/>
    <cellStyle name="Header2 2 3 2 8 4" xfId="16924" xr:uid="{6F309428-F149-49AA-8CDE-3FC7976F118D}"/>
    <cellStyle name="Header2 2 3 2 9" xfId="8252" xr:uid="{42DCC963-BADA-468A-A989-0331EFD0D542}"/>
    <cellStyle name="Header2 2 3 2 9 2" xfId="8253" xr:uid="{BD8F05D5-7415-4D43-ABCB-C0D155A1AC11}"/>
    <cellStyle name="Header2 2 3 2 9 2 2" xfId="23899" xr:uid="{2DE5A586-9602-40A8-A43B-7CE8333F3574}"/>
    <cellStyle name="Header2 2 3 2 9 2 2 2" xfId="33771" xr:uid="{0546006C-4E3E-4336-AF32-1DABEA2D2C75}"/>
    <cellStyle name="Header2 2 3 2 9 2 3" xfId="16927" xr:uid="{5F8BF7AD-4DE5-4DBC-BB77-E1343633A1CD}"/>
    <cellStyle name="Header2 2 3 2 9 3" xfId="23898" xr:uid="{33CBF7D2-FCE9-40A8-945D-15712BDD2240}"/>
    <cellStyle name="Header2 2 3 2 9 3 2" xfId="33770" xr:uid="{DCB6341C-AEFE-4B24-BC12-CF051CE16875}"/>
    <cellStyle name="Header2 2 3 2 9 4" xfId="16926" xr:uid="{F7632BA7-88B0-445B-8B9F-C052475F222B}"/>
    <cellStyle name="Header2 2 3 3" xfId="8254" xr:uid="{7CC5F4EA-7341-4486-BEAA-BF5C1CEE53E0}"/>
    <cellStyle name="Header2 2 3 3 2" xfId="8255" xr:uid="{9451E308-B990-4A40-8336-B6CD8E1955EE}"/>
    <cellStyle name="Header2 2 3 3 2 2" xfId="23901" xr:uid="{3539055C-453C-4D9A-A28D-A5B3FC1BF06B}"/>
    <cellStyle name="Header2 2 3 3 2 2 2" xfId="33773" xr:uid="{311695FF-0FF0-45DC-9A54-4F9E07C6D18B}"/>
    <cellStyle name="Header2 2 3 3 2 3" xfId="16929" xr:uid="{1519927A-529B-4347-84AF-4D60283E6586}"/>
    <cellStyle name="Header2 2 3 3 3" xfId="23900" xr:uid="{CAC6D66E-7D3E-4AB8-A2EC-2E124DB433B3}"/>
    <cellStyle name="Header2 2 3 3 3 2" xfId="33772" xr:uid="{9E534EEE-5C3E-4C98-9410-32484EC429FA}"/>
    <cellStyle name="Header2 2 3 3 4" xfId="16928" xr:uid="{0FDD2C43-FD11-410A-968A-601016B5B1B1}"/>
    <cellStyle name="Header2 2 3 3 5" xfId="43567" xr:uid="{29CD764E-D673-4D37-8C63-7C3D0E9ABE7F}"/>
    <cellStyle name="Header2 2 3 3 6" xfId="48219" xr:uid="{058903EB-FAA5-450B-A89C-BBD6F3C19718}"/>
    <cellStyle name="Header2 2 3 4" xfId="8256" xr:uid="{614B0174-2AE7-48F2-8D53-41C782B54E3B}"/>
    <cellStyle name="Header2 2 3 4 2" xfId="8257" xr:uid="{BFE75F8C-B2B4-46FD-B57A-599C07051A17}"/>
    <cellStyle name="Header2 2 3 4 2 2" xfId="23903" xr:uid="{2CFA80C6-95DE-4C56-9899-CD9F07B0E891}"/>
    <cellStyle name="Header2 2 3 4 2 2 2" xfId="33775" xr:uid="{698952D3-19E3-4E93-8D46-D4EA35EABCAA}"/>
    <cellStyle name="Header2 2 3 4 2 3" xfId="16931" xr:uid="{90E7CAE4-8D39-4EC2-8313-E108DC5CA654}"/>
    <cellStyle name="Header2 2 3 4 3" xfId="23902" xr:uid="{DA779EF9-ECC8-439C-84FE-3CA0518A49E7}"/>
    <cellStyle name="Header2 2 3 4 3 2" xfId="33774" xr:uid="{06BE4B5B-B7C3-4477-91FA-EAD0B94EE0AA}"/>
    <cellStyle name="Header2 2 3 4 4" xfId="16930" xr:uid="{8F81369D-499B-4E6C-96B6-56A2072C0CCB}"/>
    <cellStyle name="Header2 2 3 4 5" xfId="47518" xr:uid="{965AD696-2C36-41B2-B18B-E9F3D51A8D70}"/>
    <cellStyle name="Header2 2 3 5" xfId="8258" xr:uid="{3B7A32C4-0FAF-4B55-8C66-B476258D6BA0}"/>
    <cellStyle name="Header2 2 3 5 2" xfId="8259" xr:uid="{84852440-5A1F-483D-817A-4E65E138FB7E}"/>
    <cellStyle name="Header2 2 3 5 2 2" xfId="23905" xr:uid="{86FDF4CC-BC39-436F-9DF8-32A70127F2CF}"/>
    <cellStyle name="Header2 2 3 5 2 2 2" xfId="33777" xr:uid="{69E9843F-D46F-4F49-A987-A5C6BC04CAD4}"/>
    <cellStyle name="Header2 2 3 5 2 3" xfId="16933" xr:uid="{A42527D4-02EC-4C71-BD4E-D374DE52F2ED}"/>
    <cellStyle name="Header2 2 3 5 3" xfId="23904" xr:uid="{43CCF5A1-0DE3-40F3-84CF-BEAA7A6E5363}"/>
    <cellStyle name="Header2 2 3 5 3 2" xfId="33776" xr:uid="{D24D40CC-939B-4B12-A7AD-59868444B727}"/>
    <cellStyle name="Header2 2 3 5 4" xfId="16932" xr:uid="{CEB7F3F6-9D2F-408F-8E48-692B55DF27A0}"/>
    <cellStyle name="Header2 2 3 5 5" xfId="47800" xr:uid="{BC0E9780-C5C6-4787-A864-8FD766F33D55}"/>
    <cellStyle name="Header2 2 3 6" xfId="8260" xr:uid="{737C81E9-19FA-49D9-B65A-8D8C5329C154}"/>
    <cellStyle name="Header2 2 3 6 2" xfId="8261" xr:uid="{C3C8CA39-C8CD-4860-8884-C0DDFF394E6E}"/>
    <cellStyle name="Header2 2 3 6 2 2" xfId="23907" xr:uid="{91C21BA8-6CBF-402B-90BC-BF7D63ACBF10}"/>
    <cellStyle name="Header2 2 3 6 2 2 2" xfId="33779" xr:uid="{27108622-223E-47E1-A670-4DA37D2BE5E3}"/>
    <cellStyle name="Header2 2 3 6 2 3" xfId="16935" xr:uid="{59CF48BB-7943-409B-8B34-6DB4618E10BE}"/>
    <cellStyle name="Header2 2 3 6 3" xfId="23906" xr:uid="{F6A91A1F-1709-4DBB-AD2D-07FBD2883309}"/>
    <cellStyle name="Header2 2 3 6 3 2" xfId="33778" xr:uid="{0BD4CA6A-6EA9-4ED8-9EA0-E5B53AAF5EC3}"/>
    <cellStyle name="Header2 2 3 6 4" xfId="16934" xr:uid="{7A0B880B-6A5A-46A0-B2DC-12431E3E6F16}"/>
    <cellStyle name="Header2 2 3 7" xfId="8262" xr:uid="{AB3F95FA-3A20-4A39-BEA6-0FC6A63ED6EA}"/>
    <cellStyle name="Header2 2 3 7 2" xfId="8263" xr:uid="{16B5D943-3E9F-437A-A3CE-105382066286}"/>
    <cellStyle name="Header2 2 3 7 2 2" xfId="23909" xr:uid="{4D84B9C4-4E4D-4DE7-9DD9-8BD314918FCB}"/>
    <cellStyle name="Header2 2 3 7 2 2 2" xfId="33781" xr:uid="{F20AEF3A-8645-470C-9F8A-3C820B8F5E5C}"/>
    <cellStyle name="Header2 2 3 7 2 3" xfId="16937" xr:uid="{CB4A77F9-6712-41D3-A333-283C175FDF3B}"/>
    <cellStyle name="Header2 2 3 7 3" xfId="23908" xr:uid="{4F0367DE-BF17-44A9-B744-28AAC7D5E2B8}"/>
    <cellStyle name="Header2 2 3 7 3 2" xfId="33780" xr:uid="{AF1CE03C-8568-4AEF-8706-A319FEF91787}"/>
    <cellStyle name="Header2 2 3 7 4" xfId="16936" xr:uid="{8E1DB50F-F761-49B2-94F3-14A110144B42}"/>
    <cellStyle name="Header2 2 3 8" xfId="8264" xr:uid="{0084391A-0A4E-4819-87A7-56FEAB9C30C3}"/>
    <cellStyle name="Header2 2 3 8 2" xfId="8265" xr:uid="{61CE43CA-2858-4E00-80E5-48F6EA689758}"/>
    <cellStyle name="Header2 2 3 8 2 2" xfId="23911" xr:uid="{241387E2-45B0-489F-B1C0-B93632D5C3BF}"/>
    <cellStyle name="Header2 2 3 8 2 2 2" xfId="33783" xr:uid="{4D1B4E28-1426-4FA9-B87E-5FB7E34AD602}"/>
    <cellStyle name="Header2 2 3 8 2 3" xfId="16939" xr:uid="{3699495A-1C66-4CA0-8155-1E4A51F34CC7}"/>
    <cellStyle name="Header2 2 3 8 3" xfId="23910" xr:uid="{A710C831-3A80-413B-BD73-92C04D78FA01}"/>
    <cellStyle name="Header2 2 3 8 3 2" xfId="33782" xr:uid="{10095264-D220-447C-BA51-4E804AE72DD5}"/>
    <cellStyle name="Header2 2 3 8 4" xfId="16938" xr:uid="{2CE2BE6B-C4CF-4242-9202-B012B459D2F0}"/>
    <cellStyle name="Header2 2 3 9" xfId="8266" xr:uid="{10933961-671A-49A4-BFA9-7EE49027AD1D}"/>
    <cellStyle name="Header2 2 3 9 2" xfId="8267" xr:uid="{B5A5D2F2-10C2-43A7-A057-A9439A43AA67}"/>
    <cellStyle name="Header2 2 3 9 2 2" xfId="23913" xr:uid="{2EEA97C6-F638-4631-A200-F3100F888C7F}"/>
    <cellStyle name="Header2 2 3 9 2 2 2" xfId="33785" xr:uid="{A36D4F85-44A6-41D1-BCAC-86529DFB2CD1}"/>
    <cellStyle name="Header2 2 3 9 2 3" xfId="16941" xr:uid="{F89FF9D1-C0FE-4670-A4BC-BFFD0C8F507B}"/>
    <cellStyle name="Header2 2 3 9 3" xfId="23912" xr:uid="{63A531A9-5CC4-4A5E-9C29-9AC860F893CB}"/>
    <cellStyle name="Header2 2 3 9 3 2" xfId="33784" xr:uid="{D4F0E869-38D7-47AF-B8DB-A1FFCD88D653}"/>
    <cellStyle name="Header2 2 3 9 4" xfId="16940" xr:uid="{EBE80199-B346-4CCD-8339-9548EDD4328F}"/>
    <cellStyle name="Header2 2 4" xfId="8268" xr:uid="{BDC468A9-553A-4C93-8C07-6B8513D28642}"/>
    <cellStyle name="Header2 2 4 10" xfId="8269" xr:uid="{7723B623-C28F-4C57-ACB2-5F8EF389EE20}"/>
    <cellStyle name="Header2 2 4 10 2" xfId="8270" xr:uid="{93BA5BAD-2EE1-4DE6-BBAF-37B4DED5E09E}"/>
    <cellStyle name="Header2 2 4 10 2 2" xfId="23916" xr:uid="{33A5AAE2-3DC9-42B7-9522-0E2299DABF63}"/>
    <cellStyle name="Header2 2 4 10 2 2 2" xfId="33788" xr:uid="{1AC816AF-4312-4415-9D9A-9A159F604463}"/>
    <cellStyle name="Header2 2 4 10 2 3" xfId="16944" xr:uid="{D23F0382-D55C-4748-A53F-C35ADF236258}"/>
    <cellStyle name="Header2 2 4 10 3" xfId="23915" xr:uid="{AF6F9905-B1C1-4AD9-9161-F2270F31C3DF}"/>
    <cellStyle name="Header2 2 4 10 3 2" xfId="33787" xr:uid="{B87A0EC3-807C-4D4C-8D75-A6D90907F7DC}"/>
    <cellStyle name="Header2 2 4 10 4" xfId="16943" xr:uid="{AB4AA936-13B1-4179-AD58-008C571F0D3B}"/>
    <cellStyle name="Header2 2 4 11" xfId="8271" xr:uid="{D60172BB-7A5F-42AE-9ACD-A2E9B135B7AD}"/>
    <cellStyle name="Header2 2 4 11 2" xfId="8272" xr:uid="{4AC8D350-7B09-46B3-801B-95DEF9DBC9E9}"/>
    <cellStyle name="Header2 2 4 11 2 2" xfId="23918" xr:uid="{5B046FFD-4D71-4EB0-935B-3E96F11E8FE0}"/>
    <cellStyle name="Header2 2 4 11 2 2 2" xfId="33790" xr:uid="{C499C379-2FCA-4EBA-A412-EAFB008ADFAA}"/>
    <cellStyle name="Header2 2 4 11 2 3" xfId="16946" xr:uid="{6EC8D19E-FC93-4C25-9E0D-F84CD21FC467}"/>
    <cellStyle name="Header2 2 4 11 3" xfId="23917" xr:uid="{B86F3FC5-05BF-4D47-8697-6DBFCFC0B01C}"/>
    <cellStyle name="Header2 2 4 11 3 2" xfId="33789" xr:uid="{1FCBCD43-1B01-42E2-8D0E-3525B4DF7966}"/>
    <cellStyle name="Header2 2 4 11 4" xfId="16945" xr:uid="{CA28CE3D-4B3D-4A1B-AD51-3D08B5D48279}"/>
    <cellStyle name="Header2 2 4 12" xfId="8273" xr:uid="{A38FA869-47C9-4CF5-82F3-851B035C877F}"/>
    <cellStyle name="Header2 2 4 12 2" xfId="8274" xr:uid="{3A74DBB6-DC2E-4C8C-9593-3FB26D120ED5}"/>
    <cellStyle name="Header2 2 4 12 2 2" xfId="23920" xr:uid="{66BB353F-DE78-4452-9128-E1CBE01CE046}"/>
    <cellStyle name="Header2 2 4 12 2 2 2" xfId="33792" xr:uid="{8D396AC2-90FD-4D08-97B2-2F566852D09B}"/>
    <cellStyle name="Header2 2 4 12 2 3" xfId="16948" xr:uid="{40362CD3-9320-4DD5-92E3-F3C83BEC57A1}"/>
    <cellStyle name="Header2 2 4 12 3" xfId="23919" xr:uid="{7E2F3B8C-FC9A-40CC-A59D-A199B729C6AA}"/>
    <cellStyle name="Header2 2 4 12 3 2" xfId="33791" xr:uid="{BA637FEC-1A26-49BB-99DD-88FD4752ADA2}"/>
    <cellStyle name="Header2 2 4 12 4" xfId="16947" xr:uid="{FCF7AA5C-7F20-4726-A1DD-0A340A53DD90}"/>
    <cellStyle name="Header2 2 4 13" xfId="8275" xr:uid="{316AFBB3-828A-4ACE-BA54-AF14950C49B8}"/>
    <cellStyle name="Header2 2 4 13 2" xfId="8276" xr:uid="{DE3EEA91-8898-442C-B014-F502D50ECDF7}"/>
    <cellStyle name="Header2 2 4 13 2 2" xfId="23922" xr:uid="{33FF1A51-60A3-4F75-AEA8-E843C20FA64B}"/>
    <cellStyle name="Header2 2 4 13 2 2 2" xfId="33794" xr:uid="{26C1221C-F8FA-4241-BDA0-570149356DE0}"/>
    <cellStyle name="Header2 2 4 13 2 3" xfId="16950" xr:uid="{6BC79289-9CC3-48B3-A55E-A8A3741E4F3B}"/>
    <cellStyle name="Header2 2 4 13 3" xfId="23921" xr:uid="{581A33D8-4B87-4F70-B0EF-AB1936CD24EF}"/>
    <cellStyle name="Header2 2 4 13 3 2" xfId="33793" xr:uid="{EC0BCE9D-8AAC-4C49-B8AD-6A4EBF241C15}"/>
    <cellStyle name="Header2 2 4 13 4" xfId="16949" xr:uid="{BD7B75F1-8CDB-44A4-8B58-539CC6001BE5}"/>
    <cellStyle name="Header2 2 4 14" xfId="8277" xr:uid="{5ED4C7E8-F05D-41C0-888B-84E5AECA799B}"/>
    <cellStyle name="Header2 2 4 14 2" xfId="23923" xr:uid="{F6F256B7-D368-40B6-9B13-D18BD2027DCE}"/>
    <cellStyle name="Header2 2 4 14 2 2" xfId="33795" xr:uid="{D04B1070-7B55-482A-938E-1A4FE009E6A2}"/>
    <cellStyle name="Header2 2 4 14 3" xfId="16951" xr:uid="{6183F34F-CA74-4B35-A7DC-95B30A7B7DC9}"/>
    <cellStyle name="Header2 2 4 15" xfId="23914" xr:uid="{177ED3D0-09FA-409D-BCB4-CA9C987B033D}"/>
    <cellStyle name="Header2 2 4 15 2" xfId="33786" xr:uid="{F712DA94-5EDF-443E-91DF-E67CEB208663}"/>
    <cellStyle name="Header2 2 4 16" xfId="16942" xr:uid="{65CC538A-6FB1-4FF9-B064-9F05569604EC}"/>
    <cellStyle name="Header2 2 4 17" xfId="41803" xr:uid="{011D66A0-397F-4CAC-8D90-5285D1D2C8A0}"/>
    <cellStyle name="Header2 2 4 18" xfId="43128" xr:uid="{C642D4C9-6C62-422C-9869-B5F72B2CD447}"/>
    <cellStyle name="Header2 2 4 2" xfId="8278" xr:uid="{902DE378-652D-49D5-B708-1023CF939EC1}"/>
    <cellStyle name="Header2 2 4 2 2" xfId="8279" xr:uid="{99ED8113-085A-4E93-A52F-69D985161E3B}"/>
    <cellStyle name="Header2 2 4 2 2 2" xfId="23925" xr:uid="{E44ADED5-AC03-45F2-A87A-4655D91B78C6}"/>
    <cellStyle name="Header2 2 4 2 2 2 2" xfId="33797" xr:uid="{ED94B002-9ED1-477F-AA73-F2A1C1598635}"/>
    <cellStyle name="Header2 2 4 2 2 3" xfId="16953" xr:uid="{3C0408A9-CE56-472A-A54B-DA830281A9E2}"/>
    <cellStyle name="Header2 2 4 2 3" xfId="23924" xr:uid="{53510620-558A-4E88-8C5B-AF445DC5F97E}"/>
    <cellStyle name="Header2 2 4 2 3 2" xfId="33796" xr:uid="{6D598F7C-B97C-4F97-81A6-4226C5833D9D}"/>
    <cellStyle name="Header2 2 4 2 4" xfId="16952" xr:uid="{8CA0B5B0-19DD-4D59-A445-D08BE6EFF5C3}"/>
    <cellStyle name="Header2 2 4 2 5" xfId="47442" xr:uid="{B812FDAE-B786-44E6-A1E6-E19E0A21862C}"/>
    <cellStyle name="Header2 2 4 3" xfId="8280" xr:uid="{BA736DDE-E16A-48CD-AAC2-9FAF51320F20}"/>
    <cellStyle name="Header2 2 4 3 2" xfId="8281" xr:uid="{52981B42-DD0C-41ED-8E64-6F3BAD61FA1A}"/>
    <cellStyle name="Header2 2 4 3 2 2" xfId="23927" xr:uid="{8625E2A3-948F-493B-88E1-9E49830BC42D}"/>
    <cellStyle name="Header2 2 4 3 2 2 2" xfId="33799" xr:uid="{9044974E-1609-463E-B105-144D43C61266}"/>
    <cellStyle name="Header2 2 4 3 2 3" xfId="16955" xr:uid="{747C1C89-B0B7-4DEA-B2AF-147088537B89}"/>
    <cellStyle name="Header2 2 4 3 3" xfId="23926" xr:uid="{B40184DA-A959-45EB-9413-2CC889F8160C}"/>
    <cellStyle name="Header2 2 4 3 3 2" xfId="33798" xr:uid="{5BC2FBD9-BC11-4763-B56A-FA4882D7BF12}"/>
    <cellStyle name="Header2 2 4 3 4" xfId="16954" xr:uid="{7ADFB1BC-DB0F-4715-A2F5-5BFA1302C210}"/>
    <cellStyle name="Header2 2 4 3 5" xfId="47469" xr:uid="{B89D66B0-6499-401E-932C-1B7E00C54635}"/>
    <cellStyle name="Header2 2 4 4" xfId="8282" xr:uid="{EC896656-BA6E-405C-B5D5-035DEEE980BE}"/>
    <cellStyle name="Header2 2 4 4 2" xfId="8283" xr:uid="{8706D1B4-12A4-4E4E-A6A7-CA62D3DAD503}"/>
    <cellStyle name="Header2 2 4 4 2 2" xfId="23929" xr:uid="{E07292AA-1D06-41C5-BC2D-60B708832FCD}"/>
    <cellStyle name="Header2 2 4 4 2 2 2" xfId="33801" xr:uid="{5E13D328-E5C6-48B6-84E4-C596FDE50DC3}"/>
    <cellStyle name="Header2 2 4 4 2 3" xfId="16957" xr:uid="{66510E8E-BCA5-4F34-9097-AD02B0130DEE}"/>
    <cellStyle name="Header2 2 4 4 3" xfId="23928" xr:uid="{854A6487-AC8E-4CD0-A297-882E623DE987}"/>
    <cellStyle name="Header2 2 4 4 3 2" xfId="33800" xr:uid="{323CE228-CE31-4EC2-B595-AF653BB7A992}"/>
    <cellStyle name="Header2 2 4 4 4" xfId="16956" xr:uid="{5A2EAAD3-4E8C-48EE-82B4-2967CDF19ECD}"/>
    <cellStyle name="Header2 2 4 4 5" xfId="47720" xr:uid="{EB5AC98D-0865-4940-90BF-7159170EF153}"/>
    <cellStyle name="Header2 2 4 5" xfId="8284" xr:uid="{8D4573FC-B4BD-4D0E-A352-BC5C65700011}"/>
    <cellStyle name="Header2 2 4 5 2" xfId="8285" xr:uid="{E1566A4F-7A78-4C5E-AD01-A0AF98D86502}"/>
    <cellStyle name="Header2 2 4 5 2 2" xfId="23931" xr:uid="{F61C6EE1-210E-4548-98FF-37A387566EF4}"/>
    <cellStyle name="Header2 2 4 5 2 2 2" xfId="33803" xr:uid="{02E89DA8-33BB-4045-9A11-15DE27F90633}"/>
    <cellStyle name="Header2 2 4 5 2 3" xfId="16959" xr:uid="{0EAFD73D-6688-45F3-B3FF-6FA359ED3888}"/>
    <cellStyle name="Header2 2 4 5 3" xfId="23930" xr:uid="{9F9A179D-0FC6-4CB0-A35F-0475D6406409}"/>
    <cellStyle name="Header2 2 4 5 3 2" xfId="33802" xr:uid="{404DC17D-3C62-4856-A0BF-36F53EC1908B}"/>
    <cellStyle name="Header2 2 4 5 4" xfId="16958" xr:uid="{226880DE-1862-4F5C-BEE6-CF30347E1789}"/>
    <cellStyle name="Header2 2 4 6" xfId="8286" xr:uid="{C6D524D0-37B7-48DB-881B-EF03160EABB3}"/>
    <cellStyle name="Header2 2 4 6 2" xfId="8287" xr:uid="{05AB3693-68F2-4735-B275-E895544F3548}"/>
    <cellStyle name="Header2 2 4 6 2 2" xfId="23933" xr:uid="{7C3435D0-7A33-4767-A137-1686D27293EB}"/>
    <cellStyle name="Header2 2 4 6 2 2 2" xfId="33805" xr:uid="{3B43702E-5BD8-4A8A-94A0-489DC94513DE}"/>
    <cellStyle name="Header2 2 4 6 2 3" xfId="16961" xr:uid="{BD4E37DF-DB73-4996-8934-DFEA7CFC840C}"/>
    <cellStyle name="Header2 2 4 6 3" xfId="23932" xr:uid="{A062C7A6-DCA9-4B21-A036-EC024144C295}"/>
    <cellStyle name="Header2 2 4 6 3 2" xfId="33804" xr:uid="{E4CC5DAB-836A-4092-A15E-FBC47DA09D14}"/>
    <cellStyle name="Header2 2 4 6 4" xfId="16960" xr:uid="{FA59014C-9DF7-4753-92D4-1BFC1F59730C}"/>
    <cellStyle name="Header2 2 4 7" xfId="8288" xr:uid="{A5F75B00-2548-428C-86A5-608597B06B66}"/>
    <cellStyle name="Header2 2 4 7 2" xfId="8289" xr:uid="{0B8C84B8-E17C-4242-82FF-AB4E28B8EDFA}"/>
    <cellStyle name="Header2 2 4 7 2 2" xfId="23935" xr:uid="{D21F7F6F-1A3E-423E-911A-7CDB2E69CE02}"/>
    <cellStyle name="Header2 2 4 7 2 2 2" xfId="33807" xr:uid="{1DD3271C-62B9-4FF8-BBCD-DA42CC30C71D}"/>
    <cellStyle name="Header2 2 4 7 2 3" xfId="16963" xr:uid="{3F956E33-C03E-4729-AFBE-C0172D5A7C30}"/>
    <cellStyle name="Header2 2 4 7 3" xfId="23934" xr:uid="{1D24F388-F130-400B-BFED-DADF1B678D03}"/>
    <cellStyle name="Header2 2 4 7 3 2" xfId="33806" xr:uid="{97D133E2-C40E-4A33-9405-86662A04348C}"/>
    <cellStyle name="Header2 2 4 7 4" xfId="16962" xr:uid="{27932982-94D2-4386-ABEB-CFE15941FB07}"/>
    <cellStyle name="Header2 2 4 8" xfId="8290" xr:uid="{8D3720FB-4F69-4CDD-A5B8-048ED2BA1E4A}"/>
    <cellStyle name="Header2 2 4 8 2" xfId="8291" xr:uid="{75702246-0073-4992-B763-3B5AE23496E4}"/>
    <cellStyle name="Header2 2 4 8 2 2" xfId="23937" xr:uid="{12F8962C-A91D-4B60-8828-512F35A65303}"/>
    <cellStyle name="Header2 2 4 8 2 2 2" xfId="33809" xr:uid="{85BD2AB0-9325-40A2-A67F-D3DB02C9FB8F}"/>
    <cellStyle name="Header2 2 4 8 2 3" xfId="16965" xr:uid="{A719FF78-E1C2-4D57-A055-DDEDA999B72D}"/>
    <cellStyle name="Header2 2 4 8 3" xfId="23936" xr:uid="{241153D4-B5F0-4CA3-8FCC-05CCA681564F}"/>
    <cellStyle name="Header2 2 4 8 3 2" xfId="33808" xr:uid="{ADBACB20-D319-4FE8-B87C-7F0561CFFEDE}"/>
    <cellStyle name="Header2 2 4 8 4" xfId="16964" xr:uid="{A41D0583-B86D-424C-BAB8-EA581E9F27E7}"/>
    <cellStyle name="Header2 2 4 9" xfId="8292" xr:uid="{B8CAC6DA-6179-4DD5-8F0D-82C9D93A7199}"/>
    <cellStyle name="Header2 2 4 9 2" xfId="8293" xr:uid="{766F635A-2D9A-480E-8213-37C0FEB81EE7}"/>
    <cellStyle name="Header2 2 4 9 2 2" xfId="23939" xr:uid="{7BBB0089-B2FB-4F08-AB55-9D74153EF488}"/>
    <cellStyle name="Header2 2 4 9 2 2 2" xfId="33811" xr:uid="{00AC97A9-B3BF-4769-8615-9EC11A94B10E}"/>
    <cellStyle name="Header2 2 4 9 2 3" xfId="16967" xr:uid="{4905A616-61F3-4727-B55E-B19D611F0276}"/>
    <cellStyle name="Header2 2 4 9 3" xfId="23938" xr:uid="{96499E42-9FFE-48A3-B9B4-F9D68F9BF0AF}"/>
    <cellStyle name="Header2 2 4 9 3 2" xfId="33810" xr:uid="{14A7A816-D55E-4CEC-8BEF-2708E169FD90}"/>
    <cellStyle name="Header2 2 4 9 4" xfId="16966" xr:uid="{D81D2E06-3D94-41C1-ADC7-15DD6B6BB2C4}"/>
    <cellStyle name="Header2 2 5" xfId="8294" xr:uid="{0A516EAE-E19C-4EA6-AA39-70B91B9B5D05}"/>
    <cellStyle name="Header2 2 5 2" xfId="8295" xr:uid="{40C0BE46-F24F-4961-87F4-07C1083E843D}"/>
    <cellStyle name="Header2 2 5 2 2" xfId="23941" xr:uid="{86ED775F-589F-41DA-8AF7-FCDBF8B64580}"/>
    <cellStyle name="Header2 2 5 2 2 2" xfId="33813" xr:uid="{FDE1EFE4-A2EF-4C2B-8623-93F93812C49B}"/>
    <cellStyle name="Header2 2 5 2 3" xfId="16969" xr:uid="{9AD1C2E5-C8CC-4ADE-A91A-AC7C3BF4FC53}"/>
    <cellStyle name="Header2 2 5 3" xfId="23940" xr:uid="{474AAFA7-A1C8-4F95-9DD4-C53CFED31264}"/>
    <cellStyle name="Header2 2 5 3 2" xfId="33812" xr:uid="{0A473AC5-E820-43C2-AA6C-2187298E0413}"/>
    <cellStyle name="Header2 2 5 4" xfId="16968" xr:uid="{8BA895C4-B35E-4744-8EBB-D43039501FEC}"/>
    <cellStyle name="Header2 2 5 5" xfId="47427" xr:uid="{463DC1C0-DDAD-4167-8E35-9B45E7E89CEA}"/>
    <cellStyle name="Header2 2 6" xfId="8296" xr:uid="{58325796-13DE-4676-8C18-44C401107BF6}"/>
    <cellStyle name="Header2 2 6 2" xfId="8297" xr:uid="{8325E0E9-2901-4735-A00A-F2AE70F66BCA}"/>
    <cellStyle name="Header2 2 6 2 2" xfId="23943" xr:uid="{15740499-1AE2-45B6-840C-A6E0ADDA1DE7}"/>
    <cellStyle name="Header2 2 6 2 2 2" xfId="33815" xr:uid="{23F549F6-A548-4FE0-8AC0-C58D5BF4F940}"/>
    <cellStyle name="Header2 2 6 2 3" xfId="16971" xr:uid="{60042285-B38A-415F-8DE9-B60A79ECC2B9}"/>
    <cellStyle name="Header2 2 6 3" xfId="23942" xr:uid="{9A266A2C-1BA0-4853-ACE7-83D75101CD5D}"/>
    <cellStyle name="Header2 2 6 3 2" xfId="33814" xr:uid="{A8509331-37B8-40A0-85DD-ADC496AE49B7}"/>
    <cellStyle name="Header2 2 6 4" xfId="16970" xr:uid="{D6BB63BE-7643-4F80-88A9-9E25CCD1C8CB}"/>
    <cellStyle name="Header2 2 7" xfId="8298" xr:uid="{5964837F-FF05-4498-BC19-10BB94398DC9}"/>
    <cellStyle name="Header2 2 7 2" xfId="8299" xr:uid="{84A314CD-7797-44D3-9C48-C17ED1633120}"/>
    <cellStyle name="Header2 2 7 2 2" xfId="23945" xr:uid="{D7A4A958-4BF3-493B-9C3A-D2490AAF7792}"/>
    <cellStyle name="Header2 2 7 2 2 2" xfId="33817" xr:uid="{8FDB4708-2A7F-4523-A1E3-8A84BC4F174D}"/>
    <cellStyle name="Header2 2 7 2 3" xfId="16973" xr:uid="{A1684A98-E76F-4A3B-ACB4-0006322EB91C}"/>
    <cellStyle name="Header2 2 7 3" xfId="23944" xr:uid="{55F768E3-EC5F-4E58-9466-6969E9F1DCE4}"/>
    <cellStyle name="Header2 2 7 3 2" xfId="33816" xr:uid="{AF6D8D21-194A-4320-81E7-96E73E25B32C}"/>
    <cellStyle name="Header2 2 7 4" xfId="16972" xr:uid="{FAC286F6-A77D-46AF-BD0B-7740DE8577CC}"/>
    <cellStyle name="Header2 2 8" xfId="8300" xr:uid="{3E783549-FAB1-4967-BA4F-DF55F324CADC}"/>
    <cellStyle name="Header2 2 8 2" xfId="8301" xr:uid="{99069EC7-2D55-4620-BCC3-9B5F6F98E32D}"/>
    <cellStyle name="Header2 2 8 2 2" xfId="23947" xr:uid="{0A6C87A2-DA29-42C2-8119-62F06D04DC2A}"/>
    <cellStyle name="Header2 2 8 2 2 2" xfId="33819" xr:uid="{59E1C358-BF52-45E7-AD7C-210BFC27B98F}"/>
    <cellStyle name="Header2 2 8 2 3" xfId="16975" xr:uid="{6B38EAE7-FEB3-4EAE-9875-3F411D65E7D0}"/>
    <cellStyle name="Header2 2 8 3" xfId="23946" xr:uid="{1B91CC1E-E8D4-4939-AA6F-59D495C6699E}"/>
    <cellStyle name="Header2 2 8 3 2" xfId="33818" xr:uid="{CB87E487-AD5D-4610-9ED9-6BCEA1BBC147}"/>
    <cellStyle name="Header2 2 8 4" xfId="16974" xr:uid="{5AB84C82-33F6-44AB-8164-275C0B47F67E}"/>
    <cellStyle name="Header2 2 9" xfId="8302" xr:uid="{8FEB0777-30C9-4F57-A8E1-2EE74ADD5848}"/>
    <cellStyle name="Header2 2 9 2" xfId="8303" xr:uid="{9FD77283-29C7-4DB3-80E2-A9114D1E5BBB}"/>
    <cellStyle name="Header2 2 9 2 2" xfId="23949" xr:uid="{3A945FB4-3A0E-4054-8753-1BCC4C2B54C8}"/>
    <cellStyle name="Header2 2 9 2 2 2" xfId="33821" xr:uid="{AB545B51-1F4C-4C58-9F03-31C22C711205}"/>
    <cellStyle name="Header2 2 9 2 3" xfId="16977" xr:uid="{EAA93F9C-636B-4A01-8153-8D30BA5B52B8}"/>
    <cellStyle name="Header2 2 9 3" xfId="23948" xr:uid="{79CD4947-B478-494F-9408-0779D512B183}"/>
    <cellStyle name="Header2 2 9 3 2" xfId="33820" xr:uid="{B7C7BD1C-0176-45D3-AA49-FE2629F6FEED}"/>
    <cellStyle name="Header2 2 9 4" xfId="16976" xr:uid="{6DBCA3CE-67E4-4898-A6F8-E981046527DA}"/>
    <cellStyle name="Header2 3" xfId="8304" xr:uid="{F6F5F0CF-7A77-41D0-A20A-0BD604FE7D2F}"/>
    <cellStyle name="Header2 3 10" xfId="8305" xr:uid="{A0582BB8-4644-4BD3-8A85-04B8B70F40C0}"/>
    <cellStyle name="Header2 3 10 2" xfId="8306" xr:uid="{B664500D-34EE-4267-9979-3A787FEB9385}"/>
    <cellStyle name="Header2 3 10 2 2" xfId="23952" xr:uid="{DE8C80E4-4317-42E2-BE9F-B3CF9574F0C6}"/>
    <cellStyle name="Header2 3 10 2 2 2" xfId="33824" xr:uid="{50C016AB-A512-4520-9C07-EECF42862E10}"/>
    <cellStyle name="Header2 3 10 2 3" xfId="16980" xr:uid="{F64061E5-AB24-40CA-BEA4-53FAC4B61CA0}"/>
    <cellStyle name="Header2 3 10 3" xfId="23951" xr:uid="{62411793-B96F-4F8E-B373-5463A42FA01C}"/>
    <cellStyle name="Header2 3 10 3 2" xfId="33823" xr:uid="{A3A8982D-BDBD-4480-85B3-B37155465D69}"/>
    <cellStyle name="Header2 3 10 4" xfId="16979" xr:uid="{7CB9F4CE-0220-46DB-A0AA-28437E91CCFA}"/>
    <cellStyle name="Header2 3 11" xfId="8307" xr:uid="{C1E63571-7CAC-434A-BBEC-7F481DCFD7B9}"/>
    <cellStyle name="Header2 3 11 2" xfId="8308" xr:uid="{BD2A4C52-4EC6-4DFE-892B-B298B550EDDA}"/>
    <cellStyle name="Header2 3 11 2 2" xfId="23954" xr:uid="{52B02C33-B2EF-4D6E-B2C1-00FDCE009B65}"/>
    <cellStyle name="Header2 3 11 2 2 2" xfId="33826" xr:uid="{19148038-91C4-44AF-B84A-36D3206BE6E3}"/>
    <cellStyle name="Header2 3 11 2 3" xfId="16982" xr:uid="{D63B56B2-CDB5-4978-A6BF-EA743416BBA1}"/>
    <cellStyle name="Header2 3 11 3" xfId="23953" xr:uid="{79B98133-2CAE-44C3-AB04-29B5F060582B}"/>
    <cellStyle name="Header2 3 11 3 2" xfId="33825" xr:uid="{CFA7033E-EACE-4F6C-82A2-560BC5BA936D}"/>
    <cellStyle name="Header2 3 11 4" xfId="16981" xr:uid="{D8C9B780-E6F9-403E-9928-D776F957B837}"/>
    <cellStyle name="Header2 3 12" xfId="8309" xr:uid="{D98A705F-965F-482D-A753-20098ABC5D13}"/>
    <cellStyle name="Header2 3 12 2" xfId="23955" xr:uid="{6C6B16A5-09BE-497F-BF92-69BF4AA4C276}"/>
    <cellStyle name="Header2 3 12 2 2" xfId="33827" xr:uid="{8D8CF3F4-C2AC-4651-A333-BA9E8DB52635}"/>
    <cellStyle name="Header2 3 12 3" xfId="16983" xr:uid="{9DCEE106-DC24-4143-A908-1E24C09218C5}"/>
    <cellStyle name="Header2 3 13" xfId="23950" xr:uid="{BCDDC706-FA81-4FC0-BA9D-0C107D00E692}"/>
    <cellStyle name="Header2 3 13 2" xfId="33822" xr:uid="{A788F637-DC5D-4584-86E5-2F2EB7B84C44}"/>
    <cellStyle name="Header2 3 14" xfId="16978" xr:uid="{B60097CF-FF97-4666-9629-DC28F883CD03}"/>
    <cellStyle name="Header2 3 15" xfId="43188" xr:uid="{4E374B79-5D22-43CD-A6B9-1D50D57AF03F}"/>
    <cellStyle name="Header2 3 16" xfId="48290" xr:uid="{AAC4866F-1200-4B57-8C0E-3DCEE2FAD3DC}"/>
    <cellStyle name="Header2 3 2" xfId="8310" xr:uid="{D3325721-D2A5-4DCA-9765-0259F8E6273C}"/>
    <cellStyle name="Header2 3 2 10" xfId="8311" xr:uid="{7C7C68B2-00FE-4C61-BBC6-8FD02CF5414A}"/>
    <cellStyle name="Header2 3 2 10 2" xfId="8312" xr:uid="{15B3960D-A9F7-49F8-A0B2-920F2797125C}"/>
    <cellStyle name="Header2 3 2 10 2 2" xfId="23958" xr:uid="{5E0C2B7F-56C8-4618-B9AF-D97C9CE9A7E0}"/>
    <cellStyle name="Header2 3 2 10 2 2 2" xfId="33830" xr:uid="{8A037B45-820B-4AC0-A172-46C03FBCD5B8}"/>
    <cellStyle name="Header2 3 2 10 2 3" xfId="16986" xr:uid="{0653BAEB-E131-4FAC-8F94-D558F57684DA}"/>
    <cellStyle name="Header2 3 2 10 3" xfId="23957" xr:uid="{96E3DD42-BEF1-4C63-8965-3E8F3A6DCE9B}"/>
    <cellStyle name="Header2 3 2 10 3 2" xfId="33829" xr:uid="{D4D3E313-9D80-4469-B41C-D49622713D37}"/>
    <cellStyle name="Header2 3 2 10 4" xfId="16985" xr:uid="{CBD54E7A-5D67-4BB3-9D7D-144C787C2992}"/>
    <cellStyle name="Header2 3 2 11" xfId="8313" xr:uid="{2D5665E8-0709-43F7-8B3F-62B6F72BFB74}"/>
    <cellStyle name="Header2 3 2 11 2" xfId="8314" xr:uid="{A37B2AF6-DF4F-4CEA-9C85-F7B616ED5624}"/>
    <cellStyle name="Header2 3 2 11 2 2" xfId="23960" xr:uid="{D8FA2F95-0D5D-4D11-BA8F-87061497A967}"/>
    <cellStyle name="Header2 3 2 11 2 2 2" xfId="33832" xr:uid="{5D88648C-09C6-434A-93C4-DE2C3FD0D25C}"/>
    <cellStyle name="Header2 3 2 11 2 3" xfId="16988" xr:uid="{C8585B50-66E8-4A0A-9FED-93D6A8892BD8}"/>
    <cellStyle name="Header2 3 2 11 3" xfId="23959" xr:uid="{E9D2A0DA-51FC-4686-9523-C2483E5AC72D}"/>
    <cellStyle name="Header2 3 2 11 3 2" xfId="33831" xr:uid="{B9B00477-37B1-4BBF-A1F5-6E9FE456B77E}"/>
    <cellStyle name="Header2 3 2 11 4" xfId="16987" xr:uid="{11855C41-9C64-43A6-8777-CAEB79F4E27C}"/>
    <cellStyle name="Header2 3 2 12" xfId="8315" xr:uid="{DE36E009-540D-4353-9E7E-0A1D5FB0411C}"/>
    <cellStyle name="Header2 3 2 12 2" xfId="8316" xr:uid="{06E3A5DA-E906-47B0-A55D-CF0C141C7F31}"/>
    <cellStyle name="Header2 3 2 12 2 2" xfId="23962" xr:uid="{D825B2CE-6EE2-4392-9A27-5A91141EF8EF}"/>
    <cellStyle name="Header2 3 2 12 2 2 2" xfId="33834" xr:uid="{BB06DADA-DC0D-4038-A1EE-DC5E6EA1AE54}"/>
    <cellStyle name="Header2 3 2 12 2 3" xfId="16990" xr:uid="{4413D11E-5ACE-468F-9D43-35FC314B7046}"/>
    <cellStyle name="Header2 3 2 12 3" xfId="23961" xr:uid="{C850C649-549E-4DC0-8002-FCEE27F9B8D9}"/>
    <cellStyle name="Header2 3 2 12 3 2" xfId="33833" xr:uid="{0DD83584-C4FC-46B4-B22B-2C3FF1DE0257}"/>
    <cellStyle name="Header2 3 2 12 4" xfId="16989" xr:uid="{EBC5A424-2567-4951-8A18-E64AB8FB4484}"/>
    <cellStyle name="Header2 3 2 13" xfId="8317" xr:uid="{BC2DC0C5-2D02-451A-8EF1-39CCAA8861F8}"/>
    <cellStyle name="Header2 3 2 13 2" xfId="8318" xr:uid="{C02E8942-90D4-4FBC-A124-AD0BBD0D30A2}"/>
    <cellStyle name="Header2 3 2 13 2 2" xfId="23964" xr:uid="{ED225A0F-270D-47B9-AE18-C22DC61ED7CF}"/>
    <cellStyle name="Header2 3 2 13 2 2 2" xfId="33836" xr:uid="{2BA37FD2-778B-4934-AFF7-E0891BBA6D51}"/>
    <cellStyle name="Header2 3 2 13 2 3" xfId="16992" xr:uid="{1C9F2B5B-34E8-41BD-818C-D64955840D06}"/>
    <cellStyle name="Header2 3 2 13 3" xfId="23963" xr:uid="{40ABAE24-C261-4787-9A6F-4A02A5FE0243}"/>
    <cellStyle name="Header2 3 2 13 3 2" xfId="33835" xr:uid="{526683C6-F3C2-49DB-8ED9-8571B5923884}"/>
    <cellStyle name="Header2 3 2 13 4" xfId="16991" xr:uid="{BAED6EDC-A5C6-40F7-89D5-19EC110A3486}"/>
    <cellStyle name="Header2 3 2 14" xfId="8319" xr:uid="{7684A212-B64B-4943-B7AE-6A44BC04975D}"/>
    <cellStyle name="Header2 3 2 14 2" xfId="8320" xr:uid="{F60D5689-D535-46B5-BDA1-B0FB91D4F035}"/>
    <cellStyle name="Header2 3 2 14 2 2" xfId="23966" xr:uid="{E3F03201-5DE4-4C82-AB95-3F6037551F7D}"/>
    <cellStyle name="Header2 3 2 14 2 2 2" xfId="33838" xr:uid="{AA3712F6-E8CA-48AF-BFAB-F158849B1050}"/>
    <cellStyle name="Header2 3 2 14 2 3" xfId="16994" xr:uid="{599F8023-3C7B-49A8-A91F-219849B78DB8}"/>
    <cellStyle name="Header2 3 2 14 3" xfId="23965" xr:uid="{46FEDB00-9BDD-4561-B1C7-9EA23C18E768}"/>
    <cellStyle name="Header2 3 2 14 3 2" xfId="33837" xr:uid="{FB650365-6E8D-482F-903E-547A3FB05028}"/>
    <cellStyle name="Header2 3 2 14 4" xfId="16993" xr:uid="{72A0871D-A373-48A4-803B-E27603FB4B74}"/>
    <cellStyle name="Header2 3 2 15" xfId="8321" xr:uid="{AC2E564E-3716-41CD-A9EC-1720A1AB3B2C}"/>
    <cellStyle name="Header2 3 2 15 2" xfId="8322" xr:uid="{9CD5575E-57F6-4D28-9194-5EA574E51DB5}"/>
    <cellStyle name="Header2 3 2 15 2 2" xfId="23968" xr:uid="{FA507D21-B29D-4D84-9930-CB808244A899}"/>
    <cellStyle name="Header2 3 2 15 2 2 2" xfId="33840" xr:uid="{5ADCA6E9-FB9E-426E-89DA-31091A0F858D}"/>
    <cellStyle name="Header2 3 2 15 2 3" xfId="16996" xr:uid="{BCDEA92A-DA56-428F-B92D-BF7F442E4DFF}"/>
    <cellStyle name="Header2 3 2 15 3" xfId="23967" xr:uid="{124CCD53-7CC8-4214-993E-CA9D56A2D399}"/>
    <cellStyle name="Header2 3 2 15 3 2" xfId="33839" xr:uid="{9F5D6B82-A698-4191-9E37-02719C091527}"/>
    <cellStyle name="Header2 3 2 15 4" xfId="16995" xr:uid="{5946D3EA-610F-4F23-B7F4-148691842B91}"/>
    <cellStyle name="Header2 3 2 16" xfId="8323" xr:uid="{DC0AED4D-C47D-4819-A3BE-AF08DC525631}"/>
    <cellStyle name="Header2 3 2 16 2" xfId="8324" xr:uid="{365E934E-BB5C-4910-AB84-470E60513D87}"/>
    <cellStyle name="Header2 3 2 16 2 2" xfId="23970" xr:uid="{6438F59F-C6C1-41C7-829E-490BDE7874D1}"/>
    <cellStyle name="Header2 3 2 16 2 2 2" xfId="33842" xr:uid="{584524BE-FBBC-449B-BDFA-8EEB7A253497}"/>
    <cellStyle name="Header2 3 2 16 2 3" xfId="16998" xr:uid="{44BA36D1-BBF3-4B8E-9D22-E7E7D595E99B}"/>
    <cellStyle name="Header2 3 2 16 3" xfId="23969" xr:uid="{D2F4C2EC-C0EA-48DB-BC39-D54C859CE8D1}"/>
    <cellStyle name="Header2 3 2 16 3 2" xfId="33841" xr:uid="{B5005E1C-0AFC-4800-87F1-425D68B05272}"/>
    <cellStyle name="Header2 3 2 16 4" xfId="16997" xr:uid="{7EA55738-1582-4445-AC17-5020A7D345B9}"/>
    <cellStyle name="Header2 3 2 17" xfId="8325" xr:uid="{E0C29860-1F81-44BA-8CA8-C85C39C34777}"/>
    <cellStyle name="Header2 3 2 17 2" xfId="8326" xr:uid="{F15F7A4B-E362-491F-ACED-A080522C9C83}"/>
    <cellStyle name="Header2 3 2 17 2 2" xfId="23972" xr:uid="{CE431E27-2240-4488-B189-715A1AE732A6}"/>
    <cellStyle name="Header2 3 2 17 2 2 2" xfId="33844" xr:uid="{FFB8D9A2-25D0-4544-A3C1-F07FDB91532A}"/>
    <cellStyle name="Header2 3 2 17 2 3" xfId="17000" xr:uid="{394AC96E-2A16-416F-A163-E8BA320F21F0}"/>
    <cellStyle name="Header2 3 2 17 3" xfId="23971" xr:uid="{5172C3DD-4570-4472-91C2-710185E8D925}"/>
    <cellStyle name="Header2 3 2 17 3 2" xfId="33843" xr:uid="{A8EF7E39-6208-4A4B-A85A-6423B061CA65}"/>
    <cellStyle name="Header2 3 2 17 4" xfId="16999" xr:uid="{39D61434-DA9B-4998-B77F-A11CD42F6807}"/>
    <cellStyle name="Header2 3 2 18" xfId="8327" xr:uid="{9901DDF0-DDA5-4E02-9C43-3DF51FF36088}"/>
    <cellStyle name="Header2 3 2 18 2" xfId="8328" xr:uid="{929CC6EA-028B-45DA-B8AB-EF725D95D335}"/>
    <cellStyle name="Header2 3 2 18 2 2" xfId="23974" xr:uid="{74A9C304-5E11-42F2-B28D-E79318D6330A}"/>
    <cellStyle name="Header2 3 2 18 2 2 2" xfId="33846" xr:uid="{B3D308DC-31D0-476B-8DB9-A9644927ECD6}"/>
    <cellStyle name="Header2 3 2 18 2 3" xfId="17002" xr:uid="{DC603ECF-0986-4100-8DC7-E9CC24A5D380}"/>
    <cellStyle name="Header2 3 2 18 3" xfId="23973" xr:uid="{E09D50FA-F8A3-47C0-8E7B-5738BEAD5FCF}"/>
    <cellStyle name="Header2 3 2 18 3 2" xfId="33845" xr:uid="{1B88A1B5-E97E-408D-A956-565434D9291A}"/>
    <cellStyle name="Header2 3 2 18 4" xfId="17001" xr:uid="{19B8B285-461E-4E28-8EC3-1FBCED869EBC}"/>
    <cellStyle name="Header2 3 2 19" xfId="8329" xr:uid="{9F145F9C-8BBF-4183-AA6A-4FC6AE812D59}"/>
    <cellStyle name="Header2 3 2 19 2" xfId="8330" xr:uid="{3E4A4E46-E3E5-4FEC-91F8-468BBCA11E18}"/>
    <cellStyle name="Header2 3 2 19 2 2" xfId="23976" xr:uid="{09017C27-FCFE-4C35-AD5F-7BD703EF8230}"/>
    <cellStyle name="Header2 3 2 19 2 2 2" xfId="33848" xr:uid="{F7D13726-8F64-41BB-98C9-7C8962ABCC48}"/>
    <cellStyle name="Header2 3 2 19 2 3" xfId="17004" xr:uid="{5F65392C-9127-4B44-9886-C0939A53919F}"/>
    <cellStyle name="Header2 3 2 19 3" xfId="23975" xr:uid="{8FA7E8B5-D832-4CA8-AE72-081B702E92ED}"/>
    <cellStyle name="Header2 3 2 19 3 2" xfId="33847" xr:uid="{232003D5-2C80-4AC6-99D2-BAAF275D547C}"/>
    <cellStyle name="Header2 3 2 19 4" xfId="17003" xr:uid="{E6588884-FB0D-40A1-A79E-2D9940A80708}"/>
    <cellStyle name="Header2 3 2 2" xfId="8331" xr:uid="{EC3706FD-52DE-4B23-9992-18849DE6D718}"/>
    <cellStyle name="Header2 3 2 2 10" xfId="8332" xr:uid="{4D97BF55-4EFB-480D-BCFD-ADF4611AE4C0}"/>
    <cellStyle name="Header2 3 2 2 10 2" xfId="8333" xr:uid="{14C9C1E8-FE1E-4D0A-A593-71C150C2C257}"/>
    <cellStyle name="Header2 3 2 2 10 2 2" xfId="23979" xr:uid="{5F85C9B4-08F9-44BE-ACF7-997AD2594A64}"/>
    <cellStyle name="Header2 3 2 2 10 2 2 2" xfId="33851" xr:uid="{1EEF29E4-5692-404A-90EA-3328D40D75B6}"/>
    <cellStyle name="Header2 3 2 2 10 2 3" xfId="17007" xr:uid="{E315513A-6C10-485A-AD5D-86C410CFDEF0}"/>
    <cellStyle name="Header2 3 2 2 10 3" xfId="23978" xr:uid="{1708DED8-2629-425E-99FD-85A37E7B7612}"/>
    <cellStyle name="Header2 3 2 2 10 3 2" xfId="33850" xr:uid="{1EC3FD3B-7029-4285-B56D-36E46EC8EFD2}"/>
    <cellStyle name="Header2 3 2 2 10 4" xfId="17006" xr:uid="{214983E3-662C-4BAE-9630-6D3FD79B6455}"/>
    <cellStyle name="Header2 3 2 2 11" xfId="8334" xr:uid="{1D8EE249-BE8A-40F7-9A60-1FEEE496581F}"/>
    <cellStyle name="Header2 3 2 2 11 2" xfId="23980" xr:uid="{ECFD571E-6287-49A8-A0B2-C29C34D827F1}"/>
    <cellStyle name="Header2 3 2 2 11 2 2" xfId="33852" xr:uid="{F9A12FD5-E9E7-42DF-BE9F-8979936C8FBF}"/>
    <cellStyle name="Header2 3 2 2 11 3" xfId="17008" xr:uid="{01CF9544-B39D-4E2D-A0E0-BD46607F6AC5}"/>
    <cellStyle name="Header2 3 2 2 12" xfId="23977" xr:uid="{37DF0A25-BDAF-4D1D-9257-B5788717508A}"/>
    <cellStyle name="Header2 3 2 2 12 2" xfId="33849" xr:uid="{0B39024F-14E1-4868-BF20-7AE12619299B}"/>
    <cellStyle name="Header2 3 2 2 13" xfId="17005" xr:uid="{A33EF23A-6D0A-41F5-9D78-F63CBDF39312}"/>
    <cellStyle name="Header2 3 2 2 2" xfId="8335" xr:uid="{EDC6388D-5324-46E8-9C89-25109869EC36}"/>
    <cellStyle name="Header2 3 2 2 2 2" xfId="8336" xr:uid="{C5502934-21CC-46E7-86D6-A6B4A80106CD}"/>
    <cellStyle name="Header2 3 2 2 2 2 2" xfId="23982" xr:uid="{B993A219-C288-4943-8793-472C3946C175}"/>
    <cellStyle name="Header2 3 2 2 2 2 2 2" xfId="33854" xr:uid="{898D8CFD-255F-4699-B780-0C91BEC79A98}"/>
    <cellStyle name="Header2 3 2 2 2 2 3" xfId="17010" xr:uid="{A4F9FAA5-CBE1-4301-BC5F-A121160458C5}"/>
    <cellStyle name="Header2 3 2 2 2 3" xfId="23981" xr:uid="{E5481D3C-1825-46A8-B4AA-2DB1E5BB3CB6}"/>
    <cellStyle name="Header2 3 2 2 2 3 2" xfId="33853" xr:uid="{9D86533C-AB20-439F-81E1-DE7CD53539EC}"/>
    <cellStyle name="Header2 3 2 2 2 4" xfId="17009" xr:uid="{05CE81D4-3772-467F-819E-ECCA3223EC59}"/>
    <cellStyle name="Header2 3 2 2 3" xfId="8337" xr:uid="{AE290C43-B902-48C9-AE43-7C5E47F40009}"/>
    <cellStyle name="Header2 3 2 2 3 2" xfId="8338" xr:uid="{B848E54F-4A90-4D39-B82D-F79ACDBCA80B}"/>
    <cellStyle name="Header2 3 2 2 3 2 2" xfId="23984" xr:uid="{58573C66-F33A-4463-A0BF-DD88A270275E}"/>
    <cellStyle name="Header2 3 2 2 3 2 2 2" xfId="33856" xr:uid="{BC9F00BF-EC67-426C-A5D2-96A3DFE63EFD}"/>
    <cellStyle name="Header2 3 2 2 3 2 3" xfId="17012" xr:uid="{D7FA6D75-E432-4A0B-997D-8E65F16D332E}"/>
    <cellStyle name="Header2 3 2 2 3 3" xfId="23983" xr:uid="{5C50CB01-C6E9-41E6-B24F-AF022FC41357}"/>
    <cellStyle name="Header2 3 2 2 3 3 2" xfId="33855" xr:uid="{BF3870E4-E579-4A42-88B4-EFD8EF127F5A}"/>
    <cellStyle name="Header2 3 2 2 3 4" xfId="17011" xr:uid="{B49632EC-BA44-41A8-B601-83A3C01381BF}"/>
    <cellStyle name="Header2 3 2 2 4" xfId="8339" xr:uid="{020FA478-869D-45BC-A10F-4A890E55FA09}"/>
    <cellStyle name="Header2 3 2 2 4 2" xfId="8340" xr:uid="{6B55CA39-C26E-41A6-998C-6CE54C16CA6B}"/>
    <cellStyle name="Header2 3 2 2 4 2 2" xfId="23986" xr:uid="{5EF541C1-2B6E-4A38-8273-0FE20A631506}"/>
    <cellStyle name="Header2 3 2 2 4 2 2 2" xfId="33858" xr:uid="{0F4632C0-1705-4938-9AB9-AF18754AF6FA}"/>
    <cellStyle name="Header2 3 2 2 4 2 3" xfId="17014" xr:uid="{7ED09341-3CD1-4654-8B55-4462B986A285}"/>
    <cellStyle name="Header2 3 2 2 4 3" xfId="23985" xr:uid="{793A54F7-C9C2-432D-9C3A-9155316094DE}"/>
    <cellStyle name="Header2 3 2 2 4 3 2" xfId="33857" xr:uid="{5D611ABD-EA8B-44B4-857B-B25AED7A064C}"/>
    <cellStyle name="Header2 3 2 2 4 4" xfId="17013" xr:uid="{6D6396DD-6933-446B-853A-14AFEDC6DB57}"/>
    <cellStyle name="Header2 3 2 2 5" xfId="8341" xr:uid="{6D62566E-0EC8-42C2-BA10-9B196CEEDA14}"/>
    <cellStyle name="Header2 3 2 2 5 2" xfId="8342" xr:uid="{507F6147-47C2-44AF-97E8-E00B4CEC1D71}"/>
    <cellStyle name="Header2 3 2 2 5 2 2" xfId="23988" xr:uid="{0E6380AF-0F45-4337-AEB3-BB644D396E8A}"/>
    <cellStyle name="Header2 3 2 2 5 2 2 2" xfId="33860" xr:uid="{F85A24FE-38F2-4C1C-A7AE-BC49BF2EFA74}"/>
    <cellStyle name="Header2 3 2 2 5 2 3" xfId="17016" xr:uid="{83B2F82E-2BCE-4BC0-8B9F-8C49DA885B66}"/>
    <cellStyle name="Header2 3 2 2 5 3" xfId="23987" xr:uid="{875249E4-6621-41B7-AFE3-5FC36A45E145}"/>
    <cellStyle name="Header2 3 2 2 5 3 2" xfId="33859" xr:uid="{B8922063-4CDE-42DE-BD11-C0C0C34D919D}"/>
    <cellStyle name="Header2 3 2 2 5 4" xfId="17015" xr:uid="{F6E5AFB1-6FBC-404B-A079-E641E4A03748}"/>
    <cellStyle name="Header2 3 2 2 6" xfId="8343" xr:uid="{41FDD48B-BBC4-4F0F-83CE-E3BBB017CF81}"/>
    <cellStyle name="Header2 3 2 2 6 2" xfId="8344" xr:uid="{7459C231-B40B-4E83-9411-C9C413D7B3CB}"/>
    <cellStyle name="Header2 3 2 2 6 2 2" xfId="23990" xr:uid="{E8DADF82-9A96-4D5C-B9FA-CF03D7128A1D}"/>
    <cellStyle name="Header2 3 2 2 6 2 2 2" xfId="33862" xr:uid="{8813001A-FFE6-446C-91F3-3359049F94DA}"/>
    <cellStyle name="Header2 3 2 2 6 2 3" xfId="17018" xr:uid="{4DCD8B0E-C5C8-4920-9F84-8112D859F21A}"/>
    <cellStyle name="Header2 3 2 2 6 3" xfId="23989" xr:uid="{2C3ABD13-1DB2-402C-AD7D-D52254C5F0F7}"/>
    <cellStyle name="Header2 3 2 2 6 3 2" xfId="33861" xr:uid="{9E3B8E59-FF15-4463-A7F4-7EAC305551D6}"/>
    <cellStyle name="Header2 3 2 2 6 4" xfId="17017" xr:uid="{9686EC7E-B6F8-4905-AD6C-D2A141BCB19C}"/>
    <cellStyle name="Header2 3 2 2 7" xfId="8345" xr:uid="{DEFFE0CB-29DA-4D39-86C0-0E3840F91085}"/>
    <cellStyle name="Header2 3 2 2 7 2" xfId="8346" xr:uid="{428C2B48-8AC0-40F7-BF5A-642D78A14176}"/>
    <cellStyle name="Header2 3 2 2 7 2 2" xfId="23992" xr:uid="{06F5C37B-8503-4608-9B74-B7B52124EA45}"/>
    <cellStyle name="Header2 3 2 2 7 2 2 2" xfId="33864" xr:uid="{7F2D955F-7E30-4FF2-B80E-B61A8A54C819}"/>
    <cellStyle name="Header2 3 2 2 7 2 3" xfId="17020" xr:uid="{9E46DCFF-3F49-4DD7-A698-498AB82BC7CE}"/>
    <cellStyle name="Header2 3 2 2 7 3" xfId="23991" xr:uid="{32CD6E2D-34C0-4089-9029-6CD12719295F}"/>
    <cellStyle name="Header2 3 2 2 7 3 2" xfId="33863" xr:uid="{F54CFA7E-9FC7-4ADD-8699-9024C744708D}"/>
    <cellStyle name="Header2 3 2 2 7 4" xfId="17019" xr:uid="{0AEEBD0D-8D61-4401-9C78-ADF3EA197C67}"/>
    <cellStyle name="Header2 3 2 2 8" xfId="8347" xr:uid="{106A11E6-216C-4667-98F7-59A1A373549B}"/>
    <cellStyle name="Header2 3 2 2 8 2" xfId="8348" xr:uid="{988D08E9-9057-4F40-AFFB-378202F0D3BB}"/>
    <cellStyle name="Header2 3 2 2 8 2 2" xfId="23994" xr:uid="{CDCE9C68-31C8-44C6-9EFB-209368C0EE9A}"/>
    <cellStyle name="Header2 3 2 2 8 2 2 2" xfId="33866" xr:uid="{D8A74F23-E88E-40E6-BFE5-EF25EC3836CB}"/>
    <cellStyle name="Header2 3 2 2 8 2 3" xfId="17022" xr:uid="{2A40B94D-EDD0-42FD-B65E-200FC5A115F4}"/>
    <cellStyle name="Header2 3 2 2 8 3" xfId="23993" xr:uid="{63E4F075-7084-45AA-87E1-E9284EEC64BC}"/>
    <cellStyle name="Header2 3 2 2 8 3 2" xfId="33865" xr:uid="{536F4B1F-55F9-418B-9E68-89112186F9C6}"/>
    <cellStyle name="Header2 3 2 2 8 4" xfId="17021" xr:uid="{41FC75CD-D1F6-4372-A438-3B5F7DC23B14}"/>
    <cellStyle name="Header2 3 2 2 9" xfId="8349" xr:uid="{3357EB4B-BB9B-4045-8BBB-F67A5C56E9D0}"/>
    <cellStyle name="Header2 3 2 2 9 2" xfId="8350" xr:uid="{3CFF3035-240B-4897-9C5E-9EA2543F521C}"/>
    <cellStyle name="Header2 3 2 2 9 2 2" xfId="23996" xr:uid="{344C87CF-00BF-49D2-AB40-99EA3A1951E3}"/>
    <cellStyle name="Header2 3 2 2 9 2 2 2" xfId="33868" xr:uid="{677B9E31-5AEA-4929-936A-F1F01FB62398}"/>
    <cellStyle name="Header2 3 2 2 9 2 3" xfId="17024" xr:uid="{03CF28BD-188F-401A-8796-F01376B794DA}"/>
    <cellStyle name="Header2 3 2 2 9 3" xfId="23995" xr:uid="{0ED0F0C5-7933-4F2C-811C-3A31404F2663}"/>
    <cellStyle name="Header2 3 2 2 9 3 2" xfId="33867" xr:uid="{6701F183-514B-4E5B-ACFC-7BC24F91B5CB}"/>
    <cellStyle name="Header2 3 2 2 9 4" xfId="17023" xr:uid="{13505A0E-B908-46B8-96B1-26F5DBD2287F}"/>
    <cellStyle name="Header2 3 2 20" xfId="8351" xr:uid="{11165E3D-A546-415C-8D92-CA63C5585213}"/>
    <cellStyle name="Header2 3 2 20 2" xfId="23997" xr:uid="{432253F4-5286-401F-90A6-D139B90B11BC}"/>
    <cellStyle name="Header2 3 2 20 2 2" xfId="33869" xr:uid="{8F41D7DC-D415-4034-AFB7-9057F0301DF4}"/>
    <cellStyle name="Header2 3 2 20 3" xfId="17025" xr:uid="{1C0F20D3-FDE1-45F8-9E40-84D0F72A10C6}"/>
    <cellStyle name="Header2 3 2 21" xfId="23956" xr:uid="{0BA632DF-5559-4355-8C3B-B0254E2E96D6}"/>
    <cellStyle name="Header2 3 2 21 2" xfId="33828" xr:uid="{0D6A5C79-33E6-403C-9627-DD07C42CDD49}"/>
    <cellStyle name="Header2 3 2 22" xfId="16984" xr:uid="{E91CFA47-0948-4BB7-B1AE-63478BFC8C8B}"/>
    <cellStyle name="Header2 3 2 23" xfId="43348" xr:uid="{CD4134A9-3D05-41A2-A59B-F4EF4C887B5E}"/>
    <cellStyle name="Header2 3 2 24" xfId="48339" xr:uid="{4B5A6624-9C25-4C93-8755-D67EEE3028E7}"/>
    <cellStyle name="Header2 3 2 3" xfId="8352" xr:uid="{A0B04CFC-2785-4F98-B209-1A1782E833C9}"/>
    <cellStyle name="Header2 3 2 3 2" xfId="8353" xr:uid="{28A4D5EE-FE77-4B62-8E4D-890A87946433}"/>
    <cellStyle name="Header2 3 2 3 2 2" xfId="23999" xr:uid="{9C51FDC1-F36B-452B-9B9C-AD54D8B3BC65}"/>
    <cellStyle name="Header2 3 2 3 2 2 2" xfId="33871" xr:uid="{7AD5AADE-F13B-46F6-BD3B-96BC7559F107}"/>
    <cellStyle name="Header2 3 2 3 2 3" xfId="17027" xr:uid="{4B45BD7A-8374-41F0-B607-02078E3F513F}"/>
    <cellStyle name="Header2 3 2 3 3" xfId="23998" xr:uid="{FA772D80-0F66-4F10-965D-A2C2C529A9F2}"/>
    <cellStyle name="Header2 3 2 3 3 2" xfId="33870" xr:uid="{B1007445-B288-42E5-AFF3-C2C03F624B9A}"/>
    <cellStyle name="Header2 3 2 3 4" xfId="17026" xr:uid="{AA95FE32-E33A-43A9-858E-5DB53F3C6425}"/>
    <cellStyle name="Header2 3 2 3 5" xfId="47594" xr:uid="{40813222-5C05-4562-A82B-3457DC0AC4AF}"/>
    <cellStyle name="Header2 3 2 4" xfId="8354" xr:uid="{51AD9D3F-FCD3-48C1-B5BC-002104A0EEB0}"/>
    <cellStyle name="Header2 3 2 4 2" xfId="8355" xr:uid="{5F8A7931-545B-4FA0-8E83-E763BF90BD96}"/>
    <cellStyle name="Header2 3 2 4 2 2" xfId="24001" xr:uid="{91420D35-76C1-4FBA-AC2A-200E46603C80}"/>
    <cellStyle name="Header2 3 2 4 2 2 2" xfId="33873" xr:uid="{6CB3FE7D-F44B-42BA-84C3-57483A5C4917}"/>
    <cellStyle name="Header2 3 2 4 2 3" xfId="17029" xr:uid="{9AB15FE4-8BF3-40F6-B3C0-ABD8A2C81F66}"/>
    <cellStyle name="Header2 3 2 4 3" xfId="24000" xr:uid="{7964DC0F-2B4E-409B-8117-CBF0910F7D4F}"/>
    <cellStyle name="Header2 3 2 4 3 2" xfId="33872" xr:uid="{5122B48F-0EF1-422A-949E-7C2F6238F6E6}"/>
    <cellStyle name="Header2 3 2 4 4" xfId="17028" xr:uid="{8043CB72-C6F8-44F8-AEDA-F5163594DF37}"/>
    <cellStyle name="Header2 3 2 4 5" xfId="47869" xr:uid="{8FA0DCB7-836E-418C-9BDA-A4DAE206D510}"/>
    <cellStyle name="Header2 3 2 5" xfId="8356" xr:uid="{D1F15066-D9E6-45A4-806A-FE218E8AFFB8}"/>
    <cellStyle name="Header2 3 2 5 2" xfId="8357" xr:uid="{EAC92CDD-CA62-4372-8E31-892672D25E1C}"/>
    <cellStyle name="Header2 3 2 5 2 2" xfId="24003" xr:uid="{DD146E78-D3ED-410B-B5E7-90BD46F865B2}"/>
    <cellStyle name="Header2 3 2 5 2 2 2" xfId="33875" xr:uid="{0BF1946D-AB4A-4E37-A94E-C2FDB39126A9}"/>
    <cellStyle name="Header2 3 2 5 2 3" xfId="17031" xr:uid="{A0BEF736-5AC6-401F-8E48-4F137B7391C6}"/>
    <cellStyle name="Header2 3 2 5 3" xfId="24002" xr:uid="{6BCE0F3A-38CC-4A64-8DDB-5D5F9304DF18}"/>
    <cellStyle name="Header2 3 2 5 3 2" xfId="33874" xr:uid="{89B8931C-E373-4A3F-85A9-5E0A9EF5D791}"/>
    <cellStyle name="Header2 3 2 5 4" xfId="17030" xr:uid="{6472DB8B-9795-4BBB-A42E-0AFC8CB5D2A4}"/>
    <cellStyle name="Header2 3 2 6" xfId="8358" xr:uid="{EB0CEC7A-57F6-4C85-9171-DF3B09BDB57F}"/>
    <cellStyle name="Header2 3 2 6 2" xfId="8359" xr:uid="{064E937B-DCA7-41E7-A8C6-361AF8451A66}"/>
    <cellStyle name="Header2 3 2 6 2 2" xfId="24005" xr:uid="{427778E8-C648-47CB-9E43-C1E2B285A772}"/>
    <cellStyle name="Header2 3 2 6 2 2 2" xfId="33877" xr:uid="{A7FEBD86-6A30-4489-9E76-EDD2FF20443A}"/>
    <cellStyle name="Header2 3 2 6 2 3" xfId="17033" xr:uid="{02A6873C-6875-43BA-ABA6-2960B76B0DA4}"/>
    <cellStyle name="Header2 3 2 6 3" xfId="24004" xr:uid="{9ACDBC3D-D9E2-4A46-A440-758753160485}"/>
    <cellStyle name="Header2 3 2 6 3 2" xfId="33876" xr:uid="{47DC6DC3-212E-4D84-A588-61048358E48A}"/>
    <cellStyle name="Header2 3 2 6 4" xfId="17032" xr:uid="{4232B01C-276A-45A7-BFD7-B84D27830ADB}"/>
    <cellStyle name="Header2 3 2 7" xfId="8360" xr:uid="{A4957AC0-9D60-48C0-85EB-2BA5EEC2EFD3}"/>
    <cellStyle name="Header2 3 2 7 2" xfId="8361" xr:uid="{5CEFB277-23A9-4F9F-B547-205A224D6EE1}"/>
    <cellStyle name="Header2 3 2 7 2 2" xfId="24007" xr:uid="{0843182E-986E-490F-9106-46904A18702B}"/>
    <cellStyle name="Header2 3 2 7 2 2 2" xfId="33879" xr:uid="{04038707-A171-4149-9722-536E9E29E109}"/>
    <cellStyle name="Header2 3 2 7 2 3" xfId="17035" xr:uid="{68624A86-929E-4156-8938-C34EF7A1CCC6}"/>
    <cellStyle name="Header2 3 2 7 3" xfId="24006" xr:uid="{96C381A8-BD46-45F9-BB34-02D2DF744B16}"/>
    <cellStyle name="Header2 3 2 7 3 2" xfId="33878" xr:uid="{290EA388-5E80-4A88-B04A-B1DC77389ADB}"/>
    <cellStyle name="Header2 3 2 7 4" xfId="17034" xr:uid="{1B134DE6-9CE0-47A5-8A2A-32553CC163EB}"/>
    <cellStyle name="Header2 3 2 8" xfId="8362" xr:uid="{7CC865DE-AF98-4528-B286-FE221FD31F42}"/>
    <cellStyle name="Header2 3 2 8 2" xfId="8363" xr:uid="{C29254C7-E554-4E4A-9B9B-B987E596F20B}"/>
    <cellStyle name="Header2 3 2 8 2 2" xfId="24009" xr:uid="{EEAFA2A4-7A35-4EDE-B9E9-D9F13D02DBBF}"/>
    <cellStyle name="Header2 3 2 8 2 2 2" xfId="33881" xr:uid="{D6404E86-4682-4967-9643-7DE33BF2582F}"/>
    <cellStyle name="Header2 3 2 8 2 3" xfId="17037" xr:uid="{459F88D5-D866-4BF6-B47F-14578999B0BA}"/>
    <cellStyle name="Header2 3 2 8 3" xfId="24008" xr:uid="{DDD24AD7-A259-4925-A437-797231A5956A}"/>
    <cellStyle name="Header2 3 2 8 3 2" xfId="33880" xr:uid="{787E90D8-A5C2-4031-946B-E748D3F6D624}"/>
    <cellStyle name="Header2 3 2 8 4" xfId="17036" xr:uid="{C86F8D41-654C-4626-8773-A32AA432FF76}"/>
    <cellStyle name="Header2 3 2 9" xfId="8364" xr:uid="{DFB495BB-EFB4-400E-B812-E9C158973721}"/>
    <cellStyle name="Header2 3 2 9 2" xfId="8365" xr:uid="{4CF04949-E77B-40E4-A314-A46E6F9ABE0B}"/>
    <cellStyle name="Header2 3 2 9 2 2" xfId="24011" xr:uid="{D63CA6DE-54C1-4FAC-AA31-C513F6EB3C9A}"/>
    <cellStyle name="Header2 3 2 9 2 2 2" xfId="33883" xr:uid="{1FE89895-15D2-46ED-B7B6-FC71DC0BAA55}"/>
    <cellStyle name="Header2 3 2 9 2 3" xfId="17039" xr:uid="{96D17669-2F9D-443B-9D00-7915132E611D}"/>
    <cellStyle name="Header2 3 2 9 3" xfId="24010" xr:uid="{17E02846-D103-4BEB-9D9E-A83B25C28748}"/>
    <cellStyle name="Header2 3 2 9 3 2" xfId="33882" xr:uid="{8697F501-DE10-4849-9FD4-CE9437F5FCA0}"/>
    <cellStyle name="Header2 3 2 9 4" xfId="17038" xr:uid="{1E8C93D7-0AEE-4DDE-ABA5-D9847E1AF3EA}"/>
    <cellStyle name="Header2 3 3" xfId="8366" xr:uid="{1A485D03-5A20-427E-82E5-E190456E8ABB}"/>
    <cellStyle name="Header2 3 3 10" xfId="8367" xr:uid="{5DD83C2A-9040-4DE9-A036-79E1E59674DF}"/>
    <cellStyle name="Header2 3 3 10 2" xfId="24013" xr:uid="{EEF5E3FB-9CBE-4213-92DA-692B70E128B4}"/>
    <cellStyle name="Header2 3 3 10 2 2" xfId="33885" xr:uid="{D29323B2-F9F6-43D8-B3DB-48D7332C496A}"/>
    <cellStyle name="Header2 3 3 10 3" xfId="17041" xr:uid="{19C33399-6487-4B9F-88B1-EC897058B207}"/>
    <cellStyle name="Header2 3 3 11" xfId="24012" xr:uid="{BB02B53C-80DD-4948-B48D-42E16A0FBDFD}"/>
    <cellStyle name="Header2 3 3 11 2" xfId="33884" xr:uid="{1A5D34E6-31A7-428C-B072-4F42803594D1}"/>
    <cellStyle name="Header2 3 3 12" xfId="17040" xr:uid="{643E28E1-FBB0-47D7-B104-FF8830D101CE}"/>
    <cellStyle name="Header2 3 3 2" xfId="8368" xr:uid="{52000FF2-20EA-4A89-98E2-747D29D68E62}"/>
    <cellStyle name="Header2 3 3 2 10" xfId="8369" xr:uid="{110EE315-7817-4720-9966-8E844BE6D104}"/>
    <cellStyle name="Header2 3 3 2 10 2" xfId="8370" xr:uid="{1EA629AD-3081-4498-9E80-301D0683A7AD}"/>
    <cellStyle name="Header2 3 3 2 10 2 2" xfId="24016" xr:uid="{3D9A76A0-4B75-4229-99A6-86A8541A8A65}"/>
    <cellStyle name="Header2 3 3 2 10 2 2 2" xfId="33888" xr:uid="{6BCEEEA8-6F39-451A-AF2C-A348C7F110C8}"/>
    <cellStyle name="Header2 3 3 2 10 2 3" xfId="17044" xr:uid="{9439442A-934E-4E63-BF92-99AC5A29305A}"/>
    <cellStyle name="Header2 3 3 2 10 3" xfId="24015" xr:uid="{06DEAF94-ABCF-459A-92BC-16BD1C5F31CC}"/>
    <cellStyle name="Header2 3 3 2 10 3 2" xfId="33887" xr:uid="{8F6FD7C2-60DF-47F2-AF45-A22E1E014ACE}"/>
    <cellStyle name="Header2 3 3 2 10 4" xfId="17043" xr:uid="{1BEE7D3D-40ED-4740-B5EC-183CE377E442}"/>
    <cellStyle name="Header2 3 3 2 11" xfId="8371" xr:uid="{E2EE10DF-4F17-41F3-A90F-C61E9BB86EA8}"/>
    <cellStyle name="Header2 3 3 2 11 2" xfId="8372" xr:uid="{37A1EDAF-6224-40C3-95EC-39EB18EC7A1A}"/>
    <cellStyle name="Header2 3 3 2 11 2 2" xfId="24018" xr:uid="{04A1DB3B-4FC5-46F2-9B21-D3BF0DC87BA6}"/>
    <cellStyle name="Header2 3 3 2 11 2 2 2" xfId="33890" xr:uid="{5AE8253F-A0C9-43D0-A6C9-D06338ABBD00}"/>
    <cellStyle name="Header2 3 3 2 11 2 3" xfId="17046" xr:uid="{93FE52D6-083D-4D91-A35D-24D18CB5C253}"/>
    <cellStyle name="Header2 3 3 2 11 3" xfId="24017" xr:uid="{F2E383C9-A203-451E-95C2-E63ED564CC8C}"/>
    <cellStyle name="Header2 3 3 2 11 3 2" xfId="33889" xr:uid="{AA366A54-1928-423B-9BA3-EBE006D8F98B}"/>
    <cellStyle name="Header2 3 3 2 11 4" xfId="17045" xr:uid="{0E578D37-0C6F-4D30-AAA3-5D80D4E5F378}"/>
    <cellStyle name="Header2 3 3 2 12" xfId="8373" xr:uid="{F28D2DA7-D794-4ACE-8379-DBFA403091A1}"/>
    <cellStyle name="Header2 3 3 2 12 2" xfId="8374" xr:uid="{EC5CF2CF-FC8B-4789-8199-A3EB20834F5F}"/>
    <cellStyle name="Header2 3 3 2 12 2 2" xfId="24020" xr:uid="{F0EC054C-740B-49C5-8A2C-2B925323C0D4}"/>
    <cellStyle name="Header2 3 3 2 12 2 2 2" xfId="33892" xr:uid="{880A716F-34BB-4A52-B0BC-07C1CD82595A}"/>
    <cellStyle name="Header2 3 3 2 12 2 3" xfId="17048" xr:uid="{1EE17BDF-09F5-4467-A22A-8EC62613BF6C}"/>
    <cellStyle name="Header2 3 3 2 12 3" xfId="24019" xr:uid="{85336853-A2B5-4F2E-AB7C-BF89E6E835C3}"/>
    <cellStyle name="Header2 3 3 2 12 3 2" xfId="33891" xr:uid="{CD80EAC2-6FFF-4D30-A997-200C9705D19B}"/>
    <cellStyle name="Header2 3 3 2 12 4" xfId="17047" xr:uid="{7FA91D9E-17A1-4E7A-AF4D-409FCAEFA07A}"/>
    <cellStyle name="Header2 3 3 2 13" xfId="8375" xr:uid="{78CD7E7E-39EC-4512-A646-F0AF03F215B1}"/>
    <cellStyle name="Header2 3 3 2 13 2" xfId="8376" xr:uid="{6585E203-9DAA-49E3-B14B-3B6DD37144D6}"/>
    <cellStyle name="Header2 3 3 2 13 2 2" xfId="24022" xr:uid="{0D578704-E7F0-4E07-8053-782C1CAFB4D4}"/>
    <cellStyle name="Header2 3 3 2 13 2 2 2" xfId="33894" xr:uid="{B85E51DF-97FC-4982-9AC1-15B6A475F95D}"/>
    <cellStyle name="Header2 3 3 2 13 2 3" xfId="17050" xr:uid="{EFB3A10E-39FE-476E-81B0-6720D10E4CF6}"/>
    <cellStyle name="Header2 3 3 2 13 3" xfId="24021" xr:uid="{CD8EA2AB-4C38-44A2-A206-49E2E5CC3943}"/>
    <cellStyle name="Header2 3 3 2 13 3 2" xfId="33893" xr:uid="{C36AF2F4-38DA-4FD4-9DBE-167A516DF830}"/>
    <cellStyle name="Header2 3 3 2 13 4" xfId="17049" xr:uid="{C5E80A97-3CBB-453A-8D48-DF0E19DDD6BE}"/>
    <cellStyle name="Header2 3 3 2 14" xfId="8377" xr:uid="{07671889-44E5-4E15-B82C-E9790E00AAF9}"/>
    <cellStyle name="Header2 3 3 2 14 2" xfId="24023" xr:uid="{5B48DE4B-EB6E-4BCA-BF0D-128EA0A53192}"/>
    <cellStyle name="Header2 3 3 2 14 2 2" xfId="33895" xr:uid="{31A8EAD6-CF0D-4501-9DC2-3A2023F5BE56}"/>
    <cellStyle name="Header2 3 3 2 14 3" xfId="17051" xr:uid="{111E0D47-ED7F-451D-B964-85BAB0092A23}"/>
    <cellStyle name="Header2 3 3 2 15" xfId="24014" xr:uid="{085FDF13-A22A-4021-B2A6-969A4253295F}"/>
    <cellStyle name="Header2 3 3 2 15 2" xfId="33886" xr:uid="{6DC25C29-2402-4055-BB50-3B55C740ECE1}"/>
    <cellStyle name="Header2 3 3 2 16" xfId="17042" xr:uid="{2A48F209-1DBC-4BEF-8566-8DA80D49891C}"/>
    <cellStyle name="Header2 3 3 2 17" xfId="43609" xr:uid="{2767B6B9-3AA0-4E30-B489-66B061100B63}"/>
    <cellStyle name="Header2 3 3 2 18" xfId="48046" xr:uid="{69193F82-05A4-4F37-96DD-39D9D623CF7B}"/>
    <cellStyle name="Header2 3 3 2 2" xfId="8378" xr:uid="{651F98FE-F0CC-43FA-8845-D0A98912A2E2}"/>
    <cellStyle name="Header2 3 3 2 2 2" xfId="8379" xr:uid="{20F76DD5-C466-4CC5-8EB3-7FD8C6A4A1EC}"/>
    <cellStyle name="Header2 3 3 2 2 2 2" xfId="24025" xr:uid="{32EBBF35-A736-4BBC-819A-5EC2F0641B13}"/>
    <cellStyle name="Header2 3 3 2 2 2 2 2" xfId="33897" xr:uid="{9C043383-DEF9-493F-B4C2-B6D2DC535D3D}"/>
    <cellStyle name="Header2 3 3 2 2 2 3" xfId="17053" xr:uid="{E19E628A-DDC2-42B0-B835-43203B2BEF8A}"/>
    <cellStyle name="Header2 3 3 2 2 3" xfId="24024" xr:uid="{AF1FEA72-4F8B-45D7-8559-BD5A4647F911}"/>
    <cellStyle name="Header2 3 3 2 2 3 2" xfId="33896" xr:uid="{953EC7AC-2A99-4D4B-8CC8-C0D1C0EA2993}"/>
    <cellStyle name="Header2 3 3 2 2 4" xfId="17052" xr:uid="{D8694621-C6F9-4D87-B51B-D314A501D099}"/>
    <cellStyle name="Header2 3 3 2 3" xfId="8380" xr:uid="{FE0006AB-BB89-4C59-A760-5DF93F25B780}"/>
    <cellStyle name="Header2 3 3 2 3 2" xfId="8381" xr:uid="{1CC1739E-A597-4F16-9C56-BF1B40C44B92}"/>
    <cellStyle name="Header2 3 3 2 3 2 2" xfId="24027" xr:uid="{F7DF1887-282C-489E-A0F5-740FD1E5B5BB}"/>
    <cellStyle name="Header2 3 3 2 3 2 2 2" xfId="33899" xr:uid="{161F2313-B746-441D-A787-6C34FDC6FA5A}"/>
    <cellStyle name="Header2 3 3 2 3 2 3" xfId="17055" xr:uid="{AF6F2CEA-52CE-4DD2-AC8E-ACD07CA209A6}"/>
    <cellStyle name="Header2 3 3 2 3 3" xfId="24026" xr:uid="{7ACA1DDD-4BDD-4993-A92A-DD24F029F6EB}"/>
    <cellStyle name="Header2 3 3 2 3 3 2" xfId="33898" xr:uid="{04A6FFED-1E08-409D-9A92-CCAF08D7298B}"/>
    <cellStyle name="Header2 3 3 2 3 4" xfId="17054" xr:uid="{4489CDC7-58B9-4CE1-AB60-F9AF83691B48}"/>
    <cellStyle name="Header2 3 3 2 4" xfId="8382" xr:uid="{E0438FB8-F4C0-4071-BD2D-469242EFE405}"/>
    <cellStyle name="Header2 3 3 2 4 2" xfId="8383" xr:uid="{AD9B6991-BB4E-4528-BDEE-9BBDF8D45B6C}"/>
    <cellStyle name="Header2 3 3 2 4 2 2" xfId="24029" xr:uid="{3D9E5B19-1B15-4374-A2D8-F9C4D605C9E3}"/>
    <cellStyle name="Header2 3 3 2 4 2 2 2" xfId="33901" xr:uid="{3D083324-49A0-48BA-BA88-095FCB70D444}"/>
    <cellStyle name="Header2 3 3 2 4 2 3" xfId="17057" xr:uid="{78C667DE-FDEE-40FE-84D9-B3C95A13DD34}"/>
    <cellStyle name="Header2 3 3 2 4 3" xfId="24028" xr:uid="{514838A0-F1F3-4D28-9088-1BA1EB0FB2CC}"/>
    <cellStyle name="Header2 3 3 2 4 3 2" xfId="33900" xr:uid="{2AD9ED52-4B2F-45AE-9C8B-FB560E1207A5}"/>
    <cellStyle name="Header2 3 3 2 4 4" xfId="17056" xr:uid="{D4E0521D-C30D-48E1-AA18-D90B345360D9}"/>
    <cellStyle name="Header2 3 3 2 5" xfId="8384" xr:uid="{4382812A-65FC-420A-9598-AD935B3F9FC9}"/>
    <cellStyle name="Header2 3 3 2 5 2" xfId="8385" xr:uid="{1B841385-6AB0-4AD5-BF84-229F841F016C}"/>
    <cellStyle name="Header2 3 3 2 5 2 2" xfId="24031" xr:uid="{56347FF3-DC83-41C1-9DEA-5C2E29474CC4}"/>
    <cellStyle name="Header2 3 3 2 5 2 2 2" xfId="33903" xr:uid="{EC1884A2-F3FE-4DFB-AC02-D3F998DF268E}"/>
    <cellStyle name="Header2 3 3 2 5 2 3" xfId="17059" xr:uid="{236F02E9-237A-4ED5-99BD-3BC75DDCC135}"/>
    <cellStyle name="Header2 3 3 2 5 3" xfId="24030" xr:uid="{244372CD-7796-4262-8632-3CF8D3A774C5}"/>
    <cellStyle name="Header2 3 3 2 5 3 2" xfId="33902" xr:uid="{545EB6D4-10CD-4359-A9DE-956D5F2E2E6A}"/>
    <cellStyle name="Header2 3 3 2 5 4" xfId="17058" xr:uid="{BDF4AA3A-D7A0-4389-B7E4-84AA6BA794E6}"/>
    <cellStyle name="Header2 3 3 2 6" xfId="8386" xr:uid="{9CD579B4-F2D8-400A-B63A-63383EB39DC0}"/>
    <cellStyle name="Header2 3 3 2 6 2" xfId="8387" xr:uid="{9EF8C066-CB12-4105-878F-57172D506E75}"/>
    <cellStyle name="Header2 3 3 2 6 2 2" xfId="24033" xr:uid="{0E098318-A9EC-4C27-869E-8D7C5727F01F}"/>
    <cellStyle name="Header2 3 3 2 6 2 2 2" xfId="33905" xr:uid="{5397A5C9-6453-40E1-8869-C717AB00F38A}"/>
    <cellStyle name="Header2 3 3 2 6 2 3" xfId="17061" xr:uid="{9B48945E-5DEA-4018-8228-58810262465C}"/>
    <cellStyle name="Header2 3 3 2 6 3" xfId="24032" xr:uid="{14119437-1B01-453F-8B60-1D6325148CF2}"/>
    <cellStyle name="Header2 3 3 2 6 3 2" xfId="33904" xr:uid="{C793DFE9-16DE-4848-81A4-A048AA318C4D}"/>
    <cellStyle name="Header2 3 3 2 6 4" xfId="17060" xr:uid="{6E008ED0-2255-4986-BFF7-E467204866ED}"/>
    <cellStyle name="Header2 3 3 2 7" xfId="8388" xr:uid="{8A15ED14-5B72-4F3B-8A2F-7C747F55B880}"/>
    <cellStyle name="Header2 3 3 2 7 2" xfId="8389" xr:uid="{1251C2BF-B2C5-4C26-8F82-04061E396FF3}"/>
    <cellStyle name="Header2 3 3 2 7 2 2" xfId="24035" xr:uid="{BEA59BAC-194C-495E-9DEA-357C581A390E}"/>
    <cellStyle name="Header2 3 3 2 7 2 2 2" xfId="33907" xr:uid="{0B7004AE-C11F-491B-84B5-657D9AF008DD}"/>
    <cellStyle name="Header2 3 3 2 7 2 3" xfId="17063" xr:uid="{7C449EA9-3CE5-47B7-88D6-A544DCC1A312}"/>
    <cellStyle name="Header2 3 3 2 7 3" xfId="24034" xr:uid="{9631513C-7E6B-45B2-B3D4-18522F59ECA1}"/>
    <cellStyle name="Header2 3 3 2 7 3 2" xfId="33906" xr:uid="{7D0C24CF-AB23-4AD9-9A81-E614A81BC91B}"/>
    <cellStyle name="Header2 3 3 2 7 4" xfId="17062" xr:uid="{39E7369C-BA6C-4F32-B565-E9F497F59D29}"/>
    <cellStyle name="Header2 3 3 2 8" xfId="8390" xr:uid="{1F97A3BF-4974-4961-BE76-40CFBACAA26D}"/>
    <cellStyle name="Header2 3 3 2 8 2" xfId="8391" xr:uid="{05A5CFF5-FD83-4FA0-8E7E-CEFF6EE2C21C}"/>
    <cellStyle name="Header2 3 3 2 8 2 2" xfId="24037" xr:uid="{8A73B6E5-70F5-4AF7-9823-00C5C2F436EB}"/>
    <cellStyle name="Header2 3 3 2 8 2 2 2" xfId="33909" xr:uid="{4D77AAB3-413E-4072-A495-C2D103EFAD7E}"/>
    <cellStyle name="Header2 3 3 2 8 2 3" xfId="17065" xr:uid="{F526977F-1B3E-4926-88B2-1EFEEC63BC74}"/>
    <cellStyle name="Header2 3 3 2 8 3" xfId="24036" xr:uid="{1B56F79C-6FB3-40EF-8A06-2C237BD40E6D}"/>
    <cellStyle name="Header2 3 3 2 8 3 2" xfId="33908" xr:uid="{1885CCCE-E3C1-406B-84D3-46974D488C7A}"/>
    <cellStyle name="Header2 3 3 2 8 4" xfId="17064" xr:uid="{8E0B2091-FB19-4E79-8092-3CE99E517E3D}"/>
    <cellStyle name="Header2 3 3 2 9" xfId="8392" xr:uid="{9592E52C-DBC1-404D-9DF8-0E88E54D9407}"/>
    <cellStyle name="Header2 3 3 2 9 2" xfId="8393" xr:uid="{0871151C-212B-481F-88A4-04269EDD6446}"/>
    <cellStyle name="Header2 3 3 2 9 2 2" xfId="24039" xr:uid="{711DF4E6-87D2-41B6-9032-92D634EA1738}"/>
    <cellStyle name="Header2 3 3 2 9 2 2 2" xfId="33911" xr:uid="{E6D5C264-5BF9-4BDE-A41B-A023F873EF59}"/>
    <cellStyle name="Header2 3 3 2 9 2 3" xfId="17067" xr:uid="{B9744D4E-2C64-44EE-959C-66A2489FAB54}"/>
    <cellStyle name="Header2 3 3 2 9 3" xfId="24038" xr:uid="{41D60012-5656-4A8A-A949-6EC4D145E0D7}"/>
    <cellStyle name="Header2 3 3 2 9 3 2" xfId="33910" xr:uid="{4FFA9F5C-0162-4026-8301-24837BAF4ACF}"/>
    <cellStyle name="Header2 3 3 2 9 4" xfId="17066" xr:uid="{AD904C03-7C95-4BCD-9516-01092C626512}"/>
    <cellStyle name="Header2 3 3 3" xfId="8394" xr:uid="{3DCFAD34-3509-47E9-9C23-A98467EF6EF8}"/>
    <cellStyle name="Header2 3 3 3 2" xfId="8395" xr:uid="{DD0731B9-48DF-4EC3-A189-7D0D002C232D}"/>
    <cellStyle name="Header2 3 3 3 2 2" xfId="24041" xr:uid="{C0796616-DFD1-43AE-BE97-C14D57B8283E}"/>
    <cellStyle name="Header2 3 3 3 2 2 2" xfId="33913" xr:uid="{B2D7B223-6920-4BEB-BB01-3C4AF6B3B414}"/>
    <cellStyle name="Header2 3 3 3 2 3" xfId="17069" xr:uid="{72D46D66-1CF2-40D4-AC1C-47111AB8EFF5}"/>
    <cellStyle name="Header2 3 3 3 3" xfId="24040" xr:uid="{F3F7DAA8-A88F-48DB-BCF5-4DEC68C0B00D}"/>
    <cellStyle name="Header2 3 3 3 3 2" xfId="33912" xr:uid="{E23C0F81-250C-4DFB-8AE0-AE083C6D01E6}"/>
    <cellStyle name="Header2 3 3 3 4" xfId="17068" xr:uid="{6199D517-9D1F-4C35-B206-157A0995FE35}"/>
    <cellStyle name="Header2 3 3 3 5" xfId="47642" xr:uid="{C0A9134F-CED9-4D13-9B42-DEA7F76AD1E5}"/>
    <cellStyle name="Header2 3 3 4" xfId="8396" xr:uid="{62A6FD09-A782-4F9D-A6E9-AD7A473E4781}"/>
    <cellStyle name="Header2 3 3 4 2" xfId="8397" xr:uid="{8C79946D-9417-4DBC-8F99-43D5FB88506F}"/>
    <cellStyle name="Header2 3 3 4 2 2" xfId="24043" xr:uid="{D2176E79-6748-4C0F-8BB0-23B2DDBC5403}"/>
    <cellStyle name="Header2 3 3 4 2 2 2" xfId="33915" xr:uid="{68E7FAAC-93C8-4F02-AA93-94BA90D70780}"/>
    <cellStyle name="Header2 3 3 4 2 3" xfId="17071" xr:uid="{27AD7452-ABF6-49A2-97A1-45C330133F06}"/>
    <cellStyle name="Header2 3 3 4 3" xfId="24042" xr:uid="{38804D71-48DA-4900-9211-74A06FB0DBFA}"/>
    <cellStyle name="Header2 3 3 4 3 2" xfId="33914" xr:uid="{A3A48F73-0EFA-4F43-B28F-3DAB144A59BC}"/>
    <cellStyle name="Header2 3 3 4 4" xfId="17070" xr:uid="{16CAD85E-E841-4DE5-A7A2-25F42749744A}"/>
    <cellStyle name="Header2 3 3 4 5" xfId="47897" xr:uid="{BE48F215-E574-4276-A06D-4F368861E4E0}"/>
    <cellStyle name="Header2 3 3 5" xfId="8398" xr:uid="{33B905BA-B569-47AF-A4A3-EBB23555D96F}"/>
    <cellStyle name="Header2 3 3 5 2" xfId="8399" xr:uid="{AEDFA276-F0D7-4728-BD2C-3EBD31052ACE}"/>
    <cellStyle name="Header2 3 3 5 2 2" xfId="24045" xr:uid="{1A6B385A-6827-44E0-8D03-5B021F679BDA}"/>
    <cellStyle name="Header2 3 3 5 2 2 2" xfId="33917" xr:uid="{D14F18A0-99FC-4161-96BD-C157BC666BF3}"/>
    <cellStyle name="Header2 3 3 5 2 3" xfId="17073" xr:uid="{48AA4404-D2A7-40EC-AE46-C139DFC5BB1F}"/>
    <cellStyle name="Header2 3 3 5 3" xfId="24044" xr:uid="{1770B527-709A-4EFA-83D2-63A1C4AF41F0}"/>
    <cellStyle name="Header2 3 3 5 3 2" xfId="33916" xr:uid="{10754970-C622-4CDA-95E2-7D21A879217D}"/>
    <cellStyle name="Header2 3 3 5 4" xfId="17072" xr:uid="{CAE8EE22-03BE-4D4B-8184-8AE7208A25E0}"/>
    <cellStyle name="Header2 3 3 6" xfId="8400" xr:uid="{BD45D0E4-5200-471B-B5B5-D3111E1F2A1B}"/>
    <cellStyle name="Header2 3 3 6 2" xfId="8401" xr:uid="{9799C4CC-E408-4863-B515-2AE0FE7A8D0F}"/>
    <cellStyle name="Header2 3 3 6 2 2" xfId="24047" xr:uid="{BB684C8C-CBD6-4F1C-9DA6-5FD9C87B2F2A}"/>
    <cellStyle name="Header2 3 3 6 2 2 2" xfId="33919" xr:uid="{4FA66252-47FB-4116-82BA-C24E7FD1A96B}"/>
    <cellStyle name="Header2 3 3 6 2 3" xfId="17075" xr:uid="{FB83F517-5D6C-4CFE-91CB-877CCD0B8A14}"/>
    <cellStyle name="Header2 3 3 6 3" xfId="24046" xr:uid="{7D5B27C5-7AD0-4E9E-93FE-331CB79BA58F}"/>
    <cellStyle name="Header2 3 3 6 3 2" xfId="33918" xr:uid="{9CBD27D6-235F-4345-B12E-FBE322DFFF44}"/>
    <cellStyle name="Header2 3 3 6 4" xfId="17074" xr:uid="{47206220-D88B-4A12-B04B-B4261E1B215D}"/>
    <cellStyle name="Header2 3 3 7" xfId="8402" xr:uid="{CE50700B-48D6-45F1-8024-98755759A277}"/>
    <cellStyle name="Header2 3 3 7 2" xfId="8403" xr:uid="{7CB3B29C-D049-4EB1-A2C0-4E54BAAC1257}"/>
    <cellStyle name="Header2 3 3 7 2 2" xfId="24049" xr:uid="{D7C9A1DC-4FC8-48A0-906D-6E4A27938685}"/>
    <cellStyle name="Header2 3 3 7 2 2 2" xfId="33921" xr:uid="{C817E6B2-F1AF-4098-8A49-CFE180C61CED}"/>
    <cellStyle name="Header2 3 3 7 2 3" xfId="17077" xr:uid="{68595305-6A46-4816-897E-1BB373C4A396}"/>
    <cellStyle name="Header2 3 3 7 3" xfId="24048" xr:uid="{198C6E98-48E9-4A41-8BD8-4AA3D5FBC812}"/>
    <cellStyle name="Header2 3 3 7 3 2" xfId="33920" xr:uid="{F861A9B4-7889-443E-B175-E10FEFB26ABB}"/>
    <cellStyle name="Header2 3 3 7 4" xfId="17076" xr:uid="{8E1AE303-C517-4068-A357-D7DF06834152}"/>
    <cellStyle name="Header2 3 3 8" xfId="8404" xr:uid="{1FF48192-83B8-491B-9E68-622ADBA7540D}"/>
    <cellStyle name="Header2 3 3 8 2" xfId="8405" xr:uid="{D66F5D20-AE13-47CF-A4BD-E0AE249D63B9}"/>
    <cellStyle name="Header2 3 3 8 2 2" xfId="24051" xr:uid="{4170CDE3-0A6A-4A73-8755-3580CC6573D4}"/>
    <cellStyle name="Header2 3 3 8 2 2 2" xfId="33923" xr:uid="{99232F52-F5F9-4B88-BA01-F4C32A34A493}"/>
    <cellStyle name="Header2 3 3 8 2 3" xfId="17079" xr:uid="{5904CC3E-0DFC-4DA5-92AB-55D2C3255D8A}"/>
    <cellStyle name="Header2 3 3 8 3" xfId="24050" xr:uid="{DAB94F81-A33E-4EDE-9C95-45FA20963FC8}"/>
    <cellStyle name="Header2 3 3 8 3 2" xfId="33922" xr:uid="{B9A3B984-A939-4F87-95D7-AB6E4A855A39}"/>
    <cellStyle name="Header2 3 3 8 4" xfId="17078" xr:uid="{F59B3777-9F8A-4344-A3E1-A84BF07721D9}"/>
    <cellStyle name="Header2 3 3 9" xfId="8406" xr:uid="{79FDA2D4-E6E1-4B13-A4CD-FB79CDF1AF07}"/>
    <cellStyle name="Header2 3 3 9 2" xfId="8407" xr:uid="{EAEE514C-0E42-4CD8-965D-215F0A4479DA}"/>
    <cellStyle name="Header2 3 3 9 2 2" xfId="24053" xr:uid="{ECD64C03-ADB8-4EF6-8C96-44F205576C65}"/>
    <cellStyle name="Header2 3 3 9 2 2 2" xfId="33925" xr:uid="{B6569012-8FA1-4564-ABD5-0C888B3B3DAE}"/>
    <cellStyle name="Header2 3 3 9 2 3" xfId="17081" xr:uid="{77ADD7D3-4748-439A-8755-2C74D70D0287}"/>
    <cellStyle name="Header2 3 3 9 3" xfId="24052" xr:uid="{FAC899C3-775E-4FBB-B40F-36167DA0692B}"/>
    <cellStyle name="Header2 3 3 9 3 2" xfId="33924" xr:uid="{5CEA6E9F-8616-467C-A366-1A6EBC951DB7}"/>
    <cellStyle name="Header2 3 3 9 4" xfId="17080" xr:uid="{40A1E02C-DD16-4CAF-BA52-4A36D7A27244}"/>
    <cellStyle name="Header2 3 4" xfId="8408" xr:uid="{984AF438-ED6D-4B95-94A8-5EEEDEBE8A1C}"/>
    <cellStyle name="Header2 3 4 10" xfId="8409" xr:uid="{56D87D5C-D74C-4BB7-A73E-BC04EC7198EF}"/>
    <cellStyle name="Header2 3 4 10 2" xfId="8410" xr:uid="{5B88EA6F-DC96-46B3-AC6A-5180FC03C5FF}"/>
    <cellStyle name="Header2 3 4 10 2 2" xfId="24056" xr:uid="{F6C318B4-7565-4423-A37F-C463C86CC658}"/>
    <cellStyle name="Header2 3 4 10 2 2 2" xfId="33928" xr:uid="{509B0B57-6C08-45E6-B2B5-A9527C7CF82E}"/>
    <cellStyle name="Header2 3 4 10 2 3" xfId="17084" xr:uid="{59F88918-1C08-4077-B482-034F818E04EA}"/>
    <cellStyle name="Header2 3 4 10 3" xfId="24055" xr:uid="{741FB8FA-13E7-4534-810F-D2B1C77B3EDF}"/>
    <cellStyle name="Header2 3 4 10 3 2" xfId="33927" xr:uid="{B1BE7176-20ED-4FF9-AC01-91C7EE7B36D7}"/>
    <cellStyle name="Header2 3 4 10 4" xfId="17083" xr:uid="{A61C3F37-0D37-4C8F-A211-B3ABC5A1745C}"/>
    <cellStyle name="Header2 3 4 11" xfId="8411" xr:uid="{190ED979-8A01-4255-A02F-C1ADEDD0271C}"/>
    <cellStyle name="Header2 3 4 11 2" xfId="8412" xr:uid="{D03D8E6E-5EA2-4F5C-A4EE-E822B0DC6A8C}"/>
    <cellStyle name="Header2 3 4 11 2 2" xfId="24058" xr:uid="{4FA389A6-F3FE-4EAD-80D8-806E207067D8}"/>
    <cellStyle name="Header2 3 4 11 2 2 2" xfId="33930" xr:uid="{C67EA675-19C5-4583-9CA8-E6A83B7787E5}"/>
    <cellStyle name="Header2 3 4 11 2 3" xfId="17086" xr:uid="{0B98DC2F-B910-4763-BEA7-23738AE723F2}"/>
    <cellStyle name="Header2 3 4 11 3" xfId="24057" xr:uid="{82DE1C71-2247-489D-B569-9E8996DE7701}"/>
    <cellStyle name="Header2 3 4 11 3 2" xfId="33929" xr:uid="{D067BCF3-B7DC-42D9-83E2-54B67657AAF4}"/>
    <cellStyle name="Header2 3 4 11 4" xfId="17085" xr:uid="{23B81733-7CAB-4C9D-8309-72BDB0CB8438}"/>
    <cellStyle name="Header2 3 4 12" xfId="8413" xr:uid="{4154FABE-8E5F-47BE-A321-EC7D62EAD4F2}"/>
    <cellStyle name="Header2 3 4 12 2" xfId="8414" xr:uid="{7FE41738-4E77-4B0B-810D-4E20D8FC51A7}"/>
    <cellStyle name="Header2 3 4 12 2 2" xfId="24060" xr:uid="{AF4CA916-AF62-4414-A9DC-5E0AD05032ED}"/>
    <cellStyle name="Header2 3 4 12 2 2 2" xfId="33932" xr:uid="{C3788A19-2BFF-4DDD-A69B-00CAC0C5FD62}"/>
    <cellStyle name="Header2 3 4 12 2 3" xfId="17088" xr:uid="{D26CAF0F-90E1-41B4-8598-DD714CB2A969}"/>
    <cellStyle name="Header2 3 4 12 3" xfId="24059" xr:uid="{EF0E3F98-9CA5-4870-85A2-8DFF3B1479DE}"/>
    <cellStyle name="Header2 3 4 12 3 2" xfId="33931" xr:uid="{65D650E7-A72C-4EE4-B0BA-C577A9EB94B9}"/>
    <cellStyle name="Header2 3 4 12 4" xfId="17087" xr:uid="{7E1783C7-FF70-496F-9DA0-3D5D8CC57442}"/>
    <cellStyle name="Header2 3 4 13" xfId="8415" xr:uid="{787314E9-6E99-49FE-B3C0-09020DC84349}"/>
    <cellStyle name="Header2 3 4 13 2" xfId="8416" xr:uid="{0F557D5D-D0E2-4445-9AC7-885EFBE7D962}"/>
    <cellStyle name="Header2 3 4 13 2 2" xfId="24062" xr:uid="{25DE94A6-AD57-476E-B3EA-8D83DD9978CF}"/>
    <cellStyle name="Header2 3 4 13 2 2 2" xfId="33934" xr:uid="{A571D878-C426-40AB-B494-223C778D63EC}"/>
    <cellStyle name="Header2 3 4 13 2 3" xfId="17090" xr:uid="{D05CE9F0-DFB1-49D3-B20D-72E34190819E}"/>
    <cellStyle name="Header2 3 4 13 3" xfId="24061" xr:uid="{D6E05E89-F38F-4065-A520-D3E046DEF86E}"/>
    <cellStyle name="Header2 3 4 13 3 2" xfId="33933" xr:uid="{B13E5C08-853C-4981-B655-0EB18B66AFC6}"/>
    <cellStyle name="Header2 3 4 13 4" xfId="17089" xr:uid="{311F875E-DB1D-4C00-B05D-3A99A7AEDD6F}"/>
    <cellStyle name="Header2 3 4 14" xfId="8417" xr:uid="{C235BC4A-8A1E-4E6F-ABCA-D3756A0D3D8E}"/>
    <cellStyle name="Header2 3 4 14 2" xfId="24063" xr:uid="{7915CB89-C602-45BF-B95F-5248A4DDA007}"/>
    <cellStyle name="Header2 3 4 14 2 2" xfId="33935" xr:uid="{1FAF2A64-7D0C-4B6E-96BE-F6DA2F779FC2}"/>
    <cellStyle name="Header2 3 4 14 3" xfId="17091" xr:uid="{64081FBD-7B68-4FC0-BD47-7C3633BBC22C}"/>
    <cellStyle name="Header2 3 4 15" xfId="24054" xr:uid="{DF0BB9CF-1F3A-449B-BBA5-BE5464FB5B84}"/>
    <cellStyle name="Header2 3 4 15 2" xfId="33926" xr:uid="{79F29B41-40ED-4988-B31E-BA98EA44E6ED}"/>
    <cellStyle name="Header2 3 4 16" xfId="17082" xr:uid="{0FDABFFC-3DC4-4B47-9779-49CB90CD9CF2}"/>
    <cellStyle name="Header2 3 4 2" xfId="8418" xr:uid="{58B4C507-E7DA-40C4-BFE1-76FBE89D3697}"/>
    <cellStyle name="Header2 3 4 2 2" xfId="8419" xr:uid="{06B2E751-E285-4732-A13D-8A59D8132D6A}"/>
    <cellStyle name="Header2 3 4 2 2 2" xfId="24065" xr:uid="{8ABFA458-1A62-46A2-A70A-43F5D35BB656}"/>
    <cellStyle name="Header2 3 4 2 2 2 2" xfId="33937" xr:uid="{73969A4B-D85F-4F62-A3D3-E13776209882}"/>
    <cellStyle name="Header2 3 4 2 2 3" xfId="17093" xr:uid="{5679B4AA-5671-4CB3-BBF4-04C78F4E59B7}"/>
    <cellStyle name="Header2 3 4 2 3" xfId="24064" xr:uid="{B0DAB642-B791-42E2-A0BA-0314A5FA1AFA}"/>
    <cellStyle name="Header2 3 4 2 3 2" xfId="33936" xr:uid="{0F95521E-8CDA-4C9C-AB3D-F6C424086233}"/>
    <cellStyle name="Header2 3 4 2 4" xfId="17092" xr:uid="{53BE2FAC-DE53-4BD3-9BF4-E6135A20B895}"/>
    <cellStyle name="Header2 3 4 3" xfId="8420" xr:uid="{C48D70E8-BE8A-4EF2-899E-34287D270F59}"/>
    <cellStyle name="Header2 3 4 3 2" xfId="8421" xr:uid="{987A5692-5D60-4DD4-8AFA-84D77683A990}"/>
    <cellStyle name="Header2 3 4 3 2 2" xfId="24067" xr:uid="{6D814AFC-CBB5-4430-A29A-B7F53C602485}"/>
    <cellStyle name="Header2 3 4 3 2 2 2" xfId="33939" xr:uid="{0FFF6DCD-82C9-4063-BBF1-5288F76B0AF3}"/>
    <cellStyle name="Header2 3 4 3 2 3" xfId="17095" xr:uid="{38FB8D39-A36E-45ED-8FB0-2FDE237E9016}"/>
    <cellStyle name="Header2 3 4 3 3" xfId="24066" xr:uid="{BAC9B48B-9412-48DC-A8D9-ADF3867741EB}"/>
    <cellStyle name="Header2 3 4 3 3 2" xfId="33938" xr:uid="{7CA1F2B1-F75B-4FCC-97BE-F6590F4EF7F0}"/>
    <cellStyle name="Header2 3 4 3 4" xfId="17094" xr:uid="{433392AD-2FF3-41EA-84DB-9390158BAAB1}"/>
    <cellStyle name="Header2 3 4 4" xfId="8422" xr:uid="{15ECBCE2-00DA-4B9C-9743-D7F326E32BB6}"/>
    <cellStyle name="Header2 3 4 4 2" xfId="8423" xr:uid="{90DEC33F-E383-45FE-9173-5C7EBD3C5ABE}"/>
    <cellStyle name="Header2 3 4 4 2 2" xfId="24069" xr:uid="{C8DA7DEA-1CB6-4EE5-8315-2C1B67C2A88D}"/>
    <cellStyle name="Header2 3 4 4 2 2 2" xfId="33941" xr:uid="{5A8F403E-4913-4A9F-8C6B-A1D12BD499DD}"/>
    <cellStyle name="Header2 3 4 4 2 3" xfId="17097" xr:uid="{899543F8-F9AF-45C0-B063-D012C8AFF8F9}"/>
    <cellStyle name="Header2 3 4 4 3" xfId="24068" xr:uid="{D9261343-46B2-4BA4-9187-62AF0F007EE9}"/>
    <cellStyle name="Header2 3 4 4 3 2" xfId="33940" xr:uid="{5B031347-C3A4-457E-94C3-5B50322BE3C9}"/>
    <cellStyle name="Header2 3 4 4 4" xfId="17096" xr:uid="{7CF3636A-EEE7-43E8-9007-E10D51283427}"/>
    <cellStyle name="Header2 3 4 5" xfId="8424" xr:uid="{DA65EF3D-0400-4EBF-A668-45555DDD087A}"/>
    <cellStyle name="Header2 3 4 5 2" xfId="8425" xr:uid="{ABD568C9-FA64-4EE3-A283-6D9ED4E22572}"/>
    <cellStyle name="Header2 3 4 5 2 2" xfId="24071" xr:uid="{62654CE0-CA11-4CA5-8BFE-974DEB92F445}"/>
    <cellStyle name="Header2 3 4 5 2 2 2" xfId="33943" xr:uid="{B05116A6-703E-4C20-8547-3929D827005C}"/>
    <cellStyle name="Header2 3 4 5 2 3" xfId="17099" xr:uid="{975901A8-98ED-46F1-BCE6-0F19F0C7346A}"/>
    <cellStyle name="Header2 3 4 5 3" xfId="24070" xr:uid="{D309052F-D0DE-4086-9FD2-4F1ABACF7A0E}"/>
    <cellStyle name="Header2 3 4 5 3 2" xfId="33942" xr:uid="{0C90AE98-C1A5-4B32-879B-0E8659F58E8C}"/>
    <cellStyle name="Header2 3 4 5 4" xfId="17098" xr:uid="{73554A87-EA78-4B18-AAD3-A621ABD3C127}"/>
    <cellStyle name="Header2 3 4 6" xfId="8426" xr:uid="{14F7AAB3-A0AA-420D-B673-847A50533D51}"/>
    <cellStyle name="Header2 3 4 6 2" xfId="8427" xr:uid="{17471DB4-359B-462F-A139-467593CFD085}"/>
    <cellStyle name="Header2 3 4 6 2 2" xfId="24073" xr:uid="{A0042F1B-76BD-4085-B78F-7531958D8AAA}"/>
    <cellStyle name="Header2 3 4 6 2 2 2" xfId="33945" xr:uid="{19FEDAB5-9B43-47BD-A922-4119CD062CE3}"/>
    <cellStyle name="Header2 3 4 6 2 3" xfId="17101" xr:uid="{760FF26C-0F74-4C0D-AC87-799A8F516ADC}"/>
    <cellStyle name="Header2 3 4 6 3" xfId="24072" xr:uid="{2FAA36E2-2759-4C23-9842-95EB89578D4A}"/>
    <cellStyle name="Header2 3 4 6 3 2" xfId="33944" xr:uid="{8B012320-A423-4B6C-B225-9FB334114276}"/>
    <cellStyle name="Header2 3 4 6 4" xfId="17100" xr:uid="{799F6201-D1DA-4A3B-A76D-9FACC50B566F}"/>
    <cellStyle name="Header2 3 4 7" xfId="8428" xr:uid="{56BE8604-6289-4557-9CB1-969CC0F13908}"/>
    <cellStyle name="Header2 3 4 7 2" xfId="8429" xr:uid="{EA9EAE05-E9C7-45DE-BCFE-FD9A1D265803}"/>
    <cellStyle name="Header2 3 4 7 2 2" xfId="24075" xr:uid="{BB965DF7-173C-47F0-B1D4-FCA020164A92}"/>
    <cellStyle name="Header2 3 4 7 2 2 2" xfId="33947" xr:uid="{FBAFA143-896A-4D54-BBCF-880CABF4DD7D}"/>
    <cellStyle name="Header2 3 4 7 2 3" xfId="17103" xr:uid="{E1918FC5-C133-45BD-8735-4CBFBA076B4B}"/>
    <cellStyle name="Header2 3 4 7 3" xfId="24074" xr:uid="{82080B73-765E-4A51-B826-2CD954EC7BA8}"/>
    <cellStyle name="Header2 3 4 7 3 2" xfId="33946" xr:uid="{1B29673C-D345-46DA-8370-0CBBE106DD59}"/>
    <cellStyle name="Header2 3 4 7 4" xfId="17102" xr:uid="{002D50CC-88FB-4E0A-90C1-CB931BA264E0}"/>
    <cellStyle name="Header2 3 4 8" xfId="8430" xr:uid="{4B301AC7-80BB-4927-9BFA-5BED90AB7BC2}"/>
    <cellStyle name="Header2 3 4 8 2" xfId="8431" xr:uid="{48EF3233-CDFC-4461-A43F-440E0AF9C5B7}"/>
    <cellStyle name="Header2 3 4 8 2 2" xfId="24077" xr:uid="{2F687CFC-B4D6-4E27-9611-DBC3B3AA3D53}"/>
    <cellStyle name="Header2 3 4 8 2 2 2" xfId="33949" xr:uid="{2CADFE8C-C9CD-490F-9F5A-C570752B70DF}"/>
    <cellStyle name="Header2 3 4 8 2 3" xfId="17105" xr:uid="{EE9B04FE-10BD-4631-B692-D291918F1E6F}"/>
    <cellStyle name="Header2 3 4 8 3" xfId="24076" xr:uid="{D718E51B-6C7E-482F-AB3C-B5715A7C856D}"/>
    <cellStyle name="Header2 3 4 8 3 2" xfId="33948" xr:uid="{F03C6A77-88A5-44F3-913C-4F6DD3389C56}"/>
    <cellStyle name="Header2 3 4 8 4" xfId="17104" xr:uid="{A6C2A711-BB01-44B7-BC5B-51E2F24BBB7A}"/>
    <cellStyle name="Header2 3 4 9" xfId="8432" xr:uid="{682C8352-3E81-4581-860B-30BE05598E16}"/>
    <cellStyle name="Header2 3 4 9 2" xfId="8433" xr:uid="{2AA88D85-C7B0-46FC-A67E-19649F33B92C}"/>
    <cellStyle name="Header2 3 4 9 2 2" xfId="24079" xr:uid="{B2DBCEB2-9B5E-4608-8D8D-D86C1CD84D1C}"/>
    <cellStyle name="Header2 3 4 9 2 2 2" xfId="33951" xr:uid="{A13FF0C2-3BB9-4002-9B73-15D167ADDE6B}"/>
    <cellStyle name="Header2 3 4 9 2 3" xfId="17107" xr:uid="{80477B7D-385C-4237-BCC3-3BECDE926D26}"/>
    <cellStyle name="Header2 3 4 9 3" xfId="24078" xr:uid="{3319809E-AA26-43B3-A48E-8A7823507F9C}"/>
    <cellStyle name="Header2 3 4 9 3 2" xfId="33950" xr:uid="{8D789217-9767-4109-88A8-4E03FF37DC4E}"/>
    <cellStyle name="Header2 3 4 9 4" xfId="17106" xr:uid="{AA46596F-63CF-427D-AAB7-6FF2FFF7D158}"/>
    <cellStyle name="Header2 3 5" xfId="8434" xr:uid="{6DE56C2C-CBBD-4AAD-8F24-226E43F28D2E}"/>
    <cellStyle name="Header2 3 5 2" xfId="8435" xr:uid="{A9B278A7-F312-445E-9133-C4535552D185}"/>
    <cellStyle name="Header2 3 5 2 2" xfId="24081" xr:uid="{70472481-13B0-4BBF-9C44-0C257B4A7011}"/>
    <cellStyle name="Header2 3 5 2 2 2" xfId="33953" xr:uid="{1D899A11-645A-49D1-85BE-CFFF937742CA}"/>
    <cellStyle name="Header2 3 5 2 3" xfId="17109" xr:uid="{DD0D8712-961D-43F6-9552-09B4C265327E}"/>
    <cellStyle name="Header2 3 5 3" xfId="24080" xr:uid="{4EFC793B-628B-4348-9214-4D52D1790795}"/>
    <cellStyle name="Header2 3 5 3 2" xfId="33952" xr:uid="{B737DC6B-8554-4D5C-A316-87A401E91FBD}"/>
    <cellStyle name="Header2 3 5 4" xfId="17108" xr:uid="{FB122819-61C7-45E9-AC43-80E189F091B1}"/>
    <cellStyle name="Header2 3 6" xfId="8436" xr:uid="{2550D890-DF98-41C8-B532-5723096E9425}"/>
    <cellStyle name="Header2 3 6 2" xfId="8437" xr:uid="{98C79CAC-B936-4856-9777-E1C5CDF1747F}"/>
    <cellStyle name="Header2 3 6 2 2" xfId="24083" xr:uid="{EC8750E2-4DA9-4BAE-B12D-8D8B12960DCD}"/>
    <cellStyle name="Header2 3 6 2 2 2" xfId="33955" xr:uid="{90FA9B34-A821-4005-A3F1-28D53CE93674}"/>
    <cellStyle name="Header2 3 6 2 3" xfId="17111" xr:uid="{51C6154E-119B-4E84-B372-527091234102}"/>
    <cellStyle name="Header2 3 6 3" xfId="24082" xr:uid="{2B7815FE-6884-4924-87B8-D0E063D5403E}"/>
    <cellStyle name="Header2 3 6 3 2" xfId="33954" xr:uid="{7B41F190-09BB-4568-B409-3DAE4A58AFEB}"/>
    <cellStyle name="Header2 3 6 4" xfId="17110" xr:uid="{83A3C04A-63A4-4DE0-96B4-E017DF8B937B}"/>
    <cellStyle name="Header2 3 7" xfId="8438" xr:uid="{7AE7812A-763F-4F6D-A5E3-4247806FBDF8}"/>
    <cellStyle name="Header2 3 7 2" xfId="8439" xr:uid="{4AEB111B-EA3C-482E-B1E6-036AD3C6DD43}"/>
    <cellStyle name="Header2 3 7 2 2" xfId="24085" xr:uid="{AF96A7DB-70A9-4069-BC31-99B87554C846}"/>
    <cellStyle name="Header2 3 7 2 2 2" xfId="33957" xr:uid="{29E8243B-85F4-475D-AACD-0FF9D21FF973}"/>
    <cellStyle name="Header2 3 7 2 3" xfId="17113" xr:uid="{B8EFA124-0F46-44DC-B17C-1295E59BC9D7}"/>
    <cellStyle name="Header2 3 7 3" xfId="24084" xr:uid="{57A8C4A5-4C46-4264-A339-4B97783EB65E}"/>
    <cellStyle name="Header2 3 7 3 2" xfId="33956" xr:uid="{646C665F-6427-46F6-9497-D54F6AE6EB7C}"/>
    <cellStyle name="Header2 3 7 4" xfId="17112" xr:uid="{2FE7CC54-806F-4ADB-B054-6D257BBCB368}"/>
    <cellStyle name="Header2 3 8" xfId="8440" xr:uid="{9C37F5E9-C142-4EB9-9D3D-CBFB24096A50}"/>
    <cellStyle name="Header2 3 8 2" xfId="8441" xr:uid="{DA3A1E1B-85D2-4FED-BD91-2137E4627647}"/>
    <cellStyle name="Header2 3 8 2 2" xfId="24087" xr:uid="{37B3173C-0D35-4FCC-B65E-D840C6304E86}"/>
    <cellStyle name="Header2 3 8 2 2 2" xfId="33959" xr:uid="{0022253F-EAB3-4E79-8414-FD5DDFDB9E68}"/>
    <cellStyle name="Header2 3 8 2 3" xfId="17115" xr:uid="{1A52BC07-44AF-403A-BE89-946602F8AB04}"/>
    <cellStyle name="Header2 3 8 3" xfId="24086" xr:uid="{00A3B0A3-88C1-4675-A2D2-4565A6DD8E38}"/>
    <cellStyle name="Header2 3 8 3 2" xfId="33958" xr:uid="{49223C0A-D1F2-4A01-B7B2-DE659617F8C8}"/>
    <cellStyle name="Header2 3 8 4" xfId="17114" xr:uid="{E1BF15E2-B305-4476-A8D9-1FD381F98334}"/>
    <cellStyle name="Header2 3 9" xfId="8442" xr:uid="{3CA137CB-8A40-484D-A21E-D8D7918EE666}"/>
    <cellStyle name="Header2 3 9 2" xfId="8443" xr:uid="{F5B22A9C-F43A-4B92-AA07-C0496181AF0B}"/>
    <cellStyle name="Header2 3 9 2 2" xfId="24089" xr:uid="{D053EAC6-7660-4E87-B418-A56AE6156256}"/>
    <cellStyle name="Header2 3 9 2 2 2" xfId="33961" xr:uid="{4DF4D84A-5E02-46CA-820C-ADC3C3CF703C}"/>
    <cellStyle name="Header2 3 9 2 3" xfId="17117" xr:uid="{AD5153A8-35B4-4E68-BE10-F1BA18B2B8A5}"/>
    <cellStyle name="Header2 3 9 3" xfId="24088" xr:uid="{26FF1F50-DA67-4B62-B479-3C86488640C5}"/>
    <cellStyle name="Header2 3 9 3 2" xfId="33960" xr:uid="{6F679940-AF1D-4D91-9FD3-D666F1D1033C}"/>
    <cellStyle name="Header2 3 9 4" xfId="17116" xr:uid="{8F493AB1-3824-438C-89A8-7DAC518BA376}"/>
    <cellStyle name="Header2 4" xfId="8444" xr:uid="{C12D0F7A-A77D-4EF9-91C8-1370AEE8A2A1}"/>
    <cellStyle name="Header2 4 10" xfId="8445" xr:uid="{3A0D7A7D-3D88-4A5E-BCA9-30A12FA23AB3}"/>
    <cellStyle name="Header2 4 10 2" xfId="8446" xr:uid="{114DB7C1-DEBA-4FDC-93F2-2397C6F85391}"/>
    <cellStyle name="Header2 4 10 2 2" xfId="24092" xr:uid="{93D8FD93-0F4A-4F79-9427-9FE111C8F16E}"/>
    <cellStyle name="Header2 4 10 2 2 2" xfId="33964" xr:uid="{E1861A9C-6302-4FC7-B4C2-847357C7CAD0}"/>
    <cellStyle name="Header2 4 10 2 3" xfId="17120" xr:uid="{9DF9CB2D-E282-4BAF-AACF-3484DCA590E2}"/>
    <cellStyle name="Header2 4 10 3" xfId="24091" xr:uid="{9C485D61-31D2-4760-A0B5-783FFAE3F0C1}"/>
    <cellStyle name="Header2 4 10 3 2" xfId="33963" xr:uid="{E6879EE1-8932-4E4B-B6D1-03835EE026ED}"/>
    <cellStyle name="Header2 4 10 4" xfId="17119" xr:uid="{0D8DA1F4-21ED-4DEB-85AA-433A31601FB8}"/>
    <cellStyle name="Header2 4 11" xfId="8447" xr:uid="{AF3181C9-932E-4C59-89B1-4FE73D049E71}"/>
    <cellStyle name="Header2 4 11 2" xfId="8448" xr:uid="{A426FDB2-24E8-4D78-9595-C57E4EDFC7D6}"/>
    <cellStyle name="Header2 4 11 2 2" xfId="24094" xr:uid="{B59F48EC-E7F5-4265-8F19-80F0105D0E80}"/>
    <cellStyle name="Header2 4 11 2 2 2" xfId="33966" xr:uid="{8C2313E0-4760-45C0-B712-D37B1381F4DF}"/>
    <cellStyle name="Header2 4 11 2 3" xfId="17122" xr:uid="{98464024-1978-40F0-8BDB-AEB4EDBCA1C3}"/>
    <cellStyle name="Header2 4 11 3" xfId="24093" xr:uid="{E9576227-5678-4B8D-9951-4617A84DE722}"/>
    <cellStyle name="Header2 4 11 3 2" xfId="33965" xr:uid="{09627749-AC86-44D0-9BCF-109501047FDE}"/>
    <cellStyle name="Header2 4 11 4" xfId="17121" xr:uid="{30BA53CA-4ECF-4BA9-A641-D7F89E061511}"/>
    <cellStyle name="Header2 4 12" xfId="8449" xr:uid="{8E4890ED-2881-417B-A65A-74A998A9D98F}"/>
    <cellStyle name="Header2 4 12 2" xfId="8450" xr:uid="{109D4230-A88C-4EB2-9176-498080F673C7}"/>
    <cellStyle name="Header2 4 12 2 2" xfId="24096" xr:uid="{2AF599AC-6C71-4595-B9F7-EEFC64E570CF}"/>
    <cellStyle name="Header2 4 12 2 2 2" xfId="33968" xr:uid="{8BCBBDDC-8EB9-4880-86DC-17A02289309B}"/>
    <cellStyle name="Header2 4 12 2 3" xfId="17124" xr:uid="{0165096D-D9F6-4B9B-849E-06A320F73553}"/>
    <cellStyle name="Header2 4 12 3" xfId="24095" xr:uid="{81AEE2D0-C792-42B2-9A7D-A4F9CA1F90CE}"/>
    <cellStyle name="Header2 4 12 3 2" xfId="33967" xr:uid="{CA81BF57-A752-4C2F-8CF6-EE6563E63EB9}"/>
    <cellStyle name="Header2 4 12 4" xfId="17123" xr:uid="{766F14B4-9ABD-4EFE-AA2F-42B3E90EA344}"/>
    <cellStyle name="Header2 4 13" xfId="8451" xr:uid="{B29D5507-D7EB-4537-B01B-C9BD8243BE46}"/>
    <cellStyle name="Header2 4 13 2" xfId="8452" xr:uid="{A2EE48C2-8937-44A3-9243-F07888D12A21}"/>
    <cellStyle name="Header2 4 13 2 2" xfId="24098" xr:uid="{28ECAD52-1C01-499C-B3CB-079135D64744}"/>
    <cellStyle name="Header2 4 13 2 2 2" xfId="33970" xr:uid="{EDB6E917-5659-41C7-A686-161A726FC1E4}"/>
    <cellStyle name="Header2 4 13 2 3" xfId="17126" xr:uid="{A2C7631E-F68F-4931-84BE-DA01C214254B}"/>
    <cellStyle name="Header2 4 13 3" xfId="24097" xr:uid="{4948EF2F-A487-4374-84CE-AC6D544D0763}"/>
    <cellStyle name="Header2 4 13 3 2" xfId="33969" xr:uid="{83537433-7FA5-4D72-B209-A5036398152E}"/>
    <cellStyle name="Header2 4 13 4" xfId="17125" xr:uid="{F59895B4-F7A6-48A6-A830-6AAF21FE734A}"/>
    <cellStyle name="Header2 4 14" xfId="8453" xr:uid="{40537DA7-513B-403F-8F74-E58B86A952B3}"/>
    <cellStyle name="Header2 4 14 2" xfId="8454" xr:uid="{4D37B4AB-A6B7-4412-80AD-3A6BECD24362}"/>
    <cellStyle name="Header2 4 14 2 2" xfId="24100" xr:uid="{587472F6-088A-4EA7-8A6F-FD6BD6552B4C}"/>
    <cellStyle name="Header2 4 14 2 2 2" xfId="33972" xr:uid="{EAA47362-3566-4049-8753-385816888C4B}"/>
    <cellStyle name="Header2 4 14 2 3" xfId="17128" xr:uid="{B73D7A56-BBD9-4716-8854-3F132799038B}"/>
    <cellStyle name="Header2 4 14 3" xfId="24099" xr:uid="{F5D12D07-A02C-48E8-BDB7-BA957450D9A8}"/>
    <cellStyle name="Header2 4 14 3 2" xfId="33971" xr:uid="{BA1AB3A3-70CE-43E9-ADBE-147C867DACF8}"/>
    <cellStyle name="Header2 4 14 4" xfId="17127" xr:uid="{ADAE8B0E-EFB2-4F6A-8259-9CB5E58882C0}"/>
    <cellStyle name="Header2 4 15" xfId="8455" xr:uid="{62AB9E1D-0C38-44FC-BFA9-6C46245262BA}"/>
    <cellStyle name="Header2 4 15 2" xfId="8456" xr:uid="{DA518523-AF42-43DB-8B66-A0C362AE094A}"/>
    <cellStyle name="Header2 4 15 2 2" xfId="24102" xr:uid="{6AF36C24-54EB-42D6-A501-E28C6257BE61}"/>
    <cellStyle name="Header2 4 15 2 2 2" xfId="33974" xr:uid="{B1CE1291-8777-4F2E-A20B-3885641B844A}"/>
    <cellStyle name="Header2 4 15 2 3" xfId="17130" xr:uid="{07774B17-EC88-4D07-B493-180DBBEF5825}"/>
    <cellStyle name="Header2 4 15 3" xfId="24101" xr:uid="{0A7C9FD7-D3EB-48E5-83D4-D2FE6F2194A5}"/>
    <cellStyle name="Header2 4 15 3 2" xfId="33973" xr:uid="{595879AE-4301-45B7-8135-E96392A4F116}"/>
    <cellStyle name="Header2 4 15 4" xfId="17129" xr:uid="{A5B1D349-A593-41D0-8EF5-3972D42CD89F}"/>
    <cellStyle name="Header2 4 16" xfId="8457" xr:uid="{EE64F74E-7BA1-468D-9B5B-4119B4FF0B43}"/>
    <cellStyle name="Header2 4 16 2" xfId="8458" xr:uid="{2A15F235-42CA-414A-BFDE-A8B2B23A816A}"/>
    <cellStyle name="Header2 4 16 2 2" xfId="24104" xr:uid="{7010BFB0-2662-4682-9148-FDA22944E06A}"/>
    <cellStyle name="Header2 4 16 2 2 2" xfId="33976" xr:uid="{E7DB6B13-220F-4E23-A28B-21505A73C5BA}"/>
    <cellStyle name="Header2 4 16 2 3" xfId="17132" xr:uid="{C66D64F6-3DFF-4D11-82DC-BD498D9A2C6D}"/>
    <cellStyle name="Header2 4 16 3" xfId="24103" xr:uid="{604B0288-EDB1-478E-8CBD-EF070611FB3C}"/>
    <cellStyle name="Header2 4 16 3 2" xfId="33975" xr:uid="{5243804E-C59D-4514-BE06-76A3D4D073F4}"/>
    <cellStyle name="Header2 4 16 4" xfId="17131" xr:uid="{F99E6BD3-6A4C-4656-876A-21E363820F0D}"/>
    <cellStyle name="Header2 4 17" xfId="8459" xr:uid="{FABC75CC-B2DC-48BC-B7B2-6D668DBFFAEA}"/>
    <cellStyle name="Header2 4 17 2" xfId="8460" xr:uid="{F00C49F2-9EB0-47FD-95FD-0A9D92742953}"/>
    <cellStyle name="Header2 4 17 2 2" xfId="24106" xr:uid="{9BF4E9B4-D325-47C7-B6BA-8CF9EA8485C0}"/>
    <cellStyle name="Header2 4 17 2 2 2" xfId="33978" xr:uid="{AA1EFEFA-EB2E-4B24-B57A-A054EBF8969E}"/>
    <cellStyle name="Header2 4 17 2 3" xfId="17134" xr:uid="{DB962ECC-B1AE-4A3C-AA5C-3D3FB3283837}"/>
    <cellStyle name="Header2 4 17 3" xfId="24105" xr:uid="{01ACEABB-B185-4D2E-BF03-0F08468692D3}"/>
    <cellStyle name="Header2 4 17 3 2" xfId="33977" xr:uid="{146E022E-BC59-4582-894D-8FC0B3FE3192}"/>
    <cellStyle name="Header2 4 17 4" xfId="17133" xr:uid="{6B386592-5262-41E2-BC03-6EE7D64DD7FB}"/>
    <cellStyle name="Header2 4 18" xfId="8461" xr:uid="{340FEFEC-B4CA-4DCE-A352-EFAF77FA706C}"/>
    <cellStyle name="Header2 4 18 2" xfId="8462" xr:uid="{F3F4B321-79EB-44BB-87D3-9A8DE470C051}"/>
    <cellStyle name="Header2 4 18 2 2" xfId="24108" xr:uid="{7FE0E44F-4750-4874-A37C-682451757C04}"/>
    <cellStyle name="Header2 4 18 2 2 2" xfId="33980" xr:uid="{FE50E979-F42D-47B4-BACC-49E5BD89F87D}"/>
    <cellStyle name="Header2 4 18 2 3" xfId="17136" xr:uid="{8346651C-9570-4D14-8AD2-9C1F21F92BDB}"/>
    <cellStyle name="Header2 4 18 3" xfId="24107" xr:uid="{2EDB00F8-29B7-49FD-AFE8-DBC2B91B17FE}"/>
    <cellStyle name="Header2 4 18 3 2" xfId="33979" xr:uid="{3071401C-F50D-4E4D-B67F-2B0025D27BC5}"/>
    <cellStyle name="Header2 4 18 4" xfId="17135" xr:uid="{9B1D106B-6211-4402-B232-3D2F8BEB874B}"/>
    <cellStyle name="Header2 4 19" xfId="8463" xr:uid="{77CB9833-89A1-42C4-97CA-CA83101108BE}"/>
    <cellStyle name="Header2 4 19 2" xfId="8464" xr:uid="{E80ED8FD-989E-4D28-908B-F85F4FAE36B3}"/>
    <cellStyle name="Header2 4 19 2 2" xfId="24110" xr:uid="{E2D6D9F7-BA22-4A77-B4A2-CCFB1944D1D1}"/>
    <cellStyle name="Header2 4 19 2 2 2" xfId="33982" xr:uid="{0B165B53-CF69-49EA-BB14-0284AC5B130B}"/>
    <cellStyle name="Header2 4 19 2 3" xfId="17138" xr:uid="{9F8FFB2F-6703-4AB6-85FC-BDF5678ADA1D}"/>
    <cellStyle name="Header2 4 19 3" xfId="24109" xr:uid="{8B6B53B3-732B-49F2-9062-9BAA20290590}"/>
    <cellStyle name="Header2 4 19 3 2" xfId="33981" xr:uid="{A5AB8882-798D-4EFF-B992-B03ABDD7FA14}"/>
    <cellStyle name="Header2 4 19 4" xfId="17137" xr:uid="{5B362D41-ECE2-46C1-AE1C-2556D9F21C8D}"/>
    <cellStyle name="Header2 4 2" xfId="8465" xr:uid="{EBA10A52-314A-435C-968B-53DD60EB57BD}"/>
    <cellStyle name="Header2 4 2 10" xfId="8466" xr:uid="{EC98C232-7845-42F4-9C79-5E6C0D60ECB9}"/>
    <cellStyle name="Header2 4 2 10 2" xfId="8467" xr:uid="{7EC99C33-762B-4C8D-B743-83E986BB5A4C}"/>
    <cellStyle name="Header2 4 2 10 2 2" xfId="24113" xr:uid="{3529D57F-5776-43A3-BC08-35F9A44626C1}"/>
    <cellStyle name="Header2 4 2 10 2 2 2" xfId="33985" xr:uid="{B7EF4A6E-0F47-44F3-8C65-0120D6C6258B}"/>
    <cellStyle name="Header2 4 2 10 2 3" xfId="17141" xr:uid="{AB3C4B57-F264-4F8E-B3F0-729C27157BD8}"/>
    <cellStyle name="Header2 4 2 10 3" xfId="24112" xr:uid="{A41D950E-D3E1-4583-A25B-168747C14A92}"/>
    <cellStyle name="Header2 4 2 10 3 2" xfId="33984" xr:uid="{89B0A98F-157E-45EF-8A75-FA9687907A6F}"/>
    <cellStyle name="Header2 4 2 10 4" xfId="17140" xr:uid="{0715BDBD-4C28-4DE9-A284-4BA7B30DB63D}"/>
    <cellStyle name="Header2 4 2 11" xfId="8468" xr:uid="{06B07213-F573-4EE7-9DD5-DBF98DACC9D2}"/>
    <cellStyle name="Header2 4 2 11 2" xfId="24114" xr:uid="{792672A2-F6CD-4000-B89B-BC8C9E9744FD}"/>
    <cellStyle name="Header2 4 2 11 2 2" xfId="33986" xr:uid="{2C0A9F01-35C1-4488-A3DF-C1D31D75E6D4}"/>
    <cellStyle name="Header2 4 2 11 3" xfId="17142" xr:uid="{B7AD2B08-7E3F-497F-BD5F-6F10D949607B}"/>
    <cellStyle name="Header2 4 2 12" xfId="24111" xr:uid="{1E861BBD-0C36-4ED9-BD3D-4CCB31C7AB1D}"/>
    <cellStyle name="Header2 4 2 12 2" xfId="33983" xr:uid="{E952EEE5-285A-4553-8BA7-6AB6B55250D0}"/>
    <cellStyle name="Header2 4 2 13" xfId="17139" xr:uid="{FF85DE85-4243-4975-8114-4DE549A7A049}"/>
    <cellStyle name="Header2 4 2 2" xfId="8469" xr:uid="{1111A4FB-96DC-49B5-8B60-44EA7A56D964}"/>
    <cellStyle name="Header2 4 2 2 2" xfId="8470" xr:uid="{89751DAF-9450-4534-89D5-8A586B1D7C29}"/>
    <cellStyle name="Header2 4 2 2 2 2" xfId="24116" xr:uid="{629A6FE8-2433-4C6F-8665-90721F7E2489}"/>
    <cellStyle name="Header2 4 2 2 2 2 2" xfId="33988" xr:uid="{38C3ACFB-F172-4F1F-AC33-03F74C68A4D3}"/>
    <cellStyle name="Header2 4 2 2 2 3" xfId="17144" xr:uid="{500540D7-3B88-4CA0-9251-34A2D651B2B1}"/>
    <cellStyle name="Header2 4 2 2 3" xfId="24115" xr:uid="{7B71BA6E-C2C9-4A7F-A651-A6D10823E6D8}"/>
    <cellStyle name="Header2 4 2 2 3 2" xfId="33987" xr:uid="{53DD0748-8B8F-4EC0-A266-9B06271A5D13}"/>
    <cellStyle name="Header2 4 2 2 4" xfId="17143" xr:uid="{5A5A2BE3-5E2E-4A19-A201-611282B31252}"/>
    <cellStyle name="Header2 4 2 3" xfId="8471" xr:uid="{85BF61C4-5ADF-415B-85CA-3CDECE23B7E6}"/>
    <cellStyle name="Header2 4 2 3 2" xfId="8472" xr:uid="{847585C6-3A5A-4091-A242-76B69E1E75FA}"/>
    <cellStyle name="Header2 4 2 3 2 2" xfId="24118" xr:uid="{C6C0B0F7-4969-4EC4-AED6-748C029FD5E1}"/>
    <cellStyle name="Header2 4 2 3 2 2 2" xfId="33990" xr:uid="{D0A70291-B5C2-4F59-937C-C60F2D38EA4D}"/>
    <cellStyle name="Header2 4 2 3 2 3" xfId="17146" xr:uid="{B00673D9-E58F-4B79-A896-CAD8C7455A6B}"/>
    <cellStyle name="Header2 4 2 3 3" xfId="24117" xr:uid="{398B6017-80EC-4841-A31D-14A0236353D6}"/>
    <cellStyle name="Header2 4 2 3 3 2" xfId="33989" xr:uid="{8A9E16B8-1F96-41D1-BC1D-7BAC92AC8D73}"/>
    <cellStyle name="Header2 4 2 3 4" xfId="17145" xr:uid="{D77D626B-E5CF-4AF0-B405-15522C951315}"/>
    <cellStyle name="Header2 4 2 4" xfId="8473" xr:uid="{113473BE-292A-40FF-8E13-B34E1E434ADD}"/>
    <cellStyle name="Header2 4 2 4 2" xfId="8474" xr:uid="{D83332D4-6409-40F1-8305-6355197D80FC}"/>
    <cellStyle name="Header2 4 2 4 2 2" xfId="24120" xr:uid="{8FB58C35-B5F4-4D90-9677-3C6D93B0FF5B}"/>
    <cellStyle name="Header2 4 2 4 2 2 2" xfId="33992" xr:uid="{A1024A66-730F-4414-82F1-632507E3739F}"/>
    <cellStyle name="Header2 4 2 4 2 3" xfId="17148" xr:uid="{C0BF4A7F-16E1-458D-975F-8A8AC3F2CE9B}"/>
    <cellStyle name="Header2 4 2 4 3" xfId="24119" xr:uid="{43B84F6B-5F46-44E2-8A99-18366D42A7D2}"/>
    <cellStyle name="Header2 4 2 4 3 2" xfId="33991" xr:uid="{B6C56982-5E98-4F64-AD9D-B9D8BA16385F}"/>
    <cellStyle name="Header2 4 2 4 4" xfId="17147" xr:uid="{41F2628B-AFAD-4B2B-B3A6-ED525D8E405F}"/>
    <cellStyle name="Header2 4 2 5" xfId="8475" xr:uid="{64D84FE4-1455-441A-AE27-6F2F3CC6B762}"/>
    <cellStyle name="Header2 4 2 5 2" xfId="8476" xr:uid="{A4AC5889-70C1-4260-BEB9-02EBABBFA457}"/>
    <cellStyle name="Header2 4 2 5 2 2" xfId="24122" xr:uid="{E73CE795-9DC4-45A5-95C6-B766048C36E8}"/>
    <cellStyle name="Header2 4 2 5 2 2 2" xfId="33994" xr:uid="{FA9C5E63-84F0-49C0-8C32-AC50F313298F}"/>
    <cellStyle name="Header2 4 2 5 2 3" xfId="17150" xr:uid="{92DA06DC-7E61-4476-96BC-1A98318E0378}"/>
    <cellStyle name="Header2 4 2 5 3" xfId="24121" xr:uid="{6679D9EB-BB2D-41D0-8B4E-A74C1E2FFF65}"/>
    <cellStyle name="Header2 4 2 5 3 2" xfId="33993" xr:uid="{27B05177-5EEE-44B5-B28F-73EE8829CE5C}"/>
    <cellStyle name="Header2 4 2 5 4" xfId="17149" xr:uid="{0E012798-EE18-403C-8630-F09092235575}"/>
    <cellStyle name="Header2 4 2 6" xfId="8477" xr:uid="{218577B3-CF19-41A0-9420-4FD7BE503D89}"/>
    <cellStyle name="Header2 4 2 6 2" xfId="8478" xr:uid="{5F81124C-EE4D-4DF1-A866-C89EFA285428}"/>
    <cellStyle name="Header2 4 2 6 2 2" xfId="24124" xr:uid="{0567FEB1-9418-4D6C-A8DC-F8D2F76DB807}"/>
    <cellStyle name="Header2 4 2 6 2 2 2" xfId="33996" xr:uid="{A8AAF699-C860-4083-91C5-4FBC3601E930}"/>
    <cellStyle name="Header2 4 2 6 2 3" xfId="17152" xr:uid="{899A082B-A1F5-48E7-9693-7E4AC3020514}"/>
    <cellStyle name="Header2 4 2 6 3" xfId="24123" xr:uid="{10F67BC1-A938-4056-AEF7-7F64B72D8BFC}"/>
    <cellStyle name="Header2 4 2 6 3 2" xfId="33995" xr:uid="{B7F0A181-FB0C-4BD5-AA4F-C150B7824145}"/>
    <cellStyle name="Header2 4 2 6 4" xfId="17151" xr:uid="{37A3934E-0DA4-41F9-AEE6-C974DF8EFC39}"/>
    <cellStyle name="Header2 4 2 7" xfId="8479" xr:uid="{5FCD43DC-42BF-4C71-932A-C5C3DFBED6B8}"/>
    <cellStyle name="Header2 4 2 7 2" xfId="8480" xr:uid="{26417DB4-FFE8-4244-AC85-61356633030F}"/>
    <cellStyle name="Header2 4 2 7 2 2" xfId="24126" xr:uid="{F95EEFCC-2F4A-4D10-BC96-967F818F5831}"/>
    <cellStyle name="Header2 4 2 7 2 2 2" xfId="33998" xr:uid="{ED4D822E-8407-485D-B279-D3E11A746E2F}"/>
    <cellStyle name="Header2 4 2 7 2 3" xfId="17154" xr:uid="{541E8F19-B99B-4FBE-B8D7-01401EE8A2FB}"/>
    <cellStyle name="Header2 4 2 7 3" xfId="24125" xr:uid="{F7F2526A-882D-4E73-B02C-F57F5BDDEA26}"/>
    <cellStyle name="Header2 4 2 7 3 2" xfId="33997" xr:uid="{C82108DB-5088-41B6-B731-FE078120B123}"/>
    <cellStyle name="Header2 4 2 7 4" xfId="17153" xr:uid="{1ED71020-7ACF-4935-8429-278F5499C320}"/>
    <cellStyle name="Header2 4 2 8" xfId="8481" xr:uid="{1718255F-F016-4715-AB24-246C90766AF7}"/>
    <cellStyle name="Header2 4 2 8 2" xfId="8482" xr:uid="{35878984-A79D-4593-B591-E2E603B2EB1B}"/>
    <cellStyle name="Header2 4 2 8 2 2" xfId="24128" xr:uid="{54EBB722-D192-4014-A7C2-38AC2ABE1F3B}"/>
    <cellStyle name="Header2 4 2 8 2 2 2" xfId="34000" xr:uid="{7983715C-C475-4D4F-A6CB-DBDA8667870C}"/>
    <cellStyle name="Header2 4 2 8 2 3" xfId="17156" xr:uid="{4EB8B219-1CFA-4265-95E3-C3E009B058CB}"/>
    <cellStyle name="Header2 4 2 8 3" xfId="24127" xr:uid="{F7EB816A-A273-41EA-8AC1-0E199CA93A28}"/>
    <cellStyle name="Header2 4 2 8 3 2" xfId="33999" xr:uid="{02AC11D5-EAA6-4C38-8A56-B62AC0D48C39}"/>
    <cellStyle name="Header2 4 2 8 4" xfId="17155" xr:uid="{F40975FA-F459-44CA-A8A9-89948C3D6182}"/>
    <cellStyle name="Header2 4 2 9" xfId="8483" xr:uid="{0E53A2E5-999C-4C89-BEA2-A48ACB2D3BD1}"/>
    <cellStyle name="Header2 4 2 9 2" xfId="8484" xr:uid="{8DF2F70F-5966-460D-83DE-A000A54E73B2}"/>
    <cellStyle name="Header2 4 2 9 2 2" xfId="24130" xr:uid="{C6D0B762-34A6-4222-9EC0-A5B5D27EEFF9}"/>
    <cellStyle name="Header2 4 2 9 2 2 2" xfId="34002" xr:uid="{1B051483-EC83-4C5C-91CE-DCC927297341}"/>
    <cellStyle name="Header2 4 2 9 2 3" xfId="17158" xr:uid="{D1B2EE26-5D43-4DBF-A142-14D3483F1924}"/>
    <cellStyle name="Header2 4 2 9 3" xfId="24129" xr:uid="{931C1CCA-BD2A-4265-AE66-404F610F7848}"/>
    <cellStyle name="Header2 4 2 9 3 2" xfId="34001" xr:uid="{873AF93C-BE27-44F6-A00A-9FC6B0EA2EC2}"/>
    <cellStyle name="Header2 4 2 9 4" xfId="17157" xr:uid="{0019CEB4-9F05-45E4-90B6-711089874213}"/>
    <cellStyle name="Header2 4 20" xfId="8485" xr:uid="{071A9F21-298E-46C3-A044-1EF880CC187C}"/>
    <cellStyle name="Header2 4 20 2" xfId="24131" xr:uid="{37555CBA-80C3-46E3-A4DE-BF707B7C6F3E}"/>
    <cellStyle name="Header2 4 20 2 2" xfId="34003" xr:uid="{BAF4290A-5CEE-43F8-B2A9-48C6C79363A2}"/>
    <cellStyle name="Header2 4 20 3" xfId="17159" xr:uid="{4394F464-43E9-4177-B116-E47FFF42DADD}"/>
    <cellStyle name="Header2 4 21" xfId="24090" xr:uid="{19413619-11E2-4736-96EB-883F01EE1405}"/>
    <cellStyle name="Header2 4 21 2" xfId="33962" xr:uid="{12931958-F18E-4D8D-8151-474053C1BB79}"/>
    <cellStyle name="Header2 4 22" xfId="17118" xr:uid="{4CEE154C-74C7-4B7C-8FD2-CDE680431835}"/>
    <cellStyle name="Header2 4 23" xfId="41568" xr:uid="{AFB22BD6-D0FE-4373-9F31-17DB7660CCC2}"/>
    <cellStyle name="Header2 4 24" xfId="43282" xr:uid="{95AE8FE4-E259-402D-9DEC-ACFACC82B81C}"/>
    <cellStyle name="Header2 4 3" xfId="8486" xr:uid="{4A82E521-C7D4-4968-AF80-038349A72751}"/>
    <cellStyle name="Header2 4 3 2" xfId="8487" xr:uid="{C07FDAA7-B141-45EB-8D5D-41DA10A34DD5}"/>
    <cellStyle name="Header2 4 3 2 2" xfId="24133" xr:uid="{75445080-E2F3-43AB-9544-B9CC1D1D7F28}"/>
    <cellStyle name="Header2 4 3 2 2 2" xfId="34005" xr:uid="{3A948649-8A14-4C4E-9715-3312EB557544}"/>
    <cellStyle name="Header2 4 3 2 3" xfId="17161" xr:uid="{F9EF3A78-6F43-4A68-A803-7D033146FDCC}"/>
    <cellStyle name="Header2 4 3 3" xfId="24132" xr:uid="{4B5A13EC-8176-4FF7-A07C-AB5749B30017}"/>
    <cellStyle name="Header2 4 3 3 2" xfId="34004" xr:uid="{40EFA085-F26E-46C4-8D7A-263717D80B8E}"/>
    <cellStyle name="Header2 4 3 4" xfId="17160" xr:uid="{CAD2ED5E-9BFD-4D18-8953-FC2ABFA7897C}"/>
    <cellStyle name="Header2 4 3 5" xfId="47548" xr:uid="{2515B157-BF0F-437C-BF68-FA091C6D7FCA}"/>
    <cellStyle name="Header2 4 4" xfId="8488" xr:uid="{17E24E48-C5B9-400E-ADF5-4B4332B5A4E9}"/>
    <cellStyle name="Header2 4 4 2" xfId="8489" xr:uid="{D7BDE631-FA80-4034-B2C7-D1DBEB3930CB}"/>
    <cellStyle name="Header2 4 4 2 2" xfId="24135" xr:uid="{185ADAF4-A81B-4422-8068-DE7BDFA898E6}"/>
    <cellStyle name="Header2 4 4 2 2 2" xfId="34007" xr:uid="{AB9C6E34-B3D5-4783-8CA7-D561CA8CA40F}"/>
    <cellStyle name="Header2 4 4 2 3" xfId="17163" xr:uid="{A5DC6741-32F5-4C85-814C-44C9DE56DA2A}"/>
    <cellStyle name="Header2 4 4 3" xfId="24134" xr:uid="{D62DEABA-BFFC-4C00-90DA-454368291382}"/>
    <cellStyle name="Header2 4 4 3 2" xfId="34006" xr:uid="{52F24515-6332-4348-A42F-A577C11F622E}"/>
    <cellStyle name="Header2 4 4 4" xfId="17162" xr:uid="{59DD06E2-6BFC-4EE0-82C9-C89961D9A115}"/>
    <cellStyle name="Header2 4 4 5" xfId="47833" xr:uid="{3E85566A-6109-43B2-8AF0-5E7EF735B658}"/>
    <cellStyle name="Header2 4 5" xfId="8490" xr:uid="{C118BCAC-11F1-4B67-86B8-2A09F8663824}"/>
    <cellStyle name="Header2 4 5 2" xfId="8491" xr:uid="{3C3FBE6B-26D0-47AB-AB96-A4A6E4CB147C}"/>
    <cellStyle name="Header2 4 5 2 2" xfId="24137" xr:uid="{7BCC2E7B-0B90-40F1-82CB-2B5C4AD87E77}"/>
    <cellStyle name="Header2 4 5 2 2 2" xfId="34009" xr:uid="{FC115673-1AE7-47DB-8A37-54BDB8C726E6}"/>
    <cellStyle name="Header2 4 5 2 3" xfId="17165" xr:uid="{35046AA3-C2B2-43FA-A9BE-8A2FF626557D}"/>
    <cellStyle name="Header2 4 5 3" xfId="24136" xr:uid="{2F62C0A9-B92A-4699-9275-3A66A688718B}"/>
    <cellStyle name="Header2 4 5 3 2" xfId="34008" xr:uid="{4125CA1D-6A0B-40B9-A885-837DD9F68686}"/>
    <cellStyle name="Header2 4 5 4" xfId="17164" xr:uid="{17405BE9-4737-465D-A23E-FED077231691}"/>
    <cellStyle name="Header2 4 6" xfId="8492" xr:uid="{40829232-2B23-484A-AB2A-687C8876086A}"/>
    <cellStyle name="Header2 4 6 2" xfId="8493" xr:uid="{DDD9648D-F2BD-4A71-95DB-CF8D62A740B2}"/>
    <cellStyle name="Header2 4 6 2 2" xfId="24139" xr:uid="{14418426-DF58-4D92-9A0F-E8B48910B131}"/>
    <cellStyle name="Header2 4 6 2 2 2" xfId="34011" xr:uid="{3A5458C4-78BC-4882-8B7D-176EB9E83B88}"/>
    <cellStyle name="Header2 4 6 2 3" xfId="17167" xr:uid="{D4A21B89-3717-4010-A10F-3CFCF1CE0584}"/>
    <cellStyle name="Header2 4 6 3" xfId="24138" xr:uid="{25FA86CF-F7B8-461C-BD19-1857576CE06B}"/>
    <cellStyle name="Header2 4 6 3 2" xfId="34010" xr:uid="{5FB906E9-87E1-4637-966C-5F78C624046E}"/>
    <cellStyle name="Header2 4 6 4" xfId="17166" xr:uid="{871DB9F9-7901-4F4D-9DAF-367E5A3EC6AA}"/>
    <cellStyle name="Header2 4 7" xfId="8494" xr:uid="{413AE71B-E734-4FB9-883F-5211E9353082}"/>
    <cellStyle name="Header2 4 7 2" xfId="8495" xr:uid="{C01057F0-BA85-41A2-90A1-ECD18C2A244C}"/>
    <cellStyle name="Header2 4 7 2 2" xfId="24141" xr:uid="{3E0B684C-56F8-4343-841F-4EC66629DA21}"/>
    <cellStyle name="Header2 4 7 2 2 2" xfId="34013" xr:uid="{2121C1E2-DA81-488C-9F0B-226E595CDA8D}"/>
    <cellStyle name="Header2 4 7 2 3" xfId="17169" xr:uid="{606A066A-9C5A-40D9-8C3A-3497FCA76942}"/>
    <cellStyle name="Header2 4 7 3" xfId="24140" xr:uid="{FDF39649-0A00-47B7-8182-2ED39E6EECD9}"/>
    <cellStyle name="Header2 4 7 3 2" xfId="34012" xr:uid="{EAE5A9FE-6824-4270-AA09-025DA57036B1}"/>
    <cellStyle name="Header2 4 7 4" xfId="17168" xr:uid="{2244E5F4-88F9-4B40-BDFB-E0FA3643EFFA}"/>
    <cellStyle name="Header2 4 8" xfId="8496" xr:uid="{964BAD18-2622-4A80-855A-34A5AC6C38BA}"/>
    <cellStyle name="Header2 4 8 2" xfId="8497" xr:uid="{A33B6943-F9C3-4E2B-A236-9F22317F65F9}"/>
    <cellStyle name="Header2 4 8 2 2" xfId="24143" xr:uid="{7992B9E7-2331-4B5F-9126-968C1401AF9D}"/>
    <cellStyle name="Header2 4 8 2 2 2" xfId="34015" xr:uid="{97A8BD99-37CB-4321-8789-0ACB375783C8}"/>
    <cellStyle name="Header2 4 8 2 3" xfId="17171" xr:uid="{6C225CF8-41BC-40F4-A918-2E2943A610CE}"/>
    <cellStyle name="Header2 4 8 3" xfId="24142" xr:uid="{E729F07A-2324-4944-9312-FD04DB007F37}"/>
    <cellStyle name="Header2 4 8 3 2" xfId="34014" xr:uid="{7F0FCFA5-12FE-4248-ACDD-59527046A40D}"/>
    <cellStyle name="Header2 4 8 4" xfId="17170" xr:uid="{4E98B64C-1563-476B-BA5E-EB4679DB1791}"/>
    <cellStyle name="Header2 4 9" xfId="8498" xr:uid="{4DFE97AA-7191-4D1D-B0EE-9CA49E2A57B8}"/>
    <cellStyle name="Header2 4 9 2" xfId="8499" xr:uid="{2DE41B03-A2BB-40F5-BDB2-2FEC8D5A4F30}"/>
    <cellStyle name="Header2 4 9 2 2" xfId="24145" xr:uid="{63A8B80D-F21B-4869-83AB-175FE1FA21EB}"/>
    <cellStyle name="Header2 4 9 2 2 2" xfId="34017" xr:uid="{B84546DE-CAB9-4BE7-A0D9-3CF307614308}"/>
    <cellStyle name="Header2 4 9 2 3" xfId="17173" xr:uid="{C980EE80-5EAD-4FD6-B88E-1DB090F1EEFB}"/>
    <cellStyle name="Header2 4 9 3" xfId="24144" xr:uid="{95B5A3CF-820C-433B-BD73-8907F056247A}"/>
    <cellStyle name="Header2 4 9 3 2" xfId="34016" xr:uid="{5A1263F2-D4A5-40B3-8198-36066EAEFB0E}"/>
    <cellStyle name="Header2 4 9 4" xfId="17172" xr:uid="{96F1B93D-50A0-49D0-BC77-E9E52780C49A}"/>
    <cellStyle name="Header2 5" xfId="8500" xr:uid="{FCF7F7FD-9829-46B5-982C-D03646B65345}"/>
    <cellStyle name="Header2 5 10" xfId="8501" xr:uid="{60E07C63-C19A-4899-BAA1-A73CD4D54021}"/>
    <cellStyle name="Header2 5 10 2" xfId="8502" xr:uid="{F9829A5F-7663-4BB9-A1F2-40702521EC22}"/>
    <cellStyle name="Header2 5 10 2 2" xfId="24148" xr:uid="{912118B2-AE51-423A-989A-DE8E78EB6D7D}"/>
    <cellStyle name="Header2 5 10 2 2 2" xfId="34020" xr:uid="{DDFDEA38-E205-4C4E-B06B-39CF97F6F249}"/>
    <cellStyle name="Header2 5 10 2 3" xfId="17176" xr:uid="{DF2CA14A-73F8-4207-84C5-3B954785E7A3}"/>
    <cellStyle name="Header2 5 10 3" xfId="24147" xr:uid="{17127584-D967-44DF-9D63-B982398E5CAB}"/>
    <cellStyle name="Header2 5 10 3 2" xfId="34019" xr:uid="{D5F424C5-B237-41CE-B2B4-02897A203D43}"/>
    <cellStyle name="Header2 5 10 4" xfId="17175" xr:uid="{F5D42EFD-A644-4D9F-9571-5C2B5AE24275}"/>
    <cellStyle name="Header2 5 11" xfId="8503" xr:uid="{4229D81F-67C4-410F-A31B-DF06C34D2513}"/>
    <cellStyle name="Header2 5 11 2" xfId="8504" xr:uid="{1CCC18E3-E725-4D93-9505-576A2A870795}"/>
    <cellStyle name="Header2 5 11 2 2" xfId="24150" xr:uid="{AA90245E-4F77-4E83-93BD-23EC5967F9D5}"/>
    <cellStyle name="Header2 5 11 2 2 2" xfId="34022" xr:uid="{45475108-CBEB-4910-B948-30FF5126156F}"/>
    <cellStyle name="Header2 5 11 2 3" xfId="17178" xr:uid="{722CADE2-F5DE-4E63-871F-009B4A519023}"/>
    <cellStyle name="Header2 5 11 3" xfId="24149" xr:uid="{1F0D1593-2F63-4B19-956A-3CFC5FF362A5}"/>
    <cellStyle name="Header2 5 11 3 2" xfId="34021" xr:uid="{A049A5FA-FAF7-4485-A9D5-E142B417E49D}"/>
    <cellStyle name="Header2 5 11 4" xfId="17177" xr:uid="{2BECEA98-06A7-482F-943C-90E47CA26DBA}"/>
    <cellStyle name="Header2 5 12" xfId="8505" xr:uid="{22EB45FE-7B80-47AA-BC11-A9DC61512451}"/>
    <cellStyle name="Header2 5 12 2" xfId="8506" xr:uid="{6BB5BB8A-C2B1-4293-88F4-FA7FF9052206}"/>
    <cellStyle name="Header2 5 12 2 2" xfId="24152" xr:uid="{F4084F6A-044F-4434-94C1-FAD8C2AA9B0F}"/>
    <cellStyle name="Header2 5 12 2 2 2" xfId="34024" xr:uid="{21C8E3A9-639C-4507-BCEE-89690744ED24}"/>
    <cellStyle name="Header2 5 12 2 3" xfId="17180" xr:uid="{16581D93-4609-4A70-9721-6212BC619280}"/>
    <cellStyle name="Header2 5 12 3" xfId="24151" xr:uid="{4325398C-F772-43D9-A3F6-A42FB03FAA67}"/>
    <cellStyle name="Header2 5 12 3 2" xfId="34023" xr:uid="{F0881F40-2BC3-47ED-891A-AD65ED34EF80}"/>
    <cellStyle name="Header2 5 12 4" xfId="17179" xr:uid="{B2380555-0710-4C5C-AE3B-2E9803FF8030}"/>
    <cellStyle name="Header2 5 13" xfId="8507" xr:uid="{685FBB4C-497A-4BEF-B8BB-51D73057D9E4}"/>
    <cellStyle name="Header2 5 13 2" xfId="8508" xr:uid="{6738F9F4-25C2-4FD5-9ED3-68B9E5DA1857}"/>
    <cellStyle name="Header2 5 13 2 2" xfId="24154" xr:uid="{0E2D5B0A-1497-4643-A16B-3DD629B9597C}"/>
    <cellStyle name="Header2 5 13 2 2 2" xfId="34026" xr:uid="{41315154-3088-48CA-B60F-70060EEEC038}"/>
    <cellStyle name="Header2 5 13 2 3" xfId="17182" xr:uid="{3602442B-31A3-42EE-B1AE-A3E9CEB9E99C}"/>
    <cellStyle name="Header2 5 13 3" xfId="24153" xr:uid="{86A7BC9F-03DD-4D9E-A42F-38A400FF5382}"/>
    <cellStyle name="Header2 5 13 3 2" xfId="34025" xr:uid="{490F33AB-6898-4D9D-B318-FFAAB88D0B4B}"/>
    <cellStyle name="Header2 5 13 4" xfId="17181" xr:uid="{B823637D-78B3-40F3-8E4F-CA0A68D59EB3}"/>
    <cellStyle name="Header2 5 14" xfId="8509" xr:uid="{E913B8B1-9B4E-4204-B41F-185C5622E1FF}"/>
    <cellStyle name="Header2 5 14 2" xfId="8510" xr:uid="{8B36B28B-68A1-4D0B-9234-8D4BDEA2CE8D}"/>
    <cellStyle name="Header2 5 14 2 2" xfId="24156" xr:uid="{87451D2B-9E24-4D6D-9650-AF48A37856FD}"/>
    <cellStyle name="Header2 5 14 2 2 2" xfId="34028" xr:uid="{61288D30-13F0-420A-B43A-16CB84A17665}"/>
    <cellStyle name="Header2 5 14 2 3" xfId="17184" xr:uid="{D40BD44D-FCB1-4FA9-8432-B05DEC81D8CF}"/>
    <cellStyle name="Header2 5 14 3" xfId="24155" xr:uid="{ACD5B176-8AE3-4C1C-837F-4AF366C17A49}"/>
    <cellStyle name="Header2 5 14 3 2" xfId="34027" xr:uid="{9BC3F3A5-5865-460C-B06D-D50B825A23B7}"/>
    <cellStyle name="Header2 5 14 4" xfId="17183" xr:uid="{A68B3CAA-3D61-42F5-8726-09D1C841C276}"/>
    <cellStyle name="Header2 5 15" xfId="8511" xr:uid="{DEA1196C-8C72-4503-A30E-9BC8D585F784}"/>
    <cellStyle name="Header2 5 15 2" xfId="8512" xr:uid="{0C9DAE4A-C71A-4E9B-8EEB-FBDBAED7A8E6}"/>
    <cellStyle name="Header2 5 15 2 2" xfId="24158" xr:uid="{B3E94E1B-CE4D-411E-B1B0-B579B5ABC7FE}"/>
    <cellStyle name="Header2 5 15 2 2 2" xfId="34030" xr:uid="{3C9A75EE-5959-4E64-B655-3F6FA37FAAF7}"/>
    <cellStyle name="Header2 5 15 2 3" xfId="17186" xr:uid="{A667653C-04DA-4682-886E-F551CB218432}"/>
    <cellStyle name="Header2 5 15 3" xfId="24157" xr:uid="{640492B9-A6BC-4618-BD76-0FD41656F1BB}"/>
    <cellStyle name="Header2 5 15 3 2" xfId="34029" xr:uid="{29FEE7B3-8A31-468C-AE37-84A1C21D6D84}"/>
    <cellStyle name="Header2 5 15 4" xfId="17185" xr:uid="{0BDA2655-80FA-4B64-8063-92A75CA8F8F0}"/>
    <cellStyle name="Header2 5 16" xfId="8513" xr:uid="{87F85C48-BA37-485B-8AA1-672CABBF1642}"/>
    <cellStyle name="Header2 5 16 2" xfId="8514" xr:uid="{CDA32560-E256-451E-AC31-844067FA8F99}"/>
    <cellStyle name="Header2 5 16 2 2" xfId="24160" xr:uid="{9BB11BAB-1421-4239-9C9D-1D6DA969472A}"/>
    <cellStyle name="Header2 5 16 2 2 2" xfId="34032" xr:uid="{9FF056BA-6929-4C0B-880B-BDE53DE6795D}"/>
    <cellStyle name="Header2 5 16 2 3" xfId="17188" xr:uid="{DEA65715-BE42-422C-95F2-55B71B3424C3}"/>
    <cellStyle name="Header2 5 16 3" xfId="24159" xr:uid="{9C59FE4D-04DA-4CB4-BA08-1D0762EF3024}"/>
    <cellStyle name="Header2 5 16 3 2" xfId="34031" xr:uid="{D92A0A79-ED18-48A4-9885-B23CD289FCE2}"/>
    <cellStyle name="Header2 5 16 4" xfId="17187" xr:uid="{1893DE96-AE58-4E5B-B860-2868DF1A7D18}"/>
    <cellStyle name="Header2 5 17" xfId="8515" xr:uid="{628372B4-5E4C-4146-966E-EEB32E664099}"/>
    <cellStyle name="Header2 5 17 2" xfId="8516" xr:uid="{CF733862-C52D-4CB1-8E39-BF2CCA2D08D3}"/>
    <cellStyle name="Header2 5 17 2 2" xfId="24162" xr:uid="{197F109C-7F2C-44AF-9BAE-648DDDE2124C}"/>
    <cellStyle name="Header2 5 17 2 2 2" xfId="34034" xr:uid="{0FAE0577-2CBD-4B11-BB7B-042647B721D4}"/>
    <cellStyle name="Header2 5 17 2 3" xfId="17190" xr:uid="{751B8B2C-7857-4FEB-8DA3-BEF277B923A5}"/>
    <cellStyle name="Header2 5 17 3" xfId="24161" xr:uid="{77E8AC8E-3476-495D-BB5B-2C4E3A3A8E47}"/>
    <cellStyle name="Header2 5 17 3 2" xfId="34033" xr:uid="{79CD4C93-B482-4596-AEF2-00E5FF50D881}"/>
    <cellStyle name="Header2 5 17 4" xfId="17189" xr:uid="{07A86CB6-7487-4342-9F16-2C27FC8E99BE}"/>
    <cellStyle name="Header2 5 18" xfId="8517" xr:uid="{11DBA5F6-366C-4D5D-A12A-9BE23847A6B9}"/>
    <cellStyle name="Header2 5 18 2" xfId="8518" xr:uid="{AB073CD8-3E09-4E43-9D47-0E5B8D53BBF9}"/>
    <cellStyle name="Header2 5 18 2 2" xfId="24164" xr:uid="{DF3E40F8-195C-4F5D-A983-10EF82FBBC2A}"/>
    <cellStyle name="Header2 5 18 2 2 2" xfId="34036" xr:uid="{64B9FE8E-14DE-47A3-940B-09CD3B556037}"/>
    <cellStyle name="Header2 5 18 2 3" xfId="17192" xr:uid="{E1C1C807-D61A-4936-81E4-6EEB2CA14307}"/>
    <cellStyle name="Header2 5 18 3" xfId="24163" xr:uid="{88505923-6E0B-400A-BEC2-820BD970BECB}"/>
    <cellStyle name="Header2 5 18 3 2" xfId="34035" xr:uid="{6DAD6110-FB9B-47D9-B958-6E6CE82F7835}"/>
    <cellStyle name="Header2 5 18 4" xfId="17191" xr:uid="{3DA6A44F-7AEE-4DB5-882F-F507B709DCDB}"/>
    <cellStyle name="Header2 5 19" xfId="8519" xr:uid="{69E25213-BD26-446B-A68A-2EB31DA118E2}"/>
    <cellStyle name="Header2 5 19 2" xfId="8520" xr:uid="{0A55AFDE-6ABF-45FD-8307-1042C69D0ACC}"/>
    <cellStyle name="Header2 5 19 2 2" xfId="24166" xr:uid="{A4A4AA84-235C-40A2-B302-81CE6C310A74}"/>
    <cellStyle name="Header2 5 19 2 2 2" xfId="34038" xr:uid="{DD2B8591-E715-4DB5-BD37-BF7C396544FF}"/>
    <cellStyle name="Header2 5 19 2 3" xfId="17194" xr:uid="{9A050D0D-9DC1-4891-8365-A1DFB116479A}"/>
    <cellStyle name="Header2 5 19 3" xfId="24165" xr:uid="{09B587EC-2633-46D2-B2E8-A113D827DBDD}"/>
    <cellStyle name="Header2 5 19 3 2" xfId="34037" xr:uid="{8D669D57-57E6-4117-A5D5-7EAE3DE60A2A}"/>
    <cellStyle name="Header2 5 19 4" xfId="17193" xr:uid="{6B73B92D-F12E-4594-8CA1-E04FF9C6AE6D}"/>
    <cellStyle name="Header2 5 2" xfId="8521" xr:uid="{9904CD03-6921-4910-8538-BDFECCE365AA}"/>
    <cellStyle name="Header2 5 2 10" xfId="8522" xr:uid="{96F14BCB-051E-4A0E-962B-E13A757B85C2}"/>
    <cellStyle name="Header2 5 2 10 2" xfId="8523" xr:uid="{D01DA702-268E-43E2-AA2B-81A19BF635FB}"/>
    <cellStyle name="Header2 5 2 10 2 2" xfId="24169" xr:uid="{2C2E832F-6990-4DCD-8781-20BA2BB3B44D}"/>
    <cellStyle name="Header2 5 2 10 2 2 2" xfId="34041" xr:uid="{A2007B9B-348C-480F-A0CE-E1804CD26144}"/>
    <cellStyle name="Header2 5 2 10 2 3" xfId="17197" xr:uid="{C9A6D7C1-3CD7-499B-8716-1B52FF48B3A2}"/>
    <cellStyle name="Header2 5 2 10 3" xfId="24168" xr:uid="{B4C03F2E-1E69-4C1A-AEC6-C49982DFB763}"/>
    <cellStyle name="Header2 5 2 10 3 2" xfId="34040" xr:uid="{D804BF09-9D43-4319-B502-DB7C61EFDBCB}"/>
    <cellStyle name="Header2 5 2 10 4" xfId="17196" xr:uid="{08559764-042B-4EA7-8156-760EC1CE6D42}"/>
    <cellStyle name="Header2 5 2 11" xfId="8524" xr:uid="{210B6272-9477-4E1E-9EAC-DA5D577C5C97}"/>
    <cellStyle name="Header2 5 2 11 2" xfId="24170" xr:uid="{3E8D71E4-B1FE-40F2-A749-704F64606723}"/>
    <cellStyle name="Header2 5 2 11 2 2" xfId="34042" xr:uid="{8DE1633A-1C5C-43E5-8919-CCC9E3F24418}"/>
    <cellStyle name="Header2 5 2 11 3" xfId="17198" xr:uid="{698FEF0A-83C4-4B08-B068-7C84B6D99A04}"/>
    <cellStyle name="Header2 5 2 12" xfId="24167" xr:uid="{1CD8549E-BE1C-4E0D-9717-A1000E917E7F}"/>
    <cellStyle name="Header2 5 2 12 2" xfId="34039" xr:uid="{3B1D8F68-677F-45FB-A537-98457BB90AC2}"/>
    <cellStyle name="Header2 5 2 13" xfId="17195" xr:uid="{5772FB67-605E-4428-B114-4FEEBA1E9E8F}"/>
    <cellStyle name="Header2 5 2 2" xfId="8525" xr:uid="{A9F476A3-E9C6-4C44-B02D-474BAC90CA1A}"/>
    <cellStyle name="Header2 5 2 2 2" xfId="8526" xr:uid="{1BFB6BFD-A06B-4202-9555-2D887DF2FC41}"/>
    <cellStyle name="Header2 5 2 2 2 2" xfId="24172" xr:uid="{F012D69F-72D1-4EB4-91AB-25D06A4AE760}"/>
    <cellStyle name="Header2 5 2 2 2 2 2" xfId="34044" xr:uid="{11D5D0ED-DDD9-4FC9-9510-B26B4B338262}"/>
    <cellStyle name="Header2 5 2 2 2 3" xfId="17200" xr:uid="{A79334CA-2C51-4225-ADB0-D9098EAAF50B}"/>
    <cellStyle name="Header2 5 2 2 3" xfId="24171" xr:uid="{BD31E5E1-4C99-4BD0-B9ED-6C6BC303ACF6}"/>
    <cellStyle name="Header2 5 2 2 3 2" xfId="34043" xr:uid="{5B9E4D7D-0727-4178-A60C-7241977F521F}"/>
    <cellStyle name="Header2 5 2 2 4" xfId="17199" xr:uid="{BC998C2F-B9D8-4FCA-9354-792639F65BA0}"/>
    <cellStyle name="Header2 5 2 3" xfId="8527" xr:uid="{DC4E4872-B0CB-4796-993B-A4DE56EC0CCE}"/>
    <cellStyle name="Header2 5 2 3 2" xfId="8528" xr:uid="{28A317A1-0B35-4D44-8EC3-896E7C91E9AB}"/>
    <cellStyle name="Header2 5 2 3 2 2" xfId="24174" xr:uid="{2835D974-A30F-4A8E-9ADB-F24437076D08}"/>
    <cellStyle name="Header2 5 2 3 2 2 2" xfId="34046" xr:uid="{BA5A4D28-EFA7-4AD3-BCC8-4C3239B9BCEC}"/>
    <cellStyle name="Header2 5 2 3 2 3" xfId="17202" xr:uid="{87CDDAEC-C9D1-4B47-95DA-06B4A41728C9}"/>
    <cellStyle name="Header2 5 2 3 3" xfId="24173" xr:uid="{02C83C9F-FB37-4482-BC07-99048750563F}"/>
    <cellStyle name="Header2 5 2 3 3 2" xfId="34045" xr:uid="{10E4210A-3AAD-4F97-AD2B-DC4F8F77DAD7}"/>
    <cellStyle name="Header2 5 2 3 4" xfId="17201" xr:uid="{B528DFB2-C2EA-41FC-90D6-0FBF2689EB5C}"/>
    <cellStyle name="Header2 5 2 4" xfId="8529" xr:uid="{121D37AE-67C5-4EA8-9309-727BE12BFB94}"/>
    <cellStyle name="Header2 5 2 4 2" xfId="8530" xr:uid="{57FD714C-340C-448E-AC52-E92A5CDED4BA}"/>
    <cellStyle name="Header2 5 2 4 2 2" xfId="24176" xr:uid="{1B172794-E734-4FC6-8781-D8989A78E006}"/>
    <cellStyle name="Header2 5 2 4 2 2 2" xfId="34048" xr:uid="{455BF1A7-B102-471E-90F8-927C0E726C2E}"/>
    <cellStyle name="Header2 5 2 4 2 3" xfId="17204" xr:uid="{801A60BC-92CA-49E9-9952-4FA9F378121F}"/>
    <cellStyle name="Header2 5 2 4 3" xfId="24175" xr:uid="{F0DB7219-8A17-41E4-AD4A-B03D2A4E567F}"/>
    <cellStyle name="Header2 5 2 4 3 2" xfId="34047" xr:uid="{3FBAF4F2-055A-4B87-803B-19DE45AA5E8E}"/>
    <cellStyle name="Header2 5 2 4 4" xfId="17203" xr:uid="{820BA4BF-687A-4EBB-8CEE-F843EBF4D22F}"/>
    <cellStyle name="Header2 5 2 5" xfId="8531" xr:uid="{EC322490-F47A-40EF-907F-F9B4DFE577CA}"/>
    <cellStyle name="Header2 5 2 5 2" xfId="8532" xr:uid="{42E20859-57F8-4A58-A1D8-3E9BA5AA2546}"/>
    <cellStyle name="Header2 5 2 5 2 2" xfId="24178" xr:uid="{7592CA92-9E6B-4845-A46C-47E24F713D1F}"/>
    <cellStyle name="Header2 5 2 5 2 2 2" xfId="34050" xr:uid="{911DF104-0C80-4C67-A593-B765FB5B7A27}"/>
    <cellStyle name="Header2 5 2 5 2 3" xfId="17206" xr:uid="{DAE0BB54-39AE-4AB2-9836-5B2E8C07CA3D}"/>
    <cellStyle name="Header2 5 2 5 3" xfId="24177" xr:uid="{ED2696A7-10AB-447A-B5CA-2FAC907D92E9}"/>
    <cellStyle name="Header2 5 2 5 3 2" xfId="34049" xr:uid="{DA07502E-723B-41E1-BFB4-F042CC29176C}"/>
    <cellStyle name="Header2 5 2 5 4" xfId="17205" xr:uid="{2D1BE7E3-0A5D-4E86-9F4F-C28E73C35F99}"/>
    <cellStyle name="Header2 5 2 6" xfId="8533" xr:uid="{7E55E4DE-33B5-4487-91F9-234A3D72DF3E}"/>
    <cellStyle name="Header2 5 2 6 2" xfId="8534" xr:uid="{BC58B943-C98A-4CB0-9A99-6EADA61619C4}"/>
    <cellStyle name="Header2 5 2 6 2 2" xfId="24180" xr:uid="{4F26A62B-ED4A-4752-B16E-0A273ED46F65}"/>
    <cellStyle name="Header2 5 2 6 2 2 2" xfId="34052" xr:uid="{6BB0DC38-5AA3-42FF-BB5C-7954D8779E39}"/>
    <cellStyle name="Header2 5 2 6 2 3" xfId="17208" xr:uid="{67C0CA9B-B797-4729-A2AD-E73BB0996FFA}"/>
    <cellStyle name="Header2 5 2 6 3" xfId="24179" xr:uid="{16E8F291-9379-4BFD-8C0B-2E37A9A73BA8}"/>
    <cellStyle name="Header2 5 2 6 3 2" xfId="34051" xr:uid="{EB5EFBA7-3D25-4EEE-901C-E4EC4ECFB7A3}"/>
    <cellStyle name="Header2 5 2 6 4" xfId="17207" xr:uid="{A1E1BFCE-CD92-42AB-8C9A-9D18CF637D94}"/>
    <cellStyle name="Header2 5 2 7" xfId="8535" xr:uid="{A36D11DB-5CF9-4DD7-9181-41C85EAF1BA6}"/>
    <cellStyle name="Header2 5 2 7 2" xfId="8536" xr:uid="{823332F3-F17D-44B2-A7B1-B28F4922CB0E}"/>
    <cellStyle name="Header2 5 2 7 2 2" xfId="24182" xr:uid="{9D794C0D-3140-4AB4-B7FB-008CD5B80380}"/>
    <cellStyle name="Header2 5 2 7 2 2 2" xfId="34054" xr:uid="{0BB25014-23CD-439A-B798-849458FCA93A}"/>
    <cellStyle name="Header2 5 2 7 2 3" xfId="17210" xr:uid="{5B51E3D3-6F04-4626-BFCE-B1E2EA98810B}"/>
    <cellStyle name="Header2 5 2 7 3" xfId="24181" xr:uid="{99F5C361-B9AF-4732-A446-5087D58702AA}"/>
    <cellStyle name="Header2 5 2 7 3 2" xfId="34053" xr:uid="{83E41C4E-DE2E-453D-AF71-6F22BD34EFFB}"/>
    <cellStyle name="Header2 5 2 7 4" xfId="17209" xr:uid="{91EC60EF-BA1A-4387-99E6-814ABC60DB0A}"/>
    <cellStyle name="Header2 5 2 8" xfId="8537" xr:uid="{1D63B153-BCA1-41BD-8FAE-F61A4237ADC2}"/>
    <cellStyle name="Header2 5 2 8 2" xfId="8538" xr:uid="{1DB8E29E-9ECD-445C-A461-EC0533B5D062}"/>
    <cellStyle name="Header2 5 2 8 2 2" xfId="24184" xr:uid="{EB4B84EB-1F81-4CE2-9A45-1A6D323EB6FC}"/>
    <cellStyle name="Header2 5 2 8 2 2 2" xfId="34056" xr:uid="{19276AFF-CC49-4E43-88A4-C8A5CFA0C1B0}"/>
    <cellStyle name="Header2 5 2 8 2 3" xfId="17212" xr:uid="{6615A88B-9A59-4F31-84EF-1B480AB09870}"/>
    <cellStyle name="Header2 5 2 8 3" xfId="24183" xr:uid="{6886D56D-661C-430D-92DB-45F74495AEB0}"/>
    <cellStyle name="Header2 5 2 8 3 2" xfId="34055" xr:uid="{D7976EBB-A122-4EC9-9EB1-3E325A4BAAAE}"/>
    <cellStyle name="Header2 5 2 8 4" xfId="17211" xr:uid="{2A6F7227-1375-4920-86A8-9785F3458843}"/>
    <cellStyle name="Header2 5 2 9" xfId="8539" xr:uid="{5355F915-FC32-4E29-8CC3-D82AF477B1FF}"/>
    <cellStyle name="Header2 5 2 9 2" xfId="8540" xr:uid="{40DA53C9-7B7C-450A-B756-C9CA549833CC}"/>
    <cellStyle name="Header2 5 2 9 2 2" xfId="24186" xr:uid="{658B0382-3769-450E-BD1A-935549755980}"/>
    <cellStyle name="Header2 5 2 9 2 2 2" xfId="34058" xr:uid="{E170406C-DCEE-420C-916A-E65A4FFD22BB}"/>
    <cellStyle name="Header2 5 2 9 2 3" xfId="17214" xr:uid="{ADAEFCC7-4B94-4A9A-8025-1EAF09E23544}"/>
    <cellStyle name="Header2 5 2 9 3" xfId="24185" xr:uid="{3874E91E-4A34-4F97-A5D4-BCEFC114AF35}"/>
    <cellStyle name="Header2 5 2 9 3 2" xfId="34057" xr:uid="{A8C44B55-DBF7-4C9E-B2D8-5C2D02BE822E}"/>
    <cellStyle name="Header2 5 2 9 4" xfId="17213" xr:uid="{D93FF466-B236-4F78-90DF-54A463BB1F4A}"/>
    <cellStyle name="Header2 5 20" xfId="8541" xr:uid="{0EC0DE86-36D3-4FC1-BF32-AC62FD7AF909}"/>
    <cellStyle name="Header2 5 20 2" xfId="24187" xr:uid="{DB623CE2-017F-4457-B5DF-67D5D00E36C0}"/>
    <cellStyle name="Header2 5 20 2 2" xfId="34059" xr:uid="{EED7F07E-C528-4FB8-99F9-6B2AF683EF11}"/>
    <cellStyle name="Header2 5 20 3" xfId="17215" xr:uid="{A26183B6-CABC-4C91-A2BD-7DDCE690E88A}"/>
    <cellStyle name="Header2 5 21" xfId="24146" xr:uid="{4BD871A5-A097-411C-9B93-1C4851879B87}"/>
    <cellStyle name="Header2 5 21 2" xfId="34018" xr:uid="{6692701F-F776-4C55-89E1-3B951E18C68F}"/>
    <cellStyle name="Header2 5 22" xfId="17174" xr:uid="{B4D576E0-3010-4E2D-80A9-30519F9E2D76}"/>
    <cellStyle name="Header2 5 23" xfId="41802" xr:uid="{E304A4F2-2336-4A5B-BA84-75577143A95A}"/>
    <cellStyle name="Header2 5 3" xfId="8542" xr:uid="{F7460EDC-A7CB-4EF6-9209-56AE60507000}"/>
    <cellStyle name="Header2 5 3 2" xfId="8543" xr:uid="{4B5A2241-599A-49A7-A0ED-A50286E65A5D}"/>
    <cellStyle name="Header2 5 3 2 2" xfId="24189" xr:uid="{78114CA3-B78B-4E50-A527-A93C3FFE646E}"/>
    <cellStyle name="Header2 5 3 2 2 2" xfId="34061" xr:uid="{D7A583F8-E0B6-4BFB-94EB-A24C4CC1AB16}"/>
    <cellStyle name="Header2 5 3 2 3" xfId="17217" xr:uid="{F582CBF7-B6BC-4689-B0F1-50E8314D7F2E}"/>
    <cellStyle name="Header2 5 3 3" xfId="24188" xr:uid="{066C2343-7550-48FD-8CD0-7D3DE4513E62}"/>
    <cellStyle name="Header2 5 3 3 2" xfId="34060" xr:uid="{DAFD97F6-41D2-4D0F-8698-ABE0DCDCCEE6}"/>
    <cellStyle name="Header2 5 3 4" xfId="17216" xr:uid="{9C8DE553-E0BC-42F6-91BB-D3EDA53060CE}"/>
    <cellStyle name="Header2 5 4" xfId="8544" xr:uid="{F0B97E73-19B7-4030-BB8E-555DEB22FF83}"/>
    <cellStyle name="Header2 5 4 2" xfId="8545" xr:uid="{4E88A365-E4D4-4E5A-AAFC-782EE03D2E07}"/>
    <cellStyle name="Header2 5 4 2 2" xfId="24191" xr:uid="{4385F137-7FD8-4DFC-B50A-4A3E0F155382}"/>
    <cellStyle name="Header2 5 4 2 2 2" xfId="34063" xr:uid="{166C3978-59C9-42C2-BEBF-4E2C365D6939}"/>
    <cellStyle name="Header2 5 4 2 3" xfId="17219" xr:uid="{62D4EF2F-EE5F-45A2-904E-E3A980D86D62}"/>
    <cellStyle name="Header2 5 4 3" xfId="24190" xr:uid="{9E8BE25E-B0BD-4B7D-99A9-45923B9AA911}"/>
    <cellStyle name="Header2 5 4 3 2" xfId="34062" xr:uid="{FAD5B0F1-1B33-4E3D-8B0C-0D720B24BA72}"/>
    <cellStyle name="Header2 5 4 4" xfId="17218" xr:uid="{0504D847-0258-42E2-A4B3-F29DBA8524AB}"/>
    <cellStyle name="Header2 5 5" xfId="8546" xr:uid="{C3B23CAE-F5C2-420E-8504-90CA11154EB1}"/>
    <cellStyle name="Header2 5 5 2" xfId="8547" xr:uid="{0E8988E1-78B9-4F1A-AFB0-850A5C588EBC}"/>
    <cellStyle name="Header2 5 5 2 2" xfId="24193" xr:uid="{8EF6CD46-B621-4ECD-A424-D9DDA86666E5}"/>
    <cellStyle name="Header2 5 5 2 2 2" xfId="34065" xr:uid="{4151AA22-65EF-45EE-8E8F-5208664EEE1A}"/>
    <cellStyle name="Header2 5 5 2 3" xfId="17221" xr:uid="{84817688-244A-4E21-9369-DF3CC59839E8}"/>
    <cellStyle name="Header2 5 5 3" xfId="24192" xr:uid="{2D53B895-D10C-4AB7-94A1-B3C5E04AA2F6}"/>
    <cellStyle name="Header2 5 5 3 2" xfId="34064" xr:uid="{FBC01CFF-DD46-4501-983B-75CBA5E80D1A}"/>
    <cellStyle name="Header2 5 5 4" xfId="17220" xr:uid="{B700598B-597C-4EF6-BEB5-58E6496FD201}"/>
    <cellStyle name="Header2 5 6" xfId="8548" xr:uid="{3C53DFA0-C440-4A1E-AC20-8D84442D5A42}"/>
    <cellStyle name="Header2 5 6 2" xfId="8549" xr:uid="{F9005104-50E1-42B5-BCB6-0012A2FAE68B}"/>
    <cellStyle name="Header2 5 6 2 2" xfId="24195" xr:uid="{2C38F41E-6979-4122-A211-B17BFB1A0B7F}"/>
    <cellStyle name="Header2 5 6 2 2 2" xfId="34067" xr:uid="{D186ADB0-639C-49B5-90E2-3B1F345AAEF9}"/>
    <cellStyle name="Header2 5 6 2 3" xfId="17223" xr:uid="{5ADC76F7-B59A-4528-9C8E-1F6295869C98}"/>
    <cellStyle name="Header2 5 6 3" xfId="24194" xr:uid="{B18F87FE-23CC-47E4-82AB-6745A18928DE}"/>
    <cellStyle name="Header2 5 6 3 2" xfId="34066" xr:uid="{D854C069-4C79-4B67-A596-550B9324F296}"/>
    <cellStyle name="Header2 5 6 4" xfId="17222" xr:uid="{8AE72ED9-0FFE-45DF-8DC4-72F2C5CA1B21}"/>
    <cellStyle name="Header2 5 7" xfId="8550" xr:uid="{FC9FDF16-6296-46C9-A496-197F47C00181}"/>
    <cellStyle name="Header2 5 7 2" xfId="8551" xr:uid="{005B498F-08D9-4321-8F30-F83EE7E54298}"/>
    <cellStyle name="Header2 5 7 2 2" xfId="24197" xr:uid="{EE1E2993-304A-4A38-A289-051782C70B50}"/>
    <cellStyle name="Header2 5 7 2 2 2" xfId="34069" xr:uid="{D62F16DB-8111-428B-ACC3-84170846CF90}"/>
    <cellStyle name="Header2 5 7 2 3" xfId="17225" xr:uid="{6485CC99-102D-4149-A4C6-98D2C29D75D0}"/>
    <cellStyle name="Header2 5 7 3" xfId="24196" xr:uid="{168064D7-EDE2-4744-A9C5-80F86A8B918E}"/>
    <cellStyle name="Header2 5 7 3 2" xfId="34068" xr:uid="{9E512A1C-B248-4A63-B658-0DFF01412C3F}"/>
    <cellStyle name="Header2 5 7 4" xfId="17224" xr:uid="{B9C71B84-1BD4-47A2-A5AF-2014C19F4018}"/>
    <cellStyle name="Header2 5 8" xfId="8552" xr:uid="{3E1CBE68-2C98-49AD-9573-F7ECE71D4294}"/>
    <cellStyle name="Header2 5 8 2" xfId="8553" xr:uid="{1F6F896E-34D2-40D8-AB19-1CCBC7E4D9BF}"/>
    <cellStyle name="Header2 5 8 2 2" xfId="24199" xr:uid="{C1FF5CBC-57ED-41F5-9999-E291D764694F}"/>
    <cellStyle name="Header2 5 8 2 2 2" xfId="34071" xr:uid="{10333280-4601-492F-A73B-B19F7B5C60DF}"/>
    <cellStyle name="Header2 5 8 2 3" xfId="17227" xr:uid="{6DC52C99-5A32-4266-ABD7-53262EFFF3FC}"/>
    <cellStyle name="Header2 5 8 3" xfId="24198" xr:uid="{394E3E82-3D4B-4CB8-B7A9-BC93AABBA6A0}"/>
    <cellStyle name="Header2 5 8 3 2" xfId="34070" xr:uid="{123636A3-4791-4BF0-A33C-B224879ECB1F}"/>
    <cellStyle name="Header2 5 8 4" xfId="17226" xr:uid="{C23ABFC9-CA9E-46E7-8B44-8E0E811C6DCD}"/>
    <cellStyle name="Header2 5 9" xfId="8554" xr:uid="{7405EB62-3530-4E24-B580-F20270BB9BE4}"/>
    <cellStyle name="Header2 5 9 2" xfId="8555" xr:uid="{8C74D45E-B178-4738-B40A-8F673C3A11EB}"/>
    <cellStyle name="Header2 5 9 2 2" xfId="24201" xr:uid="{FBE9B106-C467-4C68-8AE6-CCA548DA1A8E}"/>
    <cellStyle name="Header2 5 9 2 2 2" xfId="34073" xr:uid="{F9FFBE3E-34D5-4C1D-A3D1-0F4AE4A7B05B}"/>
    <cellStyle name="Header2 5 9 2 3" xfId="17229" xr:uid="{691A4A9B-6F0E-4917-8CB6-88A2046ABADD}"/>
    <cellStyle name="Header2 5 9 3" xfId="24200" xr:uid="{BCB627A4-8677-4F59-94E3-C036F5D12339}"/>
    <cellStyle name="Header2 5 9 3 2" xfId="34072" xr:uid="{29075621-1A54-4C88-B3B0-0CE69DD19CDC}"/>
    <cellStyle name="Header2 5 9 4" xfId="17228" xr:uid="{6C6FC85C-3E2E-41D6-A9F2-9590F13B73BB}"/>
    <cellStyle name="Header2 6" xfId="8556" xr:uid="{6A9E87AA-8524-4505-9D92-624562E8FDB7}"/>
    <cellStyle name="Header2 6 10" xfId="8557" xr:uid="{9CCB74A5-FE88-45A7-92AB-0E5CEB95AA3A}"/>
    <cellStyle name="Header2 6 10 2" xfId="8558" xr:uid="{FE177DBA-3407-49F5-81AD-EF92C4AFA6D6}"/>
    <cellStyle name="Header2 6 10 2 2" xfId="24204" xr:uid="{3F4EAD55-6C8E-4AC9-A613-F45E3A5541AA}"/>
    <cellStyle name="Header2 6 10 2 2 2" xfId="34076" xr:uid="{663A13DC-44B2-4E88-9201-25D07AF15338}"/>
    <cellStyle name="Header2 6 10 2 3" xfId="17232" xr:uid="{DAB7B731-1178-43DD-A1B2-68C04B9D6FD4}"/>
    <cellStyle name="Header2 6 10 3" xfId="24203" xr:uid="{82C4122B-00A3-4B3B-94BB-FB4CBB53163F}"/>
    <cellStyle name="Header2 6 10 3 2" xfId="34075" xr:uid="{08E82CC2-42A2-442C-9A09-B2E135666910}"/>
    <cellStyle name="Header2 6 10 4" xfId="17231" xr:uid="{1BF3BE80-E945-497C-BB8D-74585D80731F}"/>
    <cellStyle name="Header2 6 11" xfId="8559" xr:uid="{6D2E9A02-2167-4B5C-9D50-8A3289D965D6}"/>
    <cellStyle name="Header2 6 11 2" xfId="8560" xr:uid="{E3D0F220-E3F0-4369-84FB-CD7E69337A91}"/>
    <cellStyle name="Header2 6 11 2 2" xfId="24206" xr:uid="{19F71019-D223-45F7-A9A4-E025B53CB764}"/>
    <cellStyle name="Header2 6 11 2 2 2" xfId="34078" xr:uid="{1342D90C-241F-4582-96D7-2A068599EC4B}"/>
    <cellStyle name="Header2 6 11 2 3" xfId="17234" xr:uid="{6EC756F7-F34F-4E34-88E2-1AC8F18C7C60}"/>
    <cellStyle name="Header2 6 11 3" xfId="24205" xr:uid="{9AF6D238-852C-4DA1-987C-72BCEA059844}"/>
    <cellStyle name="Header2 6 11 3 2" xfId="34077" xr:uid="{A6F320D7-F5A6-4672-A95D-E64AC8127364}"/>
    <cellStyle name="Header2 6 11 4" xfId="17233" xr:uid="{1B486BA6-AE87-43D6-B681-4171D0A7AE53}"/>
    <cellStyle name="Header2 6 12" xfId="8561" xr:uid="{377EE586-9900-4380-A0C1-AEAA6855B5A3}"/>
    <cellStyle name="Header2 6 12 2" xfId="8562" xr:uid="{856E768C-6D32-475A-8D45-E51C2F984F6E}"/>
    <cellStyle name="Header2 6 12 2 2" xfId="24208" xr:uid="{41E698E9-B258-4B46-AB68-C5991A3787B8}"/>
    <cellStyle name="Header2 6 12 2 2 2" xfId="34080" xr:uid="{A15AD7C0-833A-404A-9C59-CDA8CFF6A101}"/>
    <cellStyle name="Header2 6 12 2 3" xfId="17236" xr:uid="{26C8824F-DDB4-4E40-9ACA-E9EC325456EE}"/>
    <cellStyle name="Header2 6 12 3" xfId="24207" xr:uid="{A621171D-B39D-4311-B098-76FF85133203}"/>
    <cellStyle name="Header2 6 12 3 2" xfId="34079" xr:uid="{EB850AAC-F1AB-438A-8DA6-371858F242C9}"/>
    <cellStyle name="Header2 6 12 4" xfId="17235" xr:uid="{F3CF2E1B-3BB5-46E0-9BD8-FD8704AD1D91}"/>
    <cellStyle name="Header2 6 13" xfId="8563" xr:uid="{81F20549-23F9-4726-BD7B-71ABD480BBEB}"/>
    <cellStyle name="Header2 6 13 2" xfId="8564" xr:uid="{288A273A-22BF-413D-8569-98B257667CEC}"/>
    <cellStyle name="Header2 6 13 2 2" xfId="24210" xr:uid="{1B3CAD77-A0A5-492F-B193-59E1A6EE200F}"/>
    <cellStyle name="Header2 6 13 2 2 2" xfId="34082" xr:uid="{3F7E1F1B-1C56-454D-920E-11EE3BA67552}"/>
    <cellStyle name="Header2 6 13 2 3" xfId="17238" xr:uid="{0167FDA2-D9AA-496C-8B2F-4FBEA589F510}"/>
    <cellStyle name="Header2 6 13 3" xfId="24209" xr:uid="{119F073D-AE57-41C2-BCBC-796D0E3A5988}"/>
    <cellStyle name="Header2 6 13 3 2" xfId="34081" xr:uid="{1D96AA64-D623-4558-8F04-99D9BBCA6E93}"/>
    <cellStyle name="Header2 6 13 4" xfId="17237" xr:uid="{A41EA491-980E-4FA5-B59B-C8073F459E2E}"/>
    <cellStyle name="Header2 6 14" xfId="8565" xr:uid="{B2B8B843-7587-4028-A8AE-7FB22BA6E3BF}"/>
    <cellStyle name="Header2 6 14 2" xfId="8566" xr:uid="{4E896988-2593-4756-8D7D-E8A399B38B2E}"/>
    <cellStyle name="Header2 6 14 2 2" xfId="24212" xr:uid="{8D8521C9-BCE5-4828-ACA8-F32CB8B252ED}"/>
    <cellStyle name="Header2 6 14 2 2 2" xfId="34084" xr:uid="{2BB05152-E1A6-4400-9B30-9995487BBD1B}"/>
    <cellStyle name="Header2 6 14 2 3" xfId="17240" xr:uid="{B95DF54F-4F89-41E2-9548-29A0E9CE8092}"/>
    <cellStyle name="Header2 6 14 3" xfId="24211" xr:uid="{B315C938-7D5C-49CF-B348-F5218FBF6E5F}"/>
    <cellStyle name="Header2 6 14 3 2" xfId="34083" xr:uid="{9BCB7595-DA21-4F5B-B43B-9B52D01538EC}"/>
    <cellStyle name="Header2 6 14 4" xfId="17239" xr:uid="{6EBA5E5E-8F2B-458F-B05D-4AA2FDE7451A}"/>
    <cellStyle name="Header2 6 15" xfId="8567" xr:uid="{E6F3742D-A268-47AC-9BFD-888D4509C4F0}"/>
    <cellStyle name="Header2 6 15 2" xfId="24213" xr:uid="{5C23D576-6A8F-4B56-ACF0-B60DDA897842}"/>
    <cellStyle name="Header2 6 15 2 2" xfId="34085" xr:uid="{B80DF0D3-880B-4C69-906A-1F2E78E60B7D}"/>
    <cellStyle name="Header2 6 15 3" xfId="17241" xr:uid="{223FFF3E-F136-46EF-BBBA-A13F70A00A40}"/>
    <cellStyle name="Header2 6 16" xfId="24202" xr:uid="{1436AF52-B123-4841-AE12-717745A0E9D6}"/>
    <cellStyle name="Header2 6 16 2" xfId="34074" xr:uid="{1F759565-4465-4132-996C-B769A94394E1}"/>
    <cellStyle name="Header2 6 17" xfId="17230" xr:uid="{B2C212EE-634C-432A-8EC0-178A444C22FB}"/>
    <cellStyle name="Header2 6 2" xfId="8568" xr:uid="{219C49E9-295F-48F0-9D50-40446D5ED67B}"/>
    <cellStyle name="Header2 6 2 10" xfId="8569" xr:uid="{F69C9A1D-C80D-49C5-998A-B2B9540D91AF}"/>
    <cellStyle name="Header2 6 2 10 2" xfId="8570" xr:uid="{57E73FC8-1CC5-49F3-AC63-5C75FB513964}"/>
    <cellStyle name="Header2 6 2 10 2 2" xfId="24216" xr:uid="{E3CF432B-69D4-43CA-AEF7-C99E38FB6C34}"/>
    <cellStyle name="Header2 6 2 10 2 2 2" xfId="34088" xr:uid="{59398557-20D4-435A-B436-5F117F15F5CA}"/>
    <cellStyle name="Header2 6 2 10 2 3" xfId="17244" xr:uid="{E53E38E4-5D5A-4E08-8D3E-1EDCDCEFAEE2}"/>
    <cellStyle name="Header2 6 2 10 3" xfId="24215" xr:uid="{48FD3468-AAB6-4113-B110-6BBB5E9BADAB}"/>
    <cellStyle name="Header2 6 2 10 3 2" xfId="34087" xr:uid="{D9794396-A56F-431B-A465-0A2E6BA7393C}"/>
    <cellStyle name="Header2 6 2 10 4" xfId="17243" xr:uid="{B829A694-96B5-41F0-B576-81A845F761A6}"/>
    <cellStyle name="Header2 6 2 11" xfId="8571" xr:uid="{8540C694-FC1B-4154-AF6F-DBDE95557F98}"/>
    <cellStyle name="Header2 6 2 11 2" xfId="8572" xr:uid="{7804221D-4BED-4BC4-A36F-BA76EE195183}"/>
    <cellStyle name="Header2 6 2 11 2 2" xfId="24218" xr:uid="{E975C527-6168-4F29-8A5C-984033DBB645}"/>
    <cellStyle name="Header2 6 2 11 2 2 2" xfId="34090" xr:uid="{D390841F-63C1-42C5-AED6-AF7559109695}"/>
    <cellStyle name="Header2 6 2 11 2 3" xfId="17246" xr:uid="{A2654966-166F-4233-B76B-7974FDFA4947}"/>
    <cellStyle name="Header2 6 2 11 3" xfId="24217" xr:uid="{4A076A92-EC04-4D0F-9B2E-4056C4A82A71}"/>
    <cellStyle name="Header2 6 2 11 3 2" xfId="34089" xr:uid="{47AA6F0F-E086-414C-A8E5-641D501C0498}"/>
    <cellStyle name="Header2 6 2 11 4" xfId="17245" xr:uid="{FC8124C5-89B7-4D33-9CF0-D4FB573F6C35}"/>
    <cellStyle name="Header2 6 2 12" xfId="8573" xr:uid="{D930E1C4-AE4F-49D9-B598-81C5F58D04BD}"/>
    <cellStyle name="Header2 6 2 12 2" xfId="8574" xr:uid="{F89258B6-95DD-494F-996C-761317852576}"/>
    <cellStyle name="Header2 6 2 12 2 2" xfId="24220" xr:uid="{9C700702-5478-4D71-9239-6FD035DADDD6}"/>
    <cellStyle name="Header2 6 2 12 2 2 2" xfId="34092" xr:uid="{BE9F63D7-9BE2-4DA4-B9AA-1CF30FF64009}"/>
    <cellStyle name="Header2 6 2 12 2 3" xfId="17248" xr:uid="{E3FFA990-13E9-4349-8D2D-63EB9A1721BA}"/>
    <cellStyle name="Header2 6 2 12 3" xfId="24219" xr:uid="{F281064C-05E3-456D-BF12-866F6C76EEA9}"/>
    <cellStyle name="Header2 6 2 12 3 2" xfId="34091" xr:uid="{88E2FFF5-0C33-4CF0-BA5A-052969B03D01}"/>
    <cellStyle name="Header2 6 2 12 4" xfId="17247" xr:uid="{366D0873-319B-47C1-A3F0-C257BDE0922B}"/>
    <cellStyle name="Header2 6 2 13" xfId="8575" xr:uid="{DA346A86-20DB-458B-8063-354581950989}"/>
    <cellStyle name="Header2 6 2 13 2" xfId="8576" xr:uid="{F9BAAA3E-E23E-40E8-BC33-2158037080D8}"/>
    <cellStyle name="Header2 6 2 13 2 2" xfId="24222" xr:uid="{10AF144E-DDAF-443B-B20C-8568EC5377A8}"/>
    <cellStyle name="Header2 6 2 13 2 2 2" xfId="34094" xr:uid="{160F24C6-B886-44C6-8F34-0AA47DD0A64A}"/>
    <cellStyle name="Header2 6 2 13 2 3" xfId="17250" xr:uid="{5DA2D155-F14E-4915-879F-5E418F0A5B5B}"/>
    <cellStyle name="Header2 6 2 13 3" xfId="24221" xr:uid="{4EC97CDB-A064-4102-B049-604DF318EFA8}"/>
    <cellStyle name="Header2 6 2 13 3 2" xfId="34093" xr:uid="{1FFB2E2E-584C-4D32-886B-44AAC9E79529}"/>
    <cellStyle name="Header2 6 2 13 4" xfId="17249" xr:uid="{C15D90DE-2481-437D-9246-7BCC32158567}"/>
    <cellStyle name="Header2 6 2 14" xfId="8577" xr:uid="{8C48196A-40F9-4973-8F9B-30C2E6DA105A}"/>
    <cellStyle name="Header2 6 2 14 2" xfId="8578" xr:uid="{5481881A-4021-4F46-BDA8-5F92FEA482BF}"/>
    <cellStyle name="Header2 6 2 14 2 2" xfId="24224" xr:uid="{879116ED-F641-4FB3-85B5-9CE09A06EE13}"/>
    <cellStyle name="Header2 6 2 14 2 2 2" xfId="34096" xr:uid="{33162C92-821C-45A5-818D-0047E7D64495}"/>
    <cellStyle name="Header2 6 2 14 2 3" xfId="17252" xr:uid="{31B91BB0-E391-4328-9785-7EE2BC6E43CA}"/>
    <cellStyle name="Header2 6 2 14 3" xfId="24223" xr:uid="{AE429CF3-08C5-430A-B057-0329D0F35709}"/>
    <cellStyle name="Header2 6 2 14 3 2" xfId="34095" xr:uid="{7BB3BB58-6D57-4ED4-B84C-B5DB11959499}"/>
    <cellStyle name="Header2 6 2 14 4" xfId="17251" xr:uid="{A50876F5-D52D-43D2-BE76-476C67C437C6}"/>
    <cellStyle name="Header2 6 2 15" xfId="8579" xr:uid="{964ED0FF-2050-40FF-97E5-ED8ECE9A21FB}"/>
    <cellStyle name="Header2 6 2 15 2" xfId="8580" xr:uid="{B6779261-EE4F-4B87-B538-540E8557F891}"/>
    <cellStyle name="Header2 6 2 15 2 2" xfId="24226" xr:uid="{03F7179C-38F0-41B7-8A54-6ABE496D9E69}"/>
    <cellStyle name="Header2 6 2 15 2 2 2" xfId="34098" xr:uid="{1D23642C-FAB1-4EB9-9A1C-EA7D7A04A520}"/>
    <cellStyle name="Header2 6 2 15 2 3" xfId="17254" xr:uid="{02B78643-23BD-4719-BB42-A929ED817117}"/>
    <cellStyle name="Header2 6 2 15 3" xfId="24225" xr:uid="{CA37A160-8208-49AB-9FEF-4866B2F56AC0}"/>
    <cellStyle name="Header2 6 2 15 3 2" xfId="34097" xr:uid="{A8935895-1EC9-43A1-9107-BF1DFA01ADCA}"/>
    <cellStyle name="Header2 6 2 15 4" xfId="17253" xr:uid="{86D37CB6-D85C-412A-A993-E62FF16BF055}"/>
    <cellStyle name="Header2 6 2 16" xfId="8581" xr:uid="{99493B2D-6F42-4AAC-8BC3-CCED4751B711}"/>
    <cellStyle name="Header2 6 2 16 2" xfId="8582" xr:uid="{0FEFE78E-D9F5-465E-8E2A-7F14A3B5CFF9}"/>
    <cellStyle name="Header2 6 2 16 2 2" xfId="24228" xr:uid="{FD7CFDED-FFFD-4F70-B991-FF4C0A71C7BE}"/>
    <cellStyle name="Header2 6 2 16 2 2 2" xfId="34100" xr:uid="{74128003-3841-413F-9526-7ED84584D582}"/>
    <cellStyle name="Header2 6 2 16 2 3" xfId="17256" xr:uid="{D517DA0B-D30F-4822-83D0-13EEE2378DCF}"/>
    <cellStyle name="Header2 6 2 16 3" xfId="24227" xr:uid="{3BDDC43D-506C-4B00-B5C5-21D013CCDBE5}"/>
    <cellStyle name="Header2 6 2 16 3 2" xfId="34099" xr:uid="{760D0573-89BD-4541-B2A9-EDE089050A9E}"/>
    <cellStyle name="Header2 6 2 16 4" xfId="17255" xr:uid="{E85CF595-A172-4BB4-B327-2AD1E7EFCAFF}"/>
    <cellStyle name="Header2 6 2 17" xfId="8583" xr:uid="{307BF97C-0560-475B-9A92-7AC789A84F96}"/>
    <cellStyle name="Header2 6 2 17 2" xfId="8584" xr:uid="{26BDB3BD-3BA6-41F7-BB8E-D265AF1587D6}"/>
    <cellStyle name="Header2 6 2 17 2 2" xfId="24230" xr:uid="{F38585AE-F3B9-4415-9B57-890489F90215}"/>
    <cellStyle name="Header2 6 2 17 2 2 2" xfId="34102" xr:uid="{27AAC02A-37BC-4EC4-8954-45572BC96880}"/>
    <cellStyle name="Header2 6 2 17 2 3" xfId="17258" xr:uid="{A533D58D-08F3-463B-A19C-0D870BE504BB}"/>
    <cellStyle name="Header2 6 2 17 3" xfId="24229" xr:uid="{056D3028-0386-4ED3-929C-DA0C1D1D4DC4}"/>
    <cellStyle name="Header2 6 2 17 3 2" xfId="34101" xr:uid="{66A9EFEF-2681-4E9D-A473-04D681282D70}"/>
    <cellStyle name="Header2 6 2 17 4" xfId="17257" xr:uid="{F3FCAD6C-2935-40A9-A097-3A84584D2904}"/>
    <cellStyle name="Header2 6 2 18" xfId="8585" xr:uid="{9154F0EE-77BE-40AD-A355-4BFDDC864F50}"/>
    <cellStyle name="Header2 6 2 18 2" xfId="8586" xr:uid="{DFB4DC4B-B2CC-4AFA-BAF6-87B8BA2ADAF1}"/>
    <cellStyle name="Header2 6 2 18 2 2" xfId="24232" xr:uid="{89DEE3C4-701E-47F6-BAA5-D28E9B79162E}"/>
    <cellStyle name="Header2 6 2 18 2 2 2" xfId="34104" xr:uid="{4A91BCF5-C0CF-4A4E-B0FD-2CA2D78BF340}"/>
    <cellStyle name="Header2 6 2 18 2 3" xfId="17260" xr:uid="{323B24F2-23F3-4DC9-972B-E3DD108B7189}"/>
    <cellStyle name="Header2 6 2 18 3" xfId="24231" xr:uid="{7B960A7C-ABDE-4F28-8395-3EB043183CBF}"/>
    <cellStyle name="Header2 6 2 18 3 2" xfId="34103" xr:uid="{D3C8FA09-99C0-4FDC-9F5C-C94867520E36}"/>
    <cellStyle name="Header2 6 2 18 4" xfId="17259" xr:uid="{51FD9023-112C-4A89-915A-08B8046E7F1E}"/>
    <cellStyle name="Header2 6 2 19" xfId="8587" xr:uid="{FDC11D07-0BCC-4296-9516-91580DFB5502}"/>
    <cellStyle name="Header2 6 2 19 2" xfId="24233" xr:uid="{DB229908-7F43-44C3-8EDC-1B1D658A73EC}"/>
    <cellStyle name="Header2 6 2 19 2 2" xfId="34105" xr:uid="{8FB3ED9D-D799-4506-81A9-AB115CF5D185}"/>
    <cellStyle name="Header2 6 2 19 3" xfId="17261" xr:uid="{A07401A3-5D81-4057-9CA5-8A0B7AFF8A9A}"/>
    <cellStyle name="Header2 6 2 2" xfId="8588" xr:uid="{20C4448D-983C-4AA5-A649-C536919BA89C}"/>
    <cellStyle name="Header2 6 2 2 2" xfId="8589" xr:uid="{8F3EB383-0B25-413A-9EDD-4927431F90EE}"/>
    <cellStyle name="Header2 6 2 2 2 2" xfId="24235" xr:uid="{FAF20CDE-3C50-4D8D-AB02-D83ACA9E6401}"/>
    <cellStyle name="Header2 6 2 2 2 2 2" xfId="34107" xr:uid="{F046744A-E1F1-4BFF-AFA3-ED551DAE53EA}"/>
    <cellStyle name="Header2 6 2 2 2 3" xfId="17263" xr:uid="{5E4F442F-3221-4CC1-9CF8-3A8FB455D352}"/>
    <cellStyle name="Header2 6 2 2 3" xfId="24234" xr:uid="{FB22B3CE-ABBF-4D49-9111-98F69732AE80}"/>
    <cellStyle name="Header2 6 2 2 3 2" xfId="34106" xr:uid="{4AB9496C-7B14-4D0E-B107-A09B221BD210}"/>
    <cellStyle name="Header2 6 2 2 4" xfId="17262" xr:uid="{5A0DE2FE-A482-44AF-A811-4B287FECC6FF}"/>
    <cellStyle name="Header2 6 2 20" xfId="24214" xr:uid="{616B6088-104C-49F3-9EAD-E052268B66D0}"/>
    <cellStyle name="Header2 6 2 20 2" xfId="34086" xr:uid="{4AF4A2FC-14D2-4350-BA61-F7C664E23CB9}"/>
    <cellStyle name="Header2 6 2 21" xfId="17242" xr:uid="{C1A0920A-84CA-4EB0-B938-DB50F3EF0B1A}"/>
    <cellStyle name="Header2 6 2 3" xfId="8590" xr:uid="{46789C3E-74B9-4858-981A-E731BDF14EAF}"/>
    <cellStyle name="Header2 6 2 3 2" xfId="8591" xr:uid="{88DFC275-B80B-402D-B5F8-525FE5972F9B}"/>
    <cellStyle name="Header2 6 2 3 2 2" xfId="24237" xr:uid="{504F6C10-C7FE-41CA-BD7E-DF70EDBC51DE}"/>
    <cellStyle name="Header2 6 2 3 2 2 2" xfId="34109" xr:uid="{6BCF15A6-60B1-4F57-965C-C8FE5CF138C7}"/>
    <cellStyle name="Header2 6 2 3 2 3" xfId="17265" xr:uid="{66F5A7EA-57F7-4567-A398-CA7815B491FB}"/>
    <cellStyle name="Header2 6 2 3 3" xfId="24236" xr:uid="{20CB7A33-A86E-4181-B8FD-E82F21C69D59}"/>
    <cellStyle name="Header2 6 2 3 3 2" xfId="34108" xr:uid="{BF518C45-410D-4650-9255-7B1687469B3B}"/>
    <cellStyle name="Header2 6 2 3 4" xfId="17264" xr:uid="{30D939BB-E26D-4127-8C70-395E8FEE90F8}"/>
    <cellStyle name="Header2 6 2 4" xfId="8592" xr:uid="{DB0C8312-8CFE-4877-A0E0-9C4FA00EA64B}"/>
    <cellStyle name="Header2 6 2 4 2" xfId="8593" xr:uid="{BE9F3B9B-534E-4D56-8990-529946A9C259}"/>
    <cellStyle name="Header2 6 2 4 2 2" xfId="24239" xr:uid="{FABF5C87-7EBB-4B97-8B8E-C631F401558F}"/>
    <cellStyle name="Header2 6 2 4 2 2 2" xfId="34111" xr:uid="{F6F8C60C-8DA0-42E2-B871-EE87A9A5B1FF}"/>
    <cellStyle name="Header2 6 2 4 2 3" xfId="17267" xr:uid="{D1B525C4-613B-404D-8625-ED2A66846EF8}"/>
    <cellStyle name="Header2 6 2 4 3" xfId="24238" xr:uid="{2D7187A1-F208-417F-A1E7-674817E44DEF}"/>
    <cellStyle name="Header2 6 2 4 3 2" xfId="34110" xr:uid="{D1A03221-897A-4818-AA2E-5FB504BF919C}"/>
    <cellStyle name="Header2 6 2 4 4" xfId="17266" xr:uid="{25EB9AA4-1FAC-4830-84B3-D58FDC2913F0}"/>
    <cellStyle name="Header2 6 2 5" xfId="8594" xr:uid="{4CDB7884-5295-4784-8D3E-C3C0265E96EF}"/>
    <cellStyle name="Header2 6 2 5 2" xfId="8595" xr:uid="{ED9E28A0-4453-4C27-A840-E11134B8F950}"/>
    <cellStyle name="Header2 6 2 5 2 2" xfId="24241" xr:uid="{BB2AF486-2832-4608-8B55-BCCA8F52E430}"/>
    <cellStyle name="Header2 6 2 5 2 2 2" xfId="34113" xr:uid="{5419AA5B-A634-4167-A4A4-4CEE494CF76E}"/>
    <cellStyle name="Header2 6 2 5 2 3" xfId="17269" xr:uid="{D507EE02-79BD-4C0D-A2EC-F1F4748D7AF3}"/>
    <cellStyle name="Header2 6 2 5 3" xfId="24240" xr:uid="{7C73222C-12E1-4950-8CE5-18F2D0A90061}"/>
    <cellStyle name="Header2 6 2 5 3 2" xfId="34112" xr:uid="{94E43F3B-B4CE-4373-89F2-B1F7B66D777B}"/>
    <cellStyle name="Header2 6 2 5 4" xfId="17268" xr:uid="{777975EE-E3CB-410B-9B71-61C25A64CB9B}"/>
    <cellStyle name="Header2 6 2 6" xfId="8596" xr:uid="{6A14FBDB-E5BA-4212-925E-79983B5B4406}"/>
    <cellStyle name="Header2 6 2 6 2" xfId="8597" xr:uid="{D1776C95-990F-48BA-9923-B2084D0D56BA}"/>
    <cellStyle name="Header2 6 2 6 2 2" xfId="24243" xr:uid="{55D23C0F-A2AC-4A9F-B48B-2A009073CE1B}"/>
    <cellStyle name="Header2 6 2 6 2 2 2" xfId="34115" xr:uid="{67C21377-71E8-44B9-8174-6AD6C23D86CE}"/>
    <cellStyle name="Header2 6 2 6 2 3" xfId="17271" xr:uid="{5A3B1943-428F-4F4A-8D87-F085E87D4097}"/>
    <cellStyle name="Header2 6 2 6 3" xfId="24242" xr:uid="{BA3E44A8-78CC-44A5-84F3-9F651FA70072}"/>
    <cellStyle name="Header2 6 2 6 3 2" xfId="34114" xr:uid="{DCB02023-871F-4BD5-A3B3-7F26BE69C0A1}"/>
    <cellStyle name="Header2 6 2 6 4" xfId="17270" xr:uid="{873ABECB-D165-4CAE-A63C-28513619F89C}"/>
    <cellStyle name="Header2 6 2 7" xfId="8598" xr:uid="{E490DF9D-BC45-4833-866E-7D4EB831FAB8}"/>
    <cellStyle name="Header2 6 2 7 2" xfId="8599" xr:uid="{57D97C85-5E48-49C4-A0BB-9ACD69CAC92E}"/>
    <cellStyle name="Header2 6 2 7 2 2" xfId="24245" xr:uid="{98C96BEE-7C5C-4C01-BFFB-3E3CE69ADFBA}"/>
    <cellStyle name="Header2 6 2 7 2 2 2" xfId="34117" xr:uid="{B6523AAE-DA70-4E24-97F7-E1C4BD4B0A7E}"/>
    <cellStyle name="Header2 6 2 7 2 3" xfId="17273" xr:uid="{BBB96C71-1B95-4225-A075-A3F2C255E77E}"/>
    <cellStyle name="Header2 6 2 7 3" xfId="24244" xr:uid="{F69ACE6B-1925-4BCF-BDE1-2AD7DB3D844F}"/>
    <cellStyle name="Header2 6 2 7 3 2" xfId="34116" xr:uid="{56BA88E1-1934-49CF-BBC6-987F5CF88A5A}"/>
    <cellStyle name="Header2 6 2 7 4" xfId="17272" xr:uid="{CD6218EE-EC64-45A3-9438-D3A569A6FEDB}"/>
    <cellStyle name="Header2 6 2 8" xfId="8600" xr:uid="{CC8FFA72-2375-43A2-8862-5AEB7630C59E}"/>
    <cellStyle name="Header2 6 2 8 2" xfId="8601" xr:uid="{C90AA0EE-F2EC-452F-9228-99C2546BD302}"/>
    <cellStyle name="Header2 6 2 8 2 2" xfId="24247" xr:uid="{F490E002-6555-4FB2-AE77-59C8539A4EF6}"/>
    <cellStyle name="Header2 6 2 8 2 2 2" xfId="34119" xr:uid="{EC0179A7-19B3-4647-8FAE-37D206D48A69}"/>
    <cellStyle name="Header2 6 2 8 2 3" xfId="17275" xr:uid="{A1AC3B6E-54C6-42C1-8FCB-E8B8EDF6C2B2}"/>
    <cellStyle name="Header2 6 2 8 3" xfId="24246" xr:uid="{6C3150C9-6D38-4653-9F50-A1CF41BE9741}"/>
    <cellStyle name="Header2 6 2 8 3 2" xfId="34118" xr:uid="{07C7BAFF-7038-4294-B309-6D17B58AF154}"/>
    <cellStyle name="Header2 6 2 8 4" xfId="17274" xr:uid="{68009D9B-4ECA-4E85-991C-CF458AD3567D}"/>
    <cellStyle name="Header2 6 2 9" xfId="8602" xr:uid="{D432868B-748D-4749-83EA-3D15E789CFF1}"/>
    <cellStyle name="Header2 6 2 9 2" xfId="8603" xr:uid="{4C9F3D20-3FFC-483C-BEB3-D547C1580452}"/>
    <cellStyle name="Header2 6 2 9 2 2" xfId="24249" xr:uid="{7D3E2038-300C-45A6-B558-4FBAE1719DB2}"/>
    <cellStyle name="Header2 6 2 9 2 2 2" xfId="34121" xr:uid="{9A92C2A1-45C9-4AA2-8989-166FC4B3EC16}"/>
    <cellStyle name="Header2 6 2 9 2 3" xfId="17277" xr:uid="{1A5EE6B5-6800-4DF1-93A4-35AED891595A}"/>
    <cellStyle name="Header2 6 2 9 3" xfId="24248" xr:uid="{4E21BE1D-7CFC-43A9-AAFF-F8F12C4B9BE3}"/>
    <cellStyle name="Header2 6 2 9 3 2" xfId="34120" xr:uid="{759A9298-121F-4571-AC68-C09433F2BF37}"/>
    <cellStyle name="Header2 6 2 9 4" xfId="17276" xr:uid="{0DE74314-C023-4BAF-A947-BD28A0186F92}"/>
    <cellStyle name="Header2 6 3" xfId="8604" xr:uid="{CBECC5B6-68B5-4157-9E8F-CDCBBAF0AB44}"/>
    <cellStyle name="Header2 6 3 2" xfId="8605" xr:uid="{6808C296-3817-4173-BC73-AAB8C6FBA34B}"/>
    <cellStyle name="Header2 6 3 2 2" xfId="24251" xr:uid="{A06F6D8B-244A-4EE4-9E8A-61008B77CB08}"/>
    <cellStyle name="Header2 6 3 2 2 2" xfId="34123" xr:uid="{A030AB9E-C7E1-4E81-BEC6-C60B09CCBCA9}"/>
    <cellStyle name="Header2 6 3 2 3" xfId="17279" xr:uid="{B4E052DB-6FF9-4119-AEA7-AB2C90DAF036}"/>
    <cellStyle name="Header2 6 3 3" xfId="24250" xr:uid="{80166407-0B38-434E-887B-DC732A771378}"/>
    <cellStyle name="Header2 6 3 3 2" xfId="34122" xr:uid="{A6DB5BB9-CCE4-468E-851D-22F5C87C9A6A}"/>
    <cellStyle name="Header2 6 3 4" xfId="17278" xr:uid="{240B6E60-535F-4491-899A-37AB89467880}"/>
    <cellStyle name="Header2 6 4" xfId="8606" xr:uid="{FA5917FA-7C75-482C-94C8-62A09ADE768E}"/>
    <cellStyle name="Header2 6 4 2" xfId="8607" xr:uid="{5CAC4752-BAE5-4A6C-9D22-A86D3BE4CD94}"/>
    <cellStyle name="Header2 6 4 2 2" xfId="24253" xr:uid="{F86908D3-8C25-4A19-BF09-BEE3A4E511AF}"/>
    <cellStyle name="Header2 6 4 2 2 2" xfId="34125" xr:uid="{4311145B-9816-47E0-8F6C-439BFAA67F0C}"/>
    <cellStyle name="Header2 6 4 2 3" xfId="17281" xr:uid="{D3FE849A-6557-4D51-9CDF-0C1F35E198B0}"/>
    <cellStyle name="Header2 6 4 3" xfId="24252" xr:uid="{37C2D591-3EC8-4F3C-84E6-574355BDE5DF}"/>
    <cellStyle name="Header2 6 4 3 2" xfId="34124" xr:uid="{5896C82F-A2FD-4D91-8821-21C38516CF4D}"/>
    <cellStyle name="Header2 6 4 4" xfId="17280" xr:uid="{A45E864A-88F1-422B-BB58-4E97097559BC}"/>
    <cellStyle name="Header2 6 5" xfId="8608" xr:uid="{5577B962-6E48-4F6E-BC3C-895FDAD81533}"/>
    <cellStyle name="Header2 6 5 2" xfId="8609" xr:uid="{FE24AF1E-C88B-497E-84C6-DF262F33040B}"/>
    <cellStyle name="Header2 6 5 2 2" xfId="24255" xr:uid="{DA3341AB-3300-4902-894C-27C92A0FE8EC}"/>
    <cellStyle name="Header2 6 5 2 2 2" xfId="34127" xr:uid="{4B5DF2CC-5B2A-402E-B186-79ADD6DCFFEE}"/>
    <cellStyle name="Header2 6 5 2 3" xfId="17283" xr:uid="{848D595A-76F8-4CED-9839-C522575CD6A7}"/>
    <cellStyle name="Header2 6 5 3" xfId="24254" xr:uid="{290E6BEC-150B-4D60-A8B1-168003965A43}"/>
    <cellStyle name="Header2 6 5 3 2" xfId="34126" xr:uid="{1DF1F9AA-DAAA-48FF-92E3-EF436F8F63F7}"/>
    <cellStyle name="Header2 6 5 4" xfId="17282" xr:uid="{A8781326-C13F-4DB6-BEAF-AC024F748980}"/>
    <cellStyle name="Header2 6 6" xfId="8610" xr:uid="{43410518-B8C2-4C64-BB2C-971178A18C24}"/>
    <cellStyle name="Header2 6 6 2" xfId="8611" xr:uid="{6E3FA70F-0FBE-4BCA-8546-FC2C13979EF1}"/>
    <cellStyle name="Header2 6 6 2 2" xfId="24257" xr:uid="{4043AEF8-D85B-462C-98A8-2E275D691262}"/>
    <cellStyle name="Header2 6 6 2 2 2" xfId="34129" xr:uid="{2785A194-0D7B-45C2-A557-B976A0CE1AD6}"/>
    <cellStyle name="Header2 6 6 2 3" xfId="17285" xr:uid="{D9B579B4-44E7-4D14-8253-7F54614BB2F8}"/>
    <cellStyle name="Header2 6 6 3" xfId="24256" xr:uid="{763E79F5-8B07-458F-929E-24925A8EC3D6}"/>
    <cellStyle name="Header2 6 6 3 2" xfId="34128" xr:uid="{B8AE0A09-5FC8-4EA7-8802-21B13C26528C}"/>
    <cellStyle name="Header2 6 6 4" xfId="17284" xr:uid="{55955870-6981-4C84-B6D2-6A3F1019902F}"/>
    <cellStyle name="Header2 6 7" xfId="8612" xr:uid="{F7D97F34-6B9F-45F1-BC77-243A77673026}"/>
    <cellStyle name="Header2 6 7 2" xfId="8613" xr:uid="{03AF3A77-27F8-4B64-AA88-898D4CE5768E}"/>
    <cellStyle name="Header2 6 7 2 2" xfId="24259" xr:uid="{7C5465D5-D1AD-4159-BC8B-B86757589DEF}"/>
    <cellStyle name="Header2 6 7 2 2 2" xfId="34131" xr:uid="{52C7FAD3-6B3D-428B-8F18-84E4BD26D3C9}"/>
    <cellStyle name="Header2 6 7 2 3" xfId="17287" xr:uid="{F585726E-18B8-4AB9-9800-EFB02D4DFE4F}"/>
    <cellStyle name="Header2 6 7 3" xfId="24258" xr:uid="{399FF209-29BF-438A-9112-B45071BC92E2}"/>
    <cellStyle name="Header2 6 7 3 2" xfId="34130" xr:uid="{E16A1357-8A2B-4D28-8293-37BACFF1AAEC}"/>
    <cellStyle name="Header2 6 7 4" xfId="17286" xr:uid="{E3882FE4-2774-4F09-B280-033131F04C1A}"/>
    <cellStyle name="Header2 6 8" xfId="8614" xr:uid="{79CE35E1-3C4E-4CF9-BBAD-EED62677346F}"/>
    <cellStyle name="Header2 6 8 2" xfId="8615" xr:uid="{E47F4324-DB10-4DD9-8713-F7EE275D4966}"/>
    <cellStyle name="Header2 6 8 2 2" xfId="24261" xr:uid="{142FACAE-0E3B-4298-B4D7-D3A86A2DB4BE}"/>
    <cellStyle name="Header2 6 8 2 2 2" xfId="34133" xr:uid="{F59F0ACC-6FFA-4583-B780-5F9B67A421AA}"/>
    <cellStyle name="Header2 6 8 2 3" xfId="17289" xr:uid="{9AB8AB90-9634-4F13-854C-B367EFE29C85}"/>
    <cellStyle name="Header2 6 8 3" xfId="24260" xr:uid="{B330638E-4A74-412E-B077-09FD9FBDF9EB}"/>
    <cellStyle name="Header2 6 8 3 2" xfId="34132" xr:uid="{DEAE4E26-E41B-4417-B230-D82DFFA190CD}"/>
    <cellStyle name="Header2 6 8 4" xfId="17288" xr:uid="{1FD7288A-7EF0-439A-AF48-EDAA6E801D33}"/>
    <cellStyle name="Header2 6 9" xfId="8616" xr:uid="{9D736365-F2A8-4FAC-9363-D6F7A9F51E3C}"/>
    <cellStyle name="Header2 6 9 2" xfId="8617" xr:uid="{6BFFA2BC-C99B-44E4-B2C3-6904142B38E4}"/>
    <cellStyle name="Header2 6 9 2 2" xfId="24263" xr:uid="{9B96CC68-E550-41D8-B775-F6B611FF7F55}"/>
    <cellStyle name="Header2 6 9 2 2 2" xfId="34135" xr:uid="{40CDEEC9-964F-4383-827B-2044555690D8}"/>
    <cellStyle name="Header2 6 9 2 3" xfId="17291" xr:uid="{9F5A240F-47B6-4DD3-93A1-594060F4402B}"/>
    <cellStyle name="Header2 6 9 3" xfId="24262" xr:uid="{FD727A0E-5383-4E75-8B0C-7C5240E867D9}"/>
    <cellStyle name="Header2 6 9 3 2" xfId="34134" xr:uid="{24E88D08-A681-423F-8A29-F0A9ABA90623}"/>
    <cellStyle name="Header2 6 9 4" xfId="17290" xr:uid="{68A7B19C-D661-4FED-93A9-2C40FDD5EAE0}"/>
    <cellStyle name="Header2 7" xfId="8618" xr:uid="{5B31B158-B4FC-4031-97F7-2C947B5A4641}"/>
    <cellStyle name="Header2 7 10" xfId="8619" xr:uid="{D002B99F-CFF2-4F20-BC46-DA35F6DB4AB9}"/>
    <cellStyle name="Header2 7 10 2" xfId="8620" xr:uid="{906F957B-85D7-4482-B549-3DAC49D9C745}"/>
    <cellStyle name="Header2 7 10 2 2" xfId="24266" xr:uid="{C6C19330-3E23-42B8-89A4-5E5A09ED85A3}"/>
    <cellStyle name="Header2 7 10 2 2 2" xfId="34138" xr:uid="{F9AC34AD-3774-4BEF-B6FF-A1DB157CCE8A}"/>
    <cellStyle name="Header2 7 10 2 3" xfId="17294" xr:uid="{1D5D2086-819A-47F4-92A5-2D0573FE114D}"/>
    <cellStyle name="Header2 7 10 3" xfId="24265" xr:uid="{B3B90F24-1B8B-46C6-A316-2F7F15067241}"/>
    <cellStyle name="Header2 7 10 3 2" xfId="34137" xr:uid="{87D5799E-916A-47F1-A688-84842AC0B070}"/>
    <cellStyle name="Header2 7 10 4" xfId="17293" xr:uid="{A3B43DAB-9AA7-40B7-A4AF-9014AB364D6E}"/>
    <cellStyle name="Header2 7 11" xfId="8621" xr:uid="{8049FF94-0AE4-47F7-BB4D-B8FFA7A81CFA}"/>
    <cellStyle name="Header2 7 11 2" xfId="8622" xr:uid="{CFAA0E44-8FBC-424B-842F-0AD117B6EE81}"/>
    <cellStyle name="Header2 7 11 2 2" xfId="24268" xr:uid="{EB0FEA71-CEB1-451D-99E4-0E4136107B1A}"/>
    <cellStyle name="Header2 7 11 2 2 2" xfId="34140" xr:uid="{414780C9-1FE6-420D-A449-225917360B2D}"/>
    <cellStyle name="Header2 7 11 2 3" xfId="17296" xr:uid="{7E31246F-D535-42C7-B1A8-F4CF45CED126}"/>
    <cellStyle name="Header2 7 11 3" xfId="24267" xr:uid="{C5EEEBA2-2EFB-4E38-8282-E64DB8D60B0F}"/>
    <cellStyle name="Header2 7 11 3 2" xfId="34139" xr:uid="{6BBC8D02-6113-47C3-97A8-3B9916A2BFBD}"/>
    <cellStyle name="Header2 7 11 4" xfId="17295" xr:uid="{5F99F833-8E2F-450D-81E3-DFDC52B0AB34}"/>
    <cellStyle name="Header2 7 12" xfId="8623" xr:uid="{066CE318-556D-441A-90B8-65B2B428CD0F}"/>
    <cellStyle name="Header2 7 12 2" xfId="8624" xr:uid="{7D5BEB77-1C57-4CC0-A36B-ED47284CE3DD}"/>
    <cellStyle name="Header2 7 12 2 2" xfId="24270" xr:uid="{66885332-31E3-49C6-A799-22566857D9AF}"/>
    <cellStyle name="Header2 7 12 2 2 2" xfId="34142" xr:uid="{B6B510F2-9ED6-44F4-9A32-12E6C6FE474E}"/>
    <cellStyle name="Header2 7 12 2 3" xfId="17298" xr:uid="{D045D0C0-4949-4D28-95F4-604AEC3F914B}"/>
    <cellStyle name="Header2 7 12 3" xfId="24269" xr:uid="{FF0F05EE-AE77-4CE5-B25E-EE75F21AAC2A}"/>
    <cellStyle name="Header2 7 12 3 2" xfId="34141" xr:uid="{3C6CF822-73A3-4C25-8079-4FD654DE01A1}"/>
    <cellStyle name="Header2 7 12 4" xfId="17297" xr:uid="{A5654AA3-5EB1-4565-83BE-3C3382A6FA06}"/>
    <cellStyle name="Header2 7 13" xfId="8625" xr:uid="{AC1C475C-59EF-437E-8E82-B4BA7D1AFF31}"/>
    <cellStyle name="Header2 7 13 2" xfId="8626" xr:uid="{4211753B-F2AB-49CE-BCCC-D84717C7BC5C}"/>
    <cellStyle name="Header2 7 13 2 2" xfId="24272" xr:uid="{D8FF2FE9-F8CC-4510-970E-B8DD67E72B4D}"/>
    <cellStyle name="Header2 7 13 2 2 2" xfId="34144" xr:uid="{034544DD-B34D-401D-9E9C-22E7A7FC3013}"/>
    <cellStyle name="Header2 7 13 2 3" xfId="17300" xr:uid="{05542A08-0949-45A3-9B6E-5702EAA91B2C}"/>
    <cellStyle name="Header2 7 13 3" xfId="24271" xr:uid="{5A5BB50C-D9F3-4DA3-83FB-E151577B7E59}"/>
    <cellStyle name="Header2 7 13 3 2" xfId="34143" xr:uid="{8D88E845-F497-434F-B598-89639967C945}"/>
    <cellStyle name="Header2 7 13 4" xfId="17299" xr:uid="{6B339B0C-0792-4E17-96AB-29465992C00D}"/>
    <cellStyle name="Header2 7 14" xfId="8627" xr:uid="{9B9683FE-6545-46DB-9126-B2D8011E3F35}"/>
    <cellStyle name="Header2 7 14 2" xfId="24273" xr:uid="{F508386D-D7E0-4B5A-9FAF-FBA778E6ED0F}"/>
    <cellStyle name="Header2 7 14 2 2" xfId="34145" xr:uid="{8881DCAD-AAA3-40D3-B1EC-320218BCFCBC}"/>
    <cellStyle name="Header2 7 14 3" xfId="17301" xr:uid="{E43ED1EE-815F-4B52-B5F6-B2A2A6F3D08D}"/>
    <cellStyle name="Header2 7 15" xfId="24264" xr:uid="{4CBA132D-F04B-43A7-AF89-6A679E7360C1}"/>
    <cellStyle name="Header2 7 15 2" xfId="34136" xr:uid="{980E219E-3F3B-4B6E-8CF7-E8C844A2BA73}"/>
    <cellStyle name="Header2 7 16" xfId="17292" xr:uid="{317DFD86-73AC-4938-BB4E-9D06901F667A}"/>
    <cellStyle name="Header2 7 2" xfId="8628" xr:uid="{F91D16CF-A579-4F2D-9550-A838459E4264}"/>
    <cellStyle name="Header2 7 2 2" xfId="8629" xr:uid="{491ACA29-C502-4EB7-8928-91F33DA9A7A0}"/>
    <cellStyle name="Header2 7 2 2 2" xfId="24275" xr:uid="{A44C5705-AE49-405E-9E9A-E66E28EDDED9}"/>
    <cellStyle name="Header2 7 2 2 2 2" xfId="34147" xr:uid="{010A2D53-36F3-4DFE-ADEC-7DC8936A4A6D}"/>
    <cellStyle name="Header2 7 2 2 3" xfId="17303" xr:uid="{BB94D701-EAC6-4691-8F0C-A307C1811BAD}"/>
    <cellStyle name="Header2 7 2 3" xfId="24274" xr:uid="{F3DB2F63-4226-4F55-9AD3-5B00734EDD35}"/>
    <cellStyle name="Header2 7 2 3 2" xfId="34146" xr:uid="{16642A9F-BDE8-48BA-BA68-5187CEDB0A60}"/>
    <cellStyle name="Header2 7 2 4" xfId="17302" xr:uid="{23C8100A-C2F3-4C0F-BFD5-472731E256D1}"/>
    <cellStyle name="Header2 7 3" xfId="8630" xr:uid="{5EE95922-69A9-45BC-8918-F86A817C9291}"/>
    <cellStyle name="Header2 7 3 2" xfId="8631" xr:uid="{0AC5D3DD-573D-48DF-A6F5-7E4126EE52CB}"/>
    <cellStyle name="Header2 7 3 2 2" xfId="24277" xr:uid="{D6BB7B52-2ED2-40E7-88E8-33EDCA96E30E}"/>
    <cellStyle name="Header2 7 3 2 2 2" xfId="34149" xr:uid="{E1567D67-C8BA-4201-A4D8-516A951A173E}"/>
    <cellStyle name="Header2 7 3 2 3" xfId="17305" xr:uid="{49356988-35F3-417C-A176-8DC9407D1F52}"/>
    <cellStyle name="Header2 7 3 3" xfId="24276" xr:uid="{77C83F3C-6016-4400-8EA1-3CDA7F392C9E}"/>
    <cellStyle name="Header2 7 3 3 2" xfId="34148" xr:uid="{D401638A-D6FA-41D3-B666-9645264D6182}"/>
    <cellStyle name="Header2 7 3 4" xfId="17304" xr:uid="{87FB0319-0E35-4674-8069-B33C0B4EDD29}"/>
    <cellStyle name="Header2 7 4" xfId="8632" xr:uid="{19DDD618-7EBE-4E5A-83DC-62E30D8DAEE0}"/>
    <cellStyle name="Header2 7 4 2" xfId="8633" xr:uid="{2DD11B2C-209B-4B4C-AA18-025AC552DDFD}"/>
    <cellStyle name="Header2 7 4 2 2" xfId="24279" xr:uid="{9016BB97-6765-4133-A0C4-8E6977289C0A}"/>
    <cellStyle name="Header2 7 4 2 2 2" xfId="34151" xr:uid="{D2E8C31F-DF18-415C-BD3E-71CAF6E341F7}"/>
    <cellStyle name="Header2 7 4 2 3" xfId="17307" xr:uid="{8E15D368-05DD-43B4-8A0F-55C0AD802775}"/>
    <cellStyle name="Header2 7 4 3" xfId="24278" xr:uid="{31CCADDC-54E2-4C5E-A090-C8276AF65372}"/>
    <cellStyle name="Header2 7 4 3 2" xfId="34150" xr:uid="{A7B7CD23-F647-4E4B-A98E-B5033D942DDE}"/>
    <cellStyle name="Header2 7 4 4" xfId="17306" xr:uid="{D7B23FA2-12E4-40C5-BF58-E85AA9387FAF}"/>
    <cellStyle name="Header2 7 5" xfId="8634" xr:uid="{234E06E2-1F59-45DD-8E46-56C33DE6BB63}"/>
    <cellStyle name="Header2 7 5 2" xfId="8635" xr:uid="{1DFC0A3A-3137-4D69-A795-FCC74C346070}"/>
    <cellStyle name="Header2 7 5 2 2" xfId="24281" xr:uid="{569336F5-4ECD-453D-86FF-A0F46E17F077}"/>
    <cellStyle name="Header2 7 5 2 2 2" xfId="34153" xr:uid="{AF1A13A5-8730-4481-A72C-0F4D408DF61A}"/>
    <cellStyle name="Header2 7 5 2 3" xfId="17309" xr:uid="{5CF8A4AE-AB46-4DA3-BEF0-3C2FB4480392}"/>
    <cellStyle name="Header2 7 5 3" xfId="24280" xr:uid="{72C9AFD9-FFA5-4DA1-A906-46AED9075903}"/>
    <cellStyle name="Header2 7 5 3 2" xfId="34152" xr:uid="{89F549ED-12CD-48E6-9D1F-D8F29EB31668}"/>
    <cellStyle name="Header2 7 5 4" xfId="17308" xr:uid="{E694F1D3-B604-4C79-BD0F-666062949C89}"/>
    <cellStyle name="Header2 7 6" xfId="8636" xr:uid="{545F8316-E7D4-4050-A09A-ACA3F5EB2B80}"/>
    <cellStyle name="Header2 7 6 2" xfId="8637" xr:uid="{A359D764-E491-42EC-9EB8-7283C32E9B49}"/>
    <cellStyle name="Header2 7 6 2 2" xfId="24283" xr:uid="{0685F9E3-FDE0-424F-B917-3CDDAAE61FD6}"/>
    <cellStyle name="Header2 7 6 2 2 2" xfId="34155" xr:uid="{A4633477-1256-482B-9274-91913F2B47BF}"/>
    <cellStyle name="Header2 7 6 2 3" xfId="17311" xr:uid="{07B2EBB3-E863-40DF-9374-13CEFE78DA33}"/>
    <cellStyle name="Header2 7 6 3" xfId="24282" xr:uid="{4AA8FB6C-8520-4965-A7C4-EDBE601F636D}"/>
    <cellStyle name="Header2 7 6 3 2" xfId="34154" xr:uid="{B1C898BD-35F8-4F45-9E62-473E25CE3583}"/>
    <cellStyle name="Header2 7 6 4" xfId="17310" xr:uid="{F19B01A0-A09B-49CC-8D28-1DAA61CCD3A8}"/>
    <cellStyle name="Header2 7 7" xfId="8638" xr:uid="{B62BBA9C-5777-4C9A-B541-242FCA0D2CD1}"/>
    <cellStyle name="Header2 7 7 2" xfId="8639" xr:uid="{4871810F-E850-46E2-BF35-1837E7E0FFE1}"/>
    <cellStyle name="Header2 7 7 2 2" xfId="24285" xr:uid="{D8FF50E0-38C2-4E2D-819B-525A2A54E630}"/>
    <cellStyle name="Header2 7 7 2 2 2" xfId="34157" xr:uid="{F974D92D-E4A4-4D00-8101-9836EEF947B7}"/>
    <cellStyle name="Header2 7 7 2 3" xfId="17313" xr:uid="{0935E596-490C-47AF-8EB3-B7F2F7FE9C28}"/>
    <cellStyle name="Header2 7 7 3" xfId="24284" xr:uid="{111E514C-8AB7-4301-8196-D9A4201A6645}"/>
    <cellStyle name="Header2 7 7 3 2" xfId="34156" xr:uid="{5221CAEE-DFBE-42D8-8C8D-9B6B8F738E8A}"/>
    <cellStyle name="Header2 7 7 4" xfId="17312" xr:uid="{D8527CE8-9BEF-40A8-AE5E-FEFC6E023661}"/>
    <cellStyle name="Header2 7 8" xfId="8640" xr:uid="{84240B00-6EE9-474C-A198-4547BA5EBC56}"/>
    <cellStyle name="Header2 7 8 2" xfId="8641" xr:uid="{8229CF16-7F72-4D88-B184-320E954658B4}"/>
    <cellStyle name="Header2 7 8 2 2" xfId="24287" xr:uid="{9C747868-289E-4ECA-B9A8-07773378F418}"/>
    <cellStyle name="Header2 7 8 2 2 2" xfId="34159" xr:uid="{0206A477-7B3E-4D89-9A17-BAC911080DDF}"/>
    <cellStyle name="Header2 7 8 2 3" xfId="17315" xr:uid="{6ECA0732-C52C-4755-8256-324BF8CD593C}"/>
    <cellStyle name="Header2 7 8 3" xfId="24286" xr:uid="{3D734C77-6537-411F-96B0-29A19A3F4671}"/>
    <cellStyle name="Header2 7 8 3 2" xfId="34158" xr:uid="{6CBB5464-6BDF-4244-B25E-797C44728457}"/>
    <cellStyle name="Header2 7 8 4" xfId="17314" xr:uid="{2E41BD74-8DD2-4C52-8E7C-46519235A920}"/>
    <cellStyle name="Header2 7 9" xfId="8642" xr:uid="{092DB0A1-3F8B-4485-9B3F-E7A62ACEE789}"/>
    <cellStyle name="Header2 7 9 2" xfId="8643" xr:uid="{2DBEBCEC-DE21-4531-A048-1C7DBA96796F}"/>
    <cellStyle name="Header2 7 9 2 2" xfId="24289" xr:uid="{77466E75-0BB1-46C4-AB01-08F2923FAB88}"/>
    <cellStyle name="Header2 7 9 2 2 2" xfId="34161" xr:uid="{6189D359-3B23-4B2A-AC52-43D82BA505F0}"/>
    <cellStyle name="Header2 7 9 2 3" xfId="17317" xr:uid="{137D1CD9-0636-4219-B806-71BF7ECB1ACD}"/>
    <cellStyle name="Header2 7 9 3" xfId="24288" xr:uid="{09CEAA5B-07C7-4D24-A65F-5AA0214160DB}"/>
    <cellStyle name="Header2 7 9 3 2" xfId="34160" xr:uid="{607F1AAE-7E2D-41DC-BD5D-916BF048443B}"/>
    <cellStyle name="Header2 7 9 4" xfId="17316" xr:uid="{281C5AC2-EF97-4E67-9463-CFF9DD212C24}"/>
    <cellStyle name="Header2 8" xfId="8644" xr:uid="{160BB647-D93D-489D-96FC-FAD551CECD14}"/>
    <cellStyle name="Header2 8 2" xfId="8645" xr:uid="{2250D972-94F3-4C7C-8AA2-BF835FF29841}"/>
    <cellStyle name="Header2 8 2 2" xfId="24291" xr:uid="{1FC57DAD-A5A5-4C51-8096-0BF489AF326D}"/>
    <cellStyle name="Header2 8 2 2 2" xfId="34163" xr:uid="{D56FFED8-0D72-4683-9380-B85B795DB601}"/>
    <cellStyle name="Header2 8 2 3" xfId="17319" xr:uid="{8565564E-A22C-4875-932F-8AD99BA7F003}"/>
    <cellStyle name="Header2 8 3" xfId="24290" xr:uid="{2A77FAD1-84E5-4E06-8227-A3845128E663}"/>
    <cellStyle name="Header2 8 3 2" xfId="34162" xr:uid="{85A8D04B-49AA-415F-AFA5-1AE071138DF5}"/>
    <cellStyle name="Header2 8 4" xfId="17318" xr:uid="{E2F530A0-2F14-4FB0-A903-6CF5250364DC}"/>
    <cellStyle name="Header2 9" xfId="8646" xr:uid="{450F2F39-DC72-4AD6-8897-5AB1B6FC5891}"/>
    <cellStyle name="Header2 9 2" xfId="8647" xr:uid="{3702D934-5EE1-4CF4-965D-A1D920A38B94}"/>
    <cellStyle name="Header2 9 2 2" xfId="24293" xr:uid="{BC0D204E-A458-4B1C-934B-395DF7D958E3}"/>
    <cellStyle name="Header2 9 2 2 2" xfId="34165" xr:uid="{6E7CF51A-10AC-4F3B-A3D5-A101F880E5D7}"/>
    <cellStyle name="Header2 9 2 3" xfId="17321" xr:uid="{A63EED4D-FA45-4DF5-8BEB-19CC3685218B}"/>
    <cellStyle name="Header2 9 3" xfId="24292" xr:uid="{5D79F609-1AAF-4A7D-BA97-5CB69EA58386}"/>
    <cellStyle name="Header2 9 3 2" xfId="34164" xr:uid="{AA49E6C1-0A25-4F85-8BA4-E87A71CFA146}"/>
    <cellStyle name="Header2 9 4" xfId="17320" xr:uid="{6B970468-BBFB-4913-B5E6-2015932CB19F}"/>
    <cellStyle name="Heading 1 10" xfId="2761" xr:uid="{1A812CC8-3CC9-4B30-A844-60E980320054}"/>
    <cellStyle name="Heading 1 11" xfId="2762" xr:uid="{7DEB76F5-2B21-45B2-8BE1-4F0D2E768D7F}"/>
    <cellStyle name="Heading 1 12" xfId="2763" xr:uid="{42956422-F626-4A80-97BA-B01462C779DF}"/>
    <cellStyle name="Heading 1 13" xfId="2764" xr:uid="{BA8F86F4-0CBC-42F0-9EB7-6DF2F8114848}"/>
    <cellStyle name="Heading 1 14" xfId="2765" xr:uid="{896ACF87-BB3C-4B3B-B46A-36EA4DC390A4}"/>
    <cellStyle name="Heading 1 15" xfId="2766" xr:uid="{6E3A17B8-642E-4773-B28F-2085369319DC}"/>
    <cellStyle name="Heading 1 16" xfId="2767" xr:uid="{31A5EFDE-0A29-466D-B534-99968A63F68F}"/>
    <cellStyle name="Heading 1 17" xfId="2768" xr:uid="{57103312-CA2E-4C15-B505-FBBF901A55CF}"/>
    <cellStyle name="Heading 1 18" xfId="2769" xr:uid="{54465D45-A061-49FB-87A7-D9AD2F19B1F2}"/>
    <cellStyle name="Heading 1 19" xfId="2770" xr:uid="{B51021A2-1654-40C2-8583-E7AC3F1FE18C}"/>
    <cellStyle name="Heading 1 2" xfId="174" xr:uid="{00000000-0005-0000-0000-000001010000}"/>
    <cellStyle name="Heading 1 2 2" xfId="1620" xr:uid="{6CCAFFC4-33C9-4233-B52D-30DDC94D17B2}"/>
    <cellStyle name="Heading 1 2 2 2" xfId="41159" xr:uid="{8CF31B9A-9300-4A40-907A-8CB8D5845FC1}"/>
    <cellStyle name="Heading 1 2 2 3" xfId="42069" xr:uid="{25CE0ED2-FA03-4954-ABC4-753D44500448}"/>
    <cellStyle name="Heading 1 2 2 4" xfId="8649" xr:uid="{ED8DAAAE-29B7-45BD-87BB-2592B8687616}"/>
    <cellStyle name="Heading 1 2 2 5" xfId="2772" xr:uid="{CAFA811C-05B5-4F67-BFDE-9D4CFF221715}"/>
    <cellStyle name="Heading 1 2 3" xfId="8650" xr:uid="{F4D39D59-ECE8-45C1-B49E-4DB3A8FD24D3}"/>
    <cellStyle name="Heading 1 2 3 2" xfId="40525" xr:uid="{2A47F6DE-BB91-4CB6-97FB-4623058847F0}"/>
    <cellStyle name="Heading 1 2 3 3" xfId="44544" xr:uid="{08C5F4EE-2773-4436-9369-2D90A1502F6C}"/>
    <cellStyle name="Heading 1 2 4" xfId="8648" xr:uid="{4C41DC0C-AF15-42C4-87BD-18CA0A0E6E57}"/>
    <cellStyle name="Heading 1 2 5" xfId="42617" xr:uid="{43C81A5F-CD5D-4672-BAE9-C9157C587FDC}"/>
    <cellStyle name="Heading 1 2 6" xfId="4245" xr:uid="{2CDD3E71-6181-4C87-8E65-B08465517750}"/>
    <cellStyle name="Heading 1 2 7" xfId="2771" xr:uid="{E194817E-F7DA-44BA-9C01-6526B6450607}"/>
    <cellStyle name="Heading 1 20" xfId="2773" xr:uid="{B2F0D4F1-3446-429C-928C-41FF39D4FA81}"/>
    <cellStyle name="Heading 1 21" xfId="2774" xr:uid="{EDE7777F-1B44-4912-B930-41EE8BAD1922}"/>
    <cellStyle name="Heading 1 21 2" xfId="2775" xr:uid="{CAF5CD1E-EE7E-4EFA-8000-041177A6221E}"/>
    <cellStyle name="Heading 1 22" xfId="2776" xr:uid="{4DACF88C-483C-4F06-892E-EB5547AABB11}"/>
    <cellStyle name="Heading 1 22 2" xfId="2777" xr:uid="{224E18A7-DE8F-4D96-80AB-FB16C46000A1}"/>
    <cellStyle name="Heading 1 23" xfId="2778" xr:uid="{B595F9D0-7F06-4FC0-95A3-A1B058454FF5}"/>
    <cellStyle name="Heading 1 24" xfId="2779" xr:uid="{8530A850-EA45-4391-BF65-658553066D70}"/>
    <cellStyle name="Heading 1 25" xfId="2780" xr:uid="{8B62EBDA-9BB0-46B0-939F-05A5206FF690}"/>
    <cellStyle name="Heading 1 26" xfId="1674" xr:uid="{70117F2F-6D80-4435-BCA7-F8FBD500FB92}"/>
    <cellStyle name="Heading 1 27" xfId="783" xr:uid="{FFF78B15-E446-4E40-B781-5BFCB34E4767}"/>
    <cellStyle name="Heading 1 3" xfId="1246" xr:uid="{02F55B1B-E697-486F-8ABD-2FD2899ACC3F}"/>
    <cellStyle name="Heading 1 3 2" xfId="1621" xr:uid="{3C19B6BF-A9FD-4F48-A256-F23A9C395986}"/>
    <cellStyle name="Heading 1 3 2 2" xfId="8651" xr:uid="{DDFFE759-AC46-4D5C-B5E0-714709974395}"/>
    <cellStyle name="Heading 1 3 3" xfId="42208" xr:uid="{A14FA36D-77E7-4D79-A458-D4A67AC847D6}"/>
    <cellStyle name="Heading 1 3 4" xfId="2781" xr:uid="{614D75F0-6142-46B8-957F-1AB918074F46}"/>
    <cellStyle name="Heading 1 4" xfId="1474" xr:uid="{17DEA039-BA95-4B46-84B7-4F0670696080}"/>
    <cellStyle name="Heading 1 5" xfId="1245" xr:uid="{1D50736D-7E4A-4896-9CE6-A166EB79FD04}"/>
    <cellStyle name="Heading 1 5 2" xfId="2782" xr:uid="{892242DC-2677-485D-AF8C-EA86431CD3D4}"/>
    <cellStyle name="Heading 1 6" xfId="2783" xr:uid="{EE0C810F-5352-46AC-99F4-D84A3FD01708}"/>
    <cellStyle name="Heading 1 7" xfId="2784" xr:uid="{66351478-5E44-4F26-9EE5-0366DDC157C1}"/>
    <cellStyle name="Heading 1 8" xfId="2785" xr:uid="{D7A56481-AA51-4E6A-ACF6-4B9EF94AF3BD}"/>
    <cellStyle name="Heading 1 9" xfId="2786" xr:uid="{634114DD-EDDA-4019-B0A8-B4CE37EF8DD7}"/>
    <cellStyle name="Heading 2 10" xfId="2787" xr:uid="{681A55A8-E458-4041-BA8B-ABA875D8128E}"/>
    <cellStyle name="Heading 2 11" xfId="2788" xr:uid="{A9A88121-C56E-4BAF-88AC-95FBF8E262AE}"/>
    <cellStyle name="Heading 2 12" xfId="2789" xr:uid="{0AEE4B7E-0B12-448C-B4CF-957DB2F1300F}"/>
    <cellStyle name="Heading 2 13" xfId="2790" xr:uid="{DD3F65AE-9E73-4228-A6C5-124AE6906CCE}"/>
    <cellStyle name="Heading 2 14" xfId="2791" xr:uid="{BE7D4CF3-5342-4A14-AFAE-24255D7E1214}"/>
    <cellStyle name="Heading 2 15" xfId="2792" xr:uid="{9D8E01D8-F52A-4622-AAF6-AA63913B6459}"/>
    <cellStyle name="Heading 2 16" xfId="2793" xr:uid="{2BD27DF1-9153-473C-9F2F-6DD03000E38A}"/>
    <cellStyle name="Heading 2 17" xfId="2794" xr:uid="{730C8DF9-ECF8-4762-9A2F-D93BE21B7B0B}"/>
    <cellStyle name="Heading 2 18" xfId="2795" xr:uid="{1F5589BA-F81B-40AB-902A-79954FF416C1}"/>
    <cellStyle name="Heading 2 19" xfId="2796" xr:uid="{329D8483-E98D-4723-83B2-0AB47ADD7584}"/>
    <cellStyle name="Heading 2 2" xfId="175" xr:uid="{00000000-0005-0000-0000-000002010000}"/>
    <cellStyle name="Heading 2 2 2" xfId="1622" xr:uid="{C0CB931E-95B2-4E35-90E4-F3368696DF35}"/>
    <cellStyle name="Heading 2 2 2 2" xfId="41160" xr:uid="{788823CB-41BA-434F-9823-B44313890E4A}"/>
    <cellStyle name="Heading 2 2 2 3" xfId="42070" xr:uid="{E032F242-2968-4300-860D-06E3E0322EAA}"/>
    <cellStyle name="Heading 2 2 2 4" xfId="8653" xr:uid="{9757E8F8-B387-4A63-9C07-E594C027AD81}"/>
    <cellStyle name="Heading 2 2 2 5" xfId="2798" xr:uid="{9BD67725-FE80-4BC4-A37E-511C2F9C49F9}"/>
    <cellStyle name="Heading 2 2 3" xfId="8654" xr:uid="{67969DD0-E035-4F34-BCEF-0AFC4B173E0E}"/>
    <cellStyle name="Heading 2 2 3 2" xfId="40526" xr:uid="{2AB2DD91-DE3B-447F-B1EC-C9BFF630C8E2}"/>
    <cellStyle name="Heading 2 2 3 3" xfId="45915" xr:uid="{B7653D19-D5F1-425E-B568-BA1819A36D13}"/>
    <cellStyle name="Heading 2 2 4" xfId="8652" xr:uid="{BA672847-6BC4-4AB1-A9AA-3BD09F9604D2}"/>
    <cellStyle name="Heading 2 2 5" xfId="42618" xr:uid="{C2233E27-767E-468C-BB57-ADBCCBA53E21}"/>
    <cellStyle name="Heading 2 2 6" xfId="4246" xr:uid="{866D3405-3B12-485D-AE98-0C5CCEFF1206}"/>
    <cellStyle name="Heading 2 2 7" xfId="2797" xr:uid="{7150ACB5-ABC9-44F2-8A92-E76EB9BA5006}"/>
    <cellStyle name="Heading 2 20" xfId="2799" xr:uid="{6AEE9A80-A7D8-4D2E-9A90-DFC52884A492}"/>
    <cellStyle name="Heading 2 21" xfId="2800" xr:uid="{22FA7428-8493-44BF-9BB4-58E42A580852}"/>
    <cellStyle name="Heading 2 21 2" xfId="2801" xr:uid="{D5603386-C8B8-474E-8179-570037E5ED8E}"/>
    <cellStyle name="Heading 2 22" xfId="2802" xr:uid="{A26FAC04-7CD0-4CA2-AFEF-B36E82C119BF}"/>
    <cellStyle name="Heading 2 22 2" xfId="2803" xr:uid="{3815A2C3-9ABC-42FB-A4B2-5905589F0A28}"/>
    <cellStyle name="Heading 2 23" xfId="2804" xr:uid="{EB480B75-E12C-46EA-807D-B9276D6F1823}"/>
    <cellStyle name="Heading 2 24" xfId="2805" xr:uid="{2E0D4FE5-06AE-4080-BA9D-B27FB92D9FFE}"/>
    <cellStyle name="Heading 2 25" xfId="2806" xr:uid="{ADBB637D-2BE2-45FC-BDD6-71E1322EA3A3}"/>
    <cellStyle name="Heading 2 26" xfId="1675" xr:uid="{FA2F3DD7-E9EA-41C6-BAFC-F70438B70614}"/>
    <cellStyle name="Heading 2 27" xfId="784" xr:uid="{462F9983-512C-44E8-86BE-42BE14FE3E22}"/>
    <cellStyle name="Heading 2 3" xfId="1248" xr:uid="{1292DC78-572C-45C8-AD20-0C90A214574C}"/>
    <cellStyle name="Heading 2 3 2" xfId="1623" xr:uid="{792576B5-5ED8-419F-A72E-D3C0D9928C66}"/>
    <cellStyle name="Heading 2 3 2 2" xfId="8655" xr:uid="{76D4FC01-01F4-4B3A-9C32-032AE3B0AE0F}"/>
    <cellStyle name="Heading 2 3 3" xfId="42209" xr:uid="{513ED611-11E4-4CA5-A5DA-66183AC4DE38}"/>
    <cellStyle name="Heading 2 3 4" xfId="2807" xr:uid="{40DB537F-BF19-4225-B285-C4CDB4B23392}"/>
    <cellStyle name="Heading 2 4" xfId="1475" xr:uid="{E24733CC-59ED-4260-BB82-B2B0FAA2B516}"/>
    <cellStyle name="Heading 2 5" xfId="1247" xr:uid="{D0715596-678D-457B-8608-80457290142F}"/>
    <cellStyle name="Heading 2 5 2" xfId="2808" xr:uid="{119C55D2-A85A-42A4-944E-E6610F757452}"/>
    <cellStyle name="Heading 2 6" xfId="2809" xr:uid="{B594011A-D56B-4653-849E-D39EED74C6E8}"/>
    <cellStyle name="Heading 2 7" xfId="2810" xr:uid="{97B59C04-DC7E-4E4A-97C8-C05214DE4D02}"/>
    <cellStyle name="Heading 2 8" xfId="2811" xr:uid="{5598094C-7C8D-4484-B00E-62604303D194}"/>
    <cellStyle name="Heading 2 9" xfId="2812" xr:uid="{A5594B52-C5EE-48BF-AA6B-06EC416EE472}"/>
    <cellStyle name="Heading 3 10" xfId="2813" xr:uid="{3B3344B9-667E-4F8A-886D-56C16E0C5203}"/>
    <cellStyle name="Heading 3 11" xfId="2814" xr:uid="{8840AFB7-EAA5-4BC5-9F81-68A9FF520C6F}"/>
    <cellStyle name="Heading 3 12" xfId="2815" xr:uid="{D4DCCD61-EA99-456C-9F7E-E2B898C11847}"/>
    <cellStyle name="Heading 3 13" xfId="2816" xr:uid="{B95EC74E-8031-4E47-9C5B-FF587516FAA5}"/>
    <cellStyle name="Heading 3 14" xfId="2817" xr:uid="{E45BB957-C01E-432D-A4D3-3B0199326A95}"/>
    <cellStyle name="Heading 3 15" xfId="2818" xr:uid="{0E7BD7F2-9C8D-4CB9-860D-F9F41F32D36A}"/>
    <cellStyle name="Heading 3 16" xfId="2819" xr:uid="{A8A7E36A-0E71-44D4-BD5B-3722ECE95311}"/>
    <cellStyle name="Heading 3 17" xfId="2820" xr:uid="{E36B894E-6323-4453-A5C5-D19806D6FF2C}"/>
    <cellStyle name="Heading 3 18" xfId="2821" xr:uid="{06C0A6AA-8FB3-4509-BFB5-684C95D9E8D9}"/>
    <cellStyle name="Heading 3 19" xfId="2822" xr:uid="{179CE826-F7E1-4CA0-9AD4-2CB205ACA65D}"/>
    <cellStyle name="Heading 3 2" xfId="176" xr:uid="{00000000-0005-0000-0000-000003010000}"/>
    <cellStyle name="Heading 3 2 2" xfId="1624" xr:uid="{E9528328-56FC-4DEB-B5A9-748A5118882E}"/>
    <cellStyle name="Heading 3 2 2 2" xfId="41161" xr:uid="{229D9866-FB9F-473A-95B3-693BDB34DCDD}"/>
    <cellStyle name="Heading 3 2 2 3" xfId="42071" xr:uid="{2A97BC5E-12D7-4F17-9BF5-3C458125889C}"/>
    <cellStyle name="Heading 3 2 2 4" xfId="8657" xr:uid="{2BED989D-8728-41A1-8982-7C1F2A80D960}"/>
    <cellStyle name="Heading 3 2 2 5" xfId="2824" xr:uid="{A2BEB2E9-0566-400D-89DB-189C0D92C482}"/>
    <cellStyle name="Heading 3 2 3" xfId="8658" xr:uid="{DBBA8E3B-C013-4BCF-8B90-051D4F94B77C}"/>
    <cellStyle name="Heading 3 2 3 2" xfId="40527" xr:uid="{6DC53809-246D-4256-B76C-78303F6CB37E}"/>
    <cellStyle name="Heading 3 2 3 3" xfId="45914" xr:uid="{4A6C3EF7-6FEC-4435-B411-EA118C15066C}"/>
    <cellStyle name="Heading 3 2 4" xfId="8656" xr:uid="{F84C6822-51FA-4E6F-98E3-27798C0D95C5}"/>
    <cellStyle name="Heading 3 2 5" xfId="42619" xr:uid="{1460EFDF-7F2D-4B3A-A562-4DA4F72B1CA5}"/>
    <cellStyle name="Heading 3 2 6" xfId="4251" xr:uid="{055070E5-C462-46AB-BCCB-1B7FF7F8DB23}"/>
    <cellStyle name="Heading 3 2 7" xfId="2823" xr:uid="{C9DF9766-89C2-4410-BA37-9549CF0B3C19}"/>
    <cellStyle name="Heading 3 20" xfId="2825" xr:uid="{53842D3C-60DA-4656-8346-7C0F41BF3A04}"/>
    <cellStyle name="Heading 3 21" xfId="2826" xr:uid="{02222F93-95B7-4BD1-96AB-44C25BE68E2E}"/>
    <cellStyle name="Heading 3 21 2" xfId="2827" xr:uid="{DFDBC797-C9EF-409A-BD97-53B1E77A36B8}"/>
    <cellStyle name="Heading 3 22" xfId="2828" xr:uid="{97386301-2DA7-459C-9B43-ECBECD7F7DC9}"/>
    <cellStyle name="Heading 3 22 2" xfId="2829" xr:uid="{47AB1D7B-CD88-44A6-ABB5-7010C96729FF}"/>
    <cellStyle name="Heading 3 23" xfId="2830" xr:uid="{24760D6D-4C04-440A-8F72-C120B1977191}"/>
    <cellStyle name="Heading 3 24" xfId="2831" xr:uid="{5231A1B4-1D07-4C8B-AAF0-99A819DADEB5}"/>
    <cellStyle name="Heading 3 25" xfId="2832" xr:uid="{B13EDACE-C494-498B-B86B-104BD1774F5E}"/>
    <cellStyle name="Heading 3 25 2" xfId="3941" xr:uid="{6C02D37B-5A8E-4E4F-A053-12F6DD3BF20B}"/>
    <cellStyle name="Heading 3 26" xfId="1676" xr:uid="{8BFF0592-EF1C-4754-803A-A966CD997449}"/>
    <cellStyle name="Heading 3 27" xfId="785" xr:uid="{B982663D-9061-429C-9291-95FFAF00B1FC}"/>
    <cellStyle name="Heading 3 3" xfId="1250" xr:uid="{60E81749-638D-447D-9421-8348E0B840F1}"/>
    <cellStyle name="Heading 3 3 2" xfId="1625" xr:uid="{AF20722E-DC84-4EDC-BEF1-013D9281F57F}"/>
    <cellStyle name="Heading 3 3 2 2" xfId="8659" xr:uid="{A38867DC-78A8-4346-AC7E-B282C6794833}"/>
    <cellStyle name="Heading 3 3 3" xfId="42210" xr:uid="{473F0B99-E289-43DC-8B92-24C7AC091009}"/>
    <cellStyle name="Heading 3 3 4" xfId="2833" xr:uid="{346A62FC-BE82-4DCC-91EF-D78ED46D4BF6}"/>
    <cellStyle name="Heading 3 4" xfId="1476" xr:uid="{1DD89AE9-6B61-46B2-B79B-2E9EBC2646F4}"/>
    <cellStyle name="Heading 3 5" xfId="1249" xr:uid="{4A71A31B-3122-4C98-9A60-4F0D402BD979}"/>
    <cellStyle name="Heading 3 5 2" xfId="2834" xr:uid="{2FF0D282-5576-4B63-B3C1-C2A68AD855CC}"/>
    <cellStyle name="Heading 3 6" xfId="2835" xr:uid="{B618FA62-4F2C-4ADF-A23F-14A9EC86F72A}"/>
    <cellStyle name="Heading 3 7" xfId="2836" xr:uid="{1622934C-E6E5-4625-A06D-138F69571A87}"/>
    <cellStyle name="Heading 3 8" xfId="2837" xr:uid="{4490B55B-FD8F-4184-A5EC-345226C96CA7}"/>
    <cellStyle name="Heading 3 9" xfId="2838" xr:uid="{A7C4AD88-A97C-4A0E-AC3B-531653CA9643}"/>
    <cellStyle name="Heading 4 10" xfId="2839" xr:uid="{D3511A4B-D1AE-4053-952A-0B271E30AAE4}"/>
    <cellStyle name="Heading 4 11" xfId="2840" xr:uid="{4B754FD4-304D-4C45-8BCD-15AFFDF09B69}"/>
    <cellStyle name="Heading 4 12" xfId="2841" xr:uid="{11AC3EC1-FA94-4F05-A652-7B0D7EFB6A4C}"/>
    <cellStyle name="Heading 4 13" xfId="2842" xr:uid="{F20489FF-67BA-4C1B-98A4-71DE70D636C6}"/>
    <cellStyle name="Heading 4 14" xfId="2843" xr:uid="{9DBB0AF5-5332-4187-8667-EEC5841C3C45}"/>
    <cellStyle name="Heading 4 15" xfId="2844" xr:uid="{36C7EE0A-D9DB-411E-8826-BC6640BBEE81}"/>
    <cellStyle name="Heading 4 16" xfId="2845" xr:uid="{A8252F67-29CD-4990-BDFA-03BFD47B7945}"/>
    <cellStyle name="Heading 4 17" xfId="2846" xr:uid="{5B034DC8-10A6-45F0-843F-05D336CCD413}"/>
    <cellStyle name="Heading 4 18" xfId="2847" xr:uid="{671D0B00-7EE8-4BB0-B069-F748FA11492F}"/>
    <cellStyle name="Heading 4 19" xfId="2848" xr:uid="{54868AD1-0AC3-491E-861F-F431519065C6}"/>
    <cellStyle name="Heading 4 2" xfId="177" xr:uid="{00000000-0005-0000-0000-000004010000}"/>
    <cellStyle name="Heading 4 2 2" xfId="1626" xr:uid="{AA769D38-ECB4-4875-BE6F-460ABEC748ED}"/>
    <cellStyle name="Heading 4 2 2 2" xfId="41162" xr:uid="{5FE430FC-CA21-484F-B1EA-1C1DE95DA2C7}"/>
    <cellStyle name="Heading 4 2 2 3" xfId="42072" xr:uid="{98F2B426-03D5-4453-BC72-27C5C9E20400}"/>
    <cellStyle name="Heading 4 2 2 4" xfId="8661" xr:uid="{F1E081A9-9D11-4908-9696-E4B3FF7E6AA2}"/>
    <cellStyle name="Heading 4 2 2 5" xfId="2850" xr:uid="{DD6D84D2-C99E-4129-B3E7-C4C28955E44C}"/>
    <cellStyle name="Heading 4 2 3" xfId="8662" xr:uid="{5F0BDDDA-257A-4882-BAB3-3FF4E508D390}"/>
    <cellStyle name="Heading 4 2 3 2" xfId="40528" xr:uid="{30A3EE85-BEA9-4695-A71C-7B29B458FBEB}"/>
    <cellStyle name="Heading 4 2 3 3" xfId="45912" xr:uid="{0808C2FB-0201-4CFD-984C-8821A945BDC8}"/>
    <cellStyle name="Heading 4 2 4" xfId="8660" xr:uid="{E31BDB08-4B7C-484A-AD68-6E4325E48F35}"/>
    <cellStyle name="Heading 4 2 5" xfId="42620" xr:uid="{D91A275C-2560-4701-9453-5B3F44C63457}"/>
    <cellStyle name="Heading 4 2 6" xfId="4247" xr:uid="{5C7E684F-E602-4AE8-B4AD-BAF5E467E58A}"/>
    <cellStyle name="Heading 4 2 7" xfId="2849" xr:uid="{42D753FE-BEE6-4923-A094-6560428038AE}"/>
    <cellStyle name="Heading 4 20" xfId="2851" xr:uid="{9B8455D8-1454-4811-BC5B-0EEB0EEE2986}"/>
    <cellStyle name="Heading 4 21" xfId="2852" xr:uid="{3CFBA1EC-40E0-43E5-BE68-087905CC3867}"/>
    <cellStyle name="Heading 4 21 2" xfId="2853" xr:uid="{74986D8B-F5D1-438F-8EC8-D73812705E55}"/>
    <cellStyle name="Heading 4 22" xfId="2854" xr:uid="{24EA5B32-E8BE-402E-9C96-0323459B4716}"/>
    <cellStyle name="Heading 4 22 2" xfId="2855" xr:uid="{CA59D8D9-C88A-4050-B72C-EB89B0942AC1}"/>
    <cellStyle name="Heading 4 23" xfId="2856" xr:uid="{690D5C5B-94A9-43F3-83AA-E192566C91BC}"/>
    <cellStyle name="Heading 4 24" xfId="2857" xr:uid="{D378073F-517F-4D70-821D-84F2233DF04F}"/>
    <cellStyle name="Heading 4 25" xfId="2858" xr:uid="{893AE18D-D659-4792-B693-BFB3A18AEBAC}"/>
    <cellStyle name="Heading 4 26" xfId="1677" xr:uid="{D450B1C4-180D-400E-BC14-F72DC5469FB2}"/>
    <cellStyle name="Heading 4 27" xfId="786" xr:uid="{6A635C11-DF87-43F7-A4A2-876BEA79349D}"/>
    <cellStyle name="Heading 4 3" xfId="1252" xr:uid="{A8E85FC5-3E3F-4713-A272-773E6BF34545}"/>
    <cellStyle name="Heading 4 3 2" xfId="1627" xr:uid="{D0403B66-DE76-418A-8876-360140C8D347}"/>
    <cellStyle name="Heading 4 3 2 2" xfId="8663" xr:uid="{F49CF695-3825-4E8C-BDC0-311B896AE865}"/>
    <cellStyle name="Heading 4 3 3" xfId="42211" xr:uid="{257D4DF2-9D13-4F69-8BB1-A233B580BA42}"/>
    <cellStyle name="Heading 4 3 4" xfId="2859" xr:uid="{CD1AA44A-9BB1-43B7-B97E-E129BC725994}"/>
    <cellStyle name="Heading 4 4" xfId="1477" xr:uid="{28FB4267-4B5B-4193-96F8-C4657CC2322B}"/>
    <cellStyle name="Heading 4 5" xfId="1251" xr:uid="{AD663306-3135-4AD8-BC9E-E8897F307BE9}"/>
    <cellStyle name="Heading 4 5 2" xfId="2860" xr:uid="{17B112B3-2F58-41FF-8554-FC142F0109F9}"/>
    <cellStyle name="Heading 4 6" xfId="2861" xr:uid="{C6D2E504-B955-4521-8B14-48D4F97E5D91}"/>
    <cellStyle name="Heading 4 7" xfId="2862" xr:uid="{DA8C489B-65B2-4A17-AC44-0AA7542B74B1}"/>
    <cellStyle name="Heading 4 8" xfId="2863" xr:uid="{9DAA594F-A662-482A-A9B2-8E37AE64284F}"/>
    <cellStyle name="Heading 4 9" xfId="2864" xr:uid="{9659B383-2CD5-4B45-9BE5-567EBCD5EDD5}"/>
    <cellStyle name="HEADING, MAJOR" xfId="178" xr:uid="{00000000-0005-0000-0000-000005010000}"/>
    <cellStyle name="HEADING, MAJOR 2" xfId="8665" xr:uid="{9B88A103-4AA0-45BE-B173-B33DB6136E03}"/>
    <cellStyle name="HEADING, MAJOR 2 2" xfId="8666" xr:uid="{CE8FC8AD-EE73-449A-B767-C0AEA82C51C7}"/>
    <cellStyle name="HEADING, MAJOR 2 2 10" xfId="8667" xr:uid="{C78EB312-68D7-4B3E-BBB3-C5A76A79FA38}"/>
    <cellStyle name="HEADING, MAJOR 2 2 10 2" xfId="8668" xr:uid="{8DA4BEE1-8E65-4F2B-85EC-65F6869C574D}"/>
    <cellStyle name="HEADING, MAJOR 2 2 10 2 2" xfId="8669" xr:uid="{282EA7E1-896F-407C-8B3B-D347202CC953}"/>
    <cellStyle name="HEADING, MAJOR 2 2 10 3" xfId="8670" xr:uid="{144D9DD2-20A9-456F-AE79-7FDF31C0237F}"/>
    <cellStyle name="HEADING, MAJOR 2 2 11" xfId="8671" xr:uid="{458F589C-4E47-45EA-915E-37ECA1EBEFCC}"/>
    <cellStyle name="HEADING, MAJOR 2 2 11 2" xfId="8672" xr:uid="{97E5186A-A085-4361-9E0D-D3CC7546544E}"/>
    <cellStyle name="HEADING, MAJOR 2 2 11 2 2" xfId="8673" xr:uid="{C497C3CF-6BA9-44C2-8EDE-00A87893EC34}"/>
    <cellStyle name="HEADING, MAJOR 2 2 11 3" xfId="8674" xr:uid="{2AC90A99-694D-44E9-8DC2-D90EC10C6821}"/>
    <cellStyle name="HEADING, MAJOR 2 2 12" xfId="8675" xr:uid="{12810B0E-C202-4210-A359-2D749E11119A}"/>
    <cellStyle name="HEADING, MAJOR 2 2 12 2" xfId="8676" xr:uid="{1A37F5E1-9C2F-4737-B8AC-C0F922531460}"/>
    <cellStyle name="HEADING, MAJOR 2 2 12 2 2" xfId="8677" xr:uid="{966D6EAE-F6F8-4D8B-9C4E-1C200FD678E6}"/>
    <cellStyle name="HEADING, MAJOR 2 2 12 3" xfId="8678" xr:uid="{61919819-5412-4627-BBCE-772940F0A2A6}"/>
    <cellStyle name="HEADING, MAJOR 2 2 13" xfId="8679" xr:uid="{13A7442B-1F05-45F5-9DFD-14CCBED40ECA}"/>
    <cellStyle name="HEADING, MAJOR 2 2 13 2" xfId="8680" xr:uid="{3390A3AE-100A-4785-84E6-F555DD0726A8}"/>
    <cellStyle name="HEADING, MAJOR 2 2 13 2 2" xfId="8681" xr:uid="{A4082541-1CBC-4133-A9B3-D1C23A68DF9B}"/>
    <cellStyle name="HEADING, MAJOR 2 2 13 3" xfId="8682" xr:uid="{7453A1ED-0328-4684-B77A-B787A213BD0A}"/>
    <cellStyle name="HEADING, MAJOR 2 2 14" xfId="8683" xr:uid="{0EE0085C-9349-4F0F-9DE1-8C4AC7C856D5}"/>
    <cellStyle name="HEADING, MAJOR 2 2 14 2" xfId="8684" xr:uid="{64E3CC7F-897E-42E1-9CC9-95E40A623AF0}"/>
    <cellStyle name="HEADING, MAJOR 2 2 14 2 2" xfId="8685" xr:uid="{6C3C22AE-5C3D-4093-83D5-2FC28688367D}"/>
    <cellStyle name="HEADING, MAJOR 2 2 14 3" xfId="8686" xr:uid="{D523FA29-BDA7-40A8-87A0-84D88DEF0317}"/>
    <cellStyle name="HEADING, MAJOR 2 2 15" xfId="8687" xr:uid="{5884339D-BA46-4049-9441-4E4FEE52886A}"/>
    <cellStyle name="HEADING, MAJOR 2 2 15 2" xfId="8688" xr:uid="{6457C131-1B41-4231-953E-B992133B7DDE}"/>
    <cellStyle name="HEADING, MAJOR 2 2 15 2 2" xfId="8689" xr:uid="{81DFE6D3-5F8C-4F9D-925B-9DF40D21F5F4}"/>
    <cellStyle name="HEADING, MAJOR 2 2 15 3" xfId="8690" xr:uid="{6275599F-F4B2-42B1-8778-76F8382C72C9}"/>
    <cellStyle name="HEADING, MAJOR 2 2 16" xfId="8691" xr:uid="{4635F02F-DD06-4D96-A8F1-FA305DD4251A}"/>
    <cellStyle name="HEADING, MAJOR 2 2 16 2" xfId="8692" xr:uid="{F9EE64FC-AD9A-450E-A729-F06B3B9E238D}"/>
    <cellStyle name="HEADING, MAJOR 2 2 16 2 2" xfId="8693" xr:uid="{B7F42893-13C0-4728-8D85-728E9B14F693}"/>
    <cellStyle name="HEADING, MAJOR 2 2 16 3" xfId="8694" xr:uid="{8D3EEED8-D2D6-4D60-A5D3-B2829AEE75D6}"/>
    <cellStyle name="HEADING, MAJOR 2 2 17" xfId="8695" xr:uid="{7CE76E1E-0CDE-425C-9CAC-CC9709CDB4CE}"/>
    <cellStyle name="HEADING, MAJOR 2 2 17 2" xfId="8696" xr:uid="{BB3D01F6-CC40-4E74-8301-38FCC06F5BBB}"/>
    <cellStyle name="HEADING, MAJOR 2 2 17 2 2" xfId="8697" xr:uid="{43A8F02D-D13E-4BBA-BC4E-1924602E46FC}"/>
    <cellStyle name="HEADING, MAJOR 2 2 17 3" xfId="8698" xr:uid="{B951ED05-26E2-4809-BE4E-3498C4CD5188}"/>
    <cellStyle name="HEADING, MAJOR 2 2 18" xfId="8699" xr:uid="{07643EC0-1C6C-4012-93EA-4B4AD3C6DCDA}"/>
    <cellStyle name="HEADING, MAJOR 2 2 18 2" xfId="8700" xr:uid="{00B31DCA-31B5-4FEC-AFDB-6B463BC151FD}"/>
    <cellStyle name="HEADING, MAJOR 2 2 18 2 2" xfId="8701" xr:uid="{0A5E14D9-0F5E-48FB-B49A-574C251C7E53}"/>
    <cellStyle name="HEADING, MAJOR 2 2 18 3" xfId="8702" xr:uid="{5EE37B5B-3298-4A3A-AA37-A18B0357AAD6}"/>
    <cellStyle name="HEADING, MAJOR 2 2 19" xfId="8703" xr:uid="{BC2CDC15-1056-4FDE-8C95-D01A399F4841}"/>
    <cellStyle name="HEADING, MAJOR 2 2 19 2" xfId="8704" xr:uid="{3E85AF39-390F-431E-A908-266F5B276AFD}"/>
    <cellStyle name="HEADING, MAJOR 2 2 19 2 2" xfId="8705" xr:uid="{34F4B79D-77B9-4B0A-BCA5-7503B03EF027}"/>
    <cellStyle name="HEADING, MAJOR 2 2 19 3" xfId="8706" xr:uid="{069B7D4B-A67B-4D72-8DD9-D523F98930CE}"/>
    <cellStyle name="HEADING, MAJOR 2 2 2" xfId="8707" xr:uid="{A88DEF15-74CB-47C2-BD02-977B1CF45497}"/>
    <cellStyle name="HEADING, MAJOR 2 2 2 2" xfId="8708" xr:uid="{B3683E23-EE2F-41A3-B004-B9827995BE15}"/>
    <cellStyle name="HEADING, MAJOR 2 2 2 2 2" xfId="8709" xr:uid="{97840B4A-265D-45A4-BD45-486F37AA0112}"/>
    <cellStyle name="HEADING, MAJOR 2 2 2 3" xfId="8710" xr:uid="{F8F6BA48-AF02-4689-8A8E-E75F8D82932E}"/>
    <cellStyle name="HEADING, MAJOR 2 2 20" xfId="8711" xr:uid="{2767C405-14A0-4C79-9BCB-7A3CEC4C6590}"/>
    <cellStyle name="HEADING, MAJOR 2 2 20 2" xfId="8712" xr:uid="{7DCEA017-69DE-4DD0-B396-D49B27DC58F6}"/>
    <cellStyle name="HEADING, MAJOR 2 2 20 2 2" xfId="8713" xr:uid="{9FBEC694-3168-4E61-BB79-0A9BF1295324}"/>
    <cellStyle name="HEADING, MAJOR 2 2 20 3" xfId="8714" xr:uid="{580060A5-5C99-4A2C-AF40-2712BA32B2C4}"/>
    <cellStyle name="HEADING, MAJOR 2 2 21" xfId="8715" xr:uid="{2DF4ED06-EB2E-49F0-B8DE-35B3524E7C8B}"/>
    <cellStyle name="HEADING, MAJOR 2 2 21 2" xfId="8716" xr:uid="{656FCB1D-A2F9-4A0D-91A4-4975E144A88F}"/>
    <cellStyle name="HEADING, MAJOR 2 2 21 2 2" xfId="8717" xr:uid="{E3C18538-F9A5-4CD0-B98A-35F1FBB7FFA3}"/>
    <cellStyle name="HEADING, MAJOR 2 2 21 3" xfId="8718" xr:uid="{52E736DA-E1B6-45D6-959E-03CA515F3404}"/>
    <cellStyle name="HEADING, MAJOR 2 2 22" xfId="8719" xr:uid="{2F488761-6D92-46BF-9EB8-6F36B2DF1098}"/>
    <cellStyle name="HEADING, MAJOR 2 2 22 2" xfId="8720" xr:uid="{2B6FC277-C295-4765-A581-34496A04AB69}"/>
    <cellStyle name="HEADING, MAJOR 2 2 23" xfId="8721" xr:uid="{C73E8AA8-0691-4668-98A6-05BC59991462}"/>
    <cellStyle name="HEADING, MAJOR 2 2 3" xfId="8722" xr:uid="{EC5B0DF9-F203-4E8F-8D22-35406B2AF0AC}"/>
    <cellStyle name="HEADING, MAJOR 2 2 3 2" xfId="8723" xr:uid="{C1E93608-C588-4586-902C-E679A0168631}"/>
    <cellStyle name="HEADING, MAJOR 2 2 3 2 2" xfId="8724" xr:uid="{E54F62EE-3E34-4DFF-B628-221020766602}"/>
    <cellStyle name="HEADING, MAJOR 2 2 3 3" xfId="8725" xr:uid="{73A514F0-8632-4AAE-805C-274102927065}"/>
    <cellStyle name="HEADING, MAJOR 2 2 4" xfId="8726" xr:uid="{6938003E-0D26-464B-842D-ECC604C80FE9}"/>
    <cellStyle name="HEADING, MAJOR 2 2 4 2" xfId="8727" xr:uid="{DA0946BE-6228-474E-AEB3-98A12F751708}"/>
    <cellStyle name="HEADING, MAJOR 2 2 4 2 2" xfId="8728" xr:uid="{80A810C7-A9DC-4418-8A2F-DE4F1AAFB1B6}"/>
    <cellStyle name="HEADING, MAJOR 2 2 4 3" xfId="8729" xr:uid="{2B9F5281-39C0-45D5-BF65-70EA2C5C4166}"/>
    <cellStyle name="HEADING, MAJOR 2 2 5" xfId="8730" xr:uid="{D2DF112B-F5D3-4FBC-9936-46EB4C933062}"/>
    <cellStyle name="HEADING, MAJOR 2 2 5 2" xfId="8731" xr:uid="{958039FA-6861-4958-9F30-9E3C4763642C}"/>
    <cellStyle name="HEADING, MAJOR 2 2 5 2 2" xfId="8732" xr:uid="{294CF312-04C5-4357-8F30-38954DDC460F}"/>
    <cellStyle name="HEADING, MAJOR 2 2 5 3" xfId="8733" xr:uid="{38FBC88C-8040-4BE2-AC3C-4028C7416518}"/>
    <cellStyle name="HEADING, MAJOR 2 2 6" xfId="8734" xr:uid="{0BA267CB-4A2D-4888-BA43-36D68EC4175B}"/>
    <cellStyle name="HEADING, MAJOR 2 2 6 2" xfId="8735" xr:uid="{3A956D67-779A-4981-82D4-61F14561D067}"/>
    <cellStyle name="HEADING, MAJOR 2 2 6 2 2" xfId="8736" xr:uid="{D70640A5-D604-4ECC-BA1E-C6BC44C38A57}"/>
    <cellStyle name="HEADING, MAJOR 2 2 6 3" xfId="8737" xr:uid="{3DE7729B-546A-4DB2-BD2F-36EAD3FF4C08}"/>
    <cellStyle name="HEADING, MAJOR 2 2 7" xfId="8738" xr:uid="{6DF7ED0C-EC2E-4DC3-8F44-44DDF8A4398A}"/>
    <cellStyle name="HEADING, MAJOR 2 2 7 2" xfId="8739" xr:uid="{0821D207-06D6-4FE5-BAA5-0A9883B57C43}"/>
    <cellStyle name="HEADING, MAJOR 2 2 7 2 2" xfId="8740" xr:uid="{1913DFD7-A1F0-45C1-8F68-2479F174B5FC}"/>
    <cellStyle name="HEADING, MAJOR 2 2 7 3" xfId="8741" xr:uid="{14EA212E-DC6D-4F4C-8615-30FF20F2B0DE}"/>
    <cellStyle name="HEADING, MAJOR 2 2 8" xfId="8742" xr:uid="{41EC9EB1-3BFB-49B9-A5CC-44750A3D9950}"/>
    <cellStyle name="HEADING, MAJOR 2 2 8 2" xfId="8743" xr:uid="{E6414F70-6637-4132-B60F-58AE8E262342}"/>
    <cellStyle name="HEADING, MAJOR 2 2 8 2 2" xfId="8744" xr:uid="{81208F0E-FF1B-4ADA-8AEE-CD1CCE228B2A}"/>
    <cellStyle name="HEADING, MAJOR 2 2 8 3" xfId="8745" xr:uid="{C95BD6EA-DABC-4EF3-9ADD-DB891FFB3F25}"/>
    <cellStyle name="HEADING, MAJOR 2 2 9" xfId="8746" xr:uid="{51F71431-4A61-4BF1-8987-4BCB04F2981A}"/>
    <cellStyle name="HEADING, MAJOR 2 2 9 2" xfId="8747" xr:uid="{F8C031DD-A7F2-443C-9C4E-00471197A798}"/>
    <cellStyle name="HEADING, MAJOR 2 2 9 2 2" xfId="8748" xr:uid="{1E374D1B-FE60-4676-A0E3-72ED04DB01B9}"/>
    <cellStyle name="HEADING, MAJOR 2 2 9 3" xfId="8749" xr:uid="{A6E14686-D37D-421C-BB1E-F389F6E1F7B2}"/>
    <cellStyle name="HEADING, MAJOR 2 3" xfId="8750" xr:uid="{C22C11B4-CC4B-4342-9815-8869AF0890EE}"/>
    <cellStyle name="HEADING, MAJOR 2 3 10" xfId="8751" xr:uid="{31C3945C-1D49-4559-BAD5-C68BE08DDE0B}"/>
    <cellStyle name="HEADING, MAJOR 2 3 10 2" xfId="8752" xr:uid="{FEB9C72F-556F-46C6-A7AC-60DA2721C8F4}"/>
    <cellStyle name="HEADING, MAJOR 2 3 10 2 2" xfId="8753" xr:uid="{B821668E-31BE-421A-8B9B-EC9C9CCA66B0}"/>
    <cellStyle name="HEADING, MAJOR 2 3 10 3" xfId="8754" xr:uid="{7102E9D8-23AD-4C06-96BF-E86B1762DB43}"/>
    <cellStyle name="HEADING, MAJOR 2 3 11" xfId="8755" xr:uid="{2226F6C3-D51D-476C-948F-340645EA97D0}"/>
    <cellStyle name="HEADING, MAJOR 2 3 11 2" xfId="8756" xr:uid="{775697BC-78BC-4125-93B0-58ABD4E9E1B8}"/>
    <cellStyle name="HEADING, MAJOR 2 3 11 2 2" xfId="8757" xr:uid="{68DCE1CB-D889-4CF1-9DCE-D190D53F7CFB}"/>
    <cellStyle name="HEADING, MAJOR 2 3 11 3" xfId="8758" xr:uid="{2E406EA8-BE58-4747-A20C-A33C07400D2E}"/>
    <cellStyle name="HEADING, MAJOR 2 3 12" xfId="8759" xr:uid="{23866C9C-E0FF-423E-88FC-3CE08F2E4385}"/>
    <cellStyle name="HEADING, MAJOR 2 3 12 2" xfId="8760" xr:uid="{CFD7824A-2B9B-4F0D-A74D-EAF4DD8E3CA4}"/>
    <cellStyle name="HEADING, MAJOR 2 3 12 2 2" xfId="8761" xr:uid="{83E28ECC-6C8D-4003-8C8D-3BB7A97620B7}"/>
    <cellStyle name="HEADING, MAJOR 2 3 12 3" xfId="8762" xr:uid="{FEA96DF6-889D-4EFD-896D-F96130EAA0BF}"/>
    <cellStyle name="HEADING, MAJOR 2 3 13" xfId="8763" xr:uid="{A7D042CA-7284-4723-9292-F6222D010148}"/>
    <cellStyle name="HEADING, MAJOR 2 3 13 2" xfId="8764" xr:uid="{354E8070-ED25-4FEA-81C2-9A767C3F5569}"/>
    <cellStyle name="HEADING, MAJOR 2 3 13 2 2" xfId="8765" xr:uid="{814E25BA-520C-4161-880A-92366C2F53AD}"/>
    <cellStyle name="HEADING, MAJOR 2 3 13 3" xfId="8766" xr:uid="{38D76CEA-0276-41AC-A90A-395FADD6A03F}"/>
    <cellStyle name="HEADING, MAJOR 2 3 14" xfId="8767" xr:uid="{9D514154-AF26-4E37-8105-757B748BB40A}"/>
    <cellStyle name="HEADING, MAJOR 2 3 14 2" xfId="8768" xr:uid="{AF11C599-B257-4A50-BE75-195CEEA8BA44}"/>
    <cellStyle name="HEADING, MAJOR 2 3 14 2 2" xfId="8769" xr:uid="{FD6C1FAE-A91E-45DA-92CB-62627FB3FE4C}"/>
    <cellStyle name="HEADING, MAJOR 2 3 14 3" xfId="8770" xr:uid="{82C2A3FA-D6A0-47BB-A90F-4032898243AB}"/>
    <cellStyle name="HEADING, MAJOR 2 3 15" xfId="8771" xr:uid="{F6263BED-2EB5-4A2D-A7A2-FBFBFC2296A0}"/>
    <cellStyle name="HEADING, MAJOR 2 3 15 2" xfId="8772" xr:uid="{76CDAB53-178A-4BA3-9DA8-87ACF935C97B}"/>
    <cellStyle name="HEADING, MAJOR 2 3 15 2 2" xfId="8773" xr:uid="{17F92ACA-960A-4153-BB89-F47E882B59CB}"/>
    <cellStyle name="HEADING, MAJOR 2 3 15 3" xfId="8774" xr:uid="{0CF2EE3C-5E33-4B6B-832E-6F7E9AEFF28D}"/>
    <cellStyle name="HEADING, MAJOR 2 3 16" xfId="8775" xr:uid="{C2F94B4F-A63E-46CD-9F09-EBD4F97EB8DF}"/>
    <cellStyle name="HEADING, MAJOR 2 3 16 2" xfId="8776" xr:uid="{C6D435FC-3888-4425-A6D5-B21A4A3644F9}"/>
    <cellStyle name="HEADING, MAJOR 2 3 16 2 2" xfId="8777" xr:uid="{A0A09C2E-1146-4CFB-9202-70BA7EEE1A00}"/>
    <cellStyle name="HEADING, MAJOR 2 3 16 3" xfId="8778" xr:uid="{E849CCB1-42FB-4361-9B64-091EF93EDC68}"/>
    <cellStyle name="HEADING, MAJOR 2 3 17" xfId="8779" xr:uid="{DD8E5F87-F69D-4B08-A130-4BD393AC0419}"/>
    <cellStyle name="HEADING, MAJOR 2 3 17 2" xfId="8780" xr:uid="{2A2E4B2A-4F2E-47DF-BD78-918D06B75984}"/>
    <cellStyle name="HEADING, MAJOR 2 3 17 2 2" xfId="8781" xr:uid="{273C985F-49E7-4B77-BCEC-A5A06AD4B7EB}"/>
    <cellStyle name="HEADING, MAJOR 2 3 17 3" xfId="8782" xr:uid="{5E105885-E4B5-44F2-A9EB-11E06452694D}"/>
    <cellStyle name="HEADING, MAJOR 2 3 18" xfId="8783" xr:uid="{ACF2DB15-016A-4408-9BFE-9CB96F984CBD}"/>
    <cellStyle name="HEADING, MAJOR 2 3 18 2" xfId="8784" xr:uid="{CBF7F3CE-C5A5-48E3-8612-24BF541E5D3C}"/>
    <cellStyle name="HEADING, MAJOR 2 3 18 2 2" xfId="8785" xr:uid="{F253BE02-FCF7-4C84-BC50-3A116D9E49A4}"/>
    <cellStyle name="HEADING, MAJOR 2 3 18 3" xfId="8786" xr:uid="{FAE4E715-6EF3-4B36-AC05-43202932D8BD}"/>
    <cellStyle name="HEADING, MAJOR 2 3 19" xfId="8787" xr:uid="{E6B36CA6-63A2-4650-85D2-D1609A1724E8}"/>
    <cellStyle name="HEADING, MAJOR 2 3 19 2" xfId="8788" xr:uid="{04109595-A5D1-4A91-AF29-DB63838556C9}"/>
    <cellStyle name="HEADING, MAJOR 2 3 19 2 2" xfId="8789" xr:uid="{7D579625-5313-4137-9F1D-B0E4D8C28C17}"/>
    <cellStyle name="HEADING, MAJOR 2 3 19 3" xfId="8790" xr:uid="{B9422D7E-6CA3-437B-BAAA-A53315EF3051}"/>
    <cellStyle name="HEADING, MAJOR 2 3 2" xfId="8791" xr:uid="{E05AD17E-4115-4EF5-8330-9955CF9181AD}"/>
    <cellStyle name="HEADING, MAJOR 2 3 2 2" xfId="8792" xr:uid="{F9A2806E-8167-4BAF-8C11-FCCA4FD0F0F7}"/>
    <cellStyle name="HEADING, MAJOR 2 3 2 2 2" xfId="8793" xr:uid="{F483D945-55DD-4A33-8671-A697829F0A08}"/>
    <cellStyle name="HEADING, MAJOR 2 3 2 3" xfId="8794" xr:uid="{2F9AA9B9-C741-4501-AB76-0FF65103B2E2}"/>
    <cellStyle name="HEADING, MAJOR 2 3 20" xfId="8795" xr:uid="{791527A2-F2C8-4767-BE30-E41D764E1387}"/>
    <cellStyle name="HEADING, MAJOR 2 3 20 2" xfId="8796" xr:uid="{7C2E650A-4ADB-4FF9-A2FB-5B4966E8C105}"/>
    <cellStyle name="HEADING, MAJOR 2 3 20 2 2" xfId="8797" xr:uid="{0F88731E-0AB3-455A-9722-4246F355D17D}"/>
    <cellStyle name="HEADING, MAJOR 2 3 20 3" xfId="8798" xr:uid="{B19CD832-EB42-4B3A-975A-AE791A1B577E}"/>
    <cellStyle name="HEADING, MAJOR 2 3 21" xfId="8799" xr:uid="{8AE09856-ABF2-4716-9723-5D6B389DEA1F}"/>
    <cellStyle name="HEADING, MAJOR 2 3 21 2" xfId="8800" xr:uid="{DFCA165F-5D29-4A8B-9CDB-D40EC9D5C0E5}"/>
    <cellStyle name="HEADING, MAJOR 2 3 21 2 2" xfId="8801" xr:uid="{0C03C5CD-2525-4494-AC72-9486F48B3BBF}"/>
    <cellStyle name="HEADING, MAJOR 2 3 21 3" xfId="8802" xr:uid="{DAF5EDFE-92CE-41A8-B0B1-54E5B3D032BE}"/>
    <cellStyle name="HEADING, MAJOR 2 3 22" xfId="8803" xr:uid="{3180024C-A06C-4E49-B1E6-4E679A0CA267}"/>
    <cellStyle name="HEADING, MAJOR 2 3 22 2" xfId="8804" xr:uid="{FACF2838-C24B-488D-BBA2-743DB9DC8CDF}"/>
    <cellStyle name="HEADING, MAJOR 2 3 23" xfId="8805" xr:uid="{D717CFB7-D08B-4FF0-8D00-FBD95CAB9CCF}"/>
    <cellStyle name="HEADING, MAJOR 2 3 3" xfId="8806" xr:uid="{D9E948C5-0DBC-4C54-A7AD-E1B07CF2A338}"/>
    <cellStyle name="HEADING, MAJOR 2 3 3 2" xfId="8807" xr:uid="{0FE49894-8168-4C71-8465-4F9284D97AE9}"/>
    <cellStyle name="HEADING, MAJOR 2 3 3 2 2" xfId="8808" xr:uid="{89F7653A-9199-4181-B371-BB4AEBEFD417}"/>
    <cellStyle name="HEADING, MAJOR 2 3 3 3" xfId="8809" xr:uid="{C6484E09-96F5-4B4E-BC25-99801E5DCDF2}"/>
    <cellStyle name="HEADING, MAJOR 2 3 4" xfId="8810" xr:uid="{26A538AC-0219-4C28-AB43-74677F5C61C5}"/>
    <cellStyle name="HEADING, MAJOR 2 3 4 2" xfId="8811" xr:uid="{739431B7-87B6-4226-8634-8C48DBFEB981}"/>
    <cellStyle name="HEADING, MAJOR 2 3 4 2 2" xfId="8812" xr:uid="{BA111B8E-4E44-44BA-840A-BFB010AD4FD4}"/>
    <cellStyle name="HEADING, MAJOR 2 3 4 3" xfId="8813" xr:uid="{42E00102-6127-4AD5-A4B7-829AA9293EC5}"/>
    <cellStyle name="HEADING, MAJOR 2 3 5" xfId="8814" xr:uid="{2D6425AF-60B3-44D9-B05C-10F371848BE7}"/>
    <cellStyle name="HEADING, MAJOR 2 3 5 2" xfId="8815" xr:uid="{1A3DEF73-17DC-4AB6-8C7D-64456D2D24DA}"/>
    <cellStyle name="HEADING, MAJOR 2 3 5 2 2" xfId="8816" xr:uid="{B47EFCB5-A01F-4B03-96F6-8D85BC615C0F}"/>
    <cellStyle name="HEADING, MAJOR 2 3 5 3" xfId="8817" xr:uid="{2B273A71-608A-43DE-A024-4EA5E1A6B4F1}"/>
    <cellStyle name="HEADING, MAJOR 2 3 6" xfId="8818" xr:uid="{FDA0C441-6CA3-49A6-A1C8-C976C05AEF79}"/>
    <cellStyle name="HEADING, MAJOR 2 3 6 2" xfId="8819" xr:uid="{0E85EA36-4FFD-4729-A6A5-249FFA0740AE}"/>
    <cellStyle name="HEADING, MAJOR 2 3 6 2 2" xfId="8820" xr:uid="{3C1A6895-F87C-4D55-9D2D-59FDDAA6BC1F}"/>
    <cellStyle name="HEADING, MAJOR 2 3 6 3" xfId="8821" xr:uid="{BAF44915-273B-4465-8C02-4B8405EA12E2}"/>
    <cellStyle name="HEADING, MAJOR 2 3 7" xfId="8822" xr:uid="{EF841A5F-F06D-4BD3-957F-962093EA505B}"/>
    <cellStyle name="HEADING, MAJOR 2 3 7 2" xfId="8823" xr:uid="{27D57CBB-B4C7-455E-9A06-DCF2354E2599}"/>
    <cellStyle name="HEADING, MAJOR 2 3 7 2 2" xfId="8824" xr:uid="{39A3AF5F-FA89-410D-8F9A-BB93AE24A800}"/>
    <cellStyle name="HEADING, MAJOR 2 3 7 3" xfId="8825" xr:uid="{5E34FA6D-3B82-4E9B-9EA4-67E2A96E0616}"/>
    <cellStyle name="HEADING, MAJOR 2 3 8" xfId="8826" xr:uid="{F5490A6C-C73C-4970-8200-0896A0789426}"/>
    <cellStyle name="HEADING, MAJOR 2 3 8 2" xfId="8827" xr:uid="{6508D85C-2863-4EB5-9E38-3104789A393C}"/>
    <cellStyle name="HEADING, MAJOR 2 3 8 2 2" xfId="8828" xr:uid="{156A6587-2A89-43ED-BA7B-4277EED32A0B}"/>
    <cellStyle name="HEADING, MAJOR 2 3 8 3" xfId="8829" xr:uid="{CA30B8CD-FA12-44F5-A2CA-B33A34AB5152}"/>
    <cellStyle name="HEADING, MAJOR 2 3 9" xfId="8830" xr:uid="{ACABB09D-7AB0-403E-93A6-55302FCB8453}"/>
    <cellStyle name="HEADING, MAJOR 2 3 9 2" xfId="8831" xr:uid="{A1B22243-05C6-4F07-8174-1765639529DD}"/>
    <cellStyle name="HEADING, MAJOR 2 3 9 2 2" xfId="8832" xr:uid="{79354F5C-4042-44A8-A89C-4439CB9E771E}"/>
    <cellStyle name="HEADING, MAJOR 2 3 9 3" xfId="8833" xr:uid="{F38D5995-3575-4390-ADEB-48636166EC69}"/>
    <cellStyle name="HEADING, MAJOR 2 4" xfId="8834" xr:uid="{38E60CB1-A3E3-4367-BB52-74CF4AAD7876}"/>
    <cellStyle name="HEADING, MAJOR 2 4 2" xfId="8835" xr:uid="{DEC1FF1F-9632-4582-B69F-E8B54FAC1BB3}"/>
    <cellStyle name="HEADING, MAJOR 2 4 2 2" xfId="8836" xr:uid="{5231F3D2-E25F-444D-8B61-8FC4619CD49D}"/>
    <cellStyle name="HEADING, MAJOR 2 4 3" xfId="8837" xr:uid="{0D286570-166C-4EF7-8259-2F9078281B06}"/>
    <cellStyle name="HEADING, MAJOR 2 5" xfId="8838" xr:uid="{998A2041-554D-439E-B882-47A7EC21AD1C}"/>
    <cellStyle name="HEADING, MAJOR 2 5 2" xfId="8839" xr:uid="{A49C0850-F594-4C71-A578-5F923478F285}"/>
    <cellStyle name="HEADING, MAJOR 2 6" xfId="8840" xr:uid="{994D4118-6559-4E91-A067-1EC818E03A85}"/>
    <cellStyle name="HEADING, MAJOR 3" xfId="8841" xr:uid="{98F17EAD-9F00-4760-90BD-AA471A8500B7}"/>
    <cellStyle name="HEADING, MAJOR 3 10" xfId="8842" xr:uid="{7A3F873E-CA98-44FC-9EC7-FD1A6DF7A04E}"/>
    <cellStyle name="HEADING, MAJOR 3 10 2" xfId="8843" xr:uid="{60E95795-6AC7-43E3-BBA8-E4AF846C4F56}"/>
    <cellStyle name="HEADING, MAJOR 3 10 2 2" xfId="8844" xr:uid="{C0FBA2CD-2757-4BF0-9E53-A00DDEA4B11F}"/>
    <cellStyle name="HEADING, MAJOR 3 10 3" xfId="8845" xr:uid="{70AD843A-3C98-47E2-B516-C14BE7517981}"/>
    <cellStyle name="HEADING, MAJOR 3 11" xfId="8846" xr:uid="{5CA04607-61F0-43EF-9A8B-5DC59F17C273}"/>
    <cellStyle name="HEADING, MAJOR 3 11 2" xfId="8847" xr:uid="{8AE2C9D8-230A-4CDC-BD84-CDDFEAA1636B}"/>
    <cellStyle name="HEADING, MAJOR 3 11 2 2" xfId="8848" xr:uid="{9DD41C98-09BE-4C2E-9556-59841208C97F}"/>
    <cellStyle name="HEADING, MAJOR 3 11 3" xfId="8849" xr:uid="{F0EF21F7-AE28-4114-8C6D-660EBF92DB80}"/>
    <cellStyle name="HEADING, MAJOR 3 12" xfId="8850" xr:uid="{A848DEEC-A2B6-46AC-9DCE-750D30D4DD2F}"/>
    <cellStyle name="HEADING, MAJOR 3 12 2" xfId="8851" xr:uid="{5B6F9806-A620-473B-B549-7723DE26BE83}"/>
    <cellStyle name="HEADING, MAJOR 3 12 2 2" xfId="8852" xr:uid="{D65DA977-3F8F-4514-BB50-BE42DDDA64BD}"/>
    <cellStyle name="HEADING, MAJOR 3 12 3" xfId="8853" xr:uid="{D33E73FB-9EA6-4369-84AF-2A5A0AE99696}"/>
    <cellStyle name="HEADING, MAJOR 3 13" xfId="8854" xr:uid="{A8C4ECAB-BE4E-446E-A262-FDD4007AC82D}"/>
    <cellStyle name="HEADING, MAJOR 3 13 2" xfId="8855" xr:uid="{1C97865B-D0C3-4FB7-9C76-D022EBD54D7F}"/>
    <cellStyle name="HEADING, MAJOR 3 13 2 2" xfId="8856" xr:uid="{2187A9DC-C64E-48C4-9C3E-2FD779896FCF}"/>
    <cellStyle name="HEADING, MAJOR 3 13 3" xfId="8857" xr:uid="{1F002B56-EB62-460D-B195-8DC6BA4A7F7D}"/>
    <cellStyle name="HEADING, MAJOR 3 14" xfId="8858" xr:uid="{2A481A5D-0925-42A4-B1A1-1C0C657FE7FA}"/>
    <cellStyle name="HEADING, MAJOR 3 14 2" xfId="8859" xr:uid="{E39AE05A-D9BB-4100-A880-E9E6009D63A9}"/>
    <cellStyle name="HEADING, MAJOR 3 14 2 2" xfId="8860" xr:uid="{9B0F991D-67A8-43DA-9BD5-67FA7FC86A32}"/>
    <cellStyle name="HEADING, MAJOR 3 14 3" xfId="8861" xr:uid="{D468A764-D0DC-4BB3-A9A1-52A3657FD27C}"/>
    <cellStyle name="HEADING, MAJOR 3 15" xfId="8862" xr:uid="{133F9CFF-EF61-4E6A-B4DE-FA9D5C04E84B}"/>
    <cellStyle name="HEADING, MAJOR 3 15 2" xfId="8863" xr:uid="{0454C222-B143-4142-8B74-0AB8EABB0A21}"/>
    <cellStyle name="HEADING, MAJOR 3 15 2 2" xfId="8864" xr:uid="{1AE3145E-7BB8-433F-9D9F-A443958A5EA1}"/>
    <cellStyle name="HEADING, MAJOR 3 15 3" xfId="8865" xr:uid="{F6BB2CA4-EB41-4D18-84C3-25B37AF3D875}"/>
    <cellStyle name="HEADING, MAJOR 3 16" xfId="8866" xr:uid="{3060C4F8-9D6F-40E6-AB62-41C573D7D281}"/>
    <cellStyle name="HEADING, MAJOR 3 16 2" xfId="8867" xr:uid="{E651EE60-5AF1-469E-935E-F26F8576240D}"/>
    <cellStyle name="HEADING, MAJOR 3 16 2 2" xfId="8868" xr:uid="{DD3F5793-FC19-4FB7-8AF3-78AE73BC4164}"/>
    <cellStyle name="HEADING, MAJOR 3 16 3" xfId="8869" xr:uid="{F80C6CDC-45ED-48F8-BF7E-8231277C0796}"/>
    <cellStyle name="HEADING, MAJOR 3 17" xfId="8870" xr:uid="{05D42880-6950-4DB0-AB07-BF63392E4F83}"/>
    <cellStyle name="HEADING, MAJOR 3 17 2" xfId="8871" xr:uid="{35A75089-F35D-488D-83BF-BC372961C5F7}"/>
    <cellStyle name="HEADING, MAJOR 3 17 2 2" xfId="8872" xr:uid="{F0B7CABB-B024-499B-9F1D-CA33B621E74A}"/>
    <cellStyle name="HEADING, MAJOR 3 17 3" xfId="8873" xr:uid="{D3DCC99C-AF64-4608-A23F-DDAB287A6277}"/>
    <cellStyle name="HEADING, MAJOR 3 18" xfId="8874" xr:uid="{DFDB5AE4-E0F4-42EC-99EA-02207F565633}"/>
    <cellStyle name="HEADING, MAJOR 3 18 2" xfId="8875" xr:uid="{F7EE032D-163E-4375-B04F-F816856CE7ED}"/>
    <cellStyle name="HEADING, MAJOR 3 18 2 2" xfId="8876" xr:uid="{E32969C2-DFFA-4269-8293-9AD41616FE0F}"/>
    <cellStyle name="HEADING, MAJOR 3 18 3" xfId="8877" xr:uid="{DB3E0215-589F-41F6-9D1A-2D9B2C279D35}"/>
    <cellStyle name="HEADING, MAJOR 3 19" xfId="8878" xr:uid="{FFF99CEE-B362-4036-8D14-48B99A2F7B24}"/>
    <cellStyle name="HEADING, MAJOR 3 19 2" xfId="8879" xr:uid="{BC472CC4-4C5B-4FF0-9F60-46647C66ABE4}"/>
    <cellStyle name="HEADING, MAJOR 3 19 2 2" xfId="8880" xr:uid="{379B882B-1B87-411B-9C66-795A8867D0C5}"/>
    <cellStyle name="HEADING, MAJOR 3 19 3" xfId="8881" xr:uid="{B32D4371-4350-428E-9EC6-5A3727B6CF83}"/>
    <cellStyle name="HEADING, MAJOR 3 2" xfId="8882" xr:uid="{0B2F9312-599E-49DA-A70E-23FF6427448E}"/>
    <cellStyle name="HEADING, MAJOR 3 2 2" xfId="8883" xr:uid="{14845B67-E6E5-4817-B21D-F1225B6F29FD}"/>
    <cellStyle name="HEADING, MAJOR 3 2 2 2" xfId="8884" xr:uid="{05ED2AE4-C376-49AA-8E52-050BCFEA8614}"/>
    <cellStyle name="HEADING, MAJOR 3 2 3" xfId="8885" xr:uid="{EC9F338A-6422-4747-8E0F-B53DC09BA6DC}"/>
    <cellStyle name="HEADING, MAJOR 3 20" xfId="8886" xr:uid="{4A4FD3D8-DCD5-4A43-BFF4-E6396599FA28}"/>
    <cellStyle name="HEADING, MAJOR 3 20 2" xfId="8887" xr:uid="{91472B84-656C-45D9-B459-A70A9954C2EE}"/>
    <cellStyle name="HEADING, MAJOR 3 20 2 2" xfId="8888" xr:uid="{58B21874-EE3D-401D-B1CD-16B236606E1D}"/>
    <cellStyle name="HEADING, MAJOR 3 20 3" xfId="8889" xr:uid="{3FD9E6AD-6CF9-4510-91E8-574427697FE1}"/>
    <cellStyle name="HEADING, MAJOR 3 21" xfId="8890" xr:uid="{D8CEA9EB-6762-4383-8E8A-10BF97AB10E6}"/>
    <cellStyle name="HEADING, MAJOR 3 21 2" xfId="8891" xr:uid="{404D3272-8970-4568-9801-30A72FFB017C}"/>
    <cellStyle name="HEADING, MAJOR 3 21 2 2" xfId="8892" xr:uid="{EEBE474A-1E22-42C7-AC0C-261773E1237F}"/>
    <cellStyle name="HEADING, MAJOR 3 21 3" xfId="8893" xr:uid="{443B9710-65CE-403B-896F-702166E0D594}"/>
    <cellStyle name="HEADING, MAJOR 3 22" xfId="8894" xr:uid="{19DAB961-6550-47DF-9E7F-8797390FDF0B}"/>
    <cellStyle name="HEADING, MAJOR 3 22 2" xfId="8895" xr:uid="{FB15B4B5-B82C-4800-9C56-AAC896DAA739}"/>
    <cellStyle name="HEADING, MAJOR 3 23" xfId="8896" xr:uid="{92DE03E0-AAF2-43BB-8B5D-FBB558D1EDD2}"/>
    <cellStyle name="HEADING, MAJOR 3 3" xfId="8897" xr:uid="{67DD9422-1B94-443C-9A85-5DAC17821524}"/>
    <cellStyle name="HEADING, MAJOR 3 3 2" xfId="8898" xr:uid="{691BEE24-5F06-4AC6-97BA-3167E5CE6BA6}"/>
    <cellStyle name="HEADING, MAJOR 3 3 2 2" xfId="8899" xr:uid="{15AA5BB1-73BE-4418-A999-4BC9C6715CAC}"/>
    <cellStyle name="HEADING, MAJOR 3 3 3" xfId="8900" xr:uid="{9B1FE150-D38B-4F35-B52D-1C27ECA6E22C}"/>
    <cellStyle name="HEADING, MAJOR 3 4" xfId="8901" xr:uid="{3A2AFB99-1BD7-4609-A3FD-BAC2735D8C50}"/>
    <cellStyle name="HEADING, MAJOR 3 4 2" xfId="8902" xr:uid="{3AC85FA6-94CE-4CD5-B9A4-91C7D1CB7534}"/>
    <cellStyle name="HEADING, MAJOR 3 4 2 2" xfId="8903" xr:uid="{B7E3A433-897D-46D2-9179-5E36A7E0CF72}"/>
    <cellStyle name="HEADING, MAJOR 3 4 3" xfId="8904" xr:uid="{DF979DBB-58EB-4251-B1FE-B3D5173B107E}"/>
    <cellStyle name="HEADING, MAJOR 3 5" xfId="8905" xr:uid="{C2E587BE-F283-4B4E-8960-78C96FEA64CB}"/>
    <cellStyle name="HEADING, MAJOR 3 5 2" xfId="8906" xr:uid="{93538039-EA54-42CC-A2B6-C913C8ECA652}"/>
    <cellStyle name="HEADING, MAJOR 3 5 2 2" xfId="8907" xr:uid="{0623A29F-3E75-44ED-91F5-E3E4D2DFFB2F}"/>
    <cellStyle name="HEADING, MAJOR 3 5 3" xfId="8908" xr:uid="{99656B0B-E102-4E5F-80F0-ACF2A698BA89}"/>
    <cellStyle name="HEADING, MAJOR 3 6" xfId="8909" xr:uid="{61263C44-079C-4C0B-A438-DCAFEC678FCE}"/>
    <cellStyle name="HEADING, MAJOR 3 6 2" xfId="8910" xr:uid="{01209490-4509-46CA-9000-0E5441CD03AD}"/>
    <cellStyle name="HEADING, MAJOR 3 6 2 2" xfId="8911" xr:uid="{BA327F7C-4C1B-47B2-8E44-BCB2901FF658}"/>
    <cellStyle name="HEADING, MAJOR 3 6 3" xfId="8912" xr:uid="{CD2083CC-A2B0-4B0E-9388-FBC1F7271B19}"/>
    <cellStyle name="HEADING, MAJOR 3 7" xfId="8913" xr:uid="{978C89A4-57FF-46C3-A5DD-678F87748016}"/>
    <cellStyle name="HEADING, MAJOR 3 7 2" xfId="8914" xr:uid="{D817E17D-49FA-4D47-849F-B1BDCE5DDA67}"/>
    <cellStyle name="HEADING, MAJOR 3 7 2 2" xfId="8915" xr:uid="{7376ADB9-E596-4517-B025-21ECA0981DA3}"/>
    <cellStyle name="HEADING, MAJOR 3 7 3" xfId="8916" xr:uid="{D52BF90F-650A-4057-9ACD-DD309ACD2269}"/>
    <cellStyle name="HEADING, MAJOR 3 8" xfId="8917" xr:uid="{CBE126CA-1D19-451A-9B64-3FEEF9052E19}"/>
    <cellStyle name="HEADING, MAJOR 3 8 2" xfId="8918" xr:uid="{C020854C-9FF9-49DA-81F8-843DADF1343F}"/>
    <cellStyle name="HEADING, MAJOR 3 8 2 2" xfId="8919" xr:uid="{2B5C1737-AB4A-4257-9EC1-D9DEE80D6DEB}"/>
    <cellStyle name="HEADING, MAJOR 3 8 3" xfId="8920" xr:uid="{EFFE5B67-1EE1-4CB4-A941-20FD0EA44062}"/>
    <cellStyle name="HEADING, MAJOR 3 9" xfId="8921" xr:uid="{8F952CCD-EC8A-44E8-A178-5E632D0D0143}"/>
    <cellStyle name="HEADING, MAJOR 3 9 2" xfId="8922" xr:uid="{4D8B3420-9A71-4FCA-9B52-CA218EC0B0D0}"/>
    <cellStyle name="HEADING, MAJOR 3 9 2 2" xfId="8923" xr:uid="{4AE5D425-502C-4ACC-8172-16738A1BDD09}"/>
    <cellStyle name="HEADING, MAJOR 3 9 3" xfId="8924" xr:uid="{FEFA3D59-2D83-40D2-A2B6-AC0660DE08F2}"/>
    <cellStyle name="HEADING, MAJOR 4" xfId="8925" xr:uid="{A84A4F0F-0520-469B-94C4-E3247FC0F788}"/>
    <cellStyle name="HEADING, MAJOR 4 2" xfId="8926" xr:uid="{F3CD0C0A-7341-4017-8653-1CB8AEBBCB1D}"/>
    <cellStyle name="HEADING, MAJOR 4 2 2" xfId="8927" xr:uid="{AC77342C-B9F4-4D92-A141-794BB503F7A6}"/>
    <cellStyle name="HEADING, MAJOR 4 3" xfId="8928" xr:uid="{66719290-6C06-4A74-9D44-DD507A03D737}"/>
    <cellStyle name="HEADING, MAJOR 5" xfId="8929" xr:uid="{3F075C93-F9C3-4B72-95F9-A09419E46CA3}"/>
    <cellStyle name="HEADING, MAJOR 5 2" xfId="8930" xr:uid="{77402361-1314-4BAC-A3F2-76D70611C7AA}"/>
    <cellStyle name="HEADING, MAJOR 6" xfId="8664" xr:uid="{6A64E91D-96BC-4E8B-9BC3-8862F02BE3D8}"/>
    <cellStyle name="HEADING, MINOR" xfId="179" xr:uid="{00000000-0005-0000-0000-000006010000}"/>
    <cellStyle name="HEADING, MINOR 10" xfId="8932" xr:uid="{6278D6E0-BC37-4B1A-8AF9-261B49C4DB32}"/>
    <cellStyle name="HEADING, MINOR 10 2" xfId="8933" xr:uid="{7D5B009C-B580-43DC-9B3D-5DFA80D6BF52}"/>
    <cellStyle name="HEADING, MINOR 10 2 2" xfId="24296" xr:uid="{2D3C6A5B-22C9-4ABE-9992-5EA772DCD1FD}"/>
    <cellStyle name="HEADING, MINOR 10 2 2 2" xfId="34168" xr:uid="{8BF2F7BB-5578-4A8B-8AC8-CD040968991F}"/>
    <cellStyle name="HEADING, MINOR 10 2 3" xfId="17324" xr:uid="{CB41957C-6E2D-442B-9C19-E7415BF06D02}"/>
    <cellStyle name="HEADING, MINOR 10 3" xfId="24295" xr:uid="{EEDC801D-AF68-4396-9E8C-AA6B335B1699}"/>
    <cellStyle name="HEADING, MINOR 10 3 2" xfId="34167" xr:uid="{CD391419-91E8-4E8E-9480-F65E45CBF0D2}"/>
    <cellStyle name="HEADING, MINOR 10 4" xfId="17323" xr:uid="{E17E781E-2EE7-4CE3-A06B-E946C3644FB7}"/>
    <cellStyle name="HEADING, MINOR 11" xfId="8934" xr:uid="{22BA1141-CA96-4011-BE0A-D4D1E2892E76}"/>
    <cellStyle name="HEADING, MINOR 11 2" xfId="8935" xr:uid="{D2DF89CD-3966-4123-9566-805A66F1397B}"/>
    <cellStyle name="HEADING, MINOR 11 2 2" xfId="24298" xr:uid="{5FBA083E-B250-4064-A1C8-67AD404342DD}"/>
    <cellStyle name="HEADING, MINOR 11 2 2 2" xfId="34170" xr:uid="{1DDA09BA-52E8-476A-8B4E-5274527B51CF}"/>
    <cellStyle name="HEADING, MINOR 11 2 3" xfId="17326" xr:uid="{F8E6F371-B38B-49B4-8D50-A0B687D1055B}"/>
    <cellStyle name="HEADING, MINOR 11 3" xfId="24297" xr:uid="{098DF2B0-26D4-4867-B52F-1BF07E6841F6}"/>
    <cellStyle name="HEADING, MINOR 11 3 2" xfId="34169" xr:uid="{714AB7F1-EFFE-4494-83EA-647C7F1DC90C}"/>
    <cellStyle name="HEADING, MINOR 11 4" xfId="17325" xr:uid="{6FF027B1-70D8-45FE-9705-38C05AAEA92D}"/>
    <cellStyle name="HEADING, MINOR 12" xfId="8936" xr:uid="{31212EC1-ACD5-4710-AE41-8B9A31C7F481}"/>
    <cellStyle name="HEADING, MINOR 12 2" xfId="8937" xr:uid="{3A79DD1E-7250-4BE8-870C-7828CF96F175}"/>
    <cellStyle name="HEADING, MINOR 12 2 2" xfId="24300" xr:uid="{3AE57229-0B0F-42D4-8B59-3E72C3A47036}"/>
    <cellStyle name="HEADING, MINOR 12 2 2 2" xfId="34172" xr:uid="{33CD6C8E-5128-4E44-9EDC-7A724F491D69}"/>
    <cellStyle name="HEADING, MINOR 12 2 3" xfId="17328" xr:uid="{BC7914F5-34B3-479A-A3BF-F29FF2A3FC19}"/>
    <cellStyle name="HEADING, MINOR 12 3" xfId="24299" xr:uid="{9708E0D8-0FAC-4C27-AA16-C89B768AF160}"/>
    <cellStyle name="HEADING, MINOR 12 3 2" xfId="34171" xr:uid="{EC6C6D9D-AB6B-4516-B982-C9CF25743FDE}"/>
    <cellStyle name="HEADING, MINOR 12 4" xfId="17327" xr:uid="{FCFA480A-64A4-4B1B-B7C3-1CC6702837CF}"/>
    <cellStyle name="HEADING, MINOR 13" xfId="8938" xr:uid="{709CFB97-C7CE-4C1D-8F3B-D0855BA1B9DE}"/>
    <cellStyle name="HEADING, MINOR 13 2" xfId="8939" xr:uid="{06D3A067-5454-4A5C-9306-1AD3A5B2ED93}"/>
    <cellStyle name="HEADING, MINOR 13 2 2" xfId="24302" xr:uid="{61AC2BE7-A379-47DE-A72E-FC9A89F33FC0}"/>
    <cellStyle name="HEADING, MINOR 13 2 2 2" xfId="34174" xr:uid="{55F67152-C0B8-4D1C-B503-8264110A3898}"/>
    <cellStyle name="HEADING, MINOR 13 2 3" xfId="17330" xr:uid="{B078D8FD-0789-4CE6-80B1-0A7E2BA71C38}"/>
    <cellStyle name="HEADING, MINOR 13 3" xfId="24301" xr:uid="{12E72C0C-0FF8-49F0-8806-11149EDB8451}"/>
    <cellStyle name="HEADING, MINOR 13 3 2" xfId="34173" xr:uid="{363EE86A-0ABA-4B16-93B5-FD753F6568F0}"/>
    <cellStyle name="HEADING, MINOR 13 4" xfId="17329" xr:uid="{D4974642-7195-4994-8D72-D034DC5E3F05}"/>
    <cellStyle name="HEADING, MINOR 14" xfId="8940" xr:uid="{7A5EAE31-194C-42ED-B7BB-2B3017F8B0BB}"/>
    <cellStyle name="HEADING, MINOR 14 2" xfId="24303" xr:uid="{5B03F6D8-65A7-455B-9C7F-9BEC978E6CB3}"/>
    <cellStyle name="HEADING, MINOR 14 2 2" xfId="34175" xr:uid="{3ED1A6FF-6F76-4254-BF4B-3EB7BA7F870C}"/>
    <cellStyle name="HEADING, MINOR 14 3" xfId="17331" xr:uid="{C1F82825-AF7B-45E9-ABA8-9367F0675338}"/>
    <cellStyle name="HEADING, MINOR 15" xfId="24294" xr:uid="{1583B839-F367-416A-8581-53C5B377A939}"/>
    <cellStyle name="HEADING, MINOR 15 2" xfId="34166" xr:uid="{B824B666-E1A6-4B93-9CC6-14A791383913}"/>
    <cellStyle name="HEADING, MINOR 16" xfId="17322" xr:uid="{C1D2F56E-54F1-423C-AC71-FAB033941C52}"/>
    <cellStyle name="HEADING, MINOR 17" xfId="8931" xr:uid="{8746CB9C-3760-40FA-9ECC-2043C3AEC0BB}"/>
    <cellStyle name="HEADING, MINOR 18" xfId="51178" xr:uid="{E9DCD675-D877-41B9-AA45-B9C8AC3D3CD9}"/>
    <cellStyle name="HEADING, MINOR 19" xfId="51833" xr:uid="{7EE09EEF-0CA9-427D-9BD8-F8907E79B4AE}"/>
    <cellStyle name="HEADING, MINOR 2" xfId="8941" xr:uid="{2387D0BC-F602-4152-81C6-369014F1560E}"/>
    <cellStyle name="HEADING, MINOR 2 10" xfId="24304" xr:uid="{4F99413C-3ABB-4CEC-8C60-284595C7D7C3}"/>
    <cellStyle name="HEADING, MINOR 2 10 2" xfId="34176" xr:uid="{4A769DF4-11B0-4173-8942-164F9F525D45}"/>
    <cellStyle name="HEADING, MINOR 2 11" xfId="17332" xr:uid="{E5F6C378-1132-47E3-997E-B8908E794501}"/>
    <cellStyle name="HEADING, MINOR 2 2" xfId="8942" xr:uid="{E4C5984B-4100-4805-934E-C028933BBFD4}"/>
    <cellStyle name="HEADING, MINOR 2 2 10" xfId="8943" xr:uid="{61C135E2-1D24-4A70-979E-841942F5DCC3}"/>
    <cellStyle name="HEADING, MINOR 2 2 10 2" xfId="8944" xr:uid="{74C33322-3274-4EC3-8AE8-92F4979A12DB}"/>
    <cellStyle name="HEADING, MINOR 2 2 10 2 2" xfId="24307" xr:uid="{DF2DAEF1-4874-418A-B494-8B8CEC1CFF48}"/>
    <cellStyle name="HEADING, MINOR 2 2 10 2 2 2" xfId="34179" xr:uid="{E9DD31C2-A8DA-4BEC-855C-FC058A93D715}"/>
    <cellStyle name="HEADING, MINOR 2 2 10 2 3" xfId="17335" xr:uid="{50BFC0CF-A672-474F-A785-FA8380E324EE}"/>
    <cellStyle name="HEADING, MINOR 2 2 10 3" xfId="24306" xr:uid="{18ED2000-AAB1-4F71-A135-8AE04A37000E}"/>
    <cellStyle name="HEADING, MINOR 2 2 10 3 2" xfId="34178" xr:uid="{692621F5-7A48-44D7-82F2-0B1E4A0FDD1E}"/>
    <cellStyle name="HEADING, MINOR 2 2 10 4" xfId="17334" xr:uid="{C0506BA6-B7CA-4CEF-AE5D-BC8AED00FD4B}"/>
    <cellStyle name="HEADING, MINOR 2 2 11" xfId="8945" xr:uid="{3FE67AFD-D731-49F1-99BF-3DF48D0D189D}"/>
    <cellStyle name="HEADING, MINOR 2 2 11 2" xfId="8946" xr:uid="{70909059-3BF4-4763-BAC8-55929BB480A4}"/>
    <cellStyle name="HEADING, MINOR 2 2 11 2 2" xfId="24309" xr:uid="{826BFCEC-B370-40D5-8AD2-6069D3504C8F}"/>
    <cellStyle name="HEADING, MINOR 2 2 11 2 2 2" xfId="34181" xr:uid="{D813E42B-8C40-4836-B609-C5C29AEE4537}"/>
    <cellStyle name="HEADING, MINOR 2 2 11 2 3" xfId="17337" xr:uid="{B53ABDF6-D777-4394-A530-209661EF68ED}"/>
    <cellStyle name="HEADING, MINOR 2 2 11 3" xfId="24308" xr:uid="{F3BCF513-648C-460D-9DC5-06908774D758}"/>
    <cellStyle name="HEADING, MINOR 2 2 11 3 2" xfId="34180" xr:uid="{9F6E2679-F6D4-4002-9DDE-C3FA6A1359E4}"/>
    <cellStyle name="HEADING, MINOR 2 2 11 4" xfId="17336" xr:uid="{EA6E1659-C03E-41FC-A8C0-B91BB415B247}"/>
    <cellStyle name="HEADING, MINOR 2 2 12" xfId="8947" xr:uid="{7422D766-32B3-448A-92BD-57F39003333F}"/>
    <cellStyle name="HEADING, MINOR 2 2 12 2" xfId="8948" xr:uid="{EA9BA966-7CFE-4676-A660-AE1E1D39C5AF}"/>
    <cellStyle name="HEADING, MINOR 2 2 12 2 2" xfId="24311" xr:uid="{6B9EABBB-F46F-4D55-A0C1-CB25AC6BE9C5}"/>
    <cellStyle name="HEADING, MINOR 2 2 12 2 2 2" xfId="34183" xr:uid="{7D0BA352-CA0A-4601-845D-D7FA187AC756}"/>
    <cellStyle name="HEADING, MINOR 2 2 12 2 3" xfId="17339" xr:uid="{0CBDA6B5-DD9B-4F27-9839-8C70D9713A3B}"/>
    <cellStyle name="HEADING, MINOR 2 2 12 3" xfId="24310" xr:uid="{3D4B8138-E814-4EF6-BC61-F01CF91DCCF7}"/>
    <cellStyle name="HEADING, MINOR 2 2 12 3 2" xfId="34182" xr:uid="{E1C4D346-5C8B-4D66-A672-9C2176BDBCAB}"/>
    <cellStyle name="HEADING, MINOR 2 2 12 4" xfId="17338" xr:uid="{2747F287-D7AF-4649-812D-CFB00593CE31}"/>
    <cellStyle name="HEADING, MINOR 2 2 13" xfId="8949" xr:uid="{FEBEF5EA-FAF6-487F-938E-3AC775BFF0D6}"/>
    <cellStyle name="HEADING, MINOR 2 2 13 2" xfId="8950" xr:uid="{CBE6481A-8FDF-4BE3-9BD0-E4BA27482AEF}"/>
    <cellStyle name="HEADING, MINOR 2 2 13 2 2" xfId="24313" xr:uid="{A2FE32E6-34E1-4BFE-B073-FF7052C9EA87}"/>
    <cellStyle name="HEADING, MINOR 2 2 13 2 2 2" xfId="34185" xr:uid="{E772DAF8-C8D2-42EC-BC9F-60B38C915691}"/>
    <cellStyle name="HEADING, MINOR 2 2 13 2 3" xfId="17341" xr:uid="{A94493EC-A533-4BF3-BE82-1ACBFCE2F19E}"/>
    <cellStyle name="HEADING, MINOR 2 2 13 3" xfId="24312" xr:uid="{2824FAD3-6D10-4E37-99A3-9ABBF6009CC3}"/>
    <cellStyle name="HEADING, MINOR 2 2 13 3 2" xfId="34184" xr:uid="{B359FF60-5C52-4C8E-BEA8-F5A5A4C3CE2A}"/>
    <cellStyle name="HEADING, MINOR 2 2 13 4" xfId="17340" xr:uid="{165510CA-7A45-43DB-BE3D-EBAFDC44F28E}"/>
    <cellStyle name="HEADING, MINOR 2 2 14" xfId="8951" xr:uid="{F66D0F66-5D67-4B22-BAB2-A2D819C0E4BA}"/>
    <cellStyle name="HEADING, MINOR 2 2 14 2" xfId="8952" xr:uid="{28606133-6895-4558-87C0-64ED06B256A9}"/>
    <cellStyle name="HEADING, MINOR 2 2 14 2 2" xfId="24315" xr:uid="{10C6546F-10F9-43A4-8E24-357E8448AEB4}"/>
    <cellStyle name="HEADING, MINOR 2 2 14 2 2 2" xfId="34187" xr:uid="{DD117B63-1D14-44C2-9E75-B46668F69984}"/>
    <cellStyle name="HEADING, MINOR 2 2 14 2 3" xfId="17343" xr:uid="{79519281-29E0-4DA3-A95C-42435D0486F4}"/>
    <cellStyle name="HEADING, MINOR 2 2 14 3" xfId="24314" xr:uid="{9201A2A0-E67F-41B5-95B3-591A1D66FEF7}"/>
    <cellStyle name="HEADING, MINOR 2 2 14 3 2" xfId="34186" xr:uid="{A47F4D51-498E-40E9-88E7-64DCCD2100AB}"/>
    <cellStyle name="HEADING, MINOR 2 2 14 4" xfId="17342" xr:uid="{E611238D-19D2-4CCC-80AD-19B28AE42CAB}"/>
    <cellStyle name="HEADING, MINOR 2 2 15" xfId="8953" xr:uid="{935C0FB1-2E6E-44E1-B024-9BEB5363043B}"/>
    <cellStyle name="HEADING, MINOR 2 2 15 2" xfId="8954" xr:uid="{DBC8DB70-CB00-44FC-80A7-3A28802F2F37}"/>
    <cellStyle name="HEADING, MINOR 2 2 15 2 2" xfId="24317" xr:uid="{340B8712-AB23-480F-985E-1B6C88BE9845}"/>
    <cellStyle name="HEADING, MINOR 2 2 15 2 2 2" xfId="34189" xr:uid="{C0520412-C85E-488F-A3A9-EB4CFB96A89D}"/>
    <cellStyle name="HEADING, MINOR 2 2 15 2 3" xfId="17345" xr:uid="{25E4612E-AE6B-4D23-8C7F-3D8E0A38A7E0}"/>
    <cellStyle name="HEADING, MINOR 2 2 15 3" xfId="24316" xr:uid="{D5CD5A49-0E59-4013-B73E-6E0EC735B539}"/>
    <cellStyle name="HEADING, MINOR 2 2 15 3 2" xfId="34188" xr:uid="{460BBAEE-017F-48FC-A5B0-30880E4B2FA8}"/>
    <cellStyle name="HEADING, MINOR 2 2 15 4" xfId="17344" xr:uid="{D5856B69-6275-4C49-A2D2-43C4A3A6A47D}"/>
    <cellStyle name="HEADING, MINOR 2 2 16" xfId="8955" xr:uid="{90DBF70F-4FA9-4200-B4C6-FF79AC6CE671}"/>
    <cellStyle name="HEADING, MINOR 2 2 16 2" xfId="8956" xr:uid="{24A2CD85-C3AF-4CC8-99D8-58E1BDA6EA57}"/>
    <cellStyle name="HEADING, MINOR 2 2 16 2 2" xfId="24319" xr:uid="{CEC5AAAB-66FF-4F33-9297-2126DA21F54B}"/>
    <cellStyle name="HEADING, MINOR 2 2 16 2 2 2" xfId="34191" xr:uid="{AC8E5D24-B947-4A41-85A7-43C5DDEE88F6}"/>
    <cellStyle name="HEADING, MINOR 2 2 16 2 3" xfId="17347" xr:uid="{9D9EEF96-8E14-4139-BE59-A4D1B68E3233}"/>
    <cellStyle name="HEADING, MINOR 2 2 16 3" xfId="24318" xr:uid="{EEF0162E-9052-4473-B02E-652BBEB593F5}"/>
    <cellStyle name="HEADING, MINOR 2 2 16 3 2" xfId="34190" xr:uid="{4612A69C-DF45-4924-8E34-F158C25C998D}"/>
    <cellStyle name="HEADING, MINOR 2 2 16 4" xfId="17346" xr:uid="{F6566B2D-1487-473D-9908-146F71B26F95}"/>
    <cellStyle name="HEADING, MINOR 2 2 17" xfId="8957" xr:uid="{347E3F89-708A-49A7-B65D-A392628F7F95}"/>
    <cellStyle name="HEADING, MINOR 2 2 17 2" xfId="8958" xr:uid="{45FE1063-2277-454D-955A-DCCA35D3A95B}"/>
    <cellStyle name="HEADING, MINOR 2 2 17 2 2" xfId="24321" xr:uid="{632F5743-9BEF-4D9A-9C35-51592D8293B7}"/>
    <cellStyle name="HEADING, MINOR 2 2 17 2 2 2" xfId="34193" xr:uid="{481C413E-EFA5-4790-B708-43C76189B902}"/>
    <cellStyle name="HEADING, MINOR 2 2 17 2 3" xfId="17349" xr:uid="{B220968C-6706-4E6F-90BA-87ABC6C4C955}"/>
    <cellStyle name="HEADING, MINOR 2 2 17 3" xfId="24320" xr:uid="{076916DF-0B10-44E4-AADE-82D0E644885C}"/>
    <cellStyle name="HEADING, MINOR 2 2 17 3 2" xfId="34192" xr:uid="{489A55F0-A70C-47E7-93B9-2DACCA6C01F8}"/>
    <cellStyle name="HEADING, MINOR 2 2 17 4" xfId="17348" xr:uid="{3F7968F8-13A6-4F35-BE43-16983A7BD8DF}"/>
    <cellStyle name="HEADING, MINOR 2 2 18" xfId="8959" xr:uid="{32942CA5-6F8E-4808-822F-DE42C3B868C4}"/>
    <cellStyle name="HEADING, MINOR 2 2 18 2" xfId="24322" xr:uid="{8DD4BCA9-3199-4001-B3D9-3BAA8F94CE2F}"/>
    <cellStyle name="HEADING, MINOR 2 2 18 2 2" xfId="34194" xr:uid="{3FE719D8-F5F4-4BA7-87F3-554BEE5757ED}"/>
    <cellStyle name="HEADING, MINOR 2 2 18 3" xfId="17350" xr:uid="{371A3D2E-F710-4FF2-BE1E-6D20196623B0}"/>
    <cellStyle name="HEADING, MINOR 2 2 19" xfId="24305" xr:uid="{54DF775F-6E29-4F1B-AB0E-820B490D3CB9}"/>
    <cellStyle name="HEADING, MINOR 2 2 19 2" xfId="34177" xr:uid="{6C811BB9-5930-4744-8FC5-A8FCDBEFB701}"/>
    <cellStyle name="HEADING, MINOR 2 2 2" xfId="8960" xr:uid="{EF51F19B-813F-4D82-B754-8BD8F82AEE62}"/>
    <cellStyle name="HEADING, MINOR 2 2 2 10" xfId="8961" xr:uid="{5E674CE5-43B6-4884-A8FA-9FCAC4FFC234}"/>
    <cellStyle name="HEADING, MINOR 2 2 2 10 2" xfId="8962" xr:uid="{FA5F1BA3-0A5F-4792-97D7-DA5AE0160B0F}"/>
    <cellStyle name="HEADING, MINOR 2 2 2 10 2 2" xfId="24325" xr:uid="{4CEEEDAF-5FD3-441C-ABDA-FF5B9BAAF191}"/>
    <cellStyle name="HEADING, MINOR 2 2 2 10 2 2 2" xfId="34197" xr:uid="{0AD8FC38-79AB-4686-BFC2-396957820926}"/>
    <cellStyle name="HEADING, MINOR 2 2 2 10 2 3" xfId="17353" xr:uid="{40C05D7A-FA35-43ED-9592-AFB667CE7B35}"/>
    <cellStyle name="HEADING, MINOR 2 2 2 10 3" xfId="24324" xr:uid="{32F2D5AA-1493-4844-9122-39481886B1EF}"/>
    <cellStyle name="HEADING, MINOR 2 2 2 10 3 2" xfId="34196" xr:uid="{10D61450-05D6-40D2-B240-64B6B6F137FD}"/>
    <cellStyle name="HEADING, MINOR 2 2 2 10 4" xfId="17352" xr:uid="{CE62A0F7-52C5-42F9-8363-256EA97E0661}"/>
    <cellStyle name="HEADING, MINOR 2 2 2 11" xfId="8963" xr:uid="{3D6ED248-F68C-46E8-95E2-C16A816F1F16}"/>
    <cellStyle name="HEADING, MINOR 2 2 2 11 2" xfId="8964" xr:uid="{FA7C32EA-7DB5-41CD-BDF2-351B763FBC99}"/>
    <cellStyle name="HEADING, MINOR 2 2 2 11 2 2" xfId="24327" xr:uid="{5B129BBA-18FD-4B76-8498-3A3BFB9A2154}"/>
    <cellStyle name="HEADING, MINOR 2 2 2 11 2 2 2" xfId="34199" xr:uid="{691075AB-E008-4D4A-AB13-197E231429D8}"/>
    <cellStyle name="HEADING, MINOR 2 2 2 11 2 3" xfId="17355" xr:uid="{75F7C73E-6A3C-4FB4-84D5-669723BB8716}"/>
    <cellStyle name="HEADING, MINOR 2 2 2 11 3" xfId="24326" xr:uid="{D6868C14-0F7F-40C3-912C-8764127E196B}"/>
    <cellStyle name="HEADING, MINOR 2 2 2 11 3 2" xfId="34198" xr:uid="{7B8538E0-4C44-4135-A05F-7D89A1D48D2B}"/>
    <cellStyle name="HEADING, MINOR 2 2 2 11 4" xfId="17354" xr:uid="{6F2590E3-2F24-449D-8F3B-96C5A7EED1E9}"/>
    <cellStyle name="HEADING, MINOR 2 2 2 12" xfId="8965" xr:uid="{C3F429C5-9A0D-43FC-9BD0-B4231A340AD9}"/>
    <cellStyle name="HEADING, MINOR 2 2 2 12 2" xfId="24328" xr:uid="{8456478B-E513-4C25-8F34-CBE4963AC51B}"/>
    <cellStyle name="HEADING, MINOR 2 2 2 12 2 2" xfId="34200" xr:uid="{53DB4B4A-2D8D-4C1C-88A1-D87D53C36DDB}"/>
    <cellStyle name="HEADING, MINOR 2 2 2 12 3" xfId="17356" xr:uid="{99166236-F4C6-44D9-A99B-CBCA7E6A9F71}"/>
    <cellStyle name="HEADING, MINOR 2 2 2 13" xfId="24323" xr:uid="{2633F7E3-36AE-4AF3-B3DE-70E27C5E2546}"/>
    <cellStyle name="HEADING, MINOR 2 2 2 13 2" xfId="34195" xr:uid="{21425280-15C9-44BA-9F58-753940844955}"/>
    <cellStyle name="HEADING, MINOR 2 2 2 14" xfId="17351" xr:uid="{26F31CC5-DC02-4609-9CC8-60C5E46538BE}"/>
    <cellStyle name="HEADING, MINOR 2 2 2 2" xfId="8966" xr:uid="{EA0E115B-966D-4429-BDB1-6F7D5A8756BE}"/>
    <cellStyle name="HEADING, MINOR 2 2 2 2 2" xfId="8967" xr:uid="{1BF5F79C-DC41-44F9-A50B-2FF00E60BE2E}"/>
    <cellStyle name="HEADING, MINOR 2 2 2 2 2 2" xfId="24330" xr:uid="{96D2D8F5-A9E2-40DA-93E8-0AE162F1717D}"/>
    <cellStyle name="HEADING, MINOR 2 2 2 2 2 2 2" xfId="34202" xr:uid="{6D90741E-8005-4B6E-B57F-90051CE03C5E}"/>
    <cellStyle name="HEADING, MINOR 2 2 2 2 2 3" xfId="17358" xr:uid="{E90F29C4-C6A1-4574-84F5-404F41006477}"/>
    <cellStyle name="HEADING, MINOR 2 2 2 2 3" xfId="24329" xr:uid="{58CD5CF7-5923-4019-8A01-9E09AC091800}"/>
    <cellStyle name="HEADING, MINOR 2 2 2 2 3 2" xfId="34201" xr:uid="{87958792-85AB-4A0B-9C77-0FC01F7ECC3B}"/>
    <cellStyle name="HEADING, MINOR 2 2 2 2 4" xfId="17357" xr:uid="{34A6C8C7-0EC3-47E8-96AF-803FF6DEC4B7}"/>
    <cellStyle name="HEADING, MINOR 2 2 2 3" xfId="8968" xr:uid="{F9CAE67E-189E-4427-9D21-73D017BB0459}"/>
    <cellStyle name="HEADING, MINOR 2 2 2 3 2" xfId="8969" xr:uid="{5FB9748E-F59A-4CE8-B3AD-7131C1F6C96F}"/>
    <cellStyle name="HEADING, MINOR 2 2 2 3 2 2" xfId="24332" xr:uid="{6A4DA44C-6FB3-419E-9BA9-4888471A7BEC}"/>
    <cellStyle name="HEADING, MINOR 2 2 2 3 2 2 2" xfId="34204" xr:uid="{913D38CC-4873-446C-A785-10FDA4B43764}"/>
    <cellStyle name="HEADING, MINOR 2 2 2 3 2 3" xfId="17360" xr:uid="{6CFC870F-09A2-4F47-9E67-FA1E09DBBCA5}"/>
    <cellStyle name="HEADING, MINOR 2 2 2 3 3" xfId="24331" xr:uid="{3E900607-6B86-4F74-AE5A-768F930064DD}"/>
    <cellStyle name="HEADING, MINOR 2 2 2 3 3 2" xfId="34203" xr:uid="{BD7CD3B7-D309-487E-B18C-0B2AD2E2CB19}"/>
    <cellStyle name="HEADING, MINOR 2 2 2 3 4" xfId="17359" xr:uid="{80877E4D-9F51-41CE-9367-32CA2B5EC2BC}"/>
    <cellStyle name="HEADING, MINOR 2 2 2 4" xfId="8970" xr:uid="{CA975AEC-1773-4512-A019-B70871B3C2A9}"/>
    <cellStyle name="HEADING, MINOR 2 2 2 4 2" xfId="8971" xr:uid="{CAC09B6B-C7BB-417E-B5F3-4D7C897FC46B}"/>
    <cellStyle name="HEADING, MINOR 2 2 2 4 2 2" xfId="24334" xr:uid="{31F043AD-2F38-4984-A3CC-9DE666758658}"/>
    <cellStyle name="HEADING, MINOR 2 2 2 4 2 2 2" xfId="34206" xr:uid="{384B1CDC-5279-4BCE-8E58-B85048E360B5}"/>
    <cellStyle name="HEADING, MINOR 2 2 2 4 2 3" xfId="17362" xr:uid="{F67D8C85-DDC6-4C20-A9D4-AEFACBFC7675}"/>
    <cellStyle name="HEADING, MINOR 2 2 2 4 3" xfId="24333" xr:uid="{5E0CFC8A-8928-47E8-985A-0A158616CA29}"/>
    <cellStyle name="HEADING, MINOR 2 2 2 4 3 2" xfId="34205" xr:uid="{52BFE0E5-50D8-4B08-9B69-EE61B91EB1D1}"/>
    <cellStyle name="HEADING, MINOR 2 2 2 4 4" xfId="17361" xr:uid="{4C19B5B0-C189-43F1-A1A2-1D634ADA1395}"/>
    <cellStyle name="HEADING, MINOR 2 2 2 5" xfId="8972" xr:uid="{9CA94B87-0D5E-4A25-AFC0-A13029443327}"/>
    <cellStyle name="HEADING, MINOR 2 2 2 5 2" xfId="8973" xr:uid="{E311757D-C38D-4F32-8D35-4D4C98B9055A}"/>
    <cellStyle name="HEADING, MINOR 2 2 2 5 2 2" xfId="24336" xr:uid="{076AC957-C0F6-4C95-AC62-E7766355A07D}"/>
    <cellStyle name="HEADING, MINOR 2 2 2 5 2 2 2" xfId="34208" xr:uid="{E771276E-E479-4154-A7AD-84A609DA6E47}"/>
    <cellStyle name="HEADING, MINOR 2 2 2 5 2 3" xfId="17364" xr:uid="{4EFE37BF-9333-4D24-BC96-8AF592CB6147}"/>
    <cellStyle name="HEADING, MINOR 2 2 2 5 3" xfId="24335" xr:uid="{1D4C1211-BC9B-42D5-B777-5F49CFAFE32D}"/>
    <cellStyle name="HEADING, MINOR 2 2 2 5 3 2" xfId="34207" xr:uid="{5383CE43-5721-4168-83D8-9BDC85DDA751}"/>
    <cellStyle name="HEADING, MINOR 2 2 2 5 4" xfId="17363" xr:uid="{52D2D491-9C2A-4B5A-B102-B400EFF6BD26}"/>
    <cellStyle name="HEADING, MINOR 2 2 2 6" xfId="8974" xr:uid="{BC7A8462-F66F-43FE-9303-59281F572C41}"/>
    <cellStyle name="HEADING, MINOR 2 2 2 6 2" xfId="8975" xr:uid="{9F2AE150-5A3E-450E-BFB0-B64FC79C36B9}"/>
    <cellStyle name="HEADING, MINOR 2 2 2 6 2 2" xfId="24338" xr:uid="{33F3AF4F-1E9F-478B-A192-B4EBCFD64474}"/>
    <cellStyle name="HEADING, MINOR 2 2 2 6 2 2 2" xfId="34210" xr:uid="{AB888EC0-1622-4F10-875C-BE43074A4B7D}"/>
    <cellStyle name="HEADING, MINOR 2 2 2 6 2 3" xfId="17366" xr:uid="{2A273F34-29CC-4469-B68B-97643CDD5C00}"/>
    <cellStyle name="HEADING, MINOR 2 2 2 6 3" xfId="24337" xr:uid="{408FC732-8003-4CFF-A242-7BF49D808777}"/>
    <cellStyle name="HEADING, MINOR 2 2 2 6 3 2" xfId="34209" xr:uid="{6CCDE4C6-F6AC-44B8-B002-5BB2E00AFC91}"/>
    <cellStyle name="HEADING, MINOR 2 2 2 6 4" xfId="17365" xr:uid="{64C6A726-B645-4F44-A688-477A80650242}"/>
    <cellStyle name="HEADING, MINOR 2 2 2 7" xfId="8976" xr:uid="{1BD3A1BF-78F0-49D3-9632-84C139113388}"/>
    <cellStyle name="HEADING, MINOR 2 2 2 7 2" xfId="8977" xr:uid="{94AF53CC-001E-4EB8-A722-BD7ABF5A83BE}"/>
    <cellStyle name="HEADING, MINOR 2 2 2 7 2 2" xfId="24340" xr:uid="{671FF02A-9563-4B2E-AE93-70582CC9D6D2}"/>
    <cellStyle name="HEADING, MINOR 2 2 2 7 2 2 2" xfId="34212" xr:uid="{3325384D-C4BA-41C1-9416-5E896F67210F}"/>
    <cellStyle name="HEADING, MINOR 2 2 2 7 2 3" xfId="17368" xr:uid="{EB235C30-2067-454E-8861-33F86DC15E22}"/>
    <cellStyle name="HEADING, MINOR 2 2 2 7 3" xfId="24339" xr:uid="{BD418523-73F1-40B6-A416-1731E7F0A5AE}"/>
    <cellStyle name="HEADING, MINOR 2 2 2 7 3 2" xfId="34211" xr:uid="{45E3AA81-8097-4091-B845-0254C6EBD4C9}"/>
    <cellStyle name="HEADING, MINOR 2 2 2 7 4" xfId="17367" xr:uid="{58F7C6EF-7E00-419A-B7C4-4DBE461852D0}"/>
    <cellStyle name="HEADING, MINOR 2 2 2 8" xfId="8978" xr:uid="{D16BFED5-37B7-495E-8698-EA024F49E0A7}"/>
    <cellStyle name="HEADING, MINOR 2 2 2 8 2" xfId="8979" xr:uid="{05AA551F-4BF0-49F3-AF93-0603EA328376}"/>
    <cellStyle name="HEADING, MINOR 2 2 2 8 2 2" xfId="24342" xr:uid="{938D69D6-B054-46EF-971B-CFE8F712F040}"/>
    <cellStyle name="HEADING, MINOR 2 2 2 8 2 2 2" xfId="34214" xr:uid="{32E27C0F-3540-4B34-95C5-67E3A6A1F9C1}"/>
    <cellStyle name="HEADING, MINOR 2 2 2 8 2 3" xfId="17370" xr:uid="{69084B8D-60E3-4794-AE31-BC997F33EE81}"/>
    <cellStyle name="HEADING, MINOR 2 2 2 8 3" xfId="24341" xr:uid="{86A7CD75-A9B6-4EBD-BE8C-CFDE7FE3C005}"/>
    <cellStyle name="HEADING, MINOR 2 2 2 8 3 2" xfId="34213" xr:uid="{3103B999-E769-40AE-BA94-8AB787D27C46}"/>
    <cellStyle name="HEADING, MINOR 2 2 2 8 4" xfId="17369" xr:uid="{0507A6A3-FDBF-4B2D-BC78-FE2B7D1091BB}"/>
    <cellStyle name="HEADING, MINOR 2 2 2 9" xfId="8980" xr:uid="{9B73C338-C28C-4CF5-931A-0596BE4CEE5A}"/>
    <cellStyle name="HEADING, MINOR 2 2 2 9 2" xfId="8981" xr:uid="{0FB90662-FE28-4CDF-AD2D-203C8CA74BF3}"/>
    <cellStyle name="HEADING, MINOR 2 2 2 9 2 2" xfId="24344" xr:uid="{2D18E2C7-63DD-4E89-AA6C-43C78C1AE249}"/>
    <cellStyle name="HEADING, MINOR 2 2 2 9 2 2 2" xfId="34216" xr:uid="{4F4AD52B-1E56-49BF-9A86-8BA44C6C8978}"/>
    <cellStyle name="HEADING, MINOR 2 2 2 9 2 3" xfId="17372" xr:uid="{979411A5-E0EF-4599-97FD-79D598F5F98C}"/>
    <cellStyle name="HEADING, MINOR 2 2 2 9 3" xfId="24343" xr:uid="{FE807FE8-9C96-4F86-B09A-DFEFCD6D8569}"/>
    <cellStyle name="HEADING, MINOR 2 2 2 9 3 2" xfId="34215" xr:uid="{998AE480-0099-4BB1-852C-8DB32AB733AA}"/>
    <cellStyle name="HEADING, MINOR 2 2 2 9 4" xfId="17371" xr:uid="{E8821288-93A1-4674-8DE7-06C8F7EB972D}"/>
    <cellStyle name="HEADING, MINOR 2 2 20" xfId="17333" xr:uid="{AAB22F3D-AB1E-4B25-8C93-174F19401B83}"/>
    <cellStyle name="HEADING, MINOR 2 2 3" xfId="8982" xr:uid="{32A39271-B56E-42EB-A61F-E8BBBF42A773}"/>
    <cellStyle name="HEADING, MINOR 2 2 3 2" xfId="8983" xr:uid="{08FD4B97-8E57-43D3-AE36-0FCCB0BF7184}"/>
    <cellStyle name="HEADING, MINOR 2 2 3 2 2" xfId="24346" xr:uid="{E6F399D3-8551-4525-9434-9AC0C8D0CF21}"/>
    <cellStyle name="HEADING, MINOR 2 2 3 2 2 2" xfId="34218" xr:uid="{185FC221-9668-4F4C-9751-0F87F0BC61B2}"/>
    <cellStyle name="HEADING, MINOR 2 2 3 2 3" xfId="17374" xr:uid="{3D43DFE9-42E3-4ECC-9A07-90E63303771A}"/>
    <cellStyle name="HEADING, MINOR 2 2 3 3" xfId="24345" xr:uid="{28462A31-3626-4A61-BF9B-98DE650F8C6C}"/>
    <cellStyle name="HEADING, MINOR 2 2 3 3 2" xfId="34217" xr:uid="{E1441FCE-1262-4E36-9C24-FC36F0123DCF}"/>
    <cellStyle name="HEADING, MINOR 2 2 3 4" xfId="17373" xr:uid="{179F6E9F-B752-4362-85EE-6793589A0920}"/>
    <cellStyle name="HEADING, MINOR 2 2 4" xfId="8984" xr:uid="{8AF94C93-ED5E-4CFB-81CC-16A0B56745BB}"/>
    <cellStyle name="HEADING, MINOR 2 2 4 2" xfId="8985" xr:uid="{B48587CD-3646-4E8E-837F-38DF1FA05CE7}"/>
    <cellStyle name="HEADING, MINOR 2 2 4 2 2" xfId="24348" xr:uid="{2ED0337F-2F4E-4A07-8993-6B8D46923E0E}"/>
    <cellStyle name="HEADING, MINOR 2 2 4 2 2 2" xfId="34220" xr:uid="{2F5449DA-110A-4FD2-9039-B2F7426E5FCC}"/>
    <cellStyle name="HEADING, MINOR 2 2 4 2 3" xfId="17376" xr:uid="{794FBE56-738D-490D-8A11-2C95CA62E73A}"/>
    <cellStyle name="HEADING, MINOR 2 2 4 3" xfId="24347" xr:uid="{DCF6564D-4A60-440B-BD85-6BEC48DBDF5F}"/>
    <cellStyle name="HEADING, MINOR 2 2 4 3 2" xfId="34219" xr:uid="{599AF05D-3FF0-4334-A690-BB51AECBF6ED}"/>
    <cellStyle name="HEADING, MINOR 2 2 4 4" xfId="17375" xr:uid="{7204692F-02DC-44AF-918E-E1EB6B12BB59}"/>
    <cellStyle name="HEADING, MINOR 2 2 5" xfId="8986" xr:uid="{C6F12FB2-70A6-4D55-8016-76F018E44268}"/>
    <cellStyle name="HEADING, MINOR 2 2 5 2" xfId="8987" xr:uid="{C5F19F51-EBBC-4D2F-9B72-D1369ED03405}"/>
    <cellStyle name="HEADING, MINOR 2 2 5 2 2" xfId="24350" xr:uid="{4FC0AF8C-017A-4FDC-9156-E5C9C707687D}"/>
    <cellStyle name="HEADING, MINOR 2 2 5 2 2 2" xfId="34222" xr:uid="{C4CD181F-9632-4764-9D64-4C04AE4A94E4}"/>
    <cellStyle name="HEADING, MINOR 2 2 5 2 3" xfId="17378" xr:uid="{AC61F703-92B6-4745-8F8D-3EC8CBD086A5}"/>
    <cellStyle name="HEADING, MINOR 2 2 5 3" xfId="24349" xr:uid="{4C5453DC-11F9-46C3-86F0-5B167F491F47}"/>
    <cellStyle name="HEADING, MINOR 2 2 5 3 2" xfId="34221" xr:uid="{B70D1C45-3B80-4F69-A738-DD9F81DBECEE}"/>
    <cellStyle name="HEADING, MINOR 2 2 5 4" xfId="17377" xr:uid="{8218D08A-EE2C-434E-A6DB-4EFC5D5DF1A0}"/>
    <cellStyle name="HEADING, MINOR 2 2 6" xfId="8988" xr:uid="{034E2C9F-D460-4C0A-A904-71BF7E2D5BE5}"/>
    <cellStyle name="HEADING, MINOR 2 2 6 2" xfId="8989" xr:uid="{E3D018D6-0DC0-4AC6-A009-2A46540D6EC5}"/>
    <cellStyle name="HEADING, MINOR 2 2 6 2 2" xfId="24352" xr:uid="{85C9A642-F780-4F73-8D8F-064B567A53B2}"/>
    <cellStyle name="HEADING, MINOR 2 2 6 2 2 2" xfId="34224" xr:uid="{B469FA27-6214-40E6-B746-E5F6434EAFF5}"/>
    <cellStyle name="HEADING, MINOR 2 2 6 2 3" xfId="17380" xr:uid="{23B4431A-7B1F-42E1-8322-F2B543C08A76}"/>
    <cellStyle name="HEADING, MINOR 2 2 6 3" xfId="24351" xr:uid="{1EF3568F-F0B3-4A49-BBB6-CA143478DF8E}"/>
    <cellStyle name="HEADING, MINOR 2 2 6 3 2" xfId="34223" xr:uid="{3FC90708-B97D-4C23-9B70-3D473DDF138D}"/>
    <cellStyle name="HEADING, MINOR 2 2 6 4" xfId="17379" xr:uid="{94CD5C0E-0F52-4BD0-81C0-46AD78F3A304}"/>
    <cellStyle name="HEADING, MINOR 2 2 7" xfId="8990" xr:uid="{07625612-76E1-47FA-B31F-CF11F717BC29}"/>
    <cellStyle name="HEADING, MINOR 2 2 7 2" xfId="8991" xr:uid="{93875FC8-5B76-4D57-9E7F-B6466AEAE11E}"/>
    <cellStyle name="HEADING, MINOR 2 2 7 2 2" xfId="24354" xr:uid="{BF14BFCB-962A-45FB-A37F-B44786A8A6F4}"/>
    <cellStyle name="HEADING, MINOR 2 2 7 2 2 2" xfId="34226" xr:uid="{1B97C50D-B604-4A33-AD0A-4B580FB83895}"/>
    <cellStyle name="HEADING, MINOR 2 2 7 2 3" xfId="17382" xr:uid="{D2DE9D82-6432-423A-AECC-2E738BEADDB3}"/>
    <cellStyle name="HEADING, MINOR 2 2 7 3" xfId="24353" xr:uid="{6D8E47CD-C4D0-42FF-A3EE-0595732BF8F5}"/>
    <cellStyle name="HEADING, MINOR 2 2 7 3 2" xfId="34225" xr:uid="{8AC3F753-415C-45EE-906F-76F26146E493}"/>
    <cellStyle name="HEADING, MINOR 2 2 7 4" xfId="17381" xr:uid="{288D6786-E0EA-4B47-A794-52DBF7CA3ECA}"/>
    <cellStyle name="HEADING, MINOR 2 2 8" xfId="8992" xr:uid="{19FCFD89-6B60-4E14-9DCB-E1E8BFC5ED45}"/>
    <cellStyle name="HEADING, MINOR 2 2 8 2" xfId="8993" xr:uid="{F56F06DE-53C7-473F-827A-8392FC2131C6}"/>
    <cellStyle name="HEADING, MINOR 2 2 8 2 2" xfId="24356" xr:uid="{AF69C901-D78B-400C-9F47-7B08B414C8FA}"/>
    <cellStyle name="HEADING, MINOR 2 2 8 2 2 2" xfId="34228" xr:uid="{ACE61F43-82D9-4D48-A50F-86CDF41EF065}"/>
    <cellStyle name="HEADING, MINOR 2 2 8 2 3" xfId="17384" xr:uid="{29DB1F45-372B-47DC-9FF0-6B205A678DCC}"/>
    <cellStyle name="HEADING, MINOR 2 2 8 3" xfId="24355" xr:uid="{7229D183-3C67-4B17-9847-BAB8CDF5778A}"/>
    <cellStyle name="HEADING, MINOR 2 2 8 3 2" xfId="34227" xr:uid="{187A1008-78CA-4CBE-AEEE-BB8BE3607BC4}"/>
    <cellStyle name="HEADING, MINOR 2 2 8 4" xfId="17383" xr:uid="{AE5AFEE6-7C81-4102-A1CA-04EA0832FA7F}"/>
    <cellStyle name="HEADING, MINOR 2 2 9" xfId="8994" xr:uid="{D68E052D-8CC9-493A-AB38-EE5E96E9AD4B}"/>
    <cellStyle name="HEADING, MINOR 2 2 9 2" xfId="8995" xr:uid="{3EFCE29E-0664-41C7-BD49-F89FA2AA0DE6}"/>
    <cellStyle name="HEADING, MINOR 2 2 9 2 2" xfId="24358" xr:uid="{DFEC18EE-1DA9-4A1E-A11C-68F988EC226F}"/>
    <cellStyle name="HEADING, MINOR 2 2 9 2 2 2" xfId="34230" xr:uid="{D8A9AD58-67C4-4013-94EC-CF7EB949AC57}"/>
    <cellStyle name="HEADING, MINOR 2 2 9 2 3" xfId="17386" xr:uid="{632F231E-3C95-4510-B72C-6C71D789107D}"/>
    <cellStyle name="HEADING, MINOR 2 2 9 3" xfId="24357" xr:uid="{12C39A22-0C18-42DC-BFA7-26A465CF2017}"/>
    <cellStyle name="HEADING, MINOR 2 2 9 3 2" xfId="34229" xr:uid="{0452AC05-8A66-4E54-BBE3-CA32305B7B7A}"/>
    <cellStyle name="HEADING, MINOR 2 2 9 4" xfId="17385" xr:uid="{E5585FBC-3FF4-488B-B790-88447DA8831E}"/>
    <cellStyle name="HEADING, MINOR 2 3" xfId="8996" xr:uid="{6AA31497-004D-4E56-8020-292B4AEFE10A}"/>
    <cellStyle name="HEADING, MINOR 2 3 10" xfId="8997" xr:uid="{C00E0782-05F8-44FE-BCE4-1F3EB865D514}"/>
    <cellStyle name="HEADING, MINOR 2 3 10 2" xfId="8998" xr:uid="{E3D04E30-ED13-4369-B538-9CB391FBD586}"/>
    <cellStyle name="HEADING, MINOR 2 3 10 2 2" xfId="24361" xr:uid="{CBA58C3F-F098-4D2D-8F49-FF98B1151038}"/>
    <cellStyle name="HEADING, MINOR 2 3 10 2 2 2" xfId="34233" xr:uid="{8AD8B002-8407-4D08-BB14-C6DB08B400FB}"/>
    <cellStyle name="HEADING, MINOR 2 3 10 2 3" xfId="17389" xr:uid="{1A2AFE40-C62D-495F-9F9B-40F1EF2AC98B}"/>
    <cellStyle name="HEADING, MINOR 2 3 10 3" xfId="24360" xr:uid="{5A3E45EC-BD18-4DE5-9B2A-130CC9423B7B}"/>
    <cellStyle name="HEADING, MINOR 2 3 10 3 2" xfId="34232" xr:uid="{1373C5A4-1E97-4386-9116-4CB585A4BEA4}"/>
    <cellStyle name="HEADING, MINOR 2 3 10 4" xfId="17388" xr:uid="{602A0F88-EBE6-4676-81BF-4559B654C89A}"/>
    <cellStyle name="HEADING, MINOR 2 3 11" xfId="8999" xr:uid="{BCE54DBF-B3FC-45AF-BFD4-B76D7765C60D}"/>
    <cellStyle name="HEADING, MINOR 2 3 11 2" xfId="9000" xr:uid="{4983A1C7-E94D-4388-9735-48D98FAF4DCE}"/>
    <cellStyle name="HEADING, MINOR 2 3 11 2 2" xfId="24363" xr:uid="{6D4D9657-759A-4590-8464-7C03B698DCDB}"/>
    <cellStyle name="HEADING, MINOR 2 3 11 2 2 2" xfId="34235" xr:uid="{5575EDB6-DBF9-44A5-9CF5-D39A3F38CB25}"/>
    <cellStyle name="HEADING, MINOR 2 3 11 2 3" xfId="17391" xr:uid="{7F32C1C7-24BB-422F-A08F-F6186DA6B4B3}"/>
    <cellStyle name="HEADING, MINOR 2 3 11 3" xfId="24362" xr:uid="{AAE3DC69-AA7F-4A14-9B50-5C4022FDFE1E}"/>
    <cellStyle name="HEADING, MINOR 2 3 11 3 2" xfId="34234" xr:uid="{B36B00D5-B947-4E3E-AD4E-05DF40634C89}"/>
    <cellStyle name="HEADING, MINOR 2 3 11 4" xfId="17390" xr:uid="{61CF01E8-4921-43A1-B66A-5C4EF8185416}"/>
    <cellStyle name="HEADING, MINOR 2 3 12" xfId="9001" xr:uid="{4A06BAEE-708F-42F2-B79D-BEB3000AED4C}"/>
    <cellStyle name="HEADING, MINOR 2 3 12 2" xfId="9002" xr:uid="{064CDA18-2ED7-473A-8646-E345DED6129D}"/>
    <cellStyle name="HEADING, MINOR 2 3 12 2 2" xfId="24365" xr:uid="{27830CD9-BA63-4715-B021-0DCDD2B70C0E}"/>
    <cellStyle name="HEADING, MINOR 2 3 12 2 2 2" xfId="34237" xr:uid="{D33F445A-45E4-4D0F-9C0D-782C81D96D9E}"/>
    <cellStyle name="HEADING, MINOR 2 3 12 2 3" xfId="17393" xr:uid="{6B263547-F3B3-4338-9727-3B9B39C9B03A}"/>
    <cellStyle name="HEADING, MINOR 2 3 12 3" xfId="24364" xr:uid="{360AFFF5-29A9-49D1-B21E-98727D6A1B3D}"/>
    <cellStyle name="HEADING, MINOR 2 3 12 3 2" xfId="34236" xr:uid="{E5A1E8A6-E6A2-412C-AB7B-C0EA22E4DBD9}"/>
    <cellStyle name="HEADING, MINOR 2 3 12 4" xfId="17392" xr:uid="{9ED8F629-FDD4-4408-8BE7-4CBA199B748F}"/>
    <cellStyle name="HEADING, MINOR 2 3 13" xfId="9003" xr:uid="{529DFE86-CCEB-4AD6-8E22-B20149623085}"/>
    <cellStyle name="HEADING, MINOR 2 3 13 2" xfId="9004" xr:uid="{C3501FA2-18F6-4D00-952A-1831AE21CE44}"/>
    <cellStyle name="HEADING, MINOR 2 3 13 2 2" xfId="24367" xr:uid="{CA25132C-626B-4CD5-99E2-B22FA7260139}"/>
    <cellStyle name="HEADING, MINOR 2 3 13 2 2 2" xfId="34239" xr:uid="{A9FE55FA-7A0B-4348-B038-928E2CD99A64}"/>
    <cellStyle name="HEADING, MINOR 2 3 13 2 3" xfId="17395" xr:uid="{7F6F7332-1A23-40B6-90D8-82F682A595D2}"/>
    <cellStyle name="HEADING, MINOR 2 3 13 3" xfId="24366" xr:uid="{C04DB6AB-548C-419D-B22B-88DC76892739}"/>
    <cellStyle name="HEADING, MINOR 2 3 13 3 2" xfId="34238" xr:uid="{C5F06AA5-F193-4248-82A1-B6BACF7B6570}"/>
    <cellStyle name="HEADING, MINOR 2 3 13 4" xfId="17394" xr:uid="{B15E4ED8-9707-432C-B677-D1F371ABCF43}"/>
    <cellStyle name="HEADING, MINOR 2 3 14" xfId="9005" xr:uid="{40418D90-199C-456F-A07B-073D8C9D27BC}"/>
    <cellStyle name="HEADING, MINOR 2 3 14 2" xfId="9006" xr:uid="{F7CB1D9F-A3F2-4C87-99CD-4FBF89147E72}"/>
    <cellStyle name="HEADING, MINOR 2 3 14 2 2" xfId="24369" xr:uid="{1302FCB9-5209-4821-B8F4-694688DFD011}"/>
    <cellStyle name="HEADING, MINOR 2 3 14 2 2 2" xfId="34241" xr:uid="{DBF5F925-2513-40F9-AA13-BA0E95B39A1A}"/>
    <cellStyle name="HEADING, MINOR 2 3 14 2 3" xfId="17397" xr:uid="{3761A061-DD4D-493B-85FE-766A835009AB}"/>
    <cellStyle name="HEADING, MINOR 2 3 14 3" xfId="24368" xr:uid="{B2A3E06F-1C6A-48E6-A7CD-FBEA77C26989}"/>
    <cellStyle name="HEADING, MINOR 2 3 14 3 2" xfId="34240" xr:uid="{3112101A-FE31-40F3-8E20-ACE98786F04D}"/>
    <cellStyle name="HEADING, MINOR 2 3 14 4" xfId="17396" xr:uid="{D25F4A48-6627-4AEA-9AA4-D15ABA07A1AF}"/>
    <cellStyle name="HEADING, MINOR 2 3 15" xfId="9007" xr:uid="{62E9076A-3CEC-4690-8CF3-D31371349946}"/>
    <cellStyle name="HEADING, MINOR 2 3 15 2" xfId="9008" xr:uid="{0A359C47-83D0-45FA-AA8E-8D9098146EF6}"/>
    <cellStyle name="HEADING, MINOR 2 3 15 2 2" xfId="24371" xr:uid="{F0ECCF09-8ED7-450F-88EC-74AF166C65AF}"/>
    <cellStyle name="HEADING, MINOR 2 3 15 2 2 2" xfId="34243" xr:uid="{BEBFA346-F6B3-40FF-93DF-21E69D189CC9}"/>
    <cellStyle name="HEADING, MINOR 2 3 15 2 3" xfId="17399" xr:uid="{AA9FF1A3-82B7-41EB-BFF4-05B0B9183EC9}"/>
    <cellStyle name="HEADING, MINOR 2 3 15 3" xfId="24370" xr:uid="{1A941AA2-0CED-417B-8639-01A93F82ED83}"/>
    <cellStyle name="HEADING, MINOR 2 3 15 3 2" xfId="34242" xr:uid="{DC84B3FA-AEE2-4C72-9CA7-159F369E2050}"/>
    <cellStyle name="HEADING, MINOR 2 3 15 4" xfId="17398" xr:uid="{8D3BD442-DC24-4423-B1CF-DFFF5BDCFFCA}"/>
    <cellStyle name="HEADING, MINOR 2 3 16" xfId="9009" xr:uid="{5A610193-54B4-4045-ADCB-A1973DDA2571}"/>
    <cellStyle name="HEADING, MINOR 2 3 16 2" xfId="9010" xr:uid="{F6E6D565-48AB-4F4A-BE4B-B602CF056D71}"/>
    <cellStyle name="HEADING, MINOR 2 3 16 2 2" xfId="24373" xr:uid="{27EDE022-0AB0-4FFF-A30F-569B1AE451F1}"/>
    <cellStyle name="HEADING, MINOR 2 3 16 2 2 2" xfId="34245" xr:uid="{1A74C5E5-CB7A-4883-B21C-B30CE2F35715}"/>
    <cellStyle name="HEADING, MINOR 2 3 16 2 3" xfId="17401" xr:uid="{B8691767-684F-4660-A444-21C27FBD09E6}"/>
    <cellStyle name="HEADING, MINOR 2 3 16 3" xfId="24372" xr:uid="{72C6FAB0-C466-4087-A3B8-BB3D73902E80}"/>
    <cellStyle name="HEADING, MINOR 2 3 16 3 2" xfId="34244" xr:uid="{124563C2-D953-471F-86A9-9A867023D766}"/>
    <cellStyle name="HEADING, MINOR 2 3 16 4" xfId="17400" xr:uid="{1B32DC52-2B0F-489C-87B6-E0B4959FF300}"/>
    <cellStyle name="HEADING, MINOR 2 3 17" xfId="9011" xr:uid="{CD3007A3-FEC8-442E-BB63-CEA4951B391E}"/>
    <cellStyle name="HEADING, MINOR 2 3 17 2" xfId="24374" xr:uid="{176D801D-CA17-40E1-837A-8192DC8D712B}"/>
    <cellStyle name="HEADING, MINOR 2 3 17 2 2" xfId="34246" xr:uid="{6C7BE008-B850-4B53-A4D2-4F355E2C177D}"/>
    <cellStyle name="HEADING, MINOR 2 3 17 3" xfId="17402" xr:uid="{2C8E46D4-8B63-4776-8746-FCD51B62D7D7}"/>
    <cellStyle name="HEADING, MINOR 2 3 18" xfId="24359" xr:uid="{D9DE1507-E44F-4AEA-965C-8DFD3A409072}"/>
    <cellStyle name="HEADING, MINOR 2 3 18 2" xfId="34231" xr:uid="{F24E0F89-7B4E-469E-A782-BC20BDEF7CFB}"/>
    <cellStyle name="HEADING, MINOR 2 3 19" xfId="17387" xr:uid="{C38998DF-AA8B-4BDB-AE48-0D3AE85082A9}"/>
    <cellStyle name="HEADING, MINOR 2 3 2" xfId="9012" xr:uid="{F48CF05F-0C9A-4F82-9851-542741A150D3}"/>
    <cellStyle name="HEADING, MINOR 2 3 2 2" xfId="9013" xr:uid="{64024FAD-0CDC-405A-9DFD-FC6B26E5DC99}"/>
    <cellStyle name="HEADING, MINOR 2 3 2 2 2" xfId="24376" xr:uid="{8E6565F2-84B4-45F9-A804-AE23CA7BBC33}"/>
    <cellStyle name="HEADING, MINOR 2 3 2 2 2 2" xfId="34248" xr:uid="{55D5F30A-DB72-4E30-ADD3-6879E40225CE}"/>
    <cellStyle name="HEADING, MINOR 2 3 2 2 3" xfId="17404" xr:uid="{6D7D2A9C-8E9C-4570-9FC2-9D45579BAAB4}"/>
    <cellStyle name="HEADING, MINOR 2 3 2 3" xfId="24375" xr:uid="{724C4674-7347-43B0-94AE-9F3D7A630299}"/>
    <cellStyle name="HEADING, MINOR 2 3 2 3 2" xfId="34247" xr:uid="{98F7CDF5-44E1-4E5C-BF0C-1A4F26F0C518}"/>
    <cellStyle name="HEADING, MINOR 2 3 2 4" xfId="17403" xr:uid="{385D2280-38E1-4F9D-ABE4-294694F84AFC}"/>
    <cellStyle name="HEADING, MINOR 2 3 3" xfId="9014" xr:uid="{C098827D-41BA-43CC-BC39-256E59DC1503}"/>
    <cellStyle name="HEADING, MINOR 2 3 3 2" xfId="9015" xr:uid="{B426CFD5-78AF-43D6-AFB8-8F08A34ABDAB}"/>
    <cellStyle name="HEADING, MINOR 2 3 3 2 2" xfId="24378" xr:uid="{6F972DE3-8687-4169-9050-5922446553C3}"/>
    <cellStyle name="HEADING, MINOR 2 3 3 2 2 2" xfId="34250" xr:uid="{C44DBCE4-C0DF-4783-B6E7-E3538D57FD76}"/>
    <cellStyle name="HEADING, MINOR 2 3 3 2 3" xfId="17406" xr:uid="{C9CA7FA7-72D6-4B28-84CD-5353D52B1680}"/>
    <cellStyle name="HEADING, MINOR 2 3 3 3" xfId="24377" xr:uid="{7B3D2DF5-F3EB-4D37-910D-C03DB24779BE}"/>
    <cellStyle name="HEADING, MINOR 2 3 3 3 2" xfId="34249" xr:uid="{29735270-0C77-4021-8A04-6EC3DF0C14E9}"/>
    <cellStyle name="HEADING, MINOR 2 3 3 4" xfId="17405" xr:uid="{F3A6AB90-14DB-4B0F-BCFF-BCA153E43F9B}"/>
    <cellStyle name="HEADING, MINOR 2 3 4" xfId="9016" xr:uid="{E0E8E913-356F-46C3-875A-53DA8DB68CD7}"/>
    <cellStyle name="HEADING, MINOR 2 3 4 2" xfId="9017" xr:uid="{FD6F5475-0A23-4493-805C-B40343B08A77}"/>
    <cellStyle name="HEADING, MINOR 2 3 4 2 2" xfId="24380" xr:uid="{E2FF9B2E-037B-4AB2-A181-1F9355E6D714}"/>
    <cellStyle name="HEADING, MINOR 2 3 4 2 2 2" xfId="34252" xr:uid="{55D12D97-F3F2-4233-BAF9-E2046F0DA3CD}"/>
    <cellStyle name="HEADING, MINOR 2 3 4 2 3" xfId="17408" xr:uid="{9F05C17A-B81C-40BD-9F98-9BD53F3AF18F}"/>
    <cellStyle name="HEADING, MINOR 2 3 4 3" xfId="24379" xr:uid="{22B8ECBA-141D-4DFA-A752-2EA5B24BDCEA}"/>
    <cellStyle name="HEADING, MINOR 2 3 4 3 2" xfId="34251" xr:uid="{98CA3EF7-F89E-4108-B2AE-CEC7D8980D67}"/>
    <cellStyle name="HEADING, MINOR 2 3 4 4" xfId="17407" xr:uid="{EAABC9ED-FB61-46D9-AE8F-037407D8F11F}"/>
    <cellStyle name="HEADING, MINOR 2 3 5" xfId="9018" xr:uid="{F32A25C5-63BF-425A-A65F-491DD2072EE7}"/>
    <cellStyle name="HEADING, MINOR 2 3 5 2" xfId="9019" xr:uid="{8483F2B7-C433-4EAA-AE8C-4CF32B5C5415}"/>
    <cellStyle name="HEADING, MINOR 2 3 5 2 2" xfId="24382" xr:uid="{7FE20CB2-A712-4890-9E66-B4699ECAD230}"/>
    <cellStyle name="HEADING, MINOR 2 3 5 2 2 2" xfId="34254" xr:uid="{B30A3B5D-B108-4EC9-9F6D-95D6FC46536C}"/>
    <cellStyle name="HEADING, MINOR 2 3 5 2 3" xfId="17410" xr:uid="{7370B08E-0959-4BC1-806F-C9B0FC4AEC10}"/>
    <cellStyle name="HEADING, MINOR 2 3 5 3" xfId="24381" xr:uid="{4B143CA0-2182-4DE3-B424-02FD6DE25335}"/>
    <cellStyle name="HEADING, MINOR 2 3 5 3 2" xfId="34253" xr:uid="{ACE5D2E3-9C96-4992-9657-23B8847D377C}"/>
    <cellStyle name="HEADING, MINOR 2 3 5 4" xfId="17409" xr:uid="{534A0B8A-6585-43F0-9E9E-93E3C0CF0746}"/>
    <cellStyle name="HEADING, MINOR 2 3 6" xfId="9020" xr:uid="{53CCD0EC-FC86-40F2-A5DE-9A14973D9610}"/>
    <cellStyle name="HEADING, MINOR 2 3 6 2" xfId="9021" xr:uid="{E70A4DA9-53F7-47FF-ABB7-79FB492490DE}"/>
    <cellStyle name="HEADING, MINOR 2 3 6 2 2" xfId="24384" xr:uid="{1A3E6822-9DED-4FB9-8F84-46837E6BAFBE}"/>
    <cellStyle name="HEADING, MINOR 2 3 6 2 2 2" xfId="34256" xr:uid="{6000D179-F00C-4729-BC24-89BDD31E8F0C}"/>
    <cellStyle name="HEADING, MINOR 2 3 6 2 3" xfId="17412" xr:uid="{6A58DD6D-48BD-4DC3-BFD9-C4FB9A8641DC}"/>
    <cellStyle name="HEADING, MINOR 2 3 6 3" xfId="24383" xr:uid="{CD9A99D4-3A69-4007-91D8-5CDA3C1427D7}"/>
    <cellStyle name="HEADING, MINOR 2 3 6 3 2" xfId="34255" xr:uid="{684F11D0-28E9-45C6-B28E-498BDABB7678}"/>
    <cellStyle name="HEADING, MINOR 2 3 6 4" xfId="17411" xr:uid="{D64822C5-0BF3-4064-8039-20DB04723F15}"/>
    <cellStyle name="HEADING, MINOR 2 3 7" xfId="9022" xr:uid="{02DC84B9-0D6F-4908-BDA1-1F75D7CAA1EC}"/>
    <cellStyle name="HEADING, MINOR 2 3 7 2" xfId="9023" xr:uid="{46103867-51F1-4F16-9036-C9ABEF89C936}"/>
    <cellStyle name="HEADING, MINOR 2 3 7 2 2" xfId="24386" xr:uid="{D99F9A95-160C-4856-A730-E06DD89AA928}"/>
    <cellStyle name="HEADING, MINOR 2 3 7 2 2 2" xfId="34258" xr:uid="{9B9203DB-6C31-4053-B33C-79173890D5B6}"/>
    <cellStyle name="HEADING, MINOR 2 3 7 2 3" xfId="17414" xr:uid="{6A9E2A6B-0AD0-4B28-9A2E-00671BC36478}"/>
    <cellStyle name="HEADING, MINOR 2 3 7 3" xfId="24385" xr:uid="{165A23CB-AD53-4BAE-8D72-B6C028938FB7}"/>
    <cellStyle name="HEADING, MINOR 2 3 7 3 2" xfId="34257" xr:uid="{F07C3F67-68A9-4208-A24C-FC031D519F4D}"/>
    <cellStyle name="HEADING, MINOR 2 3 7 4" xfId="17413" xr:uid="{05BA3DAC-6C2C-41A7-AE9B-21B2B16C1419}"/>
    <cellStyle name="HEADING, MINOR 2 3 8" xfId="9024" xr:uid="{2419583F-5809-43C8-B943-5D927B3E7239}"/>
    <cellStyle name="HEADING, MINOR 2 3 8 2" xfId="9025" xr:uid="{5B5E036C-87BB-4121-A146-AC73EE86DFF4}"/>
    <cellStyle name="HEADING, MINOR 2 3 8 2 2" xfId="24388" xr:uid="{5395BFE8-CB09-49CD-B6F6-ABD3641FCFCA}"/>
    <cellStyle name="HEADING, MINOR 2 3 8 2 2 2" xfId="34260" xr:uid="{8870F409-4322-4F53-BD50-88C4B5B83965}"/>
    <cellStyle name="HEADING, MINOR 2 3 8 2 3" xfId="17416" xr:uid="{0E0DBF57-03BB-496B-AA2A-76ED35A096B2}"/>
    <cellStyle name="HEADING, MINOR 2 3 8 3" xfId="24387" xr:uid="{19423BC3-9184-4F51-877C-58355577DBEE}"/>
    <cellStyle name="HEADING, MINOR 2 3 8 3 2" xfId="34259" xr:uid="{58337E7D-0B1C-49E6-9334-5B9AC8A1A1BF}"/>
    <cellStyle name="HEADING, MINOR 2 3 8 4" xfId="17415" xr:uid="{AB4BDDB9-A3A2-47C0-9227-DEE4FA954F63}"/>
    <cellStyle name="HEADING, MINOR 2 3 9" xfId="9026" xr:uid="{20413AF3-079D-4F68-AADF-54DDD8B1EC67}"/>
    <cellStyle name="HEADING, MINOR 2 3 9 2" xfId="9027" xr:uid="{EF10350A-B7E0-434F-BB74-B82132B04A7F}"/>
    <cellStyle name="HEADING, MINOR 2 3 9 2 2" xfId="24390" xr:uid="{5531EA97-CE4F-49AC-8CA2-835FF6BE3B54}"/>
    <cellStyle name="HEADING, MINOR 2 3 9 2 2 2" xfId="34262" xr:uid="{A538D3E8-66FF-42D7-ABA7-915D4088BD6A}"/>
    <cellStyle name="HEADING, MINOR 2 3 9 2 3" xfId="17418" xr:uid="{ECEADBC1-52CA-4514-A014-F12E1DD144AC}"/>
    <cellStyle name="HEADING, MINOR 2 3 9 3" xfId="24389" xr:uid="{478B39BC-3D25-4B3B-8919-EDBF99C5AA9A}"/>
    <cellStyle name="HEADING, MINOR 2 3 9 3 2" xfId="34261" xr:uid="{CE1FC36A-C4D0-463B-92C9-A8E967534DEF}"/>
    <cellStyle name="HEADING, MINOR 2 3 9 4" xfId="17417" xr:uid="{6D26D147-00D1-411A-8A50-0D82322107D9}"/>
    <cellStyle name="HEADING, MINOR 2 4" xfId="9028" xr:uid="{330E048F-63A4-42CC-82C3-288D1C4CC2AC}"/>
    <cellStyle name="HEADING, MINOR 2 4 2" xfId="9029" xr:uid="{67D8BDC4-B503-4F48-8FCC-B8AA9816849F}"/>
    <cellStyle name="HEADING, MINOR 2 4 2 2" xfId="24392" xr:uid="{4AD75E83-6E25-4386-82CB-B3C1E979FAE7}"/>
    <cellStyle name="HEADING, MINOR 2 4 2 2 2" xfId="34264" xr:uid="{01DE58E2-CC1E-48AD-BB4B-00027F6FE087}"/>
    <cellStyle name="HEADING, MINOR 2 4 2 3" xfId="17420" xr:uid="{DC9063EE-F6FA-4C16-B5D1-104AF56E2AFA}"/>
    <cellStyle name="HEADING, MINOR 2 4 3" xfId="24391" xr:uid="{20F24713-9C20-41C4-9ABA-95969FB63095}"/>
    <cellStyle name="HEADING, MINOR 2 4 3 2" xfId="34263" xr:uid="{ECA1366A-5244-4DD1-B29B-8883D12D00DB}"/>
    <cellStyle name="HEADING, MINOR 2 4 4" xfId="17419" xr:uid="{A138111C-38C6-4994-A245-D59926C78264}"/>
    <cellStyle name="HEADING, MINOR 2 5" xfId="9030" xr:uid="{CE757C40-4968-49B4-B31D-A989C422A5EC}"/>
    <cellStyle name="HEADING, MINOR 2 5 2" xfId="9031" xr:uid="{DAA59165-D4C4-4321-B337-A9F155436D34}"/>
    <cellStyle name="HEADING, MINOR 2 5 2 2" xfId="24394" xr:uid="{73AD32CC-C6C5-4395-9AAD-5BAB274236A4}"/>
    <cellStyle name="HEADING, MINOR 2 5 2 2 2" xfId="34266" xr:uid="{EA4DF7CF-FDF1-479F-A296-E76E3A8238A8}"/>
    <cellStyle name="HEADING, MINOR 2 5 2 3" xfId="17422" xr:uid="{FB936E44-4628-42DD-B057-18BD5D835566}"/>
    <cellStyle name="HEADING, MINOR 2 5 3" xfId="24393" xr:uid="{4A5CA41F-1AF8-420A-B584-1233F7F49EFF}"/>
    <cellStyle name="HEADING, MINOR 2 5 3 2" xfId="34265" xr:uid="{BE42BBBE-F5EB-462E-97B2-358E3C2E7E07}"/>
    <cellStyle name="HEADING, MINOR 2 5 4" xfId="17421" xr:uid="{AFF2D4CC-17A7-44EF-9073-0C5CEF6E5E2D}"/>
    <cellStyle name="HEADING, MINOR 2 6" xfId="9032" xr:uid="{F6653B3A-B0A5-4AB2-9507-739204F732F6}"/>
    <cellStyle name="HEADING, MINOR 2 6 2" xfId="9033" xr:uid="{DFBA5BF8-B31B-4736-949B-6905440058D0}"/>
    <cellStyle name="HEADING, MINOR 2 6 2 2" xfId="24396" xr:uid="{FFC16768-0308-44B0-8954-83D1D894AF85}"/>
    <cellStyle name="HEADING, MINOR 2 6 2 2 2" xfId="34268" xr:uid="{7C6B9DB8-9A21-463B-A058-EB59F9465F75}"/>
    <cellStyle name="HEADING, MINOR 2 6 2 3" xfId="17424" xr:uid="{A26965D8-7372-45FE-A5A5-3666CE350431}"/>
    <cellStyle name="HEADING, MINOR 2 6 3" xfId="24395" xr:uid="{C33091D9-1C67-4CB9-A97A-675C14F78C5C}"/>
    <cellStyle name="HEADING, MINOR 2 6 3 2" xfId="34267" xr:uid="{E648897B-3F4A-468C-9919-E896C0A29CCA}"/>
    <cellStyle name="HEADING, MINOR 2 6 4" xfId="17423" xr:uid="{9562CCBE-E9C3-4B67-B922-994ED8EC6095}"/>
    <cellStyle name="HEADING, MINOR 2 7" xfId="9034" xr:uid="{FEBA3748-CF98-4B58-A29A-89100857B468}"/>
    <cellStyle name="HEADING, MINOR 2 7 2" xfId="9035" xr:uid="{F4BC6A4B-D9A2-46B9-BB1B-69451E4C30AC}"/>
    <cellStyle name="HEADING, MINOR 2 7 2 2" xfId="24398" xr:uid="{269A8128-26B9-4DE3-B34D-21F81732D148}"/>
    <cellStyle name="HEADING, MINOR 2 7 2 2 2" xfId="34270" xr:uid="{291E9FF6-ECC2-4798-8454-D3568030C7C6}"/>
    <cellStyle name="HEADING, MINOR 2 7 2 3" xfId="17426" xr:uid="{55621A1E-9CA6-484A-B77F-0456E7983A5D}"/>
    <cellStyle name="HEADING, MINOR 2 7 3" xfId="24397" xr:uid="{FCF74E64-E0F8-4A79-AAAD-9F0BF0397407}"/>
    <cellStyle name="HEADING, MINOR 2 7 3 2" xfId="34269" xr:uid="{E6218359-EBDF-4990-80D6-2F2C92599B71}"/>
    <cellStyle name="HEADING, MINOR 2 7 4" xfId="17425" xr:uid="{D9D8351B-812E-4D49-A824-D98074F7EA54}"/>
    <cellStyle name="HEADING, MINOR 2 8" xfId="9036" xr:uid="{C1E37AB2-32F7-40EB-B30F-4B43B0DF734C}"/>
    <cellStyle name="HEADING, MINOR 2 8 2" xfId="9037" xr:uid="{DE6695FA-1F02-43BB-B027-8ADCF9E63507}"/>
    <cellStyle name="HEADING, MINOR 2 8 2 2" xfId="24400" xr:uid="{B563D1EE-38CC-4D36-B334-04C013F19384}"/>
    <cellStyle name="HEADING, MINOR 2 8 2 2 2" xfId="34272" xr:uid="{3C880515-C907-478C-8634-AB3D61C7B15C}"/>
    <cellStyle name="HEADING, MINOR 2 8 2 3" xfId="17428" xr:uid="{6A1CBB6C-4B82-4C3C-A10E-963D254AC4A6}"/>
    <cellStyle name="HEADING, MINOR 2 8 3" xfId="24399" xr:uid="{25CCA1CF-4941-4B82-B8BE-76DB0E85701B}"/>
    <cellStyle name="HEADING, MINOR 2 8 3 2" xfId="34271" xr:uid="{65A81E1D-7724-49F1-ACFC-2F035AFB7A33}"/>
    <cellStyle name="HEADING, MINOR 2 8 4" xfId="17427" xr:uid="{6AEF531D-CD25-4805-A224-87AE7FE27233}"/>
    <cellStyle name="HEADING, MINOR 2 9" xfId="9038" xr:uid="{77535B61-6859-4695-ADE4-E8702CE348E3}"/>
    <cellStyle name="HEADING, MINOR 2 9 2" xfId="24401" xr:uid="{C614E52D-E1E0-4A00-9551-EA3305E60CF4}"/>
    <cellStyle name="HEADING, MINOR 2 9 2 2" xfId="34273" xr:uid="{812E5957-BFB3-47DE-9825-36DDAC8FC384}"/>
    <cellStyle name="HEADING, MINOR 2 9 3" xfId="17429" xr:uid="{399F51A2-3BE6-4BA1-BF92-C13B0C17743A}"/>
    <cellStyle name="HEADING, MINOR 3" xfId="9039" xr:uid="{1AC3A892-54AD-490D-A2AE-E02C298157E6}"/>
    <cellStyle name="HEADING, MINOR 3 10" xfId="9040" xr:uid="{E21A7487-8119-4A6C-8800-4B793831F022}"/>
    <cellStyle name="HEADING, MINOR 3 10 2" xfId="24403" xr:uid="{A0DA06BD-26F4-420A-ACA4-0BEA8097FC8A}"/>
    <cellStyle name="HEADING, MINOR 3 10 2 2" xfId="34275" xr:uid="{0B56DB36-8CF9-4F38-B784-2238CD3FF377}"/>
    <cellStyle name="HEADING, MINOR 3 10 3" xfId="17431" xr:uid="{8390D686-380E-4AD7-A11E-BFB9D221D951}"/>
    <cellStyle name="HEADING, MINOR 3 11" xfId="24402" xr:uid="{3FD2C300-185F-441D-914C-1AB3168B7584}"/>
    <cellStyle name="HEADING, MINOR 3 11 2" xfId="34274" xr:uid="{2CE56EF4-A62F-41BC-9039-EF9C946FBF71}"/>
    <cellStyle name="HEADING, MINOR 3 12" xfId="17430" xr:uid="{6FCE0D86-88E9-4CEC-9CBC-71C371F6D6EF}"/>
    <cellStyle name="HEADING, MINOR 3 2" xfId="9041" xr:uid="{5F0C39D9-D319-4E4B-B27A-106BD8A09109}"/>
    <cellStyle name="HEADING, MINOR 3 2 10" xfId="9042" xr:uid="{30AFCC0A-A64A-4CB3-B831-F3567EBF08A7}"/>
    <cellStyle name="HEADING, MINOR 3 2 10 2" xfId="9043" xr:uid="{849ECE51-AA3B-4FA3-BEE4-121F2EF4BF4D}"/>
    <cellStyle name="HEADING, MINOR 3 2 10 2 2" xfId="24406" xr:uid="{18CF9DEE-6CCB-4555-82AE-261EE30CAC7F}"/>
    <cellStyle name="HEADING, MINOR 3 2 10 2 2 2" xfId="34278" xr:uid="{EE5B17DA-BFC6-4B02-909C-BF5FCEDA743E}"/>
    <cellStyle name="HEADING, MINOR 3 2 10 2 3" xfId="17434" xr:uid="{23BD8C81-0C09-420A-9C51-1A771EAF812E}"/>
    <cellStyle name="HEADING, MINOR 3 2 10 3" xfId="24405" xr:uid="{5DB1DA5F-6B0A-432F-A847-66419A1816B9}"/>
    <cellStyle name="HEADING, MINOR 3 2 10 3 2" xfId="34277" xr:uid="{E6E97A73-7542-4CB1-8332-49F30982D3D9}"/>
    <cellStyle name="HEADING, MINOR 3 2 10 4" xfId="17433" xr:uid="{2F09BFC5-F4E2-45F6-984F-3E06E645B2B5}"/>
    <cellStyle name="HEADING, MINOR 3 2 11" xfId="9044" xr:uid="{DA8E446F-6EBB-44A7-8EF1-B8DA83C54D48}"/>
    <cellStyle name="HEADING, MINOR 3 2 11 2" xfId="9045" xr:uid="{11B8E771-3228-418C-A119-E50CF165EB3F}"/>
    <cellStyle name="HEADING, MINOR 3 2 11 2 2" xfId="24408" xr:uid="{85CD2343-5569-45A5-A5B8-138A8D122A7B}"/>
    <cellStyle name="HEADING, MINOR 3 2 11 2 2 2" xfId="34280" xr:uid="{607D87F5-94CE-4B0A-8EEF-ED7F6BD55185}"/>
    <cellStyle name="HEADING, MINOR 3 2 11 2 3" xfId="17436" xr:uid="{DBD25393-FF78-492D-BCBB-FF16138A8203}"/>
    <cellStyle name="HEADING, MINOR 3 2 11 3" xfId="24407" xr:uid="{94C1759E-2699-4E87-97D7-D1A70B20D06B}"/>
    <cellStyle name="HEADING, MINOR 3 2 11 3 2" xfId="34279" xr:uid="{35EB862F-312F-4FCF-B39D-6164FC8B0511}"/>
    <cellStyle name="HEADING, MINOR 3 2 11 4" xfId="17435" xr:uid="{4AB28DF3-5CDA-45E7-9413-05059B1E8640}"/>
    <cellStyle name="HEADING, MINOR 3 2 12" xfId="9046" xr:uid="{7FC46BA3-399C-400F-8D6C-5A36DB2066DF}"/>
    <cellStyle name="HEADING, MINOR 3 2 12 2" xfId="24409" xr:uid="{10AD711C-8518-4031-8ADB-D0D6788C7C17}"/>
    <cellStyle name="HEADING, MINOR 3 2 12 2 2" xfId="34281" xr:uid="{6E98D60A-76DB-4B6E-AF7E-0A804FF4B937}"/>
    <cellStyle name="HEADING, MINOR 3 2 12 3" xfId="17437" xr:uid="{D961D000-F7E3-4E73-96B4-EDCCA02F7C7C}"/>
    <cellStyle name="HEADING, MINOR 3 2 13" xfId="24404" xr:uid="{FD99EAEB-463A-4484-B6DA-3B5A803A5F0A}"/>
    <cellStyle name="HEADING, MINOR 3 2 13 2" xfId="34276" xr:uid="{D1A6F55D-4D85-4121-B67A-8C8CAB4F89BF}"/>
    <cellStyle name="HEADING, MINOR 3 2 14" xfId="17432" xr:uid="{2DF960B1-653E-4CC8-8CB7-73B704E3D1A6}"/>
    <cellStyle name="HEADING, MINOR 3 2 2" xfId="9047" xr:uid="{04C05927-E4E6-45A5-A853-10C90BFBF1A1}"/>
    <cellStyle name="HEADING, MINOR 3 2 2 2" xfId="9048" xr:uid="{2B617E21-28CE-4B9E-BD0C-CD94E342382C}"/>
    <cellStyle name="HEADING, MINOR 3 2 2 2 2" xfId="24411" xr:uid="{D481DB39-E9C9-4473-A06B-68F7D75C336E}"/>
    <cellStyle name="HEADING, MINOR 3 2 2 2 2 2" xfId="34283" xr:uid="{D1F1EEC9-DD16-4C34-A249-12745CBB2D73}"/>
    <cellStyle name="HEADING, MINOR 3 2 2 2 3" xfId="17439" xr:uid="{7EF69334-879C-4D83-8A31-E425A07BFF2D}"/>
    <cellStyle name="HEADING, MINOR 3 2 2 3" xfId="24410" xr:uid="{663A26D9-5CA8-4842-8E5C-399300F13686}"/>
    <cellStyle name="HEADING, MINOR 3 2 2 3 2" xfId="34282" xr:uid="{FD30F33F-C138-439D-AF36-19D1713A63CE}"/>
    <cellStyle name="HEADING, MINOR 3 2 2 4" xfId="17438" xr:uid="{DCD7B7A7-E5BE-4065-A905-0993897F131B}"/>
    <cellStyle name="HEADING, MINOR 3 2 3" xfId="9049" xr:uid="{CAD8B23C-893E-4C2C-9E92-116E8D85E9D9}"/>
    <cellStyle name="HEADING, MINOR 3 2 3 2" xfId="9050" xr:uid="{B6271FA1-AF43-4664-9A73-69AC8E7AEB14}"/>
    <cellStyle name="HEADING, MINOR 3 2 3 2 2" xfId="24413" xr:uid="{FABBA64C-7AB2-43CA-9EEA-D7CB8E84C617}"/>
    <cellStyle name="HEADING, MINOR 3 2 3 2 2 2" xfId="34285" xr:uid="{79A16B98-B8F5-44FA-8374-017BED0203BF}"/>
    <cellStyle name="HEADING, MINOR 3 2 3 2 3" xfId="17441" xr:uid="{A50CF20E-AE61-4E58-848C-757233CF3E3A}"/>
    <cellStyle name="HEADING, MINOR 3 2 3 3" xfId="24412" xr:uid="{ADCDC479-7087-4251-A26F-B84E02F366C8}"/>
    <cellStyle name="HEADING, MINOR 3 2 3 3 2" xfId="34284" xr:uid="{81A92603-F30E-437D-937A-D3F6B82D861A}"/>
    <cellStyle name="HEADING, MINOR 3 2 3 4" xfId="17440" xr:uid="{B62FB063-7C8C-467D-8519-7D023D582312}"/>
    <cellStyle name="HEADING, MINOR 3 2 4" xfId="9051" xr:uid="{B96B2903-7319-4239-960F-ACE1D6CB8648}"/>
    <cellStyle name="HEADING, MINOR 3 2 4 2" xfId="9052" xr:uid="{257F831D-4F61-46BD-9759-155CC3C1940A}"/>
    <cellStyle name="HEADING, MINOR 3 2 4 2 2" xfId="24415" xr:uid="{7A9900E4-7CD9-4113-A3AC-B1180080CAFF}"/>
    <cellStyle name="HEADING, MINOR 3 2 4 2 2 2" xfId="34287" xr:uid="{70192FFC-306E-42DF-8081-8C36754688D9}"/>
    <cellStyle name="HEADING, MINOR 3 2 4 2 3" xfId="17443" xr:uid="{6FF2A46E-8A67-4A82-A534-FFA1CF1EBC8F}"/>
    <cellStyle name="HEADING, MINOR 3 2 4 3" xfId="24414" xr:uid="{A6891EA4-640D-4140-B0E8-841EE8682FA8}"/>
    <cellStyle name="HEADING, MINOR 3 2 4 3 2" xfId="34286" xr:uid="{5CC11B5D-FFE7-4E78-B215-F949ECAB85C2}"/>
    <cellStyle name="HEADING, MINOR 3 2 4 4" xfId="17442" xr:uid="{67865992-B005-4EA1-B608-F9948C8EF17E}"/>
    <cellStyle name="HEADING, MINOR 3 2 5" xfId="9053" xr:uid="{E4395A75-8ECA-486B-AA83-47F8D5B18CD8}"/>
    <cellStyle name="HEADING, MINOR 3 2 5 2" xfId="9054" xr:uid="{168B0A5F-91E7-4AA2-9BC2-AB49DCE44CCA}"/>
    <cellStyle name="HEADING, MINOR 3 2 5 2 2" xfId="24417" xr:uid="{B0D53317-B82F-4AB7-90E5-DB93B5292FDC}"/>
    <cellStyle name="HEADING, MINOR 3 2 5 2 2 2" xfId="34289" xr:uid="{928EDCA0-C727-443C-AAC4-A85670575C4A}"/>
    <cellStyle name="HEADING, MINOR 3 2 5 2 3" xfId="17445" xr:uid="{A0A282B5-CBF5-4942-B33D-F0EB7EDBF529}"/>
    <cellStyle name="HEADING, MINOR 3 2 5 3" xfId="24416" xr:uid="{D7AD329E-DEA3-4FE6-BB5D-0682CCA65F9D}"/>
    <cellStyle name="HEADING, MINOR 3 2 5 3 2" xfId="34288" xr:uid="{C188F6FC-6836-4B46-AE43-1E0E9C213D1B}"/>
    <cellStyle name="HEADING, MINOR 3 2 5 4" xfId="17444" xr:uid="{118BF5B6-4E1C-4ED2-9BE6-42DCAD53ED11}"/>
    <cellStyle name="HEADING, MINOR 3 2 6" xfId="9055" xr:uid="{00D045A5-C0EA-40D6-9D1D-8C37B92E79AE}"/>
    <cellStyle name="HEADING, MINOR 3 2 6 2" xfId="9056" xr:uid="{9C9F76E4-96F6-4AC5-AFFC-8C9053BE719B}"/>
    <cellStyle name="HEADING, MINOR 3 2 6 2 2" xfId="24419" xr:uid="{12753D55-52FD-4390-B61A-D0716589F99D}"/>
    <cellStyle name="HEADING, MINOR 3 2 6 2 2 2" xfId="34291" xr:uid="{686579A5-4F93-47B2-BB1F-9856ADAA4943}"/>
    <cellStyle name="HEADING, MINOR 3 2 6 2 3" xfId="17447" xr:uid="{8E91F962-0B5C-471E-804A-7F0C8AB4CA4C}"/>
    <cellStyle name="HEADING, MINOR 3 2 6 3" xfId="24418" xr:uid="{EBC48825-31CB-494A-B1E8-322524002D1A}"/>
    <cellStyle name="HEADING, MINOR 3 2 6 3 2" xfId="34290" xr:uid="{9FD9BF51-AEF2-437F-8DBD-36F9735B605B}"/>
    <cellStyle name="HEADING, MINOR 3 2 6 4" xfId="17446" xr:uid="{CE0BFECD-322A-4C93-91FC-18324981A465}"/>
    <cellStyle name="HEADING, MINOR 3 2 7" xfId="9057" xr:uid="{2B46AF12-DF67-4A9F-911F-12530B5314CF}"/>
    <cellStyle name="HEADING, MINOR 3 2 7 2" xfId="9058" xr:uid="{087ADC69-5E8A-4E35-B00B-2541E393DD45}"/>
    <cellStyle name="HEADING, MINOR 3 2 7 2 2" xfId="24421" xr:uid="{5E363431-9821-4ED1-917B-B671884E85AB}"/>
    <cellStyle name="HEADING, MINOR 3 2 7 2 2 2" xfId="34293" xr:uid="{2F36441A-1144-4951-AE3C-72118E7F8451}"/>
    <cellStyle name="HEADING, MINOR 3 2 7 2 3" xfId="17449" xr:uid="{EF87BD29-EF1D-4369-8C02-1E811D7B2584}"/>
    <cellStyle name="HEADING, MINOR 3 2 7 3" xfId="24420" xr:uid="{3C3D436E-70B5-4530-AC64-21E3C9EA5734}"/>
    <cellStyle name="HEADING, MINOR 3 2 7 3 2" xfId="34292" xr:uid="{B5ADEC32-85DE-4788-B225-D48E63792EEE}"/>
    <cellStyle name="HEADING, MINOR 3 2 7 4" xfId="17448" xr:uid="{A7FF5A18-007E-40B8-8757-0AA506A95BFA}"/>
    <cellStyle name="HEADING, MINOR 3 2 8" xfId="9059" xr:uid="{7D4018E6-8425-4040-98CA-D0B465B9FA25}"/>
    <cellStyle name="HEADING, MINOR 3 2 8 2" xfId="9060" xr:uid="{8EDC1B66-A1AE-42E4-AC32-ECB63F7D4EDF}"/>
    <cellStyle name="HEADING, MINOR 3 2 8 2 2" xfId="24423" xr:uid="{44E65EDA-0075-43B6-90F2-862861B27FAC}"/>
    <cellStyle name="HEADING, MINOR 3 2 8 2 2 2" xfId="34295" xr:uid="{83784B27-5474-4A61-ABBA-9EB5CF388A13}"/>
    <cellStyle name="HEADING, MINOR 3 2 8 2 3" xfId="17451" xr:uid="{6CA965DA-7241-427A-8D7D-5398F5342F76}"/>
    <cellStyle name="HEADING, MINOR 3 2 8 3" xfId="24422" xr:uid="{F12E08E4-9C21-4A48-AB64-F889EDCCE5F5}"/>
    <cellStyle name="HEADING, MINOR 3 2 8 3 2" xfId="34294" xr:uid="{84F3CFB4-FD04-4B42-A51B-F1A149C63701}"/>
    <cellStyle name="HEADING, MINOR 3 2 8 4" xfId="17450" xr:uid="{90F83169-CE79-44D3-AA84-35EE245C7695}"/>
    <cellStyle name="HEADING, MINOR 3 2 9" xfId="9061" xr:uid="{BAED6ADE-7B6E-4D44-BBD6-5BB9FF438F3E}"/>
    <cellStyle name="HEADING, MINOR 3 2 9 2" xfId="9062" xr:uid="{BEA2C5F7-C2E1-46C7-8693-D0DB03E2F6A3}"/>
    <cellStyle name="HEADING, MINOR 3 2 9 2 2" xfId="24425" xr:uid="{0AA9F393-6DD8-4C59-BF09-296647C416EE}"/>
    <cellStyle name="HEADING, MINOR 3 2 9 2 2 2" xfId="34297" xr:uid="{5B6FB478-F81E-45A8-8ACC-A12B6A0B76B2}"/>
    <cellStyle name="HEADING, MINOR 3 2 9 2 3" xfId="17453" xr:uid="{10607F2E-4A3A-4AFC-B2C6-2EED8F87BD4F}"/>
    <cellStyle name="HEADING, MINOR 3 2 9 3" xfId="24424" xr:uid="{6BA5B199-5FC7-48BF-9288-68AE91A9DC57}"/>
    <cellStyle name="HEADING, MINOR 3 2 9 3 2" xfId="34296" xr:uid="{06771CC7-CB9C-4983-B15B-2172104E3A5F}"/>
    <cellStyle name="HEADING, MINOR 3 2 9 4" xfId="17452" xr:uid="{34D0EF28-C950-4DBE-BB18-44CB53D846B3}"/>
    <cellStyle name="HEADING, MINOR 3 3" xfId="9063" xr:uid="{28675322-C533-4996-AA27-40C252C94A49}"/>
    <cellStyle name="HEADING, MINOR 3 3 10" xfId="17454" xr:uid="{D5A3D380-136A-43B9-B211-7DA45A0F2335}"/>
    <cellStyle name="HEADING, MINOR 3 3 2" xfId="9064" xr:uid="{74BE1BE9-5C20-4DD0-A38D-24F2BA22CDE9}"/>
    <cellStyle name="HEADING, MINOR 3 3 2 10" xfId="9065" xr:uid="{C6D0FDB5-E204-4C3A-9017-2090F99865DE}"/>
    <cellStyle name="HEADING, MINOR 3 3 2 10 2" xfId="9066" xr:uid="{CBDE570A-DB7A-4582-98A3-D9DC4EF2B7C9}"/>
    <cellStyle name="HEADING, MINOR 3 3 2 10 2 2" xfId="24429" xr:uid="{6A873704-D609-4875-911B-A32979940A37}"/>
    <cellStyle name="HEADING, MINOR 3 3 2 10 2 2 2" xfId="34301" xr:uid="{F550C10C-2A85-46BD-8889-2FDCF3397829}"/>
    <cellStyle name="HEADING, MINOR 3 3 2 10 2 3" xfId="17457" xr:uid="{8373537C-81F1-4A33-8BB5-E43F76753C97}"/>
    <cellStyle name="HEADING, MINOR 3 3 2 10 3" xfId="24428" xr:uid="{C244A111-E568-4DA6-8E6F-C47640B0741B}"/>
    <cellStyle name="HEADING, MINOR 3 3 2 10 3 2" xfId="34300" xr:uid="{86C3966F-5922-408D-A581-AD4CC4B53C7E}"/>
    <cellStyle name="HEADING, MINOR 3 3 2 10 4" xfId="17456" xr:uid="{0F084D42-2E6C-422B-9EF7-9CCBA1B58A63}"/>
    <cellStyle name="HEADING, MINOR 3 3 2 11" xfId="9067" xr:uid="{6E345C6A-6368-478B-A1E7-F64100854953}"/>
    <cellStyle name="HEADING, MINOR 3 3 2 11 2" xfId="9068" xr:uid="{26EE887F-5A38-4798-92E9-FB8650E7F8C9}"/>
    <cellStyle name="HEADING, MINOR 3 3 2 11 2 2" xfId="24431" xr:uid="{66FD5E48-226D-44AE-AEDF-2B4532904D16}"/>
    <cellStyle name="HEADING, MINOR 3 3 2 11 2 2 2" xfId="34303" xr:uid="{72684435-221E-44A5-85BB-9F02DF2A7CCB}"/>
    <cellStyle name="HEADING, MINOR 3 3 2 11 2 3" xfId="17459" xr:uid="{C43059D9-8870-4476-A50E-19B2B578AF18}"/>
    <cellStyle name="HEADING, MINOR 3 3 2 11 3" xfId="24430" xr:uid="{2888E578-F9CE-4354-9249-004961B581C2}"/>
    <cellStyle name="HEADING, MINOR 3 3 2 11 3 2" xfId="34302" xr:uid="{6784B1DA-9D0E-4AD2-922B-1AEBFEDF7826}"/>
    <cellStyle name="HEADING, MINOR 3 3 2 11 4" xfId="17458" xr:uid="{275ADB07-D479-4208-A318-15324DA7ECE5}"/>
    <cellStyle name="HEADING, MINOR 3 3 2 12" xfId="9069" xr:uid="{2D72F5F0-BE57-46A1-8B93-AEBE821C51C7}"/>
    <cellStyle name="HEADING, MINOR 3 3 2 12 2" xfId="24432" xr:uid="{88D9967A-87A3-4754-8271-E261E3FEBCE5}"/>
    <cellStyle name="HEADING, MINOR 3 3 2 12 2 2" xfId="34304" xr:uid="{65950E64-7430-4C00-B737-83C9DBF54F23}"/>
    <cellStyle name="HEADING, MINOR 3 3 2 12 3" xfId="17460" xr:uid="{3482C630-2964-4E99-8EFA-9D53BA0E76D6}"/>
    <cellStyle name="HEADING, MINOR 3 3 2 13" xfId="24427" xr:uid="{8A6D17D0-794F-423C-8259-4FFF78479C08}"/>
    <cellStyle name="HEADING, MINOR 3 3 2 13 2" xfId="34299" xr:uid="{FA4E1782-BD8E-4BDA-A8EE-D202DA268582}"/>
    <cellStyle name="HEADING, MINOR 3 3 2 14" xfId="17455" xr:uid="{70E4CEAE-20D5-4BD0-82CC-4F827A740190}"/>
    <cellStyle name="HEADING, MINOR 3 3 2 2" xfId="9070" xr:uid="{CF8CD4E0-BF1A-4A49-BE4C-9CF421B5CE68}"/>
    <cellStyle name="HEADING, MINOR 3 3 2 2 2" xfId="9071" xr:uid="{1846881C-D16D-4C35-B9DD-BA147F6529DB}"/>
    <cellStyle name="HEADING, MINOR 3 3 2 2 2 2" xfId="24434" xr:uid="{51F234C0-D753-49D1-8209-C61B77B6ED88}"/>
    <cellStyle name="HEADING, MINOR 3 3 2 2 2 2 2" xfId="34306" xr:uid="{7BEBC8BD-CFFC-4CA4-A7AD-0DE29BB3A5FD}"/>
    <cellStyle name="HEADING, MINOR 3 3 2 2 2 3" xfId="17462" xr:uid="{FFA00C95-B03F-4D85-9AFA-0388B752D348}"/>
    <cellStyle name="HEADING, MINOR 3 3 2 2 3" xfId="24433" xr:uid="{EF17F873-715C-430C-9730-2C47658643F9}"/>
    <cellStyle name="HEADING, MINOR 3 3 2 2 3 2" xfId="34305" xr:uid="{C0D6BC06-E653-463C-944C-A0F8738145F1}"/>
    <cellStyle name="HEADING, MINOR 3 3 2 2 4" xfId="17461" xr:uid="{BB78EB4E-0584-4403-958B-1217EA44524B}"/>
    <cellStyle name="HEADING, MINOR 3 3 2 3" xfId="9072" xr:uid="{A89B01E7-5518-439F-A0AA-A345BD7FFADE}"/>
    <cellStyle name="HEADING, MINOR 3 3 2 3 2" xfId="9073" xr:uid="{5444067E-8F66-4BEA-9C42-77D5C82DE8EC}"/>
    <cellStyle name="HEADING, MINOR 3 3 2 3 2 2" xfId="24436" xr:uid="{5A4B93F3-95DA-4352-9842-22B73EDD0C0D}"/>
    <cellStyle name="HEADING, MINOR 3 3 2 3 2 2 2" xfId="34308" xr:uid="{30E720A4-93E3-4F52-A2EC-2874E8663518}"/>
    <cellStyle name="HEADING, MINOR 3 3 2 3 2 3" xfId="17464" xr:uid="{A12E8523-CE88-4772-9399-C34D81573FE6}"/>
    <cellStyle name="HEADING, MINOR 3 3 2 3 3" xfId="24435" xr:uid="{581BDD95-D68B-438F-88FB-7057D425D944}"/>
    <cellStyle name="HEADING, MINOR 3 3 2 3 3 2" xfId="34307" xr:uid="{CBE0E685-FC1A-4B95-B8BF-09FFD8BE7FB2}"/>
    <cellStyle name="HEADING, MINOR 3 3 2 3 4" xfId="17463" xr:uid="{52473375-99A8-49C0-879E-3B237AAD1ABA}"/>
    <cellStyle name="HEADING, MINOR 3 3 2 4" xfId="9074" xr:uid="{9A257A36-C102-44F4-9219-1999C293ADBA}"/>
    <cellStyle name="HEADING, MINOR 3 3 2 4 2" xfId="9075" xr:uid="{CBEF7913-66D8-4F45-A243-8781FE17DA61}"/>
    <cellStyle name="HEADING, MINOR 3 3 2 4 2 2" xfId="24438" xr:uid="{F1DB9100-E349-403E-9D70-8F69FFBEB274}"/>
    <cellStyle name="HEADING, MINOR 3 3 2 4 2 2 2" xfId="34310" xr:uid="{B82009F7-98B6-4A06-BA15-BC520D333E1B}"/>
    <cellStyle name="HEADING, MINOR 3 3 2 4 2 3" xfId="17466" xr:uid="{6D404CF0-EBB9-4738-8732-AC74EF5B178A}"/>
    <cellStyle name="HEADING, MINOR 3 3 2 4 3" xfId="24437" xr:uid="{B781C24F-343C-4452-BBE4-F4425A683C1D}"/>
    <cellStyle name="HEADING, MINOR 3 3 2 4 3 2" xfId="34309" xr:uid="{F834973A-1E20-430E-AF79-2EACCF4D87D2}"/>
    <cellStyle name="HEADING, MINOR 3 3 2 4 4" xfId="17465" xr:uid="{F02667FD-B8B3-44AE-B8D9-7362E01F67C5}"/>
    <cellStyle name="HEADING, MINOR 3 3 2 5" xfId="9076" xr:uid="{407EFC71-EB30-481D-A722-0E6AA8BA167D}"/>
    <cellStyle name="HEADING, MINOR 3 3 2 5 2" xfId="9077" xr:uid="{2755749C-0BC2-4CE1-A9DF-696B61F5F601}"/>
    <cellStyle name="HEADING, MINOR 3 3 2 5 2 2" xfId="24440" xr:uid="{39C88989-820D-4D64-AD1C-95DF551A61CA}"/>
    <cellStyle name="HEADING, MINOR 3 3 2 5 2 2 2" xfId="34312" xr:uid="{090E3636-A00E-4CA5-BF4A-AA8BEB941E36}"/>
    <cellStyle name="HEADING, MINOR 3 3 2 5 2 3" xfId="17468" xr:uid="{3EE366BA-587A-4A27-B20D-B3551D1FFECD}"/>
    <cellStyle name="HEADING, MINOR 3 3 2 5 3" xfId="24439" xr:uid="{49388CCD-6171-4B4D-8EAE-F134AB5828AC}"/>
    <cellStyle name="HEADING, MINOR 3 3 2 5 3 2" xfId="34311" xr:uid="{2FE50946-0205-419D-888A-C89927E7861C}"/>
    <cellStyle name="HEADING, MINOR 3 3 2 5 4" xfId="17467" xr:uid="{3D6F18DE-E98A-4F60-848F-75A5B6A26C74}"/>
    <cellStyle name="HEADING, MINOR 3 3 2 6" xfId="9078" xr:uid="{2A7FC4C8-04AB-4079-A7E9-01231E8478C5}"/>
    <cellStyle name="HEADING, MINOR 3 3 2 6 2" xfId="9079" xr:uid="{2A766DDA-6BB2-4862-9805-41A19CFE096C}"/>
    <cellStyle name="HEADING, MINOR 3 3 2 6 2 2" xfId="24442" xr:uid="{EF9F0CA0-D56F-4AC9-8C84-2DD982982B7A}"/>
    <cellStyle name="HEADING, MINOR 3 3 2 6 2 2 2" xfId="34314" xr:uid="{18FDBBC6-9FB4-4873-A459-F88CD75C0F98}"/>
    <cellStyle name="HEADING, MINOR 3 3 2 6 2 3" xfId="17470" xr:uid="{98C09A18-91B7-46DF-95FB-0C0F538B4D4B}"/>
    <cellStyle name="HEADING, MINOR 3 3 2 6 3" xfId="24441" xr:uid="{5ECFDFDC-C774-48C0-BAB8-5975939E49C3}"/>
    <cellStyle name="HEADING, MINOR 3 3 2 6 3 2" xfId="34313" xr:uid="{BE8C46B5-E24B-47D9-BF45-66CE68A59A27}"/>
    <cellStyle name="HEADING, MINOR 3 3 2 6 4" xfId="17469" xr:uid="{840A42DC-0E7E-427D-B735-E9D671D8410F}"/>
    <cellStyle name="HEADING, MINOR 3 3 2 7" xfId="9080" xr:uid="{014CD744-0D8E-4F68-AF32-8155A773EC4F}"/>
    <cellStyle name="HEADING, MINOR 3 3 2 7 2" xfId="9081" xr:uid="{17619C1F-BFAB-4E48-ABFF-3DD069B340D6}"/>
    <cellStyle name="HEADING, MINOR 3 3 2 7 2 2" xfId="24444" xr:uid="{EFB25F23-9DA8-463E-A6C9-767E4ABBA95B}"/>
    <cellStyle name="HEADING, MINOR 3 3 2 7 2 2 2" xfId="34316" xr:uid="{D2882232-0ACC-41A3-8A31-A2B8E3B0F740}"/>
    <cellStyle name="HEADING, MINOR 3 3 2 7 2 3" xfId="17472" xr:uid="{93EE5C36-1274-4F7F-8F51-CCC242740097}"/>
    <cellStyle name="HEADING, MINOR 3 3 2 7 3" xfId="24443" xr:uid="{B2BE69BF-CF91-4CF7-A993-D0EF39FD57D8}"/>
    <cellStyle name="HEADING, MINOR 3 3 2 7 3 2" xfId="34315" xr:uid="{ED72D3B7-0267-4CA5-8B77-89983A27A076}"/>
    <cellStyle name="HEADING, MINOR 3 3 2 7 4" xfId="17471" xr:uid="{8D7C4562-1ECA-4672-BCB9-26274EA81430}"/>
    <cellStyle name="HEADING, MINOR 3 3 2 8" xfId="9082" xr:uid="{FEA4E47D-EE4E-467C-9F1C-75A9CD47231E}"/>
    <cellStyle name="HEADING, MINOR 3 3 2 8 2" xfId="9083" xr:uid="{5B1784BE-D531-4124-9933-64B1B43DBDDA}"/>
    <cellStyle name="HEADING, MINOR 3 3 2 8 2 2" xfId="24446" xr:uid="{8D41B0AE-DC71-4F82-8F07-719DA2AE0285}"/>
    <cellStyle name="HEADING, MINOR 3 3 2 8 2 2 2" xfId="34318" xr:uid="{24C2CE6F-CE49-4863-BB04-66F50C842401}"/>
    <cellStyle name="HEADING, MINOR 3 3 2 8 2 3" xfId="17474" xr:uid="{53AFD6CD-1B58-4E85-ACD4-F056421F2DA8}"/>
    <cellStyle name="HEADING, MINOR 3 3 2 8 3" xfId="24445" xr:uid="{087EBA41-628E-411A-8871-FCB8A343AE9A}"/>
    <cellStyle name="HEADING, MINOR 3 3 2 8 3 2" xfId="34317" xr:uid="{59175DD3-AB92-4B69-8942-7F74B93279DA}"/>
    <cellStyle name="HEADING, MINOR 3 3 2 8 4" xfId="17473" xr:uid="{8BC43EA0-1A01-495E-BFDE-E43355DD5D4A}"/>
    <cellStyle name="HEADING, MINOR 3 3 2 9" xfId="9084" xr:uid="{6EE109D2-E83E-40CA-BE14-F84A9D850654}"/>
    <cellStyle name="HEADING, MINOR 3 3 2 9 2" xfId="9085" xr:uid="{ECD00094-447B-4D6F-A781-CF069D891159}"/>
    <cellStyle name="HEADING, MINOR 3 3 2 9 2 2" xfId="24448" xr:uid="{E7184DE6-A00C-4382-8308-79DEFFDC1D1B}"/>
    <cellStyle name="HEADING, MINOR 3 3 2 9 2 2 2" xfId="34320" xr:uid="{994DBC58-EC03-4919-9D2F-32E6AD0798CA}"/>
    <cellStyle name="HEADING, MINOR 3 3 2 9 2 3" xfId="17476" xr:uid="{CA99A6CA-C7EA-421B-AAEB-EBFF5B0587BE}"/>
    <cellStyle name="HEADING, MINOR 3 3 2 9 3" xfId="24447" xr:uid="{31B33C5F-EFAE-4F59-AAB4-F3EEB067DCCF}"/>
    <cellStyle name="HEADING, MINOR 3 3 2 9 3 2" xfId="34319" xr:uid="{27B6A913-7173-4A0A-AFE8-D1120AE6F180}"/>
    <cellStyle name="HEADING, MINOR 3 3 2 9 4" xfId="17475" xr:uid="{9C32F38A-04A4-409C-9F5F-31671D20EDAF}"/>
    <cellStyle name="HEADING, MINOR 3 3 3" xfId="9086" xr:uid="{A3E40A78-7BD5-42BA-8247-10104D7F6A1B}"/>
    <cellStyle name="HEADING, MINOR 3 3 3 2" xfId="9087" xr:uid="{4998967F-976C-4AFB-B75D-CDF7C9DD685B}"/>
    <cellStyle name="HEADING, MINOR 3 3 3 2 2" xfId="24450" xr:uid="{B6102725-ABFD-4248-A9AE-C523922B73AF}"/>
    <cellStyle name="HEADING, MINOR 3 3 3 2 2 2" xfId="34322" xr:uid="{11D3EAF7-4340-43DD-A29A-08F0C486DD09}"/>
    <cellStyle name="HEADING, MINOR 3 3 3 2 3" xfId="17478" xr:uid="{AF31BF6A-FB60-4D20-A290-832379980B25}"/>
    <cellStyle name="HEADING, MINOR 3 3 3 3" xfId="24449" xr:uid="{9C31375C-25B3-4A2E-BC42-FE2B3E7AD0F1}"/>
    <cellStyle name="HEADING, MINOR 3 3 3 3 2" xfId="34321" xr:uid="{C7F93A8B-D5A4-4910-8AB1-F6CB85F725BE}"/>
    <cellStyle name="HEADING, MINOR 3 3 3 4" xfId="17477" xr:uid="{1CE45DD9-A503-4DC1-B9AC-83A40A539236}"/>
    <cellStyle name="HEADING, MINOR 3 3 4" xfId="9088" xr:uid="{C7FD6705-B380-4343-95DD-012DF26F48CF}"/>
    <cellStyle name="HEADING, MINOR 3 3 4 2" xfId="9089" xr:uid="{FB4D9398-415A-4C16-BFBE-B67D4A3CFFCA}"/>
    <cellStyle name="HEADING, MINOR 3 3 4 2 2" xfId="24452" xr:uid="{DCCED99D-2977-4432-931D-26717D9CC678}"/>
    <cellStyle name="HEADING, MINOR 3 3 4 2 2 2" xfId="34324" xr:uid="{3023E980-3EA8-4D3E-A55F-12FEAB4A6807}"/>
    <cellStyle name="HEADING, MINOR 3 3 4 2 3" xfId="17480" xr:uid="{5AF61DC4-0E4E-4CE7-B163-E3960960E3D4}"/>
    <cellStyle name="HEADING, MINOR 3 3 4 3" xfId="24451" xr:uid="{A4E950B1-18D2-42DE-8A61-F18CB4DFE695}"/>
    <cellStyle name="HEADING, MINOR 3 3 4 3 2" xfId="34323" xr:uid="{BF99351F-FD10-47C5-83F4-CF6E6F034B85}"/>
    <cellStyle name="HEADING, MINOR 3 3 4 4" xfId="17479" xr:uid="{29A3D292-44E6-494F-BE00-97BDCC50C41C}"/>
    <cellStyle name="HEADING, MINOR 3 3 5" xfId="9090" xr:uid="{69AD8063-E882-4E81-9896-6D092CE5CF0A}"/>
    <cellStyle name="HEADING, MINOR 3 3 5 2" xfId="9091" xr:uid="{F0296B07-A1A1-41CB-8D2A-81A5A36A18A0}"/>
    <cellStyle name="HEADING, MINOR 3 3 5 2 2" xfId="24454" xr:uid="{62EF0192-CBC9-45BF-8E9A-51383CB5BAE9}"/>
    <cellStyle name="HEADING, MINOR 3 3 5 2 2 2" xfId="34326" xr:uid="{3BF752FC-E275-4B50-8107-8A5DA0BADDEE}"/>
    <cellStyle name="HEADING, MINOR 3 3 5 2 3" xfId="17482" xr:uid="{10254226-F4D4-4512-A3A5-94BC6C922A7D}"/>
    <cellStyle name="HEADING, MINOR 3 3 5 3" xfId="24453" xr:uid="{0AB70396-DE05-4DC9-8211-44A88277B43F}"/>
    <cellStyle name="HEADING, MINOR 3 3 5 3 2" xfId="34325" xr:uid="{75573495-058C-4675-A58B-3FE0A0A4931F}"/>
    <cellStyle name="HEADING, MINOR 3 3 5 4" xfId="17481" xr:uid="{E9A80779-FBD0-4C40-9EA0-7C08D7AE18D2}"/>
    <cellStyle name="HEADING, MINOR 3 3 6" xfId="9092" xr:uid="{E8E7E9EA-CEF8-45B1-BD7A-62B655DA9F0A}"/>
    <cellStyle name="HEADING, MINOR 3 3 6 2" xfId="9093" xr:uid="{6771AB3C-BB8F-4274-A051-0FD37CC4DFEE}"/>
    <cellStyle name="HEADING, MINOR 3 3 6 2 2" xfId="24456" xr:uid="{C36582B6-B704-4884-9ACB-87B1EA3D3B50}"/>
    <cellStyle name="HEADING, MINOR 3 3 6 2 2 2" xfId="34328" xr:uid="{481C340E-B60D-4360-BF60-8F80FB09D8AC}"/>
    <cellStyle name="HEADING, MINOR 3 3 6 2 3" xfId="17484" xr:uid="{15E56BFD-A72D-46EA-852D-7C0653D821BB}"/>
    <cellStyle name="HEADING, MINOR 3 3 6 3" xfId="24455" xr:uid="{4D08CBD0-9FA1-492E-AF4D-ED2F2BD25BBE}"/>
    <cellStyle name="HEADING, MINOR 3 3 6 3 2" xfId="34327" xr:uid="{B47A9894-6DB4-429F-80F5-E03C2E4831D8}"/>
    <cellStyle name="HEADING, MINOR 3 3 6 4" xfId="17483" xr:uid="{3B48F314-F69A-4D0F-9525-E8276EDC3013}"/>
    <cellStyle name="HEADING, MINOR 3 3 7" xfId="9094" xr:uid="{BDF92FD5-74BE-4560-A56F-E7E5163C12F3}"/>
    <cellStyle name="HEADING, MINOR 3 3 7 2" xfId="9095" xr:uid="{F34BDAC2-113D-456D-8676-B4616520858F}"/>
    <cellStyle name="HEADING, MINOR 3 3 7 2 2" xfId="24458" xr:uid="{FD504D95-40EB-4206-B02D-F0E704651FE4}"/>
    <cellStyle name="HEADING, MINOR 3 3 7 2 2 2" xfId="34330" xr:uid="{5485543E-A200-4F10-80EA-28073F94F396}"/>
    <cellStyle name="HEADING, MINOR 3 3 7 2 3" xfId="17486" xr:uid="{5176FF3D-54E5-4F55-92DE-1C625911FC8A}"/>
    <cellStyle name="HEADING, MINOR 3 3 7 3" xfId="24457" xr:uid="{267EE695-90C5-4B85-A1EE-2017D5987DB6}"/>
    <cellStyle name="HEADING, MINOR 3 3 7 3 2" xfId="34329" xr:uid="{44AA0461-C07A-42E1-AB61-88195F8DA037}"/>
    <cellStyle name="HEADING, MINOR 3 3 7 4" xfId="17485" xr:uid="{159147E3-AF64-4F20-B8D1-3119EB844DF5}"/>
    <cellStyle name="HEADING, MINOR 3 3 8" xfId="9096" xr:uid="{DDEFD7EE-3EB8-46DD-8493-EACC8EE3AE34}"/>
    <cellStyle name="HEADING, MINOR 3 3 8 2" xfId="24459" xr:uid="{4692E3DB-B386-4A7A-B4FE-8C734ADBA678}"/>
    <cellStyle name="HEADING, MINOR 3 3 8 2 2" xfId="34331" xr:uid="{2D60B6BF-8D99-48EE-BB72-07F4E2F6AD63}"/>
    <cellStyle name="HEADING, MINOR 3 3 8 3" xfId="17487" xr:uid="{C3120AE7-B92B-44B9-959D-F4017C8E8949}"/>
    <cellStyle name="HEADING, MINOR 3 3 9" xfId="24426" xr:uid="{4A16384C-3420-4BEF-868C-4AEE23F7A225}"/>
    <cellStyle name="HEADING, MINOR 3 3 9 2" xfId="34298" xr:uid="{6640942D-05DA-4C8C-B28F-AE0551C480A2}"/>
    <cellStyle name="HEADING, MINOR 3 4" xfId="9097" xr:uid="{57A40739-4F7F-42F9-8940-635A2E2D4F9D}"/>
    <cellStyle name="HEADING, MINOR 3 4 10" xfId="9098" xr:uid="{B4E18F44-79B3-4357-8422-08A1FA233D8E}"/>
    <cellStyle name="HEADING, MINOR 3 4 10 2" xfId="9099" xr:uid="{72F58F44-81CA-4BBC-B88B-C28136EFC1EC}"/>
    <cellStyle name="HEADING, MINOR 3 4 10 2 2" xfId="24462" xr:uid="{7A58A0E4-15B8-4C42-9317-AEB8939EA562}"/>
    <cellStyle name="HEADING, MINOR 3 4 10 2 2 2" xfId="34334" xr:uid="{6F34A307-0347-494F-A816-3B3691D1E92D}"/>
    <cellStyle name="HEADING, MINOR 3 4 10 2 3" xfId="17490" xr:uid="{B1A9E548-12E2-4B23-B7CC-DFF7054DAF33}"/>
    <cellStyle name="HEADING, MINOR 3 4 10 3" xfId="24461" xr:uid="{F43F4CD3-4ABC-450B-AB72-2C164C2AC603}"/>
    <cellStyle name="HEADING, MINOR 3 4 10 3 2" xfId="34333" xr:uid="{8AF4CE33-8D7A-4424-9925-40DB89BFE6B4}"/>
    <cellStyle name="HEADING, MINOR 3 4 10 4" xfId="17489" xr:uid="{A460986C-0D52-467C-ADC7-72E00981E501}"/>
    <cellStyle name="HEADING, MINOR 3 4 11" xfId="9100" xr:uid="{85167AAA-C292-408D-8811-CA900E9030D5}"/>
    <cellStyle name="HEADING, MINOR 3 4 11 2" xfId="9101" xr:uid="{113766F0-C977-43EA-9B69-F7DBFA241B7F}"/>
    <cellStyle name="HEADING, MINOR 3 4 11 2 2" xfId="24464" xr:uid="{20938E92-D1DC-45B2-9C02-4B592EF7BE9E}"/>
    <cellStyle name="HEADING, MINOR 3 4 11 2 2 2" xfId="34336" xr:uid="{E464F6D0-F2C6-4462-9BAD-1858F5960BA0}"/>
    <cellStyle name="HEADING, MINOR 3 4 11 2 3" xfId="17492" xr:uid="{8DC7CAD3-0EC6-4552-AC2B-363729AA47ED}"/>
    <cellStyle name="HEADING, MINOR 3 4 11 3" xfId="24463" xr:uid="{D34CA299-486C-4450-BBE7-9AB7F997B27D}"/>
    <cellStyle name="HEADING, MINOR 3 4 11 3 2" xfId="34335" xr:uid="{153EFAAD-A430-4207-9156-A210D038039C}"/>
    <cellStyle name="HEADING, MINOR 3 4 11 4" xfId="17491" xr:uid="{6791959E-70EF-45CF-A390-A05ED0C19C54}"/>
    <cellStyle name="HEADING, MINOR 3 4 12" xfId="9102" xr:uid="{CE2252AA-5540-459F-AE15-C7EDCDA5746B}"/>
    <cellStyle name="HEADING, MINOR 3 4 12 2" xfId="24465" xr:uid="{ECBE02A3-8C32-4ADC-A614-6C5FB0758191}"/>
    <cellStyle name="HEADING, MINOR 3 4 12 2 2" xfId="34337" xr:uid="{380C3DBA-8A04-49BE-877C-962F0393A6DC}"/>
    <cellStyle name="HEADING, MINOR 3 4 12 3" xfId="17493" xr:uid="{6B729977-7430-46FA-B5CA-CF4828D88CCB}"/>
    <cellStyle name="HEADING, MINOR 3 4 13" xfId="24460" xr:uid="{67AA901D-8B94-4F46-B7EC-C16C33F323A5}"/>
    <cellStyle name="HEADING, MINOR 3 4 13 2" xfId="34332" xr:uid="{25835E2E-8F0B-4FAE-97FC-501D639EE75F}"/>
    <cellStyle name="HEADING, MINOR 3 4 14" xfId="17488" xr:uid="{7DCE870A-610B-4F6A-9149-590852918C25}"/>
    <cellStyle name="HEADING, MINOR 3 4 2" xfId="9103" xr:uid="{096988C5-2EC7-4492-A701-1180B7FE77C9}"/>
    <cellStyle name="HEADING, MINOR 3 4 2 2" xfId="9104" xr:uid="{B6609C74-B5D5-46CC-9156-F0D9AEA648F6}"/>
    <cellStyle name="HEADING, MINOR 3 4 2 2 2" xfId="24467" xr:uid="{DB46B526-E1ED-4D09-A7D8-1CB38E969550}"/>
    <cellStyle name="HEADING, MINOR 3 4 2 2 2 2" xfId="34339" xr:uid="{35B7ACA8-6330-450A-AF74-342508176A71}"/>
    <cellStyle name="HEADING, MINOR 3 4 2 2 3" xfId="17495" xr:uid="{8CD8AA3B-2251-4515-8816-81E88EA73400}"/>
    <cellStyle name="HEADING, MINOR 3 4 2 3" xfId="24466" xr:uid="{F0D25D94-0FAA-4670-A9EF-F3D7506C3A90}"/>
    <cellStyle name="HEADING, MINOR 3 4 2 3 2" xfId="34338" xr:uid="{73AB75E3-304D-4694-A554-7EE176E9E16C}"/>
    <cellStyle name="HEADING, MINOR 3 4 2 4" xfId="17494" xr:uid="{BAFC73EC-59E8-40D6-A41F-192D11D4044A}"/>
    <cellStyle name="HEADING, MINOR 3 4 3" xfId="9105" xr:uid="{DE435AE4-ABA3-478C-B64E-507D056D5DD3}"/>
    <cellStyle name="HEADING, MINOR 3 4 3 2" xfId="9106" xr:uid="{37D4462A-2E00-456A-ADC7-0FB06DD9F00E}"/>
    <cellStyle name="HEADING, MINOR 3 4 3 2 2" xfId="24469" xr:uid="{C75F242C-B131-4377-8016-BA51F000F97C}"/>
    <cellStyle name="HEADING, MINOR 3 4 3 2 2 2" xfId="34341" xr:uid="{E543AB27-3631-4B58-A721-B7EE3EE3D3D5}"/>
    <cellStyle name="HEADING, MINOR 3 4 3 2 3" xfId="17497" xr:uid="{72B152E1-6423-437E-A1E9-1F917B7FC554}"/>
    <cellStyle name="HEADING, MINOR 3 4 3 3" xfId="24468" xr:uid="{73E63097-BA50-453E-A3D9-2C0D2B6D5AD8}"/>
    <cellStyle name="HEADING, MINOR 3 4 3 3 2" xfId="34340" xr:uid="{67910799-FCC0-4480-B89A-6E5975C332F8}"/>
    <cellStyle name="HEADING, MINOR 3 4 3 4" xfId="17496" xr:uid="{3946E23D-B0DD-43FE-BE33-14B2374C6716}"/>
    <cellStyle name="HEADING, MINOR 3 4 4" xfId="9107" xr:uid="{C0EC35E8-B278-4ABE-BC7B-EFCB625B10DA}"/>
    <cellStyle name="HEADING, MINOR 3 4 4 2" xfId="9108" xr:uid="{8EE04873-E61E-45D7-9921-79529BA27170}"/>
    <cellStyle name="HEADING, MINOR 3 4 4 2 2" xfId="24471" xr:uid="{FB6BAB3C-4B10-4AAD-ACC0-5FE52C856973}"/>
    <cellStyle name="HEADING, MINOR 3 4 4 2 2 2" xfId="34343" xr:uid="{03425D95-2EA5-4D22-A98E-BFA1ED6516BA}"/>
    <cellStyle name="HEADING, MINOR 3 4 4 2 3" xfId="17499" xr:uid="{F7D19663-F9B1-4898-BF59-C5B130F676CC}"/>
    <cellStyle name="HEADING, MINOR 3 4 4 3" xfId="24470" xr:uid="{4071563E-4B2E-4637-ACE4-B1F788F31EA3}"/>
    <cellStyle name="HEADING, MINOR 3 4 4 3 2" xfId="34342" xr:uid="{DDAA1EE1-41B2-462C-BBB0-C7B73F9345E2}"/>
    <cellStyle name="HEADING, MINOR 3 4 4 4" xfId="17498" xr:uid="{DF90E265-3615-4EAA-8927-BC64DEBF8F8E}"/>
    <cellStyle name="HEADING, MINOR 3 4 5" xfId="9109" xr:uid="{37F08DBC-B22E-4D0C-A4A9-21B75B2CB67D}"/>
    <cellStyle name="HEADING, MINOR 3 4 5 2" xfId="9110" xr:uid="{EBF7E8BB-88AB-471B-9035-45F8F6910025}"/>
    <cellStyle name="HEADING, MINOR 3 4 5 2 2" xfId="24473" xr:uid="{7B30705A-6B2E-4647-B8D5-26064706191A}"/>
    <cellStyle name="HEADING, MINOR 3 4 5 2 2 2" xfId="34345" xr:uid="{86A9F2FA-336A-4AF5-AA0B-D79E834611F3}"/>
    <cellStyle name="HEADING, MINOR 3 4 5 2 3" xfId="17501" xr:uid="{49B59E4B-15A3-4F41-B958-EC5338B6ADF3}"/>
    <cellStyle name="HEADING, MINOR 3 4 5 3" xfId="24472" xr:uid="{B3978C81-95BD-497A-80D4-050FB33C5EFD}"/>
    <cellStyle name="HEADING, MINOR 3 4 5 3 2" xfId="34344" xr:uid="{1581B0C3-F5B8-4CFE-8626-3C4BD5579CC7}"/>
    <cellStyle name="HEADING, MINOR 3 4 5 4" xfId="17500" xr:uid="{B9E5700B-38D1-4186-AA30-10B1E564E909}"/>
    <cellStyle name="HEADING, MINOR 3 4 6" xfId="9111" xr:uid="{6AD29751-64D0-45A2-9E43-D09C32D5F0C4}"/>
    <cellStyle name="HEADING, MINOR 3 4 6 2" xfId="9112" xr:uid="{AA70C4A1-2E03-42D9-8A2E-D3347BC666D9}"/>
    <cellStyle name="HEADING, MINOR 3 4 6 2 2" xfId="24475" xr:uid="{1A7DC42B-AA68-4684-AF26-27E7BC4413D5}"/>
    <cellStyle name="HEADING, MINOR 3 4 6 2 2 2" xfId="34347" xr:uid="{1BC8D5DE-9ACD-4AFC-82B7-F5FD75688BF0}"/>
    <cellStyle name="HEADING, MINOR 3 4 6 2 3" xfId="17503" xr:uid="{1DC26011-93E0-4573-B6B2-62ABD50A44F2}"/>
    <cellStyle name="HEADING, MINOR 3 4 6 3" xfId="24474" xr:uid="{F3324998-0A3A-412A-B8E6-C3CFBFF7F3B9}"/>
    <cellStyle name="HEADING, MINOR 3 4 6 3 2" xfId="34346" xr:uid="{49DA54E1-1B58-4C73-981A-441CAB49EDFB}"/>
    <cellStyle name="HEADING, MINOR 3 4 6 4" xfId="17502" xr:uid="{82E6FC0E-5B76-4CAF-9FAD-A08F8AE6B098}"/>
    <cellStyle name="HEADING, MINOR 3 4 7" xfId="9113" xr:uid="{03AC530C-8D87-4F34-9A5F-F57A9DEB03CD}"/>
    <cellStyle name="HEADING, MINOR 3 4 7 2" xfId="9114" xr:uid="{9EE326C1-9B8A-457C-A45D-EC570BAAFEA0}"/>
    <cellStyle name="HEADING, MINOR 3 4 7 2 2" xfId="24477" xr:uid="{BEE5EDC7-3929-4C96-8D6A-F84BAF7E9200}"/>
    <cellStyle name="HEADING, MINOR 3 4 7 2 2 2" xfId="34349" xr:uid="{7F680A8A-7F8E-4FFC-8D6B-B19B25CD8563}"/>
    <cellStyle name="HEADING, MINOR 3 4 7 2 3" xfId="17505" xr:uid="{9D72789D-A6C8-4F67-93B8-4B1438E7B80C}"/>
    <cellStyle name="HEADING, MINOR 3 4 7 3" xfId="24476" xr:uid="{D9A7D3D3-BB81-4303-B45E-0D140A2EBC80}"/>
    <cellStyle name="HEADING, MINOR 3 4 7 3 2" xfId="34348" xr:uid="{E9977783-2B78-41FF-82AB-BAA7F0DA52A3}"/>
    <cellStyle name="HEADING, MINOR 3 4 7 4" xfId="17504" xr:uid="{A7A146D1-6D51-41A4-B4CE-5CE368398845}"/>
    <cellStyle name="HEADING, MINOR 3 4 8" xfId="9115" xr:uid="{964EF4C7-97DF-4713-8A82-382626F475ED}"/>
    <cellStyle name="HEADING, MINOR 3 4 8 2" xfId="9116" xr:uid="{9D3C0E52-7AC2-4D59-A8C3-8DFF957FD7BE}"/>
    <cellStyle name="HEADING, MINOR 3 4 8 2 2" xfId="24479" xr:uid="{DED52CA3-6D96-45AC-93C8-F55812695C38}"/>
    <cellStyle name="HEADING, MINOR 3 4 8 2 2 2" xfId="34351" xr:uid="{BC1E948A-8417-4C3D-BCC5-D41D27687666}"/>
    <cellStyle name="HEADING, MINOR 3 4 8 2 3" xfId="17507" xr:uid="{4B41900F-8C1E-4BFF-9529-B087223A80CE}"/>
    <cellStyle name="HEADING, MINOR 3 4 8 3" xfId="24478" xr:uid="{EAEEA442-8C82-467F-AA7C-49C912FF1A9B}"/>
    <cellStyle name="HEADING, MINOR 3 4 8 3 2" xfId="34350" xr:uid="{E7626CC0-2C20-4B2C-BB89-0DE6410C6E42}"/>
    <cellStyle name="HEADING, MINOR 3 4 8 4" xfId="17506" xr:uid="{C82CECF6-1685-44D8-B0A7-A40DE901671C}"/>
    <cellStyle name="HEADING, MINOR 3 4 9" xfId="9117" xr:uid="{A0813803-92EF-4631-B8E7-F77403C4DB2E}"/>
    <cellStyle name="HEADING, MINOR 3 4 9 2" xfId="9118" xr:uid="{C4C008F7-91F9-4BB4-9D2D-F7BC5B12805B}"/>
    <cellStyle name="HEADING, MINOR 3 4 9 2 2" xfId="24481" xr:uid="{F6428C2D-A1CC-48F1-B9CE-33AFB6683C06}"/>
    <cellStyle name="HEADING, MINOR 3 4 9 2 2 2" xfId="34353" xr:uid="{58E1C266-93F0-45B8-9652-2234C5AA5237}"/>
    <cellStyle name="HEADING, MINOR 3 4 9 2 3" xfId="17509" xr:uid="{34278F67-79F7-4A04-B7F7-87B000DA67E0}"/>
    <cellStyle name="HEADING, MINOR 3 4 9 3" xfId="24480" xr:uid="{0ED304D5-3B30-4F30-8994-94AE1525AB25}"/>
    <cellStyle name="HEADING, MINOR 3 4 9 3 2" xfId="34352" xr:uid="{9D7D12CC-AC6C-46D6-8F34-55E99EAC7D10}"/>
    <cellStyle name="HEADING, MINOR 3 4 9 4" xfId="17508" xr:uid="{4662D6C2-83CB-404E-B120-42B3BEE1BE30}"/>
    <cellStyle name="HEADING, MINOR 3 5" xfId="9119" xr:uid="{68BD35F0-25BF-4792-85F6-0940D6CB1365}"/>
    <cellStyle name="HEADING, MINOR 3 5 2" xfId="9120" xr:uid="{163E9B14-B92A-4428-B74F-AEECD8A1A783}"/>
    <cellStyle name="HEADING, MINOR 3 5 2 2" xfId="24483" xr:uid="{C0B5B63C-B4D8-4CBF-BCCA-C9C9AF199597}"/>
    <cellStyle name="HEADING, MINOR 3 5 2 2 2" xfId="34355" xr:uid="{149D591C-1DF4-4458-AD08-053F8F729ABD}"/>
    <cellStyle name="HEADING, MINOR 3 5 2 3" xfId="17511" xr:uid="{CEF68614-637A-46DE-A03B-567A9E886C26}"/>
    <cellStyle name="HEADING, MINOR 3 5 3" xfId="24482" xr:uid="{6675EB36-562B-4E4D-B839-02817C41C664}"/>
    <cellStyle name="HEADING, MINOR 3 5 3 2" xfId="34354" xr:uid="{CF8E5B19-4292-48D7-8BC9-957357E93AF4}"/>
    <cellStyle name="HEADING, MINOR 3 5 4" xfId="17510" xr:uid="{A9486696-FC9A-4F17-B3B9-CB3C851F22B6}"/>
    <cellStyle name="HEADING, MINOR 3 6" xfId="9121" xr:uid="{DB289B78-77AA-4106-AA9F-54BA41C9761A}"/>
    <cellStyle name="HEADING, MINOR 3 6 2" xfId="9122" xr:uid="{CF9CDE85-E016-4D75-B6C1-DCCF8B10B1DB}"/>
    <cellStyle name="HEADING, MINOR 3 6 2 2" xfId="24485" xr:uid="{E381A64E-9F52-4574-8778-73B0FFD43242}"/>
    <cellStyle name="HEADING, MINOR 3 6 2 2 2" xfId="34357" xr:uid="{C655F79F-197A-45BF-995F-A083E8BF07DF}"/>
    <cellStyle name="HEADING, MINOR 3 6 2 3" xfId="17513" xr:uid="{74A43B69-1D01-44C9-B39C-F4FE6898B777}"/>
    <cellStyle name="HEADING, MINOR 3 6 3" xfId="24484" xr:uid="{C41741E2-5C97-4039-9FDA-90EFB7057ADA}"/>
    <cellStyle name="HEADING, MINOR 3 6 3 2" xfId="34356" xr:uid="{3B0ABAEB-F2ED-4970-8242-6EAE0191F9E9}"/>
    <cellStyle name="HEADING, MINOR 3 6 4" xfId="17512" xr:uid="{2504F51C-A8B7-4BDC-86CE-649A17DBEF10}"/>
    <cellStyle name="HEADING, MINOR 3 7" xfId="9123" xr:uid="{F69C0BA0-2E3E-43D9-9169-3424216F5C20}"/>
    <cellStyle name="HEADING, MINOR 3 7 2" xfId="9124" xr:uid="{FB2380A1-64CA-4F33-9AE7-9AAABEAC6070}"/>
    <cellStyle name="HEADING, MINOR 3 7 2 2" xfId="24487" xr:uid="{187C42E4-245B-462B-B05E-EF0C33C862F8}"/>
    <cellStyle name="HEADING, MINOR 3 7 2 2 2" xfId="34359" xr:uid="{47ED061F-FCB3-4C58-A3E0-59A7B105E535}"/>
    <cellStyle name="HEADING, MINOR 3 7 2 3" xfId="17515" xr:uid="{83CAFF50-7A2B-46BD-9F6B-E361A3897B31}"/>
    <cellStyle name="HEADING, MINOR 3 7 3" xfId="24486" xr:uid="{C182E110-D9FC-4875-8E73-2DE3500D6764}"/>
    <cellStyle name="HEADING, MINOR 3 7 3 2" xfId="34358" xr:uid="{BD24BF04-CFBA-4F3C-A6D5-411CB2B736C8}"/>
    <cellStyle name="HEADING, MINOR 3 7 4" xfId="17514" xr:uid="{20803EC0-D2C6-4986-BDE0-5669BBC16246}"/>
    <cellStyle name="HEADING, MINOR 3 8" xfId="9125" xr:uid="{793434EE-531B-4AFB-9C8E-E9CD1920B420}"/>
    <cellStyle name="HEADING, MINOR 3 8 2" xfId="9126" xr:uid="{CC9E5B84-BE72-4EA6-85FF-79E79854DF68}"/>
    <cellStyle name="HEADING, MINOR 3 8 2 2" xfId="24489" xr:uid="{B5B3BADF-2B22-42F7-A6AB-77E94D53569B}"/>
    <cellStyle name="HEADING, MINOR 3 8 2 2 2" xfId="34361" xr:uid="{8BA9B23B-8C1E-4B0C-A0E4-D1A18220D4C8}"/>
    <cellStyle name="HEADING, MINOR 3 8 2 3" xfId="17517" xr:uid="{57B9D7E6-1767-43BF-8771-0BA427F93ACA}"/>
    <cellStyle name="HEADING, MINOR 3 8 3" xfId="24488" xr:uid="{50A39403-91EE-4B57-9524-01823AC0328A}"/>
    <cellStyle name="HEADING, MINOR 3 8 3 2" xfId="34360" xr:uid="{42903FD6-CD74-47C8-9CA5-847AFF6E4A30}"/>
    <cellStyle name="HEADING, MINOR 3 8 4" xfId="17516" xr:uid="{5C2E3339-4091-435C-8B2B-80A8FED47640}"/>
    <cellStyle name="HEADING, MINOR 3 9" xfId="9127" xr:uid="{E7F1A78D-CD36-4583-8B82-40C8D64715F0}"/>
    <cellStyle name="HEADING, MINOR 3 9 2" xfId="9128" xr:uid="{2F70351C-7B9F-4054-B041-8648FEBE3C75}"/>
    <cellStyle name="HEADING, MINOR 3 9 2 2" xfId="24491" xr:uid="{8905BA5F-E987-4F85-992E-E095A32EE552}"/>
    <cellStyle name="HEADING, MINOR 3 9 2 2 2" xfId="34363" xr:uid="{C52A30D1-8AC8-48B2-9B61-8A8413BC30BA}"/>
    <cellStyle name="HEADING, MINOR 3 9 2 3" xfId="17519" xr:uid="{D1019E8A-7966-4CDE-AAA9-14826EDE67F9}"/>
    <cellStyle name="HEADING, MINOR 3 9 3" xfId="24490" xr:uid="{88178B8D-5FE1-4E1C-B771-6BA5801D385F}"/>
    <cellStyle name="HEADING, MINOR 3 9 3 2" xfId="34362" xr:uid="{24FEDB6C-7AE9-4517-9C01-0E7AEDA833B5}"/>
    <cellStyle name="HEADING, MINOR 3 9 4" xfId="17518" xr:uid="{DE5D764F-7294-4A70-B6B3-040CE1A49F71}"/>
    <cellStyle name="HEADING, MINOR 4" xfId="9129" xr:uid="{EBEC10E8-E504-42B1-B011-98F2FE2C1A21}"/>
    <cellStyle name="HEADING, MINOR 4 10" xfId="9130" xr:uid="{1CC78649-A180-4BCD-B1DF-498F4E02D4EA}"/>
    <cellStyle name="HEADING, MINOR 4 10 2" xfId="24493" xr:uid="{796C6BE3-629E-4F5E-8299-5539FE88455B}"/>
    <cellStyle name="HEADING, MINOR 4 10 2 2" xfId="34365" xr:uid="{C61A8799-1687-4D7D-AFDA-7F8319D94CED}"/>
    <cellStyle name="HEADING, MINOR 4 10 3" xfId="17521" xr:uid="{7E903C05-61F0-40D0-841B-BB8B69103286}"/>
    <cellStyle name="HEADING, MINOR 4 11" xfId="24492" xr:uid="{E81C9E57-20D7-4A61-A424-35F88E20E19A}"/>
    <cellStyle name="HEADING, MINOR 4 11 2" xfId="34364" xr:uid="{6F6EDE0F-B53D-4BE4-B430-22341B8DB281}"/>
    <cellStyle name="HEADING, MINOR 4 12" xfId="17520" xr:uid="{9486C595-E2DC-45DE-BB62-7C18FCF23A7D}"/>
    <cellStyle name="HEADING, MINOR 4 2" xfId="9131" xr:uid="{7A697305-32A8-431B-BDCF-757FDEC9A45F}"/>
    <cellStyle name="HEADING, MINOR 4 2 10" xfId="9132" xr:uid="{6BEB0EB2-C105-4417-8F36-986CA4DC2767}"/>
    <cellStyle name="HEADING, MINOR 4 2 10 2" xfId="9133" xr:uid="{5A27A94A-E9B1-4859-B53E-515641F30FC9}"/>
    <cellStyle name="HEADING, MINOR 4 2 10 2 2" xfId="24496" xr:uid="{347EB469-E6AC-4F3A-AD15-106A0AD045B6}"/>
    <cellStyle name="HEADING, MINOR 4 2 10 2 2 2" xfId="34368" xr:uid="{13DB8C11-A08D-485A-9C76-1636388CDCB4}"/>
    <cellStyle name="HEADING, MINOR 4 2 10 2 3" xfId="17524" xr:uid="{F8DC67F2-791B-4690-9561-8D1A934F636A}"/>
    <cellStyle name="HEADING, MINOR 4 2 10 3" xfId="24495" xr:uid="{891CCA17-6AC1-46AA-9B41-FF8305196373}"/>
    <cellStyle name="HEADING, MINOR 4 2 10 3 2" xfId="34367" xr:uid="{4D584BCC-1E93-40E7-BFD4-081DDFE6A486}"/>
    <cellStyle name="HEADING, MINOR 4 2 10 4" xfId="17523" xr:uid="{19D43AA3-E854-4BBB-A061-1CF8A5A539F3}"/>
    <cellStyle name="HEADING, MINOR 4 2 11" xfId="9134" xr:uid="{E13236C2-C4C7-4CBA-A081-C666DD1684B7}"/>
    <cellStyle name="HEADING, MINOR 4 2 11 2" xfId="9135" xr:uid="{B63E332D-A78A-46B0-ACCC-C3E8AE8896FC}"/>
    <cellStyle name="HEADING, MINOR 4 2 11 2 2" xfId="24498" xr:uid="{24F290E6-26B3-43E1-9480-687ACC1EF127}"/>
    <cellStyle name="HEADING, MINOR 4 2 11 2 2 2" xfId="34370" xr:uid="{398954A5-9636-4540-A9D3-EFBC898B4A18}"/>
    <cellStyle name="HEADING, MINOR 4 2 11 2 3" xfId="17526" xr:uid="{312A9375-3907-488A-BA6E-625F5BC1E992}"/>
    <cellStyle name="HEADING, MINOR 4 2 11 3" xfId="24497" xr:uid="{B83C331C-B775-45D7-BA60-545E54E80D1F}"/>
    <cellStyle name="HEADING, MINOR 4 2 11 3 2" xfId="34369" xr:uid="{F0B8CE9E-0C68-4C1B-8E63-7B6696373392}"/>
    <cellStyle name="HEADING, MINOR 4 2 11 4" xfId="17525" xr:uid="{4B1A36DB-EDC3-44C3-A35B-D7AF51928BC4}"/>
    <cellStyle name="HEADING, MINOR 4 2 12" xfId="9136" xr:uid="{E7E5987E-C58A-482E-A887-2B79D6B12453}"/>
    <cellStyle name="HEADING, MINOR 4 2 12 2" xfId="24499" xr:uid="{3FF5DBBF-AD09-443E-AFCA-0F2AEB9F0962}"/>
    <cellStyle name="HEADING, MINOR 4 2 12 2 2" xfId="34371" xr:uid="{C49C8A44-3173-4422-87CA-52D231B8964E}"/>
    <cellStyle name="HEADING, MINOR 4 2 12 3" xfId="17527" xr:uid="{7D1A4DEC-46E8-4C90-8FCC-3864421C05D7}"/>
    <cellStyle name="HEADING, MINOR 4 2 13" xfId="24494" xr:uid="{5208646F-8653-4282-ABFE-4FF109D0F6C2}"/>
    <cellStyle name="HEADING, MINOR 4 2 13 2" xfId="34366" xr:uid="{D97DA676-6448-4543-9687-8280E1D80B55}"/>
    <cellStyle name="HEADING, MINOR 4 2 14" xfId="17522" xr:uid="{79544F28-2A8E-4360-BC9D-3E92903F1D08}"/>
    <cellStyle name="HEADING, MINOR 4 2 2" xfId="9137" xr:uid="{A00CC2C4-5D54-47E3-9503-59CDC9F1930C}"/>
    <cellStyle name="HEADING, MINOR 4 2 2 2" xfId="9138" xr:uid="{67E2BE5F-278B-4AC1-B540-9B71ADA3E463}"/>
    <cellStyle name="HEADING, MINOR 4 2 2 2 2" xfId="24501" xr:uid="{29E70B02-F43E-4488-8DAB-B51D1CAC3A9A}"/>
    <cellStyle name="HEADING, MINOR 4 2 2 2 2 2" xfId="34373" xr:uid="{B2CCE222-D151-4C36-BC13-F9E2D1DB925D}"/>
    <cellStyle name="HEADING, MINOR 4 2 2 2 3" xfId="17529" xr:uid="{902EF147-416E-4514-90E4-3E7E351B53D4}"/>
    <cellStyle name="HEADING, MINOR 4 2 2 3" xfId="24500" xr:uid="{2358B22A-F7C7-4240-9A4D-EDD1768E34E3}"/>
    <cellStyle name="HEADING, MINOR 4 2 2 3 2" xfId="34372" xr:uid="{DF092FCB-8C01-41FF-A781-A82FC8793376}"/>
    <cellStyle name="HEADING, MINOR 4 2 2 4" xfId="17528" xr:uid="{15AEC493-1679-4647-B31B-C243DCD66282}"/>
    <cellStyle name="HEADING, MINOR 4 2 3" xfId="9139" xr:uid="{C9144F75-5FD2-46C2-9E2D-81EFE10C296E}"/>
    <cellStyle name="HEADING, MINOR 4 2 3 2" xfId="9140" xr:uid="{1059F829-F423-4568-B4A4-AADB9813026E}"/>
    <cellStyle name="HEADING, MINOR 4 2 3 2 2" xfId="24503" xr:uid="{1D5AC9B0-09F1-49B2-B7D4-3753FEEE9005}"/>
    <cellStyle name="HEADING, MINOR 4 2 3 2 2 2" xfId="34375" xr:uid="{CA4C7E1B-D8BF-49AF-90DE-84FACC1E3CF7}"/>
    <cellStyle name="HEADING, MINOR 4 2 3 2 3" xfId="17531" xr:uid="{3129B3F0-4D3E-4F08-9D60-2190517B28FB}"/>
    <cellStyle name="HEADING, MINOR 4 2 3 3" xfId="24502" xr:uid="{C76D43AC-C8B0-4D37-8962-EE32F513562A}"/>
    <cellStyle name="HEADING, MINOR 4 2 3 3 2" xfId="34374" xr:uid="{187BC9E3-F4D0-49D7-8350-E58C9FBB3C47}"/>
    <cellStyle name="HEADING, MINOR 4 2 3 4" xfId="17530" xr:uid="{8C10BC4B-1368-4CDA-ACD1-9EB3B2D6D2E1}"/>
    <cellStyle name="HEADING, MINOR 4 2 4" xfId="9141" xr:uid="{B30762D7-CC87-4F98-B6D1-05FB862C241E}"/>
    <cellStyle name="HEADING, MINOR 4 2 4 2" xfId="9142" xr:uid="{17B13555-540C-4808-AF61-B1FD518972E4}"/>
    <cellStyle name="HEADING, MINOR 4 2 4 2 2" xfId="24505" xr:uid="{E36E0724-3841-4DDB-AF76-C8A2BC2D26DB}"/>
    <cellStyle name="HEADING, MINOR 4 2 4 2 2 2" xfId="34377" xr:uid="{39052D84-29E1-4CB8-A2CF-3D7D79C754FE}"/>
    <cellStyle name="HEADING, MINOR 4 2 4 2 3" xfId="17533" xr:uid="{8893D108-4CB7-418A-8FF1-344325C22EF3}"/>
    <cellStyle name="HEADING, MINOR 4 2 4 3" xfId="24504" xr:uid="{2152ECEF-46D8-4947-95BF-D2C8A9AFA8CB}"/>
    <cellStyle name="HEADING, MINOR 4 2 4 3 2" xfId="34376" xr:uid="{C08B2104-6FD3-47D4-BF31-535ED4200401}"/>
    <cellStyle name="HEADING, MINOR 4 2 4 4" xfId="17532" xr:uid="{3AED9B1B-A110-4320-ADBE-C1BAFAA5C004}"/>
    <cellStyle name="HEADING, MINOR 4 2 5" xfId="9143" xr:uid="{78E5A676-644A-4B0C-94A5-050A0A58E037}"/>
    <cellStyle name="HEADING, MINOR 4 2 5 2" xfId="9144" xr:uid="{B25A2928-2811-44B7-9668-B172886F4CA8}"/>
    <cellStyle name="HEADING, MINOR 4 2 5 2 2" xfId="24507" xr:uid="{FDAEF77B-3911-4194-B960-C9707CFC401A}"/>
    <cellStyle name="HEADING, MINOR 4 2 5 2 2 2" xfId="34379" xr:uid="{5C112064-A299-43C6-88A1-F957BE84BAF1}"/>
    <cellStyle name="HEADING, MINOR 4 2 5 2 3" xfId="17535" xr:uid="{49E944CC-1FAA-4827-AD52-79BA61CC8E79}"/>
    <cellStyle name="HEADING, MINOR 4 2 5 3" xfId="24506" xr:uid="{5DA168B6-046A-4AC1-97A5-FD8C3FEADDBA}"/>
    <cellStyle name="HEADING, MINOR 4 2 5 3 2" xfId="34378" xr:uid="{9B20AAD0-8305-46B0-906A-6A71450E9A8C}"/>
    <cellStyle name="HEADING, MINOR 4 2 5 4" xfId="17534" xr:uid="{07BBC39F-0484-4F66-B148-23C0D068AC37}"/>
    <cellStyle name="HEADING, MINOR 4 2 6" xfId="9145" xr:uid="{3D4C468A-6473-4045-87DC-22B20DDFC201}"/>
    <cellStyle name="HEADING, MINOR 4 2 6 2" xfId="9146" xr:uid="{AA1D396B-3614-4704-9A96-496F5CE07C71}"/>
    <cellStyle name="HEADING, MINOR 4 2 6 2 2" xfId="24509" xr:uid="{F9B18AAC-9385-4D4B-97E9-3EAE7F0702BC}"/>
    <cellStyle name="HEADING, MINOR 4 2 6 2 2 2" xfId="34381" xr:uid="{688F0C69-9A3C-45F3-A11C-37F013A1B30F}"/>
    <cellStyle name="HEADING, MINOR 4 2 6 2 3" xfId="17537" xr:uid="{9198725A-FDAF-4272-84D0-70A9D7823D23}"/>
    <cellStyle name="HEADING, MINOR 4 2 6 3" xfId="24508" xr:uid="{3ABC6E53-11A1-4828-A6A6-A04243F7CF80}"/>
    <cellStyle name="HEADING, MINOR 4 2 6 3 2" xfId="34380" xr:uid="{D7650B38-76A8-4817-9EBE-4E3BBD1FB19B}"/>
    <cellStyle name="HEADING, MINOR 4 2 6 4" xfId="17536" xr:uid="{4325FFC7-2552-4AE5-B175-2D263D712160}"/>
    <cellStyle name="HEADING, MINOR 4 2 7" xfId="9147" xr:uid="{0BB7A940-4D95-4FB2-8CE8-85EF9304D49D}"/>
    <cellStyle name="HEADING, MINOR 4 2 7 2" xfId="9148" xr:uid="{061780EE-14E3-4031-91D7-03A9D13B1C00}"/>
    <cellStyle name="HEADING, MINOR 4 2 7 2 2" xfId="24511" xr:uid="{4887C168-077A-4847-A7ED-3EB8ABB6D613}"/>
    <cellStyle name="HEADING, MINOR 4 2 7 2 2 2" xfId="34383" xr:uid="{A4CB0730-B687-4E58-8DC7-B6A879604810}"/>
    <cellStyle name="HEADING, MINOR 4 2 7 2 3" xfId="17539" xr:uid="{A52DE327-0F94-49EA-ACD1-90BB1FAC4922}"/>
    <cellStyle name="HEADING, MINOR 4 2 7 3" xfId="24510" xr:uid="{A1EE7756-8F28-410C-8457-D0202A2345FA}"/>
    <cellStyle name="HEADING, MINOR 4 2 7 3 2" xfId="34382" xr:uid="{01AAC302-C373-43C6-BFAD-9210417B36B1}"/>
    <cellStyle name="HEADING, MINOR 4 2 7 4" xfId="17538" xr:uid="{B2BBB2C1-430A-4ED8-BB82-7F41FAD7A172}"/>
    <cellStyle name="HEADING, MINOR 4 2 8" xfId="9149" xr:uid="{3EC60FB4-4046-4A3D-952F-2F4A7FAE2FCC}"/>
    <cellStyle name="HEADING, MINOR 4 2 8 2" xfId="9150" xr:uid="{57245B52-F49E-4051-B437-B18A1D09214C}"/>
    <cellStyle name="HEADING, MINOR 4 2 8 2 2" xfId="24513" xr:uid="{FE05ADB4-51A7-4784-84E9-B7E409E419D8}"/>
    <cellStyle name="HEADING, MINOR 4 2 8 2 2 2" xfId="34385" xr:uid="{F2E45F80-F8B0-46D2-B8A2-636490CB08A7}"/>
    <cellStyle name="HEADING, MINOR 4 2 8 2 3" xfId="17541" xr:uid="{D704C288-4320-4D70-9424-6F40ED1D4B9D}"/>
    <cellStyle name="HEADING, MINOR 4 2 8 3" xfId="24512" xr:uid="{6B82E4A2-91BF-44DA-9BF8-B8D5733F5B64}"/>
    <cellStyle name="HEADING, MINOR 4 2 8 3 2" xfId="34384" xr:uid="{D7189737-396B-48E6-8A5F-A82F243F85A2}"/>
    <cellStyle name="HEADING, MINOR 4 2 8 4" xfId="17540" xr:uid="{F3A7DB41-E19B-44B3-BF7F-7B08869E58E1}"/>
    <cellStyle name="HEADING, MINOR 4 2 9" xfId="9151" xr:uid="{228D2453-DB9D-4A83-9558-F21A969485BA}"/>
    <cellStyle name="HEADING, MINOR 4 2 9 2" xfId="9152" xr:uid="{E0EBE3C7-58E9-4ABF-9D5D-2316325AEF2C}"/>
    <cellStyle name="HEADING, MINOR 4 2 9 2 2" xfId="24515" xr:uid="{E9ED78A9-0D84-40F9-A0F3-E1B1957970DA}"/>
    <cellStyle name="HEADING, MINOR 4 2 9 2 2 2" xfId="34387" xr:uid="{B5BD3692-807A-497E-91C2-63A3653B790E}"/>
    <cellStyle name="HEADING, MINOR 4 2 9 2 3" xfId="17543" xr:uid="{1BBD461A-78CA-4CD6-91A8-D6FF5CBA7FBC}"/>
    <cellStyle name="HEADING, MINOR 4 2 9 3" xfId="24514" xr:uid="{C155FC61-4511-4815-A229-4F3953DE5B03}"/>
    <cellStyle name="HEADING, MINOR 4 2 9 3 2" xfId="34386" xr:uid="{0BD5CD88-1921-443F-B85C-684E038BF081}"/>
    <cellStyle name="HEADING, MINOR 4 2 9 4" xfId="17542" xr:uid="{D8A9F350-9430-4E7D-9BDE-FA0E8F2D4F13}"/>
    <cellStyle name="HEADING, MINOR 4 3" xfId="9153" xr:uid="{8271E243-7209-44E2-BE6D-10DC514D5432}"/>
    <cellStyle name="HEADING, MINOR 4 3 10" xfId="17544" xr:uid="{F03ADF72-A620-439D-8F05-DD44B4D93274}"/>
    <cellStyle name="HEADING, MINOR 4 3 2" xfId="9154" xr:uid="{0762B1FA-1A4F-41D8-8A38-8002D3A5BF21}"/>
    <cellStyle name="HEADING, MINOR 4 3 2 10" xfId="9155" xr:uid="{E5E080C1-6DEF-45D8-A4BC-13D46248D2D1}"/>
    <cellStyle name="HEADING, MINOR 4 3 2 10 2" xfId="9156" xr:uid="{00F24FAD-BE03-4467-B2F3-D6C7DFB2A30B}"/>
    <cellStyle name="HEADING, MINOR 4 3 2 10 2 2" xfId="24519" xr:uid="{4CDBC29E-F892-4475-8D99-A4043A5CF886}"/>
    <cellStyle name="HEADING, MINOR 4 3 2 10 2 2 2" xfId="34391" xr:uid="{23B16959-542D-4899-A423-BC042D64C5C9}"/>
    <cellStyle name="HEADING, MINOR 4 3 2 10 2 3" xfId="17547" xr:uid="{82FEE2EA-B84D-4DE9-8D75-8E915D1D7F72}"/>
    <cellStyle name="HEADING, MINOR 4 3 2 10 3" xfId="24518" xr:uid="{BFF95536-233F-4CBB-BF1F-B57054BFFF83}"/>
    <cellStyle name="HEADING, MINOR 4 3 2 10 3 2" xfId="34390" xr:uid="{7C67F562-6AD8-48AF-BDC0-0E7F1C4754AB}"/>
    <cellStyle name="HEADING, MINOR 4 3 2 10 4" xfId="17546" xr:uid="{643E5B04-8AB9-46C0-9486-E72D10F91928}"/>
    <cellStyle name="HEADING, MINOR 4 3 2 11" xfId="9157" xr:uid="{00AE692C-853A-4E30-9825-F7EE4FC112A1}"/>
    <cellStyle name="HEADING, MINOR 4 3 2 11 2" xfId="9158" xr:uid="{A00E1DF4-65D2-4282-B1EE-3F7F8202D110}"/>
    <cellStyle name="HEADING, MINOR 4 3 2 11 2 2" xfId="24521" xr:uid="{BB327D35-8454-4619-AD35-F16D644EAF2B}"/>
    <cellStyle name="HEADING, MINOR 4 3 2 11 2 2 2" xfId="34393" xr:uid="{3106DC1D-50EA-45AE-8368-E6A44F46D870}"/>
    <cellStyle name="HEADING, MINOR 4 3 2 11 2 3" xfId="17549" xr:uid="{8C21F159-53E7-4A4D-81C7-A216BAF5D969}"/>
    <cellStyle name="HEADING, MINOR 4 3 2 11 3" xfId="24520" xr:uid="{8581EA67-7FC9-4123-BEB2-6591F6E81D71}"/>
    <cellStyle name="HEADING, MINOR 4 3 2 11 3 2" xfId="34392" xr:uid="{D979C453-DAF4-4BFE-87F9-31264736E94F}"/>
    <cellStyle name="HEADING, MINOR 4 3 2 11 4" xfId="17548" xr:uid="{1639D47A-603C-40D5-8F9B-99CA9A81F220}"/>
    <cellStyle name="HEADING, MINOR 4 3 2 12" xfId="9159" xr:uid="{5C6F83A4-92EE-4442-9663-657C3D97BD56}"/>
    <cellStyle name="HEADING, MINOR 4 3 2 12 2" xfId="24522" xr:uid="{44486AC5-0B27-4582-A74E-2AF7CFC16F18}"/>
    <cellStyle name="HEADING, MINOR 4 3 2 12 2 2" xfId="34394" xr:uid="{D597EC35-0B28-46C0-8208-7FAE9D156C75}"/>
    <cellStyle name="HEADING, MINOR 4 3 2 12 3" xfId="17550" xr:uid="{E524C069-58D3-4230-A0B2-A592447542DB}"/>
    <cellStyle name="HEADING, MINOR 4 3 2 13" xfId="24517" xr:uid="{0A6C474B-3C53-4598-82AB-B8E9D61B3D42}"/>
    <cellStyle name="HEADING, MINOR 4 3 2 13 2" xfId="34389" xr:uid="{8B254D9C-DC08-4743-9693-416630086E24}"/>
    <cellStyle name="HEADING, MINOR 4 3 2 14" xfId="17545" xr:uid="{1AF9DB56-B7BF-48B1-894A-52BE97D2C5F6}"/>
    <cellStyle name="HEADING, MINOR 4 3 2 2" xfId="9160" xr:uid="{3C9543DE-AD23-4991-B5B2-F00A32F3D8E3}"/>
    <cellStyle name="HEADING, MINOR 4 3 2 2 2" xfId="9161" xr:uid="{2C3A16E1-698B-49A3-BFD0-21EDBA675353}"/>
    <cellStyle name="HEADING, MINOR 4 3 2 2 2 2" xfId="24524" xr:uid="{70B1E414-091A-4BBE-BDDB-957954704274}"/>
    <cellStyle name="HEADING, MINOR 4 3 2 2 2 2 2" xfId="34396" xr:uid="{EE146B18-9A65-4704-AD07-3F4A12C20458}"/>
    <cellStyle name="HEADING, MINOR 4 3 2 2 2 3" xfId="17552" xr:uid="{8367C8BD-72E3-43D1-B749-8FF51AE00DCF}"/>
    <cellStyle name="HEADING, MINOR 4 3 2 2 3" xfId="24523" xr:uid="{90D24EA4-6BCF-458F-9845-472497988BFA}"/>
    <cellStyle name="HEADING, MINOR 4 3 2 2 3 2" xfId="34395" xr:uid="{FC5E8191-DFAC-4D4F-9C46-31ACD3DEBA2C}"/>
    <cellStyle name="HEADING, MINOR 4 3 2 2 4" xfId="17551" xr:uid="{BB78CB6B-6C17-4952-9DCE-B32A1A98AAB7}"/>
    <cellStyle name="HEADING, MINOR 4 3 2 3" xfId="9162" xr:uid="{DFC75013-B819-49EF-A9B9-6B038B21C45B}"/>
    <cellStyle name="HEADING, MINOR 4 3 2 3 2" xfId="9163" xr:uid="{54803515-D2F2-4F8F-9D29-0F8CF9474EAC}"/>
    <cellStyle name="HEADING, MINOR 4 3 2 3 2 2" xfId="24526" xr:uid="{1B89FF68-55F2-4A0F-9145-41BF515B89F8}"/>
    <cellStyle name="HEADING, MINOR 4 3 2 3 2 2 2" xfId="34398" xr:uid="{20AD9A31-AB18-4629-A6A6-5205EA9DDCA3}"/>
    <cellStyle name="HEADING, MINOR 4 3 2 3 2 3" xfId="17554" xr:uid="{291842AD-0D03-43BF-8029-4F5AE5D15196}"/>
    <cellStyle name="HEADING, MINOR 4 3 2 3 3" xfId="24525" xr:uid="{660CA527-C88B-4A0A-AD9A-3B2C766B9D36}"/>
    <cellStyle name="HEADING, MINOR 4 3 2 3 3 2" xfId="34397" xr:uid="{D1601820-5AD5-49B8-B82B-26934B1C79C9}"/>
    <cellStyle name="HEADING, MINOR 4 3 2 3 4" xfId="17553" xr:uid="{3BC1738C-92B2-405B-8236-65A3ABE940B0}"/>
    <cellStyle name="HEADING, MINOR 4 3 2 4" xfId="9164" xr:uid="{D44018A4-376D-4645-9E4F-F592E961C908}"/>
    <cellStyle name="HEADING, MINOR 4 3 2 4 2" xfId="9165" xr:uid="{31848002-FD9F-4467-8D2B-5BE732F5C9B8}"/>
    <cellStyle name="HEADING, MINOR 4 3 2 4 2 2" xfId="24528" xr:uid="{8A48D1E9-F50E-42C5-BAE5-DDAFE4ED2EE5}"/>
    <cellStyle name="HEADING, MINOR 4 3 2 4 2 2 2" xfId="34400" xr:uid="{7BEF4D9B-1FB3-4BCF-A2BE-FD2E9716B2C8}"/>
    <cellStyle name="HEADING, MINOR 4 3 2 4 2 3" xfId="17556" xr:uid="{288154DE-1F51-4B78-856A-6EB80D3B4E09}"/>
    <cellStyle name="HEADING, MINOR 4 3 2 4 3" xfId="24527" xr:uid="{50AF97E9-D50B-4BDD-B283-D199D6C8ABA3}"/>
    <cellStyle name="HEADING, MINOR 4 3 2 4 3 2" xfId="34399" xr:uid="{7DBB3021-8DA3-4E3E-AA54-0C193D1FCB21}"/>
    <cellStyle name="HEADING, MINOR 4 3 2 4 4" xfId="17555" xr:uid="{F0465E91-7F15-4ADF-AAC4-4C9C4F69141A}"/>
    <cellStyle name="HEADING, MINOR 4 3 2 5" xfId="9166" xr:uid="{8677138E-7C9C-4C1C-BE32-76EA1E1F4E80}"/>
    <cellStyle name="HEADING, MINOR 4 3 2 5 2" xfId="9167" xr:uid="{E2AC7E44-B368-4F9D-87AE-ABF15B2B61F7}"/>
    <cellStyle name="HEADING, MINOR 4 3 2 5 2 2" xfId="24530" xr:uid="{C6C7C5E6-8A0B-40A1-BAAC-C128245AAAC5}"/>
    <cellStyle name="HEADING, MINOR 4 3 2 5 2 2 2" xfId="34402" xr:uid="{389DDED6-6CED-4E76-AA36-D4F858BACFEC}"/>
    <cellStyle name="HEADING, MINOR 4 3 2 5 2 3" xfId="17558" xr:uid="{FEBFF513-64B5-4B10-AAFA-D2A4D0997B61}"/>
    <cellStyle name="HEADING, MINOR 4 3 2 5 3" xfId="24529" xr:uid="{6362A184-504D-4FBC-8033-2E2DE3D6FD14}"/>
    <cellStyle name="HEADING, MINOR 4 3 2 5 3 2" xfId="34401" xr:uid="{29A84552-DA08-486E-A3D0-8FBB32A1470F}"/>
    <cellStyle name="HEADING, MINOR 4 3 2 5 4" xfId="17557" xr:uid="{0507E87A-C93C-4EED-B948-B9CF0F2F6ECA}"/>
    <cellStyle name="HEADING, MINOR 4 3 2 6" xfId="9168" xr:uid="{389DDF43-2090-4BD7-BCE0-0265B402F860}"/>
    <cellStyle name="HEADING, MINOR 4 3 2 6 2" xfId="9169" xr:uid="{1338FA36-8DFE-469E-889E-28733735DFC6}"/>
    <cellStyle name="HEADING, MINOR 4 3 2 6 2 2" xfId="24532" xr:uid="{7CC01CE7-BED1-483B-BD71-B68DE304375A}"/>
    <cellStyle name="HEADING, MINOR 4 3 2 6 2 2 2" xfId="34404" xr:uid="{0FF358DD-C758-4621-8B3C-3613E5997F2E}"/>
    <cellStyle name="HEADING, MINOR 4 3 2 6 2 3" xfId="17560" xr:uid="{F019784D-867D-484B-AC95-8852E238432F}"/>
    <cellStyle name="HEADING, MINOR 4 3 2 6 3" xfId="24531" xr:uid="{52831960-BD7D-42D3-B4A4-814400BFD21D}"/>
    <cellStyle name="HEADING, MINOR 4 3 2 6 3 2" xfId="34403" xr:uid="{B8911D51-D71B-4B1B-89AF-2E25CA98EAD0}"/>
    <cellStyle name="HEADING, MINOR 4 3 2 6 4" xfId="17559" xr:uid="{08719B47-0A22-4B2B-A3C2-3DBF7E5C7BAE}"/>
    <cellStyle name="HEADING, MINOR 4 3 2 7" xfId="9170" xr:uid="{31258827-D2E0-4087-A57F-A7ADD6B20637}"/>
    <cellStyle name="HEADING, MINOR 4 3 2 7 2" xfId="9171" xr:uid="{39AC04FA-EC49-46B7-8DC2-87D694B84CB1}"/>
    <cellStyle name="HEADING, MINOR 4 3 2 7 2 2" xfId="24534" xr:uid="{1AB4FFF0-6352-4FB5-A54D-D122098BBA86}"/>
    <cellStyle name="HEADING, MINOR 4 3 2 7 2 2 2" xfId="34406" xr:uid="{12BFDFD3-AAEE-484D-A24A-0898117E2588}"/>
    <cellStyle name="HEADING, MINOR 4 3 2 7 2 3" xfId="17562" xr:uid="{D8F4E2A1-27ED-475E-97D0-66DD7B04964C}"/>
    <cellStyle name="HEADING, MINOR 4 3 2 7 3" xfId="24533" xr:uid="{E1622E44-97CB-48B9-893B-A972882898D3}"/>
    <cellStyle name="HEADING, MINOR 4 3 2 7 3 2" xfId="34405" xr:uid="{8129D3F9-27DE-4ECB-BB05-B546B78BC8B3}"/>
    <cellStyle name="HEADING, MINOR 4 3 2 7 4" xfId="17561" xr:uid="{9FE8076E-6F1F-4B34-AC75-766BBCDA4887}"/>
    <cellStyle name="HEADING, MINOR 4 3 2 8" xfId="9172" xr:uid="{728D7FDA-B41A-4728-98D8-4945A933D50E}"/>
    <cellStyle name="HEADING, MINOR 4 3 2 8 2" xfId="9173" xr:uid="{29F1A626-6646-44C0-947B-0D56BE3D4174}"/>
    <cellStyle name="HEADING, MINOR 4 3 2 8 2 2" xfId="24536" xr:uid="{B0E0B29C-4778-45CF-AF6B-E6E80A9791F8}"/>
    <cellStyle name="HEADING, MINOR 4 3 2 8 2 2 2" xfId="34408" xr:uid="{C6ACE694-3C73-4217-8B2F-E616BFBB7307}"/>
    <cellStyle name="HEADING, MINOR 4 3 2 8 2 3" xfId="17564" xr:uid="{716E8AEF-6B17-4BA2-AA0C-3A46A853AF3A}"/>
    <cellStyle name="HEADING, MINOR 4 3 2 8 3" xfId="24535" xr:uid="{BF608CE1-8AEA-40CE-9630-65330D7A8547}"/>
    <cellStyle name="HEADING, MINOR 4 3 2 8 3 2" xfId="34407" xr:uid="{D2D35450-2C7B-4A69-A608-930497F604CB}"/>
    <cellStyle name="HEADING, MINOR 4 3 2 8 4" xfId="17563" xr:uid="{77AA516C-2AD1-4149-9680-9BE3A3F5CF93}"/>
    <cellStyle name="HEADING, MINOR 4 3 2 9" xfId="9174" xr:uid="{B078576E-2701-4D64-9C43-EB0E3E437393}"/>
    <cellStyle name="HEADING, MINOR 4 3 2 9 2" xfId="9175" xr:uid="{47133205-B97B-45A8-91DB-AFACD464863E}"/>
    <cellStyle name="HEADING, MINOR 4 3 2 9 2 2" xfId="24538" xr:uid="{4F79B6F4-B367-4BA2-BD3E-A8668A351388}"/>
    <cellStyle name="HEADING, MINOR 4 3 2 9 2 2 2" xfId="34410" xr:uid="{5D9645DA-DFF2-49A1-A981-70FBE936A034}"/>
    <cellStyle name="HEADING, MINOR 4 3 2 9 2 3" xfId="17566" xr:uid="{6A2351F7-A327-4D29-99BF-5D6BAF3D5CB3}"/>
    <cellStyle name="HEADING, MINOR 4 3 2 9 3" xfId="24537" xr:uid="{8140D9CA-87AE-4265-9109-696A1F1A662A}"/>
    <cellStyle name="HEADING, MINOR 4 3 2 9 3 2" xfId="34409" xr:uid="{5BEC1932-EE43-4EF9-9712-44E543FF7E56}"/>
    <cellStyle name="HEADING, MINOR 4 3 2 9 4" xfId="17565" xr:uid="{A1763719-36B6-4ACE-A2F3-22CB4CD1C1DD}"/>
    <cellStyle name="HEADING, MINOR 4 3 3" xfId="9176" xr:uid="{D3B15D4A-532E-4A20-8637-368394E8BE89}"/>
    <cellStyle name="HEADING, MINOR 4 3 3 2" xfId="9177" xr:uid="{49C9A388-5E14-4993-9ED5-6F37DA768BD4}"/>
    <cellStyle name="HEADING, MINOR 4 3 3 2 2" xfId="24540" xr:uid="{12A96848-F358-437D-8D08-E5CA56E1C2D9}"/>
    <cellStyle name="HEADING, MINOR 4 3 3 2 2 2" xfId="34412" xr:uid="{83824E28-F57C-4B2C-8A1C-BFCEFD4306CD}"/>
    <cellStyle name="HEADING, MINOR 4 3 3 2 3" xfId="17568" xr:uid="{9ACF5832-9485-4B66-AD26-37D87AD05869}"/>
    <cellStyle name="HEADING, MINOR 4 3 3 3" xfId="24539" xr:uid="{4EB80A54-4F04-455F-BAF3-B2AEC2EEBC08}"/>
    <cellStyle name="HEADING, MINOR 4 3 3 3 2" xfId="34411" xr:uid="{35A0D49C-FD37-410B-A139-4E94324DE656}"/>
    <cellStyle name="HEADING, MINOR 4 3 3 4" xfId="17567" xr:uid="{2BA59766-4C09-476B-992A-2A0BB7CB98F1}"/>
    <cellStyle name="HEADING, MINOR 4 3 4" xfId="9178" xr:uid="{729DFBA1-8B5A-4A28-81BB-FE6C00847266}"/>
    <cellStyle name="HEADING, MINOR 4 3 4 2" xfId="9179" xr:uid="{ECFE54B3-1472-4B80-9906-BD21F8A165F2}"/>
    <cellStyle name="HEADING, MINOR 4 3 4 2 2" xfId="24542" xr:uid="{F8EC9ED1-BB14-49CB-82D3-A91784167168}"/>
    <cellStyle name="HEADING, MINOR 4 3 4 2 2 2" xfId="34414" xr:uid="{09D93F66-484B-471B-B1D5-488140192B05}"/>
    <cellStyle name="HEADING, MINOR 4 3 4 2 3" xfId="17570" xr:uid="{6417E758-0544-4941-85F0-6EB89BBBF548}"/>
    <cellStyle name="HEADING, MINOR 4 3 4 3" xfId="24541" xr:uid="{BEAED634-BDE8-41FA-9549-BB3190D188D5}"/>
    <cellStyle name="HEADING, MINOR 4 3 4 3 2" xfId="34413" xr:uid="{95D4A033-74F8-41CA-AA83-BBEEF5E43BA5}"/>
    <cellStyle name="HEADING, MINOR 4 3 4 4" xfId="17569" xr:uid="{33F610BA-CAA1-4725-AE3B-CE06AD2727F1}"/>
    <cellStyle name="HEADING, MINOR 4 3 5" xfId="9180" xr:uid="{953D7114-F66C-48AF-B907-F2BD835664BF}"/>
    <cellStyle name="HEADING, MINOR 4 3 5 2" xfId="9181" xr:uid="{31E46944-420B-4860-A0AB-51A0A4C6D0DA}"/>
    <cellStyle name="HEADING, MINOR 4 3 5 2 2" xfId="24544" xr:uid="{0F50D448-91DC-4A8A-948B-09CD09427081}"/>
    <cellStyle name="HEADING, MINOR 4 3 5 2 2 2" xfId="34416" xr:uid="{E564349E-084E-4495-81DA-8FFD172E7A86}"/>
    <cellStyle name="HEADING, MINOR 4 3 5 2 3" xfId="17572" xr:uid="{68A98AB7-3C0C-4A93-9813-C458FF646E96}"/>
    <cellStyle name="HEADING, MINOR 4 3 5 3" xfId="24543" xr:uid="{2D3F893E-ECDA-4EE6-82EE-91D98EE73CCC}"/>
    <cellStyle name="HEADING, MINOR 4 3 5 3 2" xfId="34415" xr:uid="{454F4AFB-B856-4AEF-A331-7C6D917AB077}"/>
    <cellStyle name="HEADING, MINOR 4 3 5 4" xfId="17571" xr:uid="{F6AEC664-F59C-4310-9ABE-8E1EBC13B098}"/>
    <cellStyle name="HEADING, MINOR 4 3 6" xfId="9182" xr:uid="{C88B0E19-776A-4497-A049-46B20F3B9E2D}"/>
    <cellStyle name="HEADING, MINOR 4 3 6 2" xfId="9183" xr:uid="{7DB78CB5-EF4C-4234-9879-D4010A6C68F0}"/>
    <cellStyle name="HEADING, MINOR 4 3 6 2 2" xfId="24546" xr:uid="{35803A0B-3910-4655-9F31-46FAE7F53CC2}"/>
    <cellStyle name="HEADING, MINOR 4 3 6 2 2 2" xfId="34418" xr:uid="{81C6186D-4462-44AA-B9E2-4955556FE370}"/>
    <cellStyle name="HEADING, MINOR 4 3 6 2 3" xfId="17574" xr:uid="{70802760-7FA8-41A2-AD20-01A936149FF9}"/>
    <cellStyle name="HEADING, MINOR 4 3 6 3" xfId="24545" xr:uid="{14D8FB89-8B0D-4734-8E13-310C554C27D1}"/>
    <cellStyle name="HEADING, MINOR 4 3 6 3 2" xfId="34417" xr:uid="{10FFB206-E43C-496A-8F2C-2899B7F53FD2}"/>
    <cellStyle name="HEADING, MINOR 4 3 6 4" xfId="17573" xr:uid="{11FC94D8-16F6-4CD1-A918-86368F6F9B6C}"/>
    <cellStyle name="HEADING, MINOR 4 3 7" xfId="9184" xr:uid="{84D4588B-4A0B-45FB-A505-71CCF1BB650E}"/>
    <cellStyle name="HEADING, MINOR 4 3 7 2" xfId="9185" xr:uid="{8067CF0C-F6AF-4AD6-8A62-BBB454E17216}"/>
    <cellStyle name="HEADING, MINOR 4 3 7 2 2" xfId="24548" xr:uid="{5C30F8B9-2779-42AA-A675-3A880267AB0E}"/>
    <cellStyle name="HEADING, MINOR 4 3 7 2 2 2" xfId="34420" xr:uid="{44087F12-0A1C-4476-A4D6-F2ED11A11E70}"/>
    <cellStyle name="HEADING, MINOR 4 3 7 2 3" xfId="17576" xr:uid="{FDA0BC89-BC99-47D0-8601-5910489EB297}"/>
    <cellStyle name="HEADING, MINOR 4 3 7 3" xfId="24547" xr:uid="{146F4095-0673-467A-8A1F-EAECD5109794}"/>
    <cellStyle name="HEADING, MINOR 4 3 7 3 2" xfId="34419" xr:uid="{30DD327E-8755-408A-9EE7-BED2536D698A}"/>
    <cellStyle name="HEADING, MINOR 4 3 7 4" xfId="17575" xr:uid="{9F9F294D-AA00-4B09-8DD3-676AF82E464A}"/>
    <cellStyle name="HEADING, MINOR 4 3 8" xfId="9186" xr:uid="{D6477CA5-9273-4BA9-9BF5-8CF4464E8AF3}"/>
    <cellStyle name="HEADING, MINOR 4 3 8 2" xfId="24549" xr:uid="{52DA7777-9244-4617-9B51-FCED219E8272}"/>
    <cellStyle name="HEADING, MINOR 4 3 8 2 2" xfId="34421" xr:uid="{9D4BB76B-7AA8-477D-B820-CE2C8F8FF51B}"/>
    <cellStyle name="HEADING, MINOR 4 3 8 3" xfId="17577" xr:uid="{691BFF37-F0A1-4130-875E-8C65AA81565C}"/>
    <cellStyle name="HEADING, MINOR 4 3 9" xfId="24516" xr:uid="{A553446F-2355-4DBB-88A8-4C313AC8E261}"/>
    <cellStyle name="HEADING, MINOR 4 3 9 2" xfId="34388" xr:uid="{8EA0DFB0-9360-4597-978C-A37B0BAB1499}"/>
    <cellStyle name="HEADING, MINOR 4 4" xfId="9187" xr:uid="{CBBEB78C-8FF6-48FD-8407-7CC58C782D1C}"/>
    <cellStyle name="HEADING, MINOR 4 4 10" xfId="9188" xr:uid="{F09CBE6C-5AE7-43E4-AE5D-A2B8F2D9453C}"/>
    <cellStyle name="HEADING, MINOR 4 4 10 2" xfId="9189" xr:uid="{CE8ED7C9-0419-4BA2-888E-70234A831087}"/>
    <cellStyle name="HEADING, MINOR 4 4 10 2 2" xfId="24552" xr:uid="{74121022-F2C5-4CE8-9CD0-09065FAE2A88}"/>
    <cellStyle name="HEADING, MINOR 4 4 10 2 2 2" xfId="34424" xr:uid="{D5E03447-D427-459C-BC3F-591F134B9CFC}"/>
    <cellStyle name="HEADING, MINOR 4 4 10 2 3" xfId="17580" xr:uid="{EEBA7314-796B-4615-A1AD-E2707770323B}"/>
    <cellStyle name="HEADING, MINOR 4 4 10 3" xfId="24551" xr:uid="{58F7F6DD-3F81-4F99-9894-9211C798F6AD}"/>
    <cellStyle name="HEADING, MINOR 4 4 10 3 2" xfId="34423" xr:uid="{B12BD949-FBD6-4C77-9BD7-7BF5D08155C1}"/>
    <cellStyle name="HEADING, MINOR 4 4 10 4" xfId="17579" xr:uid="{8B913502-2AEA-48AB-8E3A-A85925E0CDC1}"/>
    <cellStyle name="HEADING, MINOR 4 4 11" xfId="9190" xr:uid="{1F5F97B2-D80D-4A4D-80E0-557571DF8ED7}"/>
    <cellStyle name="HEADING, MINOR 4 4 11 2" xfId="9191" xr:uid="{A582A708-63B4-40E7-993A-EB5227332E30}"/>
    <cellStyle name="HEADING, MINOR 4 4 11 2 2" xfId="24554" xr:uid="{18E3F647-74C6-4CCA-8347-BBC0BCAC7C22}"/>
    <cellStyle name="HEADING, MINOR 4 4 11 2 2 2" xfId="34426" xr:uid="{0575589C-2BA4-40A3-BB78-D4F203BB63FE}"/>
    <cellStyle name="HEADING, MINOR 4 4 11 2 3" xfId="17582" xr:uid="{4FA9BFED-A4F7-4D3F-9A79-EE2BD5550D5A}"/>
    <cellStyle name="HEADING, MINOR 4 4 11 3" xfId="24553" xr:uid="{DB3924FB-A334-4D35-9FAD-C8F4F6C70642}"/>
    <cellStyle name="HEADING, MINOR 4 4 11 3 2" xfId="34425" xr:uid="{AF328EF2-040C-4519-AEBF-A86B3E6CD0F5}"/>
    <cellStyle name="HEADING, MINOR 4 4 11 4" xfId="17581" xr:uid="{6EC18CC0-FDF9-4A3B-AB80-BEEC0C55D6CA}"/>
    <cellStyle name="HEADING, MINOR 4 4 12" xfId="9192" xr:uid="{AC480E22-7F98-4B69-A7BA-D714C7C4B6FE}"/>
    <cellStyle name="HEADING, MINOR 4 4 12 2" xfId="24555" xr:uid="{CC1E470E-7387-414E-9828-5A50A520DFAE}"/>
    <cellStyle name="HEADING, MINOR 4 4 12 2 2" xfId="34427" xr:uid="{02276534-E476-45E7-9482-CA3754DC256A}"/>
    <cellStyle name="HEADING, MINOR 4 4 12 3" xfId="17583" xr:uid="{D71D6F48-A789-41AB-8F39-5EB62CFF52E5}"/>
    <cellStyle name="HEADING, MINOR 4 4 13" xfId="24550" xr:uid="{D5A60746-FFA6-482E-BA7B-92E72EAFB171}"/>
    <cellStyle name="HEADING, MINOR 4 4 13 2" xfId="34422" xr:uid="{18CA36B3-6951-43E9-AA42-B4C58C4FB3CF}"/>
    <cellStyle name="HEADING, MINOR 4 4 14" xfId="17578" xr:uid="{75F732E7-A758-4C7F-BB8D-2A5DE963EC19}"/>
    <cellStyle name="HEADING, MINOR 4 4 2" xfId="9193" xr:uid="{DAE2BD68-3963-4BCF-986D-E40D0FB75628}"/>
    <cellStyle name="HEADING, MINOR 4 4 2 2" xfId="9194" xr:uid="{CD1C2F59-5090-421D-9140-9DAE374AA6BA}"/>
    <cellStyle name="HEADING, MINOR 4 4 2 2 2" xfId="24557" xr:uid="{78DAF6B9-503B-471F-87B4-50D85BEB3CF5}"/>
    <cellStyle name="HEADING, MINOR 4 4 2 2 2 2" xfId="34429" xr:uid="{FF4D0BA5-BD73-4446-89C0-B7823C074F66}"/>
    <cellStyle name="HEADING, MINOR 4 4 2 2 3" xfId="17585" xr:uid="{82244419-B557-476F-A7EA-E68A237A484B}"/>
    <cellStyle name="HEADING, MINOR 4 4 2 3" xfId="24556" xr:uid="{D574A4BC-AE66-4FF4-8505-E041C21D1341}"/>
    <cellStyle name="HEADING, MINOR 4 4 2 3 2" xfId="34428" xr:uid="{5803C91E-1B37-4195-B273-BAB6B3ABB8AE}"/>
    <cellStyle name="HEADING, MINOR 4 4 2 4" xfId="17584" xr:uid="{34C701A6-FD33-4E5E-8298-512452528D78}"/>
    <cellStyle name="HEADING, MINOR 4 4 3" xfId="9195" xr:uid="{4A2DFE53-18C5-4E79-ACCB-4DC4A9EE2F1C}"/>
    <cellStyle name="HEADING, MINOR 4 4 3 2" xfId="9196" xr:uid="{6CC50BF3-8CE4-4A00-8243-42E4187DCA4A}"/>
    <cellStyle name="HEADING, MINOR 4 4 3 2 2" xfId="24559" xr:uid="{1E14CE9E-041B-4B2F-ACF8-85F2639E02F2}"/>
    <cellStyle name="HEADING, MINOR 4 4 3 2 2 2" xfId="34431" xr:uid="{56E52617-6D74-4883-A574-C402A61729AA}"/>
    <cellStyle name="HEADING, MINOR 4 4 3 2 3" xfId="17587" xr:uid="{A58BB126-95E5-4B74-87FB-380633634C68}"/>
    <cellStyle name="HEADING, MINOR 4 4 3 3" xfId="24558" xr:uid="{81876279-0BB6-4BC7-B330-50CAF233FBD0}"/>
    <cellStyle name="HEADING, MINOR 4 4 3 3 2" xfId="34430" xr:uid="{4D512D53-803E-4830-97E7-5A51E1059D0A}"/>
    <cellStyle name="HEADING, MINOR 4 4 3 4" xfId="17586" xr:uid="{15522906-F8A4-4AA3-9B68-1677B95B20E1}"/>
    <cellStyle name="HEADING, MINOR 4 4 4" xfId="9197" xr:uid="{8F2FEC82-D500-42D5-9218-CFB5B89802FE}"/>
    <cellStyle name="HEADING, MINOR 4 4 4 2" xfId="9198" xr:uid="{99C07115-9B99-4CEF-8F31-61A1A89BBBBA}"/>
    <cellStyle name="HEADING, MINOR 4 4 4 2 2" xfId="24561" xr:uid="{898732C7-315A-4FD0-90FC-9755CA92C8AF}"/>
    <cellStyle name="HEADING, MINOR 4 4 4 2 2 2" xfId="34433" xr:uid="{9369C87E-083D-42E3-954D-43FB792C285A}"/>
    <cellStyle name="HEADING, MINOR 4 4 4 2 3" xfId="17589" xr:uid="{3D0EF8D6-3231-4490-A1E6-F35605AFA60F}"/>
    <cellStyle name="HEADING, MINOR 4 4 4 3" xfId="24560" xr:uid="{BE4EC06A-00AF-4D51-B550-F0B7A6ED6E76}"/>
    <cellStyle name="HEADING, MINOR 4 4 4 3 2" xfId="34432" xr:uid="{331B8FAB-9E57-4B58-AE8A-45C1BFDB9E60}"/>
    <cellStyle name="HEADING, MINOR 4 4 4 4" xfId="17588" xr:uid="{CBAF907B-8829-4BA2-813A-2A7772C045C8}"/>
    <cellStyle name="HEADING, MINOR 4 4 5" xfId="9199" xr:uid="{45ED535A-29D3-4826-A4FC-D7D45883C027}"/>
    <cellStyle name="HEADING, MINOR 4 4 5 2" xfId="9200" xr:uid="{486F3F7D-B3BB-45A2-BE5A-0462D0EF43E4}"/>
    <cellStyle name="HEADING, MINOR 4 4 5 2 2" xfId="24563" xr:uid="{AB8F1645-82AE-4003-9AC3-17739F8A33E7}"/>
    <cellStyle name="HEADING, MINOR 4 4 5 2 2 2" xfId="34435" xr:uid="{E31F9ECB-3B18-4E69-8446-3438219F7524}"/>
    <cellStyle name="HEADING, MINOR 4 4 5 2 3" xfId="17591" xr:uid="{A22BA086-319F-4CB9-8432-EC52B9B7B3B3}"/>
    <cellStyle name="HEADING, MINOR 4 4 5 3" xfId="24562" xr:uid="{A51E8BE1-789E-4485-B60B-832658063C26}"/>
    <cellStyle name="HEADING, MINOR 4 4 5 3 2" xfId="34434" xr:uid="{182985F6-AB70-4A2F-8250-9183ABC8B69E}"/>
    <cellStyle name="HEADING, MINOR 4 4 5 4" xfId="17590" xr:uid="{3F6593DE-B420-4DC8-A3F7-4E5742EED936}"/>
    <cellStyle name="HEADING, MINOR 4 4 6" xfId="9201" xr:uid="{12CD0048-28C3-4942-B4A4-BB4F79779114}"/>
    <cellStyle name="HEADING, MINOR 4 4 6 2" xfId="9202" xr:uid="{725BE6CF-D961-4AED-8B1D-BDF9D19E744D}"/>
    <cellStyle name="HEADING, MINOR 4 4 6 2 2" xfId="24565" xr:uid="{EF7B5C3A-9003-4A16-A6ED-FE82350D51CD}"/>
    <cellStyle name="HEADING, MINOR 4 4 6 2 2 2" xfId="34437" xr:uid="{05E69FF6-A22B-48E4-8E4B-794663178C67}"/>
    <cellStyle name="HEADING, MINOR 4 4 6 2 3" xfId="17593" xr:uid="{2FF8C507-5EA0-4900-9B69-890E013EE581}"/>
    <cellStyle name="HEADING, MINOR 4 4 6 3" xfId="24564" xr:uid="{DEAFDDE7-D825-4CDB-BBB0-664DDA04404D}"/>
    <cellStyle name="HEADING, MINOR 4 4 6 3 2" xfId="34436" xr:uid="{3080C748-3998-4BC8-9643-CEFFF7186AD0}"/>
    <cellStyle name="HEADING, MINOR 4 4 6 4" xfId="17592" xr:uid="{8193959D-759D-4557-8A97-DCCCC4ADB15B}"/>
    <cellStyle name="HEADING, MINOR 4 4 7" xfId="9203" xr:uid="{EB8DFFF4-AC23-4D7D-98B2-4B720E0C3A88}"/>
    <cellStyle name="HEADING, MINOR 4 4 7 2" xfId="9204" xr:uid="{242CD905-4B7B-47E2-B632-8960E5E99F10}"/>
    <cellStyle name="HEADING, MINOR 4 4 7 2 2" xfId="24567" xr:uid="{E4822441-54F4-4035-A03C-ED47992C648C}"/>
    <cellStyle name="HEADING, MINOR 4 4 7 2 2 2" xfId="34439" xr:uid="{DD910859-798E-4EA1-92EC-509D51435523}"/>
    <cellStyle name="HEADING, MINOR 4 4 7 2 3" xfId="17595" xr:uid="{23BF34FF-EAB7-4A0E-9E2B-2370EC2C76A4}"/>
    <cellStyle name="HEADING, MINOR 4 4 7 3" xfId="24566" xr:uid="{2DCE4E90-07AB-49D2-AF43-8530553B9174}"/>
    <cellStyle name="HEADING, MINOR 4 4 7 3 2" xfId="34438" xr:uid="{5A6FB917-F509-48C3-A27F-331D59B0FEBC}"/>
    <cellStyle name="HEADING, MINOR 4 4 7 4" xfId="17594" xr:uid="{AA3E98B2-4AA7-4548-8A6F-8CAD2E537015}"/>
    <cellStyle name="HEADING, MINOR 4 4 8" xfId="9205" xr:uid="{F4E670DA-5A4C-4A07-860D-6430882B75F0}"/>
    <cellStyle name="HEADING, MINOR 4 4 8 2" xfId="9206" xr:uid="{E61D04A3-E9EB-4221-AF48-3FAF2253345C}"/>
    <cellStyle name="HEADING, MINOR 4 4 8 2 2" xfId="24569" xr:uid="{1A0A81E9-F2EF-4E33-8BC3-7713EA5D05B3}"/>
    <cellStyle name="HEADING, MINOR 4 4 8 2 2 2" xfId="34441" xr:uid="{2C468508-2012-499F-9ACF-1428AA49D6CD}"/>
    <cellStyle name="HEADING, MINOR 4 4 8 2 3" xfId="17597" xr:uid="{AA9EB782-4E40-47AA-B77D-70CBA612F00F}"/>
    <cellStyle name="HEADING, MINOR 4 4 8 3" xfId="24568" xr:uid="{2F19F07F-E1B0-4F11-9FFF-2AFD91E9F0A6}"/>
    <cellStyle name="HEADING, MINOR 4 4 8 3 2" xfId="34440" xr:uid="{8337CDF3-4227-4F4B-B369-02A662FD14D0}"/>
    <cellStyle name="HEADING, MINOR 4 4 8 4" xfId="17596" xr:uid="{96BB69B3-BC87-4F06-88A9-F910CB1F1127}"/>
    <cellStyle name="HEADING, MINOR 4 4 9" xfId="9207" xr:uid="{A7740026-FE7A-4B65-AC52-12F3F08F9630}"/>
    <cellStyle name="HEADING, MINOR 4 4 9 2" xfId="9208" xr:uid="{88716C00-3691-4D98-ABC7-EF6479C52A2E}"/>
    <cellStyle name="HEADING, MINOR 4 4 9 2 2" xfId="24571" xr:uid="{A04C41D3-FC7D-491B-BAFD-D2A380D125B2}"/>
    <cellStyle name="HEADING, MINOR 4 4 9 2 2 2" xfId="34443" xr:uid="{97B84A63-20CE-4755-98A3-4806F7C5B8C2}"/>
    <cellStyle name="HEADING, MINOR 4 4 9 2 3" xfId="17599" xr:uid="{A391B391-9A66-48E4-A212-ED67A7DFE254}"/>
    <cellStyle name="HEADING, MINOR 4 4 9 3" xfId="24570" xr:uid="{191B6A79-5AF8-41A6-B6BC-0F8DA031B69B}"/>
    <cellStyle name="HEADING, MINOR 4 4 9 3 2" xfId="34442" xr:uid="{3060100D-35B9-4219-BEA2-B47A1A4D912C}"/>
    <cellStyle name="HEADING, MINOR 4 4 9 4" xfId="17598" xr:uid="{3C1741C2-763D-4047-930D-8E519364099C}"/>
    <cellStyle name="HEADING, MINOR 4 5" xfId="9209" xr:uid="{E86C6B5D-7F7A-4226-8CBF-C17A3091FA76}"/>
    <cellStyle name="HEADING, MINOR 4 5 2" xfId="9210" xr:uid="{2FE1B4C4-3878-4640-9F4D-FA9093BD4141}"/>
    <cellStyle name="HEADING, MINOR 4 5 2 2" xfId="24573" xr:uid="{57B811C8-77FF-4BB1-98C1-A694EDD13A42}"/>
    <cellStyle name="HEADING, MINOR 4 5 2 2 2" xfId="34445" xr:uid="{027A1A2B-387C-43C6-8B23-D59B8B64793F}"/>
    <cellStyle name="HEADING, MINOR 4 5 2 3" xfId="17601" xr:uid="{FA7CF565-68B3-4F5A-A901-38F68B94849A}"/>
    <cellStyle name="HEADING, MINOR 4 5 3" xfId="24572" xr:uid="{9A694FB3-2A94-490A-AAC0-2190F1CF3D63}"/>
    <cellStyle name="HEADING, MINOR 4 5 3 2" xfId="34444" xr:uid="{484B7DAC-871D-4210-B7D2-61862330FEC3}"/>
    <cellStyle name="HEADING, MINOR 4 5 4" xfId="17600" xr:uid="{0445EF65-14C4-40F0-B795-4FF219D34099}"/>
    <cellStyle name="HEADING, MINOR 4 6" xfId="9211" xr:uid="{0BB92FDA-984F-4757-9403-99B6ED00AA4F}"/>
    <cellStyle name="HEADING, MINOR 4 6 2" xfId="9212" xr:uid="{FC4C461E-0488-4370-9E06-426048F62E45}"/>
    <cellStyle name="HEADING, MINOR 4 6 2 2" xfId="24575" xr:uid="{E4BE504D-4C8D-4D72-A3AD-D4FED7DB3AC3}"/>
    <cellStyle name="HEADING, MINOR 4 6 2 2 2" xfId="34447" xr:uid="{EA9FEBF7-244D-4400-8B1B-DE44F04888C0}"/>
    <cellStyle name="HEADING, MINOR 4 6 2 3" xfId="17603" xr:uid="{7969449B-B146-4137-9433-A5490F999A62}"/>
    <cellStyle name="HEADING, MINOR 4 6 3" xfId="24574" xr:uid="{AC73C3C6-79F9-4F48-A91C-FCAAEDB2C0D8}"/>
    <cellStyle name="HEADING, MINOR 4 6 3 2" xfId="34446" xr:uid="{40E2FDEE-E549-4EDA-99F0-D5961442EB4C}"/>
    <cellStyle name="HEADING, MINOR 4 6 4" xfId="17602" xr:uid="{EEB3FDDA-DF97-4B08-BD88-AB21443F4183}"/>
    <cellStyle name="HEADING, MINOR 4 7" xfId="9213" xr:uid="{2028E546-32C7-4D69-AA2A-390E991919BC}"/>
    <cellStyle name="HEADING, MINOR 4 7 2" xfId="9214" xr:uid="{277C82D7-5EA4-4618-8EBD-74F49D41D05A}"/>
    <cellStyle name="HEADING, MINOR 4 7 2 2" xfId="24577" xr:uid="{D1A46A97-EEBB-4B1F-B3E7-CEF97B010252}"/>
    <cellStyle name="HEADING, MINOR 4 7 2 2 2" xfId="34449" xr:uid="{9FCC5D96-8FD1-47D1-9371-A1A0A4C20F55}"/>
    <cellStyle name="HEADING, MINOR 4 7 2 3" xfId="17605" xr:uid="{ABF9A71F-4C3B-4A06-AEAB-7C2B3403BC32}"/>
    <cellStyle name="HEADING, MINOR 4 7 3" xfId="24576" xr:uid="{1B08341D-C567-45E6-91E4-6338AEC5F11F}"/>
    <cellStyle name="HEADING, MINOR 4 7 3 2" xfId="34448" xr:uid="{1C1AA977-F866-4839-AC9D-993D4F2E0E29}"/>
    <cellStyle name="HEADING, MINOR 4 7 4" xfId="17604" xr:uid="{F8C76BF7-E099-4F5E-A587-8883A9942DD9}"/>
    <cellStyle name="HEADING, MINOR 4 8" xfId="9215" xr:uid="{FF41EC01-F98A-4291-B403-CD981008B438}"/>
    <cellStyle name="HEADING, MINOR 4 8 2" xfId="9216" xr:uid="{7A7DBB83-336F-49B5-80D1-2784F707D92C}"/>
    <cellStyle name="HEADING, MINOR 4 8 2 2" xfId="24579" xr:uid="{0DF126C9-3446-41D7-9AD3-FB6BE0B56A8C}"/>
    <cellStyle name="HEADING, MINOR 4 8 2 2 2" xfId="34451" xr:uid="{7DEE4D2E-0F4E-4384-BCB9-F9D05DE5D107}"/>
    <cellStyle name="HEADING, MINOR 4 8 2 3" xfId="17607" xr:uid="{F4005326-911B-40A1-9B3C-21988C5A8C70}"/>
    <cellStyle name="HEADING, MINOR 4 8 3" xfId="24578" xr:uid="{28DDFA7F-DCE3-480E-BD1C-774386919521}"/>
    <cellStyle name="HEADING, MINOR 4 8 3 2" xfId="34450" xr:uid="{3A4E30FD-ED2A-4F60-A4F2-586FD3E8593B}"/>
    <cellStyle name="HEADING, MINOR 4 8 4" xfId="17606" xr:uid="{46D28808-4EE7-4C10-A64B-27AAB2699EFB}"/>
    <cellStyle name="HEADING, MINOR 4 9" xfId="9217" xr:uid="{9846EAF8-7D80-411E-BA8A-030A040489EC}"/>
    <cellStyle name="HEADING, MINOR 4 9 2" xfId="9218" xr:uid="{54DC1995-61A8-4BC1-A17D-808B5EDCF47C}"/>
    <cellStyle name="HEADING, MINOR 4 9 2 2" xfId="24581" xr:uid="{AE2F8239-0C9A-4168-A03A-0EA552C28B40}"/>
    <cellStyle name="HEADING, MINOR 4 9 2 2 2" xfId="34453" xr:uid="{46C4B13E-FBF4-4596-9B5F-6B81C973D6DD}"/>
    <cellStyle name="HEADING, MINOR 4 9 2 3" xfId="17609" xr:uid="{5DB134F4-FF48-48A7-B4B0-D094172444D3}"/>
    <cellStyle name="HEADING, MINOR 4 9 3" xfId="24580" xr:uid="{5BD4F4D7-F8B3-4DEB-AF6C-557937AF7EFD}"/>
    <cellStyle name="HEADING, MINOR 4 9 3 2" xfId="34452" xr:uid="{64F5BED1-417D-43BB-94EA-32A02801C54E}"/>
    <cellStyle name="HEADING, MINOR 4 9 4" xfId="17608" xr:uid="{60A9DAB8-9EB0-4C1C-97E5-0DF08C593076}"/>
    <cellStyle name="HEADING, MINOR 5" xfId="9219" xr:uid="{A0C3E907-E4CB-43A4-BFD0-057FDE948475}"/>
    <cellStyle name="HEADING, MINOR 5 10" xfId="9220" xr:uid="{25EC2360-1C05-4987-B5FD-ADBD1C3E5A1C}"/>
    <cellStyle name="HEADING, MINOR 5 10 2" xfId="24583" xr:uid="{EC1A4745-EF72-4E95-B28F-066D98F71513}"/>
    <cellStyle name="HEADING, MINOR 5 10 2 2" xfId="34455" xr:uid="{855CF7DE-9025-4DA5-9728-65EA97E74F67}"/>
    <cellStyle name="HEADING, MINOR 5 10 3" xfId="17611" xr:uid="{E7423E7A-0FC7-4F9D-A8E0-2F24B773B9F1}"/>
    <cellStyle name="HEADING, MINOR 5 11" xfId="24582" xr:uid="{58E3ACB3-EC09-4F3B-9293-DC2B0595ABD8}"/>
    <cellStyle name="HEADING, MINOR 5 11 2" xfId="34454" xr:uid="{0B5556FC-7DA0-4293-8399-96414B81A0DE}"/>
    <cellStyle name="HEADING, MINOR 5 12" xfId="17610" xr:uid="{7471D628-61E2-4022-BF8C-2F98E9AE767A}"/>
    <cellStyle name="HEADING, MINOR 5 2" xfId="9221" xr:uid="{B53B0635-9F4A-4B22-AF73-D5E62932AA73}"/>
    <cellStyle name="HEADING, MINOR 5 2 10" xfId="9222" xr:uid="{91BFB534-8446-42B1-8F5D-D35A1EB67576}"/>
    <cellStyle name="HEADING, MINOR 5 2 10 2" xfId="9223" xr:uid="{F3CF2C16-37CB-4859-86DA-DD05A8B3FD1D}"/>
    <cellStyle name="HEADING, MINOR 5 2 10 2 2" xfId="24586" xr:uid="{D3EB440A-115F-4D57-8845-351167166D82}"/>
    <cellStyle name="HEADING, MINOR 5 2 10 2 2 2" xfId="34458" xr:uid="{87E3EDF3-3409-4FC1-B2E4-4460C0F82CF7}"/>
    <cellStyle name="HEADING, MINOR 5 2 10 2 3" xfId="17614" xr:uid="{925D7579-28E2-462A-812B-EE9F1B6B72FB}"/>
    <cellStyle name="HEADING, MINOR 5 2 10 3" xfId="24585" xr:uid="{2F52E7D7-1582-44F3-9146-3D9A6B986F18}"/>
    <cellStyle name="HEADING, MINOR 5 2 10 3 2" xfId="34457" xr:uid="{2A3910C6-8FFA-4FF5-87DC-B9BA87FA3072}"/>
    <cellStyle name="HEADING, MINOR 5 2 10 4" xfId="17613" xr:uid="{9CEBB867-3BA8-4EEE-95A1-4090A7F1862A}"/>
    <cellStyle name="HEADING, MINOR 5 2 11" xfId="9224" xr:uid="{66266A60-81CE-469D-B690-703FEB4372DB}"/>
    <cellStyle name="HEADING, MINOR 5 2 11 2" xfId="9225" xr:uid="{06131F72-1751-4559-A30C-A39F7D8304E4}"/>
    <cellStyle name="HEADING, MINOR 5 2 11 2 2" xfId="24588" xr:uid="{D3F03A22-3C65-45C4-82E0-B7ADC7FA81E9}"/>
    <cellStyle name="HEADING, MINOR 5 2 11 2 2 2" xfId="34460" xr:uid="{4CBD18F6-6703-485C-9625-9DE3AEA2327B}"/>
    <cellStyle name="HEADING, MINOR 5 2 11 2 3" xfId="17616" xr:uid="{CEFE7702-EA98-42B5-8922-48452706CF46}"/>
    <cellStyle name="HEADING, MINOR 5 2 11 3" xfId="24587" xr:uid="{7AD62F1E-91A3-4AB3-AF7B-629855163606}"/>
    <cellStyle name="HEADING, MINOR 5 2 11 3 2" xfId="34459" xr:uid="{1FC191AE-4F98-4754-B6A6-D3D1366A0675}"/>
    <cellStyle name="HEADING, MINOR 5 2 11 4" xfId="17615" xr:uid="{0A85FEA0-6BE8-463B-A0FC-8A82DAE0A1B7}"/>
    <cellStyle name="HEADING, MINOR 5 2 12" xfId="9226" xr:uid="{A821DB84-EAB9-474B-85FB-E307E369618A}"/>
    <cellStyle name="HEADING, MINOR 5 2 12 2" xfId="24589" xr:uid="{987E1905-6E4E-4299-86E3-CD7DDA922281}"/>
    <cellStyle name="HEADING, MINOR 5 2 12 2 2" xfId="34461" xr:uid="{F06710BC-CDED-4DBC-882B-F968563A38BF}"/>
    <cellStyle name="HEADING, MINOR 5 2 12 3" xfId="17617" xr:uid="{8691FA7C-034B-43D9-8BEC-7F938524ECDB}"/>
    <cellStyle name="HEADING, MINOR 5 2 13" xfId="24584" xr:uid="{6F512ED5-E6B4-4438-A91F-C8AAF1C1987E}"/>
    <cellStyle name="HEADING, MINOR 5 2 13 2" xfId="34456" xr:uid="{0D52E17B-0FE4-4CD9-A58C-B24A2EF84F23}"/>
    <cellStyle name="HEADING, MINOR 5 2 14" xfId="17612" xr:uid="{6FD8561F-5489-4417-A742-34F9C2C385FA}"/>
    <cellStyle name="HEADING, MINOR 5 2 2" xfId="9227" xr:uid="{21E83AA7-A57A-42C1-8DA4-C2F9CCE2E25C}"/>
    <cellStyle name="HEADING, MINOR 5 2 2 2" xfId="9228" xr:uid="{51760CA2-31B4-4780-9CBA-E30C9DC31910}"/>
    <cellStyle name="HEADING, MINOR 5 2 2 2 2" xfId="24591" xr:uid="{F82E9364-21A1-4FCA-A8A1-D32982E7D650}"/>
    <cellStyle name="HEADING, MINOR 5 2 2 2 2 2" xfId="34463" xr:uid="{1EDAF78F-3FF4-467F-81F8-00314160B07F}"/>
    <cellStyle name="HEADING, MINOR 5 2 2 2 3" xfId="17619" xr:uid="{0BA974D0-76DC-4222-8EBC-D7751114AC21}"/>
    <cellStyle name="HEADING, MINOR 5 2 2 3" xfId="24590" xr:uid="{52A3084D-32C1-4B8C-9D2F-1C8599FFD9C5}"/>
    <cellStyle name="HEADING, MINOR 5 2 2 3 2" xfId="34462" xr:uid="{63BBE852-00A4-482F-A620-CB532CEB6C5E}"/>
    <cellStyle name="HEADING, MINOR 5 2 2 4" xfId="17618" xr:uid="{D0DE1381-6471-4F29-8762-47A491428480}"/>
    <cellStyle name="HEADING, MINOR 5 2 3" xfId="9229" xr:uid="{A8627DFF-B743-4A92-920E-178B167AD532}"/>
    <cellStyle name="HEADING, MINOR 5 2 3 2" xfId="9230" xr:uid="{F29FBA47-757E-4834-882C-590F007D6BDE}"/>
    <cellStyle name="HEADING, MINOR 5 2 3 2 2" xfId="24593" xr:uid="{062707CF-0897-45D3-A086-77DAA9BC68DC}"/>
    <cellStyle name="HEADING, MINOR 5 2 3 2 2 2" xfId="34465" xr:uid="{455E01E3-9FF6-470A-85DC-AF102246350D}"/>
    <cellStyle name="HEADING, MINOR 5 2 3 2 3" xfId="17621" xr:uid="{3E6DCC41-B409-44CA-B7FD-67E476A5DA46}"/>
    <cellStyle name="HEADING, MINOR 5 2 3 3" xfId="24592" xr:uid="{26E93826-FBA5-46D4-AF51-17836B917022}"/>
    <cellStyle name="HEADING, MINOR 5 2 3 3 2" xfId="34464" xr:uid="{1D88417F-760A-458C-A5E6-86E39DE0D321}"/>
    <cellStyle name="HEADING, MINOR 5 2 3 4" xfId="17620" xr:uid="{80F529FE-54F8-4C3F-98F0-6A8696BC3ADC}"/>
    <cellStyle name="HEADING, MINOR 5 2 4" xfId="9231" xr:uid="{55E740E8-9351-40AE-BBFB-1ABE92AC6AF0}"/>
    <cellStyle name="HEADING, MINOR 5 2 4 2" xfId="9232" xr:uid="{066B6A88-60CF-4030-B67D-3C7998ED7011}"/>
    <cellStyle name="HEADING, MINOR 5 2 4 2 2" xfId="24595" xr:uid="{BF0B5959-06CC-4A09-B73A-5B0CB92BEA0D}"/>
    <cellStyle name="HEADING, MINOR 5 2 4 2 2 2" xfId="34467" xr:uid="{A85BD6C9-CCFF-4FBB-9685-2EE9C29284AD}"/>
    <cellStyle name="HEADING, MINOR 5 2 4 2 3" xfId="17623" xr:uid="{014AA028-25A9-4D04-86ED-3AD3DD5FE968}"/>
    <cellStyle name="HEADING, MINOR 5 2 4 3" xfId="24594" xr:uid="{A04A2D0C-8B90-461E-8BEA-C4DFE8B597A1}"/>
    <cellStyle name="HEADING, MINOR 5 2 4 3 2" xfId="34466" xr:uid="{87900FC1-4BAD-4770-9713-D20F9DC81884}"/>
    <cellStyle name="HEADING, MINOR 5 2 4 4" xfId="17622" xr:uid="{6A106770-8ACB-4492-B273-EEF47946667D}"/>
    <cellStyle name="HEADING, MINOR 5 2 5" xfId="9233" xr:uid="{639AFA36-75E6-409E-99F2-ACDD86752644}"/>
    <cellStyle name="HEADING, MINOR 5 2 5 2" xfId="9234" xr:uid="{BFDBCCF3-2F33-4BE2-9ED9-7175513DECBC}"/>
    <cellStyle name="HEADING, MINOR 5 2 5 2 2" xfId="24597" xr:uid="{4D8AF435-DE50-4A52-9252-AF8395CF3256}"/>
    <cellStyle name="HEADING, MINOR 5 2 5 2 2 2" xfId="34469" xr:uid="{CAAEFFD0-C270-4480-BBAF-FFE6D5DDA0E0}"/>
    <cellStyle name="HEADING, MINOR 5 2 5 2 3" xfId="17625" xr:uid="{CF20854D-0564-455B-B723-21917E43A197}"/>
    <cellStyle name="HEADING, MINOR 5 2 5 3" xfId="24596" xr:uid="{9675AAE7-547A-4733-A427-B5DE696E6842}"/>
    <cellStyle name="HEADING, MINOR 5 2 5 3 2" xfId="34468" xr:uid="{556C4360-626B-4707-BC30-CA9255DA0D47}"/>
    <cellStyle name="HEADING, MINOR 5 2 5 4" xfId="17624" xr:uid="{6D74EF1D-B1B9-45E9-9E0B-748FF278695F}"/>
    <cellStyle name="HEADING, MINOR 5 2 6" xfId="9235" xr:uid="{1237B301-FEB1-4958-A624-1AE7CC6DBFAA}"/>
    <cellStyle name="HEADING, MINOR 5 2 6 2" xfId="9236" xr:uid="{77CDED15-12BB-4950-8107-2C5111147AB2}"/>
    <cellStyle name="HEADING, MINOR 5 2 6 2 2" xfId="24599" xr:uid="{C07AB300-6CE4-49AB-BD3E-AF0F3A557982}"/>
    <cellStyle name="HEADING, MINOR 5 2 6 2 2 2" xfId="34471" xr:uid="{D505D799-7CB2-4C67-955C-AB243035968F}"/>
    <cellStyle name="HEADING, MINOR 5 2 6 2 3" xfId="17627" xr:uid="{8DB886AA-C07B-4DC5-B6F3-0FB3D069F767}"/>
    <cellStyle name="HEADING, MINOR 5 2 6 3" xfId="24598" xr:uid="{44203729-AC5F-4461-89D8-6E0762A7EF73}"/>
    <cellStyle name="HEADING, MINOR 5 2 6 3 2" xfId="34470" xr:uid="{C5FECB66-8CBC-4E62-A1BF-DA53C35B9ACE}"/>
    <cellStyle name="HEADING, MINOR 5 2 6 4" xfId="17626" xr:uid="{7DA93CA7-D314-4C61-BCC9-BACC8C557ADC}"/>
    <cellStyle name="HEADING, MINOR 5 2 7" xfId="9237" xr:uid="{559B1A30-B0D3-46E1-BA52-B2B0E4DDB583}"/>
    <cellStyle name="HEADING, MINOR 5 2 7 2" xfId="9238" xr:uid="{CD61C8A9-84DF-43DF-8D76-137A99C7E84F}"/>
    <cellStyle name="HEADING, MINOR 5 2 7 2 2" xfId="24601" xr:uid="{DE1A7878-328E-4A6D-A276-8CB138BBE608}"/>
    <cellStyle name="HEADING, MINOR 5 2 7 2 2 2" xfId="34473" xr:uid="{8D418E5F-9000-44D3-B332-7C3B57864950}"/>
    <cellStyle name="HEADING, MINOR 5 2 7 2 3" xfId="17629" xr:uid="{D22F19BB-D480-4916-9725-652D880E7F9A}"/>
    <cellStyle name="HEADING, MINOR 5 2 7 3" xfId="24600" xr:uid="{79856A9F-78DE-4830-887D-FCBBC1A32F44}"/>
    <cellStyle name="HEADING, MINOR 5 2 7 3 2" xfId="34472" xr:uid="{4D2C794F-03BA-4059-A885-A1995B0E5F08}"/>
    <cellStyle name="HEADING, MINOR 5 2 7 4" xfId="17628" xr:uid="{83BC8295-46AA-4737-B294-C0B12D4C48B5}"/>
    <cellStyle name="HEADING, MINOR 5 2 8" xfId="9239" xr:uid="{B959B155-1B9D-4960-A534-633EA14AE5E2}"/>
    <cellStyle name="HEADING, MINOR 5 2 8 2" xfId="9240" xr:uid="{9BC15C16-3AC0-4F0B-8D6B-0BB2A2E93C1B}"/>
    <cellStyle name="HEADING, MINOR 5 2 8 2 2" xfId="24603" xr:uid="{D7B0F0E9-48DB-4BD0-BCF3-1FE43F222312}"/>
    <cellStyle name="HEADING, MINOR 5 2 8 2 2 2" xfId="34475" xr:uid="{0D5295BB-5A22-44BD-BDAA-1FBB2BBC7680}"/>
    <cellStyle name="HEADING, MINOR 5 2 8 2 3" xfId="17631" xr:uid="{480EA1F5-C906-4EF1-AC2C-D82F3C2917F1}"/>
    <cellStyle name="HEADING, MINOR 5 2 8 3" xfId="24602" xr:uid="{2361257F-5326-4A83-A967-65548FE21C4A}"/>
    <cellStyle name="HEADING, MINOR 5 2 8 3 2" xfId="34474" xr:uid="{9D167FE3-D8B0-4EBC-9E46-D83403CE1DAD}"/>
    <cellStyle name="HEADING, MINOR 5 2 8 4" xfId="17630" xr:uid="{6600BDC6-6770-4308-81FF-EAADD9B562C6}"/>
    <cellStyle name="HEADING, MINOR 5 2 9" xfId="9241" xr:uid="{42423B0F-33E1-4A68-B392-FC707166B67D}"/>
    <cellStyle name="HEADING, MINOR 5 2 9 2" xfId="9242" xr:uid="{6E3DC03C-D4DF-4E3A-AEA2-44F8A36226EC}"/>
    <cellStyle name="HEADING, MINOR 5 2 9 2 2" xfId="24605" xr:uid="{5A150511-86AE-45E0-AF61-B4BB95A3954D}"/>
    <cellStyle name="HEADING, MINOR 5 2 9 2 2 2" xfId="34477" xr:uid="{24D49BBA-0311-4DE1-8C8D-CCAB457C76E9}"/>
    <cellStyle name="HEADING, MINOR 5 2 9 2 3" xfId="17633" xr:uid="{694B0D1E-2B91-4360-AE66-5593AA32B501}"/>
    <cellStyle name="HEADING, MINOR 5 2 9 3" xfId="24604" xr:uid="{C4EEB9BE-11F5-4B56-A4FC-033D9F6AC79B}"/>
    <cellStyle name="HEADING, MINOR 5 2 9 3 2" xfId="34476" xr:uid="{1B0099FD-9D78-4EEB-9AAA-8BC1E69034E2}"/>
    <cellStyle name="HEADING, MINOR 5 2 9 4" xfId="17632" xr:uid="{33EEDB61-7CD4-4770-9E45-FEAAB4A808DF}"/>
    <cellStyle name="HEADING, MINOR 5 3" xfId="9243" xr:uid="{A6D14792-4340-48A5-8186-CE76DF32D917}"/>
    <cellStyle name="HEADING, MINOR 5 3 10" xfId="17634" xr:uid="{3E34CD08-BC1F-43E6-BFDF-92A6438E58BD}"/>
    <cellStyle name="HEADING, MINOR 5 3 2" xfId="9244" xr:uid="{631CFF05-6933-49EF-AE01-6E9E91403AE5}"/>
    <cellStyle name="HEADING, MINOR 5 3 2 10" xfId="9245" xr:uid="{774A181E-745C-487B-8127-2C68EDCE076D}"/>
    <cellStyle name="HEADING, MINOR 5 3 2 10 2" xfId="9246" xr:uid="{E1411CD4-59C5-4E02-B960-4263EAAB68A3}"/>
    <cellStyle name="HEADING, MINOR 5 3 2 10 2 2" xfId="24609" xr:uid="{EC59A683-34CA-4B9D-A710-E0513F2F45B0}"/>
    <cellStyle name="HEADING, MINOR 5 3 2 10 2 2 2" xfId="34481" xr:uid="{73202BF2-9303-403A-9F3B-01B85149DA45}"/>
    <cellStyle name="HEADING, MINOR 5 3 2 10 2 3" xfId="17637" xr:uid="{569044C4-C63A-4CAE-9FE8-4A78BDFDF7C4}"/>
    <cellStyle name="HEADING, MINOR 5 3 2 10 3" xfId="24608" xr:uid="{0F25C8BF-3559-495B-B436-C297BDA8F344}"/>
    <cellStyle name="HEADING, MINOR 5 3 2 10 3 2" xfId="34480" xr:uid="{370477EE-6ED7-484E-903C-C612F0168CC5}"/>
    <cellStyle name="HEADING, MINOR 5 3 2 10 4" xfId="17636" xr:uid="{FAD85781-2BE5-4E2D-B802-AF0F77410CB3}"/>
    <cellStyle name="HEADING, MINOR 5 3 2 11" xfId="9247" xr:uid="{48D0AA8C-25A5-4895-AFE0-9ABC9399EF66}"/>
    <cellStyle name="HEADING, MINOR 5 3 2 11 2" xfId="9248" xr:uid="{269C0309-BBEF-4505-BA43-66BF22C3F99D}"/>
    <cellStyle name="HEADING, MINOR 5 3 2 11 2 2" xfId="24611" xr:uid="{264A6D7D-E554-4291-B072-B046A9157FE4}"/>
    <cellStyle name="HEADING, MINOR 5 3 2 11 2 2 2" xfId="34483" xr:uid="{9691ED4C-7AF5-4944-BDDA-415DA36A0426}"/>
    <cellStyle name="HEADING, MINOR 5 3 2 11 2 3" xfId="17639" xr:uid="{7163D658-0F78-445D-9957-611CA0A734C2}"/>
    <cellStyle name="HEADING, MINOR 5 3 2 11 3" xfId="24610" xr:uid="{76F19C67-05E8-4E9E-AD2D-8195264FF9D3}"/>
    <cellStyle name="HEADING, MINOR 5 3 2 11 3 2" xfId="34482" xr:uid="{C6A5E724-0AC5-42B4-8552-BBB478E0C237}"/>
    <cellStyle name="HEADING, MINOR 5 3 2 11 4" xfId="17638" xr:uid="{DB0B3DE8-D748-49BF-A5E6-9575023E7C44}"/>
    <cellStyle name="HEADING, MINOR 5 3 2 12" xfId="9249" xr:uid="{3C347016-1824-4F40-8B98-3D4793C5B01B}"/>
    <cellStyle name="HEADING, MINOR 5 3 2 12 2" xfId="24612" xr:uid="{C05DB6B9-71F1-42FD-BED7-7769C4EDAC9F}"/>
    <cellStyle name="HEADING, MINOR 5 3 2 12 2 2" xfId="34484" xr:uid="{570B8B2E-D1FD-4409-96E7-C2CFD169DEE1}"/>
    <cellStyle name="HEADING, MINOR 5 3 2 12 3" xfId="17640" xr:uid="{3FC18EB9-78EB-441F-9A84-5DB77D026CF9}"/>
    <cellStyle name="HEADING, MINOR 5 3 2 13" xfId="24607" xr:uid="{4151B0D5-D608-46FF-B0A3-FBAC7CD7D45A}"/>
    <cellStyle name="HEADING, MINOR 5 3 2 13 2" xfId="34479" xr:uid="{8A5B5616-A1D7-4C01-B255-45F5CB4D1FB0}"/>
    <cellStyle name="HEADING, MINOR 5 3 2 14" xfId="17635" xr:uid="{1B926ACE-98B2-4F9C-87C8-60B2815580E0}"/>
    <cellStyle name="HEADING, MINOR 5 3 2 2" xfId="9250" xr:uid="{245C3BF4-02EB-4218-8741-7B0F5CB2F1BE}"/>
    <cellStyle name="HEADING, MINOR 5 3 2 2 2" xfId="9251" xr:uid="{D681E494-5912-4200-B0CE-4E6B257B873B}"/>
    <cellStyle name="HEADING, MINOR 5 3 2 2 2 2" xfId="24614" xr:uid="{41D7A46B-9B84-4683-9227-447A1C400230}"/>
    <cellStyle name="HEADING, MINOR 5 3 2 2 2 2 2" xfId="34486" xr:uid="{77B99150-FBF6-4BEF-B932-28520E3DBFBC}"/>
    <cellStyle name="HEADING, MINOR 5 3 2 2 2 3" xfId="17642" xr:uid="{EA3185AA-ABAE-42FF-ADA5-80BEBCF3DE18}"/>
    <cellStyle name="HEADING, MINOR 5 3 2 2 3" xfId="24613" xr:uid="{6C3EEA3D-9929-4C3B-A653-D15F855B1050}"/>
    <cellStyle name="HEADING, MINOR 5 3 2 2 3 2" xfId="34485" xr:uid="{FECFC295-D493-4F07-B9C7-EACAFA6F1E89}"/>
    <cellStyle name="HEADING, MINOR 5 3 2 2 4" xfId="17641" xr:uid="{B7CE42EC-975A-4B98-A385-74610A3C4503}"/>
    <cellStyle name="HEADING, MINOR 5 3 2 3" xfId="9252" xr:uid="{EE9DD91B-5A58-4AB0-B8BD-C0B84E1D5D24}"/>
    <cellStyle name="HEADING, MINOR 5 3 2 3 2" xfId="9253" xr:uid="{01807435-2CD1-45BE-81A0-44DA30427502}"/>
    <cellStyle name="HEADING, MINOR 5 3 2 3 2 2" xfId="24616" xr:uid="{86C5F6FD-C8CA-4330-BDAB-4FE2717C2B33}"/>
    <cellStyle name="HEADING, MINOR 5 3 2 3 2 2 2" xfId="34488" xr:uid="{53B74396-E293-44E1-9854-1A3E5008001D}"/>
    <cellStyle name="HEADING, MINOR 5 3 2 3 2 3" xfId="17644" xr:uid="{6312EBDC-6FA0-414B-B425-B689939C51D0}"/>
    <cellStyle name="HEADING, MINOR 5 3 2 3 3" xfId="24615" xr:uid="{3D92D8A0-C043-41B0-92A8-726946035FB1}"/>
    <cellStyle name="HEADING, MINOR 5 3 2 3 3 2" xfId="34487" xr:uid="{8568BC56-F8AF-46B2-B969-50C43187874B}"/>
    <cellStyle name="HEADING, MINOR 5 3 2 3 4" xfId="17643" xr:uid="{773DFCE0-75EE-4704-8A41-3CB2AE96BC31}"/>
    <cellStyle name="HEADING, MINOR 5 3 2 4" xfId="9254" xr:uid="{25EE715A-A5AE-4CE0-8005-F7E487CBD4FE}"/>
    <cellStyle name="HEADING, MINOR 5 3 2 4 2" xfId="9255" xr:uid="{106DA8A3-1883-466B-AF13-3200255A5B36}"/>
    <cellStyle name="HEADING, MINOR 5 3 2 4 2 2" xfId="24618" xr:uid="{1EDAC132-00B5-4968-B726-210AB4018B63}"/>
    <cellStyle name="HEADING, MINOR 5 3 2 4 2 2 2" xfId="34490" xr:uid="{F040DCD8-5B01-4965-8755-A2F77E78B102}"/>
    <cellStyle name="HEADING, MINOR 5 3 2 4 2 3" xfId="17646" xr:uid="{EB64ABD6-5C5C-4442-9B54-E40C864F444B}"/>
    <cellStyle name="HEADING, MINOR 5 3 2 4 3" xfId="24617" xr:uid="{AD92D5F1-7ADE-46ED-A316-84192240877D}"/>
    <cellStyle name="HEADING, MINOR 5 3 2 4 3 2" xfId="34489" xr:uid="{605C5AA1-AEFB-4650-B47D-34E50D7F02DB}"/>
    <cellStyle name="HEADING, MINOR 5 3 2 4 4" xfId="17645" xr:uid="{FF232FED-4703-4E37-BFD7-40B408B118E9}"/>
    <cellStyle name="HEADING, MINOR 5 3 2 5" xfId="9256" xr:uid="{7DA72B84-9AFD-4761-A1CE-9932756AD38F}"/>
    <cellStyle name="HEADING, MINOR 5 3 2 5 2" xfId="9257" xr:uid="{764A8400-64D2-46A2-A093-98083B52B703}"/>
    <cellStyle name="HEADING, MINOR 5 3 2 5 2 2" xfId="24620" xr:uid="{AB4E0B95-2C02-41DF-A0F0-B8A73088333D}"/>
    <cellStyle name="HEADING, MINOR 5 3 2 5 2 2 2" xfId="34492" xr:uid="{EFB09B2F-152C-4A60-8657-09CF2BFD5938}"/>
    <cellStyle name="HEADING, MINOR 5 3 2 5 2 3" xfId="17648" xr:uid="{D47CF822-9F02-495D-B121-AEB5C03EF66B}"/>
    <cellStyle name="HEADING, MINOR 5 3 2 5 3" xfId="24619" xr:uid="{A4AC0A7D-968A-4A1B-8632-BDC56ED3DE71}"/>
    <cellStyle name="HEADING, MINOR 5 3 2 5 3 2" xfId="34491" xr:uid="{7CD3B271-D9B7-4E1D-8B03-A86535B9EDE4}"/>
    <cellStyle name="HEADING, MINOR 5 3 2 5 4" xfId="17647" xr:uid="{774A3DA5-7BE4-485D-BE6A-5BEF765A1295}"/>
    <cellStyle name="HEADING, MINOR 5 3 2 6" xfId="9258" xr:uid="{7E5F0CA0-C96B-4B55-B78E-4FBCF1AA6FB6}"/>
    <cellStyle name="HEADING, MINOR 5 3 2 6 2" xfId="9259" xr:uid="{307FA782-0940-4E73-A11F-C56C4DD4FABB}"/>
    <cellStyle name="HEADING, MINOR 5 3 2 6 2 2" xfId="24622" xr:uid="{A9C86226-30BA-466D-9877-51A8D056EE2B}"/>
    <cellStyle name="HEADING, MINOR 5 3 2 6 2 2 2" xfId="34494" xr:uid="{6B146208-44C2-4CB8-BD1E-4768DAB59EF9}"/>
    <cellStyle name="HEADING, MINOR 5 3 2 6 2 3" xfId="17650" xr:uid="{27B006FB-6EE8-4107-81BA-5F071FD83683}"/>
    <cellStyle name="HEADING, MINOR 5 3 2 6 3" xfId="24621" xr:uid="{ABD0CF35-2257-42BA-B9B1-92E99014632A}"/>
    <cellStyle name="HEADING, MINOR 5 3 2 6 3 2" xfId="34493" xr:uid="{2D4243F2-66E6-427E-8194-5F3A7F10E584}"/>
    <cellStyle name="HEADING, MINOR 5 3 2 6 4" xfId="17649" xr:uid="{AE243647-C8A4-4E5F-8032-B24F6BCC2BAD}"/>
    <cellStyle name="HEADING, MINOR 5 3 2 7" xfId="9260" xr:uid="{1112FEC0-AE3C-46FE-96C6-E571CE646758}"/>
    <cellStyle name="HEADING, MINOR 5 3 2 7 2" xfId="9261" xr:uid="{1C5EFE4D-8927-486C-B723-C31C836581E1}"/>
    <cellStyle name="HEADING, MINOR 5 3 2 7 2 2" xfId="24624" xr:uid="{0F51C8F5-2A81-44F7-9018-A3E308684825}"/>
    <cellStyle name="HEADING, MINOR 5 3 2 7 2 2 2" xfId="34496" xr:uid="{C233E3C2-B296-40BB-BDAA-1EC66220B1D7}"/>
    <cellStyle name="HEADING, MINOR 5 3 2 7 2 3" xfId="17652" xr:uid="{748A795B-F308-4957-91AA-94B2B63194B0}"/>
    <cellStyle name="HEADING, MINOR 5 3 2 7 3" xfId="24623" xr:uid="{439192FC-0B95-4A59-861F-E259720CFED3}"/>
    <cellStyle name="HEADING, MINOR 5 3 2 7 3 2" xfId="34495" xr:uid="{C2476922-EBC6-4729-803C-1BD71A495437}"/>
    <cellStyle name="HEADING, MINOR 5 3 2 7 4" xfId="17651" xr:uid="{729A6F19-0880-4FC3-84FD-369545C87ED6}"/>
    <cellStyle name="HEADING, MINOR 5 3 2 8" xfId="9262" xr:uid="{320CD70B-5980-47F4-B765-8683322F3D9C}"/>
    <cellStyle name="HEADING, MINOR 5 3 2 8 2" xfId="9263" xr:uid="{68727F77-5CCA-4863-901D-8DE777CD63B6}"/>
    <cellStyle name="HEADING, MINOR 5 3 2 8 2 2" xfId="24626" xr:uid="{1B20780A-01D6-4120-9192-7257136D6009}"/>
    <cellStyle name="HEADING, MINOR 5 3 2 8 2 2 2" xfId="34498" xr:uid="{17EBFD24-318D-4E3B-9290-7818B64791FB}"/>
    <cellStyle name="HEADING, MINOR 5 3 2 8 2 3" xfId="17654" xr:uid="{746958A2-40A9-4E3B-BF8F-D3CB131B4F3E}"/>
    <cellStyle name="HEADING, MINOR 5 3 2 8 3" xfId="24625" xr:uid="{6C359280-3791-46DC-B5F0-22C69B8D6356}"/>
    <cellStyle name="HEADING, MINOR 5 3 2 8 3 2" xfId="34497" xr:uid="{A3C31A05-3952-43C9-8E25-AC88F70F3E58}"/>
    <cellStyle name="HEADING, MINOR 5 3 2 8 4" xfId="17653" xr:uid="{35730F04-258F-4971-8941-A292760E6DD7}"/>
    <cellStyle name="HEADING, MINOR 5 3 2 9" xfId="9264" xr:uid="{D7B7FB02-2841-43EF-BDD2-3B4F417AA4DD}"/>
    <cellStyle name="HEADING, MINOR 5 3 2 9 2" xfId="9265" xr:uid="{1CBDECA6-E6BF-47A8-AFB8-DAB156C77B76}"/>
    <cellStyle name="HEADING, MINOR 5 3 2 9 2 2" xfId="24628" xr:uid="{2B5D2CB4-E488-4688-97FE-130228F6B587}"/>
    <cellStyle name="HEADING, MINOR 5 3 2 9 2 2 2" xfId="34500" xr:uid="{043F689A-83A1-468F-B732-D61A5BD473D7}"/>
    <cellStyle name="HEADING, MINOR 5 3 2 9 2 3" xfId="17656" xr:uid="{62E06F5D-9486-43F4-8D55-EEF44F6F0E59}"/>
    <cellStyle name="HEADING, MINOR 5 3 2 9 3" xfId="24627" xr:uid="{ED3E2122-9BE2-43EF-B586-416A9BB63326}"/>
    <cellStyle name="HEADING, MINOR 5 3 2 9 3 2" xfId="34499" xr:uid="{4A7698B8-A556-47AF-897C-C8D8CCE07F33}"/>
    <cellStyle name="HEADING, MINOR 5 3 2 9 4" xfId="17655" xr:uid="{AFF52934-99D6-4F8C-A3E2-3065080179CF}"/>
    <cellStyle name="HEADING, MINOR 5 3 3" xfId="9266" xr:uid="{F806D0B7-409A-4BC3-9010-A9E0A971A399}"/>
    <cellStyle name="HEADING, MINOR 5 3 3 2" xfId="9267" xr:uid="{791DA1BE-67FC-4510-AEC8-D5EB9CB311CC}"/>
    <cellStyle name="HEADING, MINOR 5 3 3 2 2" xfId="24630" xr:uid="{418E39E0-98B7-4E26-9CF2-78D0569AABDF}"/>
    <cellStyle name="HEADING, MINOR 5 3 3 2 2 2" xfId="34502" xr:uid="{849E66DE-BD19-4461-9DE9-BBB66FDD3FB1}"/>
    <cellStyle name="HEADING, MINOR 5 3 3 2 3" xfId="17658" xr:uid="{9C0D3F9F-7456-44BF-96AB-CC8B24CFC415}"/>
    <cellStyle name="HEADING, MINOR 5 3 3 3" xfId="24629" xr:uid="{1CA52D75-8E40-493A-A7AF-150D93C80489}"/>
    <cellStyle name="HEADING, MINOR 5 3 3 3 2" xfId="34501" xr:uid="{7D8B5E4D-43EE-4174-8D4E-90EA2737167A}"/>
    <cellStyle name="HEADING, MINOR 5 3 3 4" xfId="17657" xr:uid="{953D9D20-07D6-4A12-AB26-2C1EB97B3758}"/>
    <cellStyle name="HEADING, MINOR 5 3 4" xfId="9268" xr:uid="{CB84927B-2622-4092-B228-9DC0BD1D8C74}"/>
    <cellStyle name="HEADING, MINOR 5 3 4 2" xfId="9269" xr:uid="{ECE27904-4D79-461D-8926-DDBA7EA781AB}"/>
    <cellStyle name="HEADING, MINOR 5 3 4 2 2" xfId="24632" xr:uid="{8367B270-77FE-4463-A561-467C7104CC76}"/>
    <cellStyle name="HEADING, MINOR 5 3 4 2 2 2" xfId="34504" xr:uid="{4D581AE3-5E19-49AB-8EAE-4B9E79FC3ED0}"/>
    <cellStyle name="HEADING, MINOR 5 3 4 2 3" xfId="17660" xr:uid="{76738DFD-8118-4C89-BCB6-0F0090B82298}"/>
    <cellStyle name="HEADING, MINOR 5 3 4 3" xfId="24631" xr:uid="{BC973E60-676A-405D-B802-38CA3D51B0C5}"/>
    <cellStyle name="HEADING, MINOR 5 3 4 3 2" xfId="34503" xr:uid="{DE2E53A9-DAFE-46D5-8AFB-62C996F3266F}"/>
    <cellStyle name="HEADING, MINOR 5 3 4 4" xfId="17659" xr:uid="{5D858DD7-DFAC-4792-94E4-ADD959675250}"/>
    <cellStyle name="HEADING, MINOR 5 3 5" xfId="9270" xr:uid="{11885BD6-AF19-441F-BA74-9ABE470118FD}"/>
    <cellStyle name="HEADING, MINOR 5 3 5 2" xfId="9271" xr:uid="{CF68D865-8F53-4962-B859-6CA733F2D0BD}"/>
    <cellStyle name="HEADING, MINOR 5 3 5 2 2" xfId="24634" xr:uid="{09D077FA-F550-4DD1-B506-329620BC5711}"/>
    <cellStyle name="HEADING, MINOR 5 3 5 2 2 2" xfId="34506" xr:uid="{BD6CC3AF-FA34-4113-AC47-B5B9F4FB2D79}"/>
    <cellStyle name="HEADING, MINOR 5 3 5 2 3" xfId="17662" xr:uid="{1D9AFAA3-3D33-4A16-815D-23DA59BE7645}"/>
    <cellStyle name="HEADING, MINOR 5 3 5 3" xfId="24633" xr:uid="{4BF75DDE-A0B4-4F68-9549-EE3D53D372BB}"/>
    <cellStyle name="HEADING, MINOR 5 3 5 3 2" xfId="34505" xr:uid="{15490684-BD08-4C6F-B2DE-9E02314934FF}"/>
    <cellStyle name="HEADING, MINOR 5 3 5 4" xfId="17661" xr:uid="{F918B2C8-92C0-4ADD-9F95-FF01272F8553}"/>
    <cellStyle name="HEADING, MINOR 5 3 6" xfId="9272" xr:uid="{758ACDF0-045E-471E-BFF1-D9553F20951D}"/>
    <cellStyle name="HEADING, MINOR 5 3 6 2" xfId="9273" xr:uid="{D3EF52F4-7132-4B94-93EB-09C46F457CE1}"/>
    <cellStyle name="HEADING, MINOR 5 3 6 2 2" xfId="24636" xr:uid="{4D6DC23E-FC82-4BE5-9177-B4B04BA97506}"/>
    <cellStyle name="HEADING, MINOR 5 3 6 2 2 2" xfId="34508" xr:uid="{C291A95B-21F8-4EDC-86BD-FF0D0F58127A}"/>
    <cellStyle name="HEADING, MINOR 5 3 6 2 3" xfId="17664" xr:uid="{D6608EC2-DA78-429F-A58A-D532BA3869C7}"/>
    <cellStyle name="HEADING, MINOR 5 3 6 3" xfId="24635" xr:uid="{4E737529-FC7B-4205-ADBE-A0221C83D55C}"/>
    <cellStyle name="HEADING, MINOR 5 3 6 3 2" xfId="34507" xr:uid="{8B15A68C-7EFA-4D5D-B901-38C5613173B5}"/>
    <cellStyle name="HEADING, MINOR 5 3 6 4" xfId="17663" xr:uid="{77D08E9C-CCE2-4625-A03A-6D9552A7BD31}"/>
    <cellStyle name="HEADING, MINOR 5 3 7" xfId="9274" xr:uid="{6C8C27D5-789F-44AD-9114-0BFA2C534B9B}"/>
    <cellStyle name="HEADING, MINOR 5 3 7 2" xfId="9275" xr:uid="{8FFA4E62-427D-4521-A65C-7DEA02CA3BF6}"/>
    <cellStyle name="HEADING, MINOR 5 3 7 2 2" xfId="24638" xr:uid="{218BB612-497D-4198-9638-FBA2AC2ED7DA}"/>
    <cellStyle name="HEADING, MINOR 5 3 7 2 2 2" xfId="34510" xr:uid="{AB21DA2C-3778-40C6-B3D6-FDB10794DAC4}"/>
    <cellStyle name="HEADING, MINOR 5 3 7 2 3" xfId="17666" xr:uid="{3039E9D6-D7D0-4296-8484-4865F14B9141}"/>
    <cellStyle name="HEADING, MINOR 5 3 7 3" xfId="24637" xr:uid="{126C2A7F-E5AC-49FD-9128-16A411FF45CA}"/>
    <cellStyle name="HEADING, MINOR 5 3 7 3 2" xfId="34509" xr:uid="{3831CF86-44EA-4C10-9C72-12558A7994DB}"/>
    <cellStyle name="HEADING, MINOR 5 3 7 4" xfId="17665" xr:uid="{922103C4-83BE-477D-975E-3D92D74541D7}"/>
    <cellStyle name="HEADING, MINOR 5 3 8" xfId="9276" xr:uid="{11C00B52-3D53-4D03-999F-BF774F122AE6}"/>
    <cellStyle name="HEADING, MINOR 5 3 8 2" xfId="24639" xr:uid="{3CB1CD20-F631-4F5A-90DE-A5095EA02B6E}"/>
    <cellStyle name="HEADING, MINOR 5 3 8 2 2" xfId="34511" xr:uid="{B90F6414-9AB6-4188-9D2E-A079E5E14E13}"/>
    <cellStyle name="HEADING, MINOR 5 3 8 3" xfId="17667" xr:uid="{3B1956FB-2606-43DB-ADF7-10C15BA8AF81}"/>
    <cellStyle name="HEADING, MINOR 5 3 9" xfId="24606" xr:uid="{56AA5947-E229-4C14-A694-BE9795322664}"/>
    <cellStyle name="HEADING, MINOR 5 3 9 2" xfId="34478" xr:uid="{F60C1CDD-ECF1-421A-8880-384FCAA13F95}"/>
    <cellStyle name="HEADING, MINOR 5 4" xfId="9277" xr:uid="{AF545EE1-7070-4E09-BFF1-EDD811F64164}"/>
    <cellStyle name="HEADING, MINOR 5 4 10" xfId="9278" xr:uid="{4C16DED4-F42F-4760-B071-D13738E17BD1}"/>
    <cellStyle name="HEADING, MINOR 5 4 10 2" xfId="9279" xr:uid="{CAA0E8B7-56DD-4639-845A-144DC16F97DA}"/>
    <cellStyle name="HEADING, MINOR 5 4 10 2 2" xfId="24642" xr:uid="{3596D4D8-B0C4-4F7C-A8E5-F52D3D084064}"/>
    <cellStyle name="HEADING, MINOR 5 4 10 2 2 2" xfId="34514" xr:uid="{FF32AB43-96DC-43FF-A22C-1B85AB4F6154}"/>
    <cellStyle name="HEADING, MINOR 5 4 10 2 3" xfId="17670" xr:uid="{97A1E03C-71CC-41BA-9CC1-3191D941AD75}"/>
    <cellStyle name="HEADING, MINOR 5 4 10 3" xfId="24641" xr:uid="{CF203A9E-4A7A-4807-86B8-A9A1EECFA8C3}"/>
    <cellStyle name="HEADING, MINOR 5 4 10 3 2" xfId="34513" xr:uid="{BDFBAA34-023B-4B13-AB96-AC01A304AF9F}"/>
    <cellStyle name="HEADING, MINOR 5 4 10 4" xfId="17669" xr:uid="{9410EBB0-4309-4DA3-85E0-B90963558F51}"/>
    <cellStyle name="HEADING, MINOR 5 4 11" xfId="9280" xr:uid="{DDDCF7F2-8968-40E6-B0B0-312CD7B5577B}"/>
    <cellStyle name="HEADING, MINOR 5 4 11 2" xfId="9281" xr:uid="{152F5352-CF23-4D8D-88EC-2CB10040BCCA}"/>
    <cellStyle name="HEADING, MINOR 5 4 11 2 2" xfId="24644" xr:uid="{DBAB50E5-B57C-4731-8A2F-9F6F19F645B2}"/>
    <cellStyle name="HEADING, MINOR 5 4 11 2 2 2" xfId="34516" xr:uid="{EA2E6227-35D9-4D13-BAB7-A9C701759F1F}"/>
    <cellStyle name="HEADING, MINOR 5 4 11 2 3" xfId="17672" xr:uid="{4C69CA00-AA61-4BFB-9FEC-8F331D7D7786}"/>
    <cellStyle name="HEADING, MINOR 5 4 11 3" xfId="24643" xr:uid="{DAAC3A3C-128A-432D-9FDA-38B78625545D}"/>
    <cellStyle name="HEADING, MINOR 5 4 11 3 2" xfId="34515" xr:uid="{5138AE85-9DC0-48AD-8E70-93709B3D6C24}"/>
    <cellStyle name="HEADING, MINOR 5 4 11 4" xfId="17671" xr:uid="{43C31408-B4C3-404E-9E3B-23ED3A4EE60F}"/>
    <cellStyle name="HEADING, MINOR 5 4 12" xfId="9282" xr:uid="{2B23F57D-1DC1-4FA9-A7A7-CA19338C62DA}"/>
    <cellStyle name="HEADING, MINOR 5 4 12 2" xfId="24645" xr:uid="{7D2C0393-AF9C-40F2-9683-0E01AAF71528}"/>
    <cellStyle name="HEADING, MINOR 5 4 12 2 2" xfId="34517" xr:uid="{715F9265-2C6C-48FE-B028-16408F40BD25}"/>
    <cellStyle name="HEADING, MINOR 5 4 12 3" xfId="17673" xr:uid="{3F3525D0-5787-4D2B-BAA0-C9C6015679EC}"/>
    <cellStyle name="HEADING, MINOR 5 4 13" xfId="24640" xr:uid="{DE1CAA8E-01CC-4057-9880-34ADD6D5A657}"/>
    <cellStyle name="HEADING, MINOR 5 4 13 2" xfId="34512" xr:uid="{90B3A87B-3F3D-471A-8A1D-ADCEC159702B}"/>
    <cellStyle name="HEADING, MINOR 5 4 14" xfId="17668" xr:uid="{14155A22-6040-4FC7-9B62-01FF49D4E6F0}"/>
    <cellStyle name="HEADING, MINOR 5 4 2" xfId="9283" xr:uid="{FB6378F2-1390-4874-B660-9ECE22B74862}"/>
    <cellStyle name="HEADING, MINOR 5 4 2 2" xfId="9284" xr:uid="{3F9790E0-2668-4F63-9D8D-6D3CF8DED2CA}"/>
    <cellStyle name="HEADING, MINOR 5 4 2 2 2" xfId="24647" xr:uid="{99154264-F9F4-41BC-89EC-39D49E2449A9}"/>
    <cellStyle name="HEADING, MINOR 5 4 2 2 2 2" xfId="34519" xr:uid="{48EB3838-9AD7-4EB2-83D5-656C643B02D8}"/>
    <cellStyle name="HEADING, MINOR 5 4 2 2 3" xfId="17675" xr:uid="{A8927AED-A69F-43A0-91F8-C0E3C7440E12}"/>
    <cellStyle name="HEADING, MINOR 5 4 2 3" xfId="24646" xr:uid="{2BDF3002-39A2-4118-ACB3-F1F2D52B26B6}"/>
    <cellStyle name="HEADING, MINOR 5 4 2 3 2" xfId="34518" xr:uid="{EE912D2C-40C1-4148-82B0-261E049A2C61}"/>
    <cellStyle name="HEADING, MINOR 5 4 2 4" xfId="17674" xr:uid="{C2CBB1B0-A5C4-4B83-8D6B-C6606E5C4DE3}"/>
    <cellStyle name="HEADING, MINOR 5 4 3" xfId="9285" xr:uid="{EFCC3D70-B615-486D-A2DF-33B9F57932E3}"/>
    <cellStyle name="HEADING, MINOR 5 4 3 2" xfId="9286" xr:uid="{6A8B9F8D-8F5C-4859-BAEE-56426D5AF282}"/>
    <cellStyle name="HEADING, MINOR 5 4 3 2 2" xfId="24649" xr:uid="{FD0A435E-F125-4E81-9B68-9D6E1F9E7CD1}"/>
    <cellStyle name="HEADING, MINOR 5 4 3 2 2 2" xfId="34521" xr:uid="{58B84FD3-9143-4EBF-B848-B85E0C4B5FBA}"/>
    <cellStyle name="HEADING, MINOR 5 4 3 2 3" xfId="17677" xr:uid="{5822086F-2991-42FD-92F2-C28C098FE3E5}"/>
    <cellStyle name="HEADING, MINOR 5 4 3 3" xfId="24648" xr:uid="{A77AEC9E-69FD-4A72-98A3-D6D93485DA96}"/>
    <cellStyle name="HEADING, MINOR 5 4 3 3 2" xfId="34520" xr:uid="{63103B22-9D0F-44EA-B730-67910C6BBC1D}"/>
    <cellStyle name="HEADING, MINOR 5 4 3 4" xfId="17676" xr:uid="{D41EF667-3022-4112-8F8F-2C29D84FF864}"/>
    <cellStyle name="HEADING, MINOR 5 4 4" xfId="9287" xr:uid="{E1C7E880-5348-4ACB-A689-1BC58AEC6B04}"/>
    <cellStyle name="HEADING, MINOR 5 4 4 2" xfId="9288" xr:uid="{B1040BEE-F878-4159-800C-BCD99A93B536}"/>
    <cellStyle name="HEADING, MINOR 5 4 4 2 2" xfId="24651" xr:uid="{D67B1567-4DA0-4DE6-BEB2-0A071521F4D2}"/>
    <cellStyle name="HEADING, MINOR 5 4 4 2 2 2" xfId="34523" xr:uid="{C1837683-2C11-442E-8A39-D2B4295A64D9}"/>
    <cellStyle name="HEADING, MINOR 5 4 4 2 3" xfId="17679" xr:uid="{D54C152A-3183-469B-891D-A5813F7BE9BF}"/>
    <cellStyle name="HEADING, MINOR 5 4 4 3" xfId="24650" xr:uid="{92F3DD1A-4285-42E6-BEEF-0995738C66C8}"/>
    <cellStyle name="HEADING, MINOR 5 4 4 3 2" xfId="34522" xr:uid="{EA77B0CA-A257-4740-AB9F-D58ECE3D884A}"/>
    <cellStyle name="HEADING, MINOR 5 4 4 4" xfId="17678" xr:uid="{31BB6DC5-1754-421F-B160-CB1E21D20619}"/>
    <cellStyle name="HEADING, MINOR 5 4 5" xfId="9289" xr:uid="{24E34363-6807-48E3-B441-39E627E8DA4D}"/>
    <cellStyle name="HEADING, MINOR 5 4 5 2" xfId="9290" xr:uid="{DDE8FE8E-F38C-44F3-A84E-E344673720A9}"/>
    <cellStyle name="HEADING, MINOR 5 4 5 2 2" xfId="24653" xr:uid="{771C7FD2-2000-416A-AE2B-D31888AA31A4}"/>
    <cellStyle name="HEADING, MINOR 5 4 5 2 2 2" xfId="34525" xr:uid="{2DF21C99-3FB8-4B4A-BCC7-5E7F71BB2E9D}"/>
    <cellStyle name="HEADING, MINOR 5 4 5 2 3" xfId="17681" xr:uid="{3277B554-27EF-4509-B744-B0C43B54DBAB}"/>
    <cellStyle name="HEADING, MINOR 5 4 5 3" xfId="24652" xr:uid="{28F57144-61D7-4B59-B3DD-718E41CBDAA4}"/>
    <cellStyle name="HEADING, MINOR 5 4 5 3 2" xfId="34524" xr:uid="{B3C8208E-9212-491B-B555-E7B3C41872CC}"/>
    <cellStyle name="HEADING, MINOR 5 4 5 4" xfId="17680" xr:uid="{D2781E38-AAEA-4EC4-B36C-175911ED142A}"/>
    <cellStyle name="HEADING, MINOR 5 4 6" xfId="9291" xr:uid="{0F4A2CDB-E888-4269-BE3A-33760E80F9E2}"/>
    <cellStyle name="HEADING, MINOR 5 4 6 2" xfId="9292" xr:uid="{9B94B7D1-FFBC-4EA1-817D-94D24CD0A602}"/>
    <cellStyle name="HEADING, MINOR 5 4 6 2 2" xfId="24655" xr:uid="{4608FEEF-14E9-481D-9D62-9EC302427D6B}"/>
    <cellStyle name="HEADING, MINOR 5 4 6 2 2 2" xfId="34527" xr:uid="{ED97D9B9-3068-4933-BA41-F467CC07DA74}"/>
    <cellStyle name="HEADING, MINOR 5 4 6 2 3" xfId="17683" xr:uid="{765365E0-51C6-41F7-92E4-0437417FA884}"/>
    <cellStyle name="HEADING, MINOR 5 4 6 3" xfId="24654" xr:uid="{0618B4C0-9266-4DB9-971F-3651B44CC379}"/>
    <cellStyle name="HEADING, MINOR 5 4 6 3 2" xfId="34526" xr:uid="{B85170E7-9AE5-4291-95B5-8CF0270ABB01}"/>
    <cellStyle name="HEADING, MINOR 5 4 6 4" xfId="17682" xr:uid="{C14F0FFB-BF88-4967-B68D-297214CF2777}"/>
    <cellStyle name="HEADING, MINOR 5 4 7" xfId="9293" xr:uid="{AC4D6B0E-0282-432F-8D7A-47712804703D}"/>
    <cellStyle name="HEADING, MINOR 5 4 7 2" xfId="9294" xr:uid="{0EC83006-CA43-4C4A-AAAD-8E7AD0C14CB4}"/>
    <cellStyle name="HEADING, MINOR 5 4 7 2 2" xfId="24657" xr:uid="{013AE3A9-096F-4D99-A1AF-829FAEC44A39}"/>
    <cellStyle name="HEADING, MINOR 5 4 7 2 2 2" xfId="34529" xr:uid="{878E93BE-4E04-4278-A0A8-207EFF16A1C6}"/>
    <cellStyle name="HEADING, MINOR 5 4 7 2 3" xfId="17685" xr:uid="{D050869D-7F64-4437-85C2-4239ACB6A36F}"/>
    <cellStyle name="HEADING, MINOR 5 4 7 3" xfId="24656" xr:uid="{38679204-8AC0-4DC9-B13C-BA67895D46F0}"/>
    <cellStyle name="HEADING, MINOR 5 4 7 3 2" xfId="34528" xr:uid="{09E9D33A-C040-4AB2-BA03-FDD009DB8219}"/>
    <cellStyle name="HEADING, MINOR 5 4 7 4" xfId="17684" xr:uid="{7B707B95-2966-41E0-9008-853A73015686}"/>
    <cellStyle name="HEADING, MINOR 5 4 8" xfId="9295" xr:uid="{52822F7F-0B3A-4391-85BD-7E8E5E536C07}"/>
    <cellStyle name="HEADING, MINOR 5 4 8 2" xfId="9296" xr:uid="{C7D03A5E-E59C-4B72-B8BD-FC092122C8C7}"/>
    <cellStyle name="HEADING, MINOR 5 4 8 2 2" xfId="24659" xr:uid="{0B8ABF58-AF94-4825-8E7F-331C85F3FC51}"/>
    <cellStyle name="HEADING, MINOR 5 4 8 2 2 2" xfId="34531" xr:uid="{64A9824E-1055-4D52-B24C-712168DE6FCC}"/>
    <cellStyle name="HEADING, MINOR 5 4 8 2 3" xfId="17687" xr:uid="{5EA4F2E0-43AD-4F80-AAF2-BC686004C56B}"/>
    <cellStyle name="HEADING, MINOR 5 4 8 3" xfId="24658" xr:uid="{E23AA077-0754-49DC-8E4B-5ADF65FBD0A2}"/>
    <cellStyle name="HEADING, MINOR 5 4 8 3 2" xfId="34530" xr:uid="{2CF4DC08-7C9B-4E1B-B60B-7666B07C76B0}"/>
    <cellStyle name="HEADING, MINOR 5 4 8 4" xfId="17686" xr:uid="{1D5D0646-7564-4ED8-B8A6-FB20B9008B31}"/>
    <cellStyle name="HEADING, MINOR 5 4 9" xfId="9297" xr:uid="{35A8E799-11A8-4850-811B-4DA814E4DEA0}"/>
    <cellStyle name="HEADING, MINOR 5 4 9 2" xfId="9298" xr:uid="{CB3E5BA3-350E-42C1-9541-939165F064C1}"/>
    <cellStyle name="HEADING, MINOR 5 4 9 2 2" xfId="24661" xr:uid="{C61AFA66-713D-4985-B4AE-5C06FA20C624}"/>
    <cellStyle name="HEADING, MINOR 5 4 9 2 2 2" xfId="34533" xr:uid="{A6A5B69F-17AB-49C4-974B-FA817A1A04F6}"/>
    <cellStyle name="HEADING, MINOR 5 4 9 2 3" xfId="17689" xr:uid="{F1A1571B-9401-42A4-A0E4-3F73F6CF5730}"/>
    <cellStyle name="HEADING, MINOR 5 4 9 3" xfId="24660" xr:uid="{48161D14-D802-4517-B413-DF007E07FBE9}"/>
    <cellStyle name="HEADING, MINOR 5 4 9 3 2" xfId="34532" xr:uid="{A4BFAD54-B865-454F-A5F4-A61D92675F2F}"/>
    <cellStyle name="HEADING, MINOR 5 4 9 4" xfId="17688" xr:uid="{B697E270-0F26-4B34-A913-4F9C2196E9AB}"/>
    <cellStyle name="HEADING, MINOR 5 5" xfId="9299" xr:uid="{4C6139C8-3065-4D63-9DE7-F665AF3D23C2}"/>
    <cellStyle name="HEADING, MINOR 5 5 2" xfId="9300" xr:uid="{885617DE-D0BE-4B83-B762-BB05B26FB26B}"/>
    <cellStyle name="HEADING, MINOR 5 5 2 2" xfId="24663" xr:uid="{C5F12D2B-AD01-4937-B21E-42D6CD11E21C}"/>
    <cellStyle name="HEADING, MINOR 5 5 2 2 2" xfId="34535" xr:uid="{8AAFFE52-2CE6-4980-AAAB-3A39CCDFC381}"/>
    <cellStyle name="HEADING, MINOR 5 5 2 3" xfId="17691" xr:uid="{37EF4705-1BFB-4CB9-A9F1-0568697895AD}"/>
    <cellStyle name="HEADING, MINOR 5 5 3" xfId="24662" xr:uid="{4F404C08-3CB3-497F-8D12-CF83822809C3}"/>
    <cellStyle name="HEADING, MINOR 5 5 3 2" xfId="34534" xr:uid="{F83DD3C5-B1CC-4852-877F-7F6844364C38}"/>
    <cellStyle name="HEADING, MINOR 5 5 4" xfId="17690" xr:uid="{B323CF90-8AF5-4137-A4EC-C8EE6CAC4D97}"/>
    <cellStyle name="HEADING, MINOR 5 6" xfId="9301" xr:uid="{D434E440-9983-4429-8166-F2A71CCA9D7F}"/>
    <cellStyle name="HEADING, MINOR 5 6 2" xfId="9302" xr:uid="{535D8190-130A-40B2-9F4B-5383686A4A43}"/>
    <cellStyle name="HEADING, MINOR 5 6 2 2" xfId="24665" xr:uid="{C2142D56-37AD-4C89-BEC3-16C38DF60C73}"/>
    <cellStyle name="HEADING, MINOR 5 6 2 2 2" xfId="34537" xr:uid="{0F278251-499C-4132-817B-8758E0B55B77}"/>
    <cellStyle name="HEADING, MINOR 5 6 2 3" xfId="17693" xr:uid="{32111D68-6757-4D9D-A91A-D3D340C7E87D}"/>
    <cellStyle name="HEADING, MINOR 5 6 3" xfId="24664" xr:uid="{05ED1767-DE98-41FA-8AF6-ADDE9F76AA1C}"/>
    <cellStyle name="HEADING, MINOR 5 6 3 2" xfId="34536" xr:uid="{DA7C9D9A-9013-4898-A620-EBDD50B48F9B}"/>
    <cellStyle name="HEADING, MINOR 5 6 4" xfId="17692" xr:uid="{881BD81D-8E40-4B29-9F1A-9D49F4C7EF84}"/>
    <cellStyle name="HEADING, MINOR 5 7" xfId="9303" xr:uid="{9E568ADA-09FA-4D30-855E-58710349429E}"/>
    <cellStyle name="HEADING, MINOR 5 7 2" xfId="9304" xr:uid="{DBE29860-34A3-4672-BEBD-B6227A7ED271}"/>
    <cellStyle name="HEADING, MINOR 5 7 2 2" xfId="24667" xr:uid="{654E2300-997A-4369-A514-A43CFF438D09}"/>
    <cellStyle name="HEADING, MINOR 5 7 2 2 2" xfId="34539" xr:uid="{7E6539DF-048C-4CEE-9766-13680848688C}"/>
    <cellStyle name="HEADING, MINOR 5 7 2 3" xfId="17695" xr:uid="{FAED0856-505D-4278-B825-09BBFD04580A}"/>
    <cellStyle name="HEADING, MINOR 5 7 3" xfId="24666" xr:uid="{63BFBCBA-6F70-4397-8501-D890766FAC4D}"/>
    <cellStyle name="HEADING, MINOR 5 7 3 2" xfId="34538" xr:uid="{9615CEEB-2772-442C-803D-6334C2155AFE}"/>
    <cellStyle name="HEADING, MINOR 5 7 4" xfId="17694" xr:uid="{D2E52449-E033-4474-958A-32243387C464}"/>
    <cellStyle name="HEADING, MINOR 5 8" xfId="9305" xr:uid="{D5215247-47BA-4FD4-B267-3A9DBB96320E}"/>
    <cellStyle name="HEADING, MINOR 5 8 2" xfId="9306" xr:uid="{AB4AD665-C988-4344-9DA1-11BC4CA5570D}"/>
    <cellStyle name="HEADING, MINOR 5 8 2 2" xfId="24669" xr:uid="{AAEE3D79-2253-43B1-99A1-A9A594D09D17}"/>
    <cellStyle name="HEADING, MINOR 5 8 2 2 2" xfId="34541" xr:uid="{E0A4A5EF-AF3F-4D29-A2CA-3FAD523D1126}"/>
    <cellStyle name="HEADING, MINOR 5 8 2 3" xfId="17697" xr:uid="{3EFD8C8B-633A-40C2-AEB7-A4F8CEB3FC52}"/>
    <cellStyle name="HEADING, MINOR 5 8 3" xfId="24668" xr:uid="{4E6CC19C-C8E5-4F12-841C-D0C57E7FA996}"/>
    <cellStyle name="HEADING, MINOR 5 8 3 2" xfId="34540" xr:uid="{53A7A16E-6837-4E20-99E6-95CC683D559E}"/>
    <cellStyle name="HEADING, MINOR 5 8 4" xfId="17696" xr:uid="{61460900-1808-450F-822E-58B7F3D7122E}"/>
    <cellStyle name="HEADING, MINOR 5 9" xfId="9307" xr:uid="{D215AD20-8D76-444C-8967-F7512B64086A}"/>
    <cellStyle name="HEADING, MINOR 5 9 2" xfId="9308" xr:uid="{2F992B1E-9366-4605-BF44-F8C0EAAE39E5}"/>
    <cellStyle name="HEADING, MINOR 5 9 2 2" xfId="24671" xr:uid="{DF7FF16C-ADBB-419F-8147-FD471D844A4A}"/>
    <cellStyle name="HEADING, MINOR 5 9 2 2 2" xfId="34543" xr:uid="{06D604FA-B791-4D2C-88D3-7B879ADBA477}"/>
    <cellStyle name="HEADING, MINOR 5 9 2 3" xfId="17699" xr:uid="{EC7C5533-94BD-400D-A674-9EEE79D9E129}"/>
    <cellStyle name="HEADING, MINOR 5 9 3" xfId="24670" xr:uid="{549AF3E2-6F08-4866-B2AC-F18FAD42267E}"/>
    <cellStyle name="HEADING, MINOR 5 9 3 2" xfId="34542" xr:uid="{08C76AF7-B135-48B2-8773-995E1699D3A7}"/>
    <cellStyle name="HEADING, MINOR 5 9 4" xfId="17698" xr:uid="{D5C9D18C-3468-49E7-A0FF-F1A6EB7D6B4A}"/>
    <cellStyle name="HEADING, MINOR 6" xfId="9309" xr:uid="{0A22D02B-2227-4DE0-837D-624731D64A9E}"/>
    <cellStyle name="HEADING, MINOR 6 10" xfId="9310" xr:uid="{36D7EDAF-0DE5-4725-BA09-0454376D687E}"/>
    <cellStyle name="HEADING, MINOR 6 10 2" xfId="9311" xr:uid="{6E08AFF3-8881-4431-A0D1-CAE80D6CCDD0}"/>
    <cellStyle name="HEADING, MINOR 6 10 2 2" xfId="24674" xr:uid="{B5D25A51-2B48-4990-8CEC-AA49287B48F4}"/>
    <cellStyle name="HEADING, MINOR 6 10 2 2 2" xfId="34546" xr:uid="{ADAAB325-5A8F-484D-AFE8-49E1C48AF120}"/>
    <cellStyle name="HEADING, MINOR 6 10 2 3" xfId="17702" xr:uid="{D9DD8122-BF5E-47BF-8EC9-E8653267C3B8}"/>
    <cellStyle name="HEADING, MINOR 6 10 3" xfId="24673" xr:uid="{C727E8B8-7A9C-455F-B36C-D2C9F37A3B80}"/>
    <cellStyle name="HEADING, MINOR 6 10 3 2" xfId="34545" xr:uid="{12C80F03-646F-4F80-A59A-00A662FB707C}"/>
    <cellStyle name="HEADING, MINOR 6 10 4" xfId="17701" xr:uid="{46BF27D1-5C21-4E59-BAF0-2D1CD2CA0377}"/>
    <cellStyle name="HEADING, MINOR 6 11" xfId="9312" xr:uid="{DBD89E15-E70F-40D2-9C90-FED054A85CDE}"/>
    <cellStyle name="HEADING, MINOR 6 11 2" xfId="9313" xr:uid="{A136D187-1F73-4EFF-8D01-030C7DAA2C7B}"/>
    <cellStyle name="HEADING, MINOR 6 11 2 2" xfId="24676" xr:uid="{67BFC0AA-A681-470B-9B0A-33D9C9B089A4}"/>
    <cellStyle name="HEADING, MINOR 6 11 2 2 2" xfId="34548" xr:uid="{B3D89B47-D760-4093-89C4-E6EBFDB607B1}"/>
    <cellStyle name="HEADING, MINOR 6 11 2 3" xfId="17704" xr:uid="{2D12D9A0-D0E6-4934-8E50-DDA4E3B211BC}"/>
    <cellStyle name="HEADING, MINOR 6 11 3" xfId="24675" xr:uid="{AF2D36C9-8AEF-4979-B3B5-C378EAED1667}"/>
    <cellStyle name="HEADING, MINOR 6 11 3 2" xfId="34547" xr:uid="{05F61E67-5F73-47D5-9758-57C064187D55}"/>
    <cellStyle name="HEADING, MINOR 6 11 4" xfId="17703" xr:uid="{47D2079D-27F3-498B-8D25-A742872E0579}"/>
    <cellStyle name="HEADING, MINOR 6 12" xfId="9314" xr:uid="{BA06D4AB-5125-442A-AB20-6540E111AD5F}"/>
    <cellStyle name="HEADING, MINOR 6 12 2" xfId="9315" xr:uid="{E03E8902-1D42-46AF-91C2-AC5A51A7743F}"/>
    <cellStyle name="HEADING, MINOR 6 12 2 2" xfId="24678" xr:uid="{D93501A9-FAEE-4C29-BD85-8B0A0893CB0C}"/>
    <cellStyle name="HEADING, MINOR 6 12 2 2 2" xfId="34550" xr:uid="{C65E633E-F040-476B-812F-3449A48422EB}"/>
    <cellStyle name="HEADING, MINOR 6 12 2 3" xfId="17706" xr:uid="{8FBFFA63-3C22-416C-AF15-84BC911A41CC}"/>
    <cellStyle name="HEADING, MINOR 6 12 3" xfId="24677" xr:uid="{BE5082A4-3408-4B88-BCB7-97F0261F8CA0}"/>
    <cellStyle name="HEADING, MINOR 6 12 3 2" xfId="34549" xr:uid="{A859881B-3620-4DB5-B38B-6B0C322BF301}"/>
    <cellStyle name="HEADING, MINOR 6 12 4" xfId="17705" xr:uid="{BEDD79C5-CDB1-4C15-A8A1-77111C9565EC}"/>
    <cellStyle name="HEADING, MINOR 6 13" xfId="9316" xr:uid="{B4F7E9E4-3531-4339-85A1-238B11BB0EDD}"/>
    <cellStyle name="HEADING, MINOR 6 13 2" xfId="9317" xr:uid="{C5E94DB1-0DA7-45B5-BA53-5CCB6E439A25}"/>
    <cellStyle name="HEADING, MINOR 6 13 2 2" xfId="24680" xr:uid="{D3530B9A-E734-4D0D-AA1D-7357C89D8C2C}"/>
    <cellStyle name="HEADING, MINOR 6 13 2 2 2" xfId="34552" xr:uid="{F46B0474-580F-4731-92F7-294E8B002678}"/>
    <cellStyle name="HEADING, MINOR 6 13 2 3" xfId="17708" xr:uid="{1AD020E3-8D04-47A4-AEB7-1A063E83716C}"/>
    <cellStyle name="HEADING, MINOR 6 13 3" xfId="24679" xr:uid="{4090803F-BDCD-456C-BA19-77F388E5CBBB}"/>
    <cellStyle name="HEADING, MINOR 6 13 3 2" xfId="34551" xr:uid="{471EAC47-FFBC-47B0-9FC8-8BE2F82A523E}"/>
    <cellStyle name="HEADING, MINOR 6 13 4" xfId="17707" xr:uid="{8FB7733F-B163-4965-A683-8A85A7891414}"/>
    <cellStyle name="HEADING, MINOR 6 14" xfId="9318" xr:uid="{DD6A14D1-80AE-4AB4-B519-7D1F8FDDE71E}"/>
    <cellStyle name="HEADING, MINOR 6 14 2" xfId="9319" xr:uid="{C27769E8-D8A4-4915-971F-3DB418BFA50B}"/>
    <cellStyle name="HEADING, MINOR 6 14 2 2" xfId="24682" xr:uid="{933442EA-DAA7-4D52-A42B-CE1C0B5C6369}"/>
    <cellStyle name="HEADING, MINOR 6 14 2 2 2" xfId="34554" xr:uid="{FCD56DA8-9CAE-4619-A91B-F839C022A1B5}"/>
    <cellStyle name="HEADING, MINOR 6 14 2 3" xfId="17710" xr:uid="{BCBA1074-7122-4877-94D5-B7946F7EF1CA}"/>
    <cellStyle name="HEADING, MINOR 6 14 3" xfId="24681" xr:uid="{7803B4F5-AAA1-4161-9F68-3D9B07DBA052}"/>
    <cellStyle name="HEADING, MINOR 6 14 3 2" xfId="34553" xr:uid="{179F04F4-CE67-4296-BA61-1727D7EEE3E4}"/>
    <cellStyle name="HEADING, MINOR 6 14 4" xfId="17709" xr:uid="{E857D4E5-5DCC-4384-B45E-072DBF5D273F}"/>
    <cellStyle name="HEADING, MINOR 6 15" xfId="9320" xr:uid="{AF6570E6-8B0E-4908-8D2D-D65192D6F7F1}"/>
    <cellStyle name="HEADING, MINOR 6 15 2" xfId="9321" xr:uid="{2593E0C9-7D90-48DA-BB7F-04E0913060FA}"/>
    <cellStyle name="HEADING, MINOR 6 15 2 2" xfId="24684" xr:uid="{ECA4F849-C305-4D60-BA01-C5A80FE9DB16}"/>
    <cellStyle name="HEADING, MINOR 6 15 2 2 2" xfId="34556" xr:uid="{782F57B2-53D0-495D-81F3-6782173BBAE7}"/>
    <cellStyle name="HEADING, MINOR 6 15 2 3" xfId="17712" xr:uid="{B54C4A50-F9BE-4C89-ABF3-82F810DAE5D9}"/>
    <cellStyle name="HEADING, MINOR 6 15 3" xfId="24683" xr:uid="{54117F01-8526-4555-A5C6-BD8138872BDE}"/>
    <cellStyle name="HEADING, MINOR 6 15 3 2" xfId="34555" xr:uid="{92C84368-BA36-4E7A-9B9A-953B811BF274}"/>
    <cellStyle name="HEADING, MINOR 6 15 4" xfId="17711" xr:uid="{45D609FD-1E3B-4A59-AC95-1D5B6C3D539C}"/>
    <cellStyle name="HEADING, MINOR 6 16" xfId="9322" xr:uid="{B548DF0C-F42B-462A-9A1D-A74C97AC5167}"/>
    <cellStyle name="HEADING, MINOR 6 16 2" xfId="9323" xr:uid="{E67C20BE-93E2-4B0E-AA3A-AE222C9B6680}"/>
    <cellStyle name="HEADING, MINOR 6 16 2 2" xfId="24686" xr:uid="{C6D60FB2-1AAC-4AF5-BDEB-4D6CFFF3017E}"/>
    <cellStyle name="HEADING, MINOR 6 16 2 2 2" xfId="34558" xr:uid="{CA4D70A1-798D-4744-8387-B37A21641ECD}"/>
    <cellStyle name="HEADING, MINOR 6 16 2 3" xfId="17714" xr:uid="{5F3FCB8A-BBC6-4075-91AB-1EB3B23AF74B}"/>
    <cellStyle name="HEADING, MINOR 6 16 3" xfId="24685" xr:uid="{86534D60-9EC5-4AAB-8D6F-29E0766663B7}"/>
    <cellStyle name="HEADING, MINOR 6 16 3 2" xfId="34557" xr:uid="{AA5B663D-0E03-4BE5-BF2F-068A455BD997}"/>
    <cellStyle name="HEADING, MINOR 6 16 4" xfId="17713" xr:uid="{25C44BB6-E778-4B30-B4B7-DD7AA1641E86}"/>
    <cellStyle name="HEADING, MINOR 6 17" xfId="9324" xr:uid="{C51C518B-9347-4144-92BD-07BEF3FFDF8E}"/>
    <cellStyle name="HEADING, MINOR 6 17 2" xfId="9325" xr:uid="{29F6D6C4-6F1E-4935-87A1-082F723057AF}"/>
    <cellStyle name="HEADING, MINOR 6 17 2 2" xfId="24688" xr:uid="{78F2C303-FB0E-4CDA-BFE2-0CC4DD9F031B}"/>
    <cellStyle name="HEADING, MINOR 6 17 2 2 2" xfId="34560" xr:uid="{259D5778-CB6A-443B-8725-6EDC909C4410}"/>
    <cellStyle name="HEADING, MINOR 6 17 2 3" xfId="17716" xr:uid="{700ACBFB-F1D5-482A-BEF3-66018E916FDD}"/>
    <cellStyle name="HEADING, MINOR 6 17 3" xfId="24687" xr:uid="{77FA6DA1-F177-422B-8B20-C93392A92787}"/>
    <cellStyle name="HEADING, MINOR 6 17 3 2" xfId="34559" xr:uid="{2421ADC4-DE0A-4078-A030-B1F05FB45613}"/>
    <cellStyle name="HEADING, MINOR 6 17 4" xfId="17715" xr:uid="{907F64E1-C13C-4391-BAA9-B7719C7320E2}"/>
    <cellStyle name="HEADING, MINOR 6 18" xfId="9326" xr:uid="{EF2F5B7A-5DC4-4E3A-8508-22396A7F1870}"/>
    <cellStyle name="HEADING, MINOR 6 18 2" xfId="24689" xr:uid="{862865B6-3AF3-4D6A-BC58-987CC6FCEA28}"/>
    <cellStyle name="HEADING, MINOR 6 18 2 2" xfId="34561" xr:uid="{640B5DCB-6B49-4BB0-8E54-4AB257A126B5}"/>
    <cellStyle name="HEADING, MINOR 6 18 3" xfId="17717" xr:uid="{3429A608-3376-4B7B-B954-42B248797EB2}"/>
    <cellStyle name="HEADING, MINOR 6 19" xfId="24672" xr:uid="{8A6A2906-9838-4F37-85A4-65376B5C8340}"/>
    <cellStyle name="HEADING, MINOR 6 19 2" xfId="34544" xr:uid="{CB244DD2-5D9F-4A6C-BBFC-619E458FC970}"/>
    <cellStyle name="HEADING, MINOR 6 2" xfId="9327" xr:uid="{FA2CFF90-19C6-40B9-B59B-0E6899D1F99B}"/>
    <cellStyle name="HEADING, MINOR 6 2 10" xfId="9328" xr:uid="{C0EA45BC-A2E1-4C40-800B-27F727EEFC84}"/>
    <cellStyle name="HEADING, MINOR 6 2 10 2" xfId="9329" xr:uid="{69F13A1C-402E-4CAB-A1B0-FCA3432123DA}"/>
    <cellStyle name="HEADING, MINOR 6 2 10 2 2" xfId="24692" xr:uid="{5A68DCE9-8A71-4F00-95AB-855F74C112DF}"/>
    <cellStyle name="HEADING, MINOR 6 2 10 2 2 2" xfId="34564" xr:uid="{57D607C8-28F2-4E34-94AF-19A3102926EE}"/>
    <cellStyle name="HEADING, MINOR 6 2 10 2 3" xfId="17720" xr:uid="{20F92ECB-E634-486E-B16F-C0D6C5B5D6EB}"/>
    <cellStyle name="HEADING, MINOR 6 2 10 3" xfId="24691" xr:uid="{D944C36B-1C48-40E5-A7AE-30CFC6BE2BD1}"/>
    <cellStyle name="HEADING, MINOR 6 2 10 3 2" xfId="34563" xr:uid="{25771F9E-F7F8-44C4-BC75-14F17176FE59}"/>
    <cellStyle name="HEADING, MINOR 6 2 10 4" xfId="17719" xr:uid="{EBD9C376-3AE1-458A-A6FD-1B5E954916B7}"/>
    <cellStyle name="HEADING, MINOR 6 2 11" xfId="9330" xr:uid="{D7E0289C-FAD4-4181-9107-B018024E2F18}"/>
    <cellStyle name="HEADING, MINOR 6 2 11 2" xfId="9331" xr:uid="{6230A55B-BE72-42CF-BBFF-C8C69D4EACFF}"/>
    <cellStyle name="HEADING, MINOR 6 2 11 2 2" xfId="24694" xr:uid="{A8CB9EE7-F492-4174-9D81-C24E6ACB466C}"/>
    <cellStyle name="HEADING, MINOR 6 2 11 2 2 2" xfId="34566" xr:uid="{9CE55039-9614-4CCE-9194-0B1FA6EADDB9}"/>
    <cellStyle name="HEADING, MINOR 6 2 11 2 3" xfId="17722" xr:uid="{67DCF431-4EE7-4025-A0B4-747FBDADD4DB}"/>
    <cellStyle name="HEADING, MINOR 6 2 11 3" xfId="24693" xr:uid="{EB45550D-70E7-48DE-96D4-43878D5466CC}"/>
    <cellStyle name="HEADING, MINOR 6 2 11 3 2" xfId="34565" xr:uid="{D91B1C54-8EB1-4581-8022-42810E87FAFC}"/>
    <cellStyle name="HEADING, MINOR 6 2 11 4" xfId="17721" xr:uid="{0C71CC9A-A309-434F-9EA9-93AC0F793D98}"/>
    <cellStyle name="HEADING, MINOR 6 2 12" xfId="9332" xr:uid="{5B02368D-EF5E-4070-B748-F3AE769B8366}"/>
    <cellStyle name="HEADING, MINOR 6 2 12 2" xfId="24695" xr:uid="{1B1F4B0C-1464-4FF8-A56E-FC70CB5F34BA}"/>
    <cellStyle name="HEADING, MINOR 6 2 12 2 2" xfId="34567" xr:uid="{23D9897A-511C-478F-8419-725D36C83039}"/>
    <cellStyle name="HEADING, MINOR 6 2 12 3" xfId="17723" xr:uid="{C42E13C3-4C71-485C-9AC5-FEED6ACA79EA}"/>
    <cellStyle name="HEADING, MINOR 6 2 13" xfId="24690" xr:uid="{66894262-919E-41D1-869E-19F5BE18AD36}"/>
    <cellStyle name="HEADING, MINOR 6 2 13 2" xfId="34562" xr:uid="{92CDF73F-E311-41A9-82AD-C4976C856AF9}"/>
    <cellStyle name="HEADING, MINOR 6 2 14" xfId="17718" xr:uid="{A01530BE-3AEE-451C-96F7-E8DDC84132BD}"/>
    <cellStyle name="HEADING, MINOR 6 2 2" xfId="9333" xr:uid="{124DEAE1-E02B-408D-AA48-A67B99440BC3}"/>
    <cellStyle name="HEADING, MINOR 6 2 2 2" xfId="9334" xr:uid="{D8D7CC91-C80D-498E-BC8A-AB06759935FE}"/>
    <cellStyle name="HEADING, MINOR 6 2 2 2 2" xfId="24697" xr:uid="{F5961D48-7EDB-446E-9653-F35642F7CFEB}"/>
    <cellStyle name="HEADING, MINOR 6 2 2 2 2 2" xfId="34569" xr:uid="{87296114-F8DC-4CA2-B5FD-551AF871B4FC}"/>
    <cellStyle name="HEADING, MINOR 6 2 2 2 3" xfId="17725" xr:uid="{686F5495-C57E-40E7-A37C-565F53BCA3D0}"/>
    <cellStyle name="HEADING, MINOR 6 2 2 3" xfId="24696" xr:uid="{502DF1C4-B10A-4392-8EE3-327405D86492}"/>
    <cellStyle name="HEADING, MINOR 6 2 2 3 2" xfId="34568" xr:uid="{A2D9AA85-F42F-4A91-8086-7804B5A44DFE}"/>
    <cellStyle name="HEADING, MINOR 6 2 2 4" xfId="17724" xr:uid="{1741D3E2-95A5-407E-8FB0-9E6F6796A93F}"/>
    <cellStyle name="HEADING, MINOR 6 2 3" xfId="9335" xr:uid="{9BF601EF-77F3-42AF-B57E-EAFE5674BEAF}"/>
    <cellStyle name="HEADING, MINOR 6 2 3 2" xfId="9336" xr:uid="{B1477496-C1FD-472B-B7C3-F7A452D3DB46}"/>
    <cellStyle name="HEADING, MINOR 6 2 3 2 2" xfId="24699" xr:uid="{A8BAEC95-168C-4DD5-9362-80559BD0DE10}"/>
    <cellStyle name="HEADING, MINOR 6 2 3 2 2 2" xfId="34571" xr:uid="{F5D91745-79F0-4930-A8A9-99BF3F42701F}"/>
    <cellStyle name="HEADING, MINOR 6 2 3 2 3" xfId="17727" xr:uid="{FB2247E8-BC72-4DA4-B235-2440499ED760}"/>
    <cellStyle name="HEADING, MINOR 6 2 3 3" xfId="24698" xr:uid="{F543F692-E02F-40E8-B2AE-1E2942E0823A}"/>
    <cellStyle name="HEADING, MINOR 6 2 3 3 2" xfId="34570" xr:uid="{BAE677D1-B48D-4C0E-9035-1CCA1ECFFC9B}"/>
    <cellStyle name="HEADING, MINOR 6 2 3 4" xfId="17726" xr:uid="{28F86C63-BB00-4AA7-BAD0-60E3F2523B9E}"/>
    <cellStyle name="HEADING, MINOR 6 2 4" xfId="9337" xr:uid="{74F7B086-244A-4B47-8AE4-7F5D02EE8F59}"/>
    <cellStyle name="HEADING, MINOR 6 2 4 2" xfId="9338" xr:uid="{416E6AEE-24F7-4AAB-9CD6-1C1A8512B5A4}"/>
    <cellStyle name="HEADING, MINOR 6 2 4 2 2" xfId="24701" xr:uid="{2A164C38-896B-47E7-B042-5E77E089056D}"/>
    <cellStyle name="HEADING, MINOR 6 2 4 2 2 2" xfId="34573" xr:uid="{2BC460AD-201D-42B2-9415-3541E4934572}"/>
    <cellStyle name="HEADING, MINOR 6 2 4 2 3" xfId="17729" xr:uid="{94EDE60D-CC70-4A39-A869-16564DDC938E}"/>
    <cellStyle name="HEADING, MINOR 6 2 4 3" xfId="24700" xr:uid="{899D58C4-1BE4-4C35-A69B-56EB23819309}"/>
    <cellStyle name="HEADING, MINOR 6 2 4 3 2" xfId="34572" xr:uid="{ADBD07D5-4DC8-4C88-BC02-B705A4512237}"/>
    <cellStyle name="HEADING, MINOR 6 2 4 4" xfId="17728" xr:uid="{7EDC8330-9821-4BF5-91FA-617B879322AD}"/>
    <cellStyle name="HEADING, MINOR 6 2 5" xfId="9339" xr:uid="{81C31703-A02D-457E-A8B4-1E2AA5A30AC1}"/>
    <cellStyle name="HEADING, MINOR 6 2 5 2" xfId="9340" xr:uid="{DAC8F27C-FE88-49E5-929B-60455254190C}"/>
    <cellStyle name="HEADING, MINOR 6 2 5 2 2" xfId="24703" xr:uid="{F767C2A8-CAC2-4238-9325-5CE016BC7287}"/>
    <cellStyle name="HEADING, MINOR 6 2 5 2 2 2" xfId="34575" xr:uid="{81649725-3173-43A6-86E8-BF4864A6497F}"/>
    <cellStyle name="HEADING, MINOR 6 2 5 2 3" xfId="17731" xr:uid="{A5A93D9B-69E7-4A16-8FC4-690EF40101B3}"/>
    <cellStyle name="HEADING, MINOR 6 2 5 3" xfId="24702" xr:uid="{07A43868-36B1-49E1-A528-56796372644F}"/>
    <cellStyle name="HEADING, MINOR 6 2 5 3 2" xfId="34574" xr:uid="{0D9E5C04-4390-4834-A70D-1DC120A4F926}"/>
    <cellStyle name="HEADING, MINOR 6 2 5 4" xfId="17730" xr:uid="{BDCE752D-9F7E-4C2A-B668-3568EEA18035}"/>
    <cellStyle name="HEADING, MINOR 6 2 6" xfId="9341" xr:uid="{C5925A95-2D2A-4DC6-9FA1-CFAAF3906CC5}"/>
    <cellStyle name="HEADING, MINOR 6 2 6 2" xfId="9342" xr:uid="{188AC9FA-B390-4A10-AB13-7AAB7EB84478}"/>
    <cellStyle name="HEADING, MINOR 6 2 6 2 2" xfId="24705" xr:uid="{3A8B8C74-F078-46DE-A9B5-85A07263638D}"/>
    <cellStyle name="HEADING, MINOR 6 2 6 2 2 2" xfId="34577" xr:uid="{1B405AAA-9E9F-47D5-9EA8-86656E15A03E}"/>
    <cellStyle name="HEADING, MINOR 6 2 6 2 3" xfId="17733" xr:uid="{A0ED28D2-A6C4-47D4-B382-9106B51DB511}"/>
    <cellStyle name="HEADING, MINOR 6 2 6 3" xfId="24704" xr:uid="{0403B4E3-541C-4896-B6A2-7DFCBD0AE7CD}"/>
    <cellStyle name="HEADING, MINOR 6 2 6 3 2" xfId="34576" xr:uid="{8A95C957-ADB2-436C-AC3D-38A2CE622C10}"/>
    <cellStyle name="HEADING, MINOR 6 2 6 4" xfId="17732" xr:uid="{13993016-E2C5-4CA8-ADCC-E9ED80DD5E16}"/>
    <cellStyle name="HEADING, MINOR 6 2 7" xfId="9343" xr:uid="{DFB95FE6-9DA1-439E-A97D-EB8A93789715}"/>
    <cellStyle name="HEADING, MINOR 6 2 7 2" xfId="9344" xr:uid="{4E063784-C976-4821-BEEE-1FAFB8540DBE}"/>
    <cellStyle name="HEADING, MINOR 6 2 7 2 2" xfId="24707" xr:uid="{FB09737E-A395-40CC-9CE2-F2ECBFAA47FF}"/>
    <cellStyle name="HEADING, MINOR 6 2 7 2 2 2" xfId="34579" xr:uid="{F6E75499-4DC6-4DB1-9BA1-9D5057E45388}"/>
    <cellStyle name="HEADING, MINOR 6 2 7 2 3" xfId="17735" xr:uid="{3F1EE68F-FCF3-4D39-A1F5-A26F007B8CE9}"/>
    <cellStyle name="HEADING, MINOR 6 2 7 3" xfId="24706" xr:uid="{25153A1B-6587-4DCA-ACA9-FD3DE8AD6236}"/>
    <cellStyle name="HEADING, MINOR 6 2 7 3 2" xfId="34578" xr:uid="{4DC4E81E-26E3-431C-B08C-89BDA034C7DB}"/>
    <cellStyle name="HEADING, MINOR 6 2 7 4" xfId="17734" xr:uid="{B4628AA5-FCBF-42E4-B7C3-33BC81145360}"/>
    <cellStyle name="HEADING, MINOR 6 2 8" xfId="9345" xr:uid="{5519D62E-71E5-4622-A998-D128BAA2D5A6}"/>
    <cellStyle name="HEADING, MINOR 6 2 8 2" xfId="9346" xr:uid="{FFA2278F-98C0-47D8-9432-C253DF5F0695}"/>
    <cellStyle name="HEADING, MINOR 6 2 8 2 2" xfId="24709" xr:uid="{493AADF5-FE99-4C07-BB7E-A9E82737A910}"/>
    <cellStyle name="HEADING, MINOR 6 2 8 2 2 2" xfId="34581" xr:uid="{84E8ECBD-D926-4B76-A8C9-60F6E207FF01}"/>
    <cellStyle name="HEADING, MINOR 6 2 8 2 3" xfId="17737" xr:uid="{8100BFFF-4E71-4365-8BB6-F58435D53A2F}"/>
    <cellStyle name="HEADING, MINOR 6 2 8 3" xfId="24708" xr:uid="{BB1FCAB7-08AE-4309-94DA-00B7044BDBFC}"/>
    <cellStyle name="HEADING, MINOR 6 2 8 3 2" xfId="34580" xr:uid="{B4ADF86A-8674-4640-BA31-2E1571704F4B}"/>
    <cellStyle name="HEADING, MINOR 6 2 8 4" xfId="17736" xr:uid="{A33494F7-84B1-49B4-8196-E8A7052A8173}"/>
    <cellStyle name="HEADING, MINOR 6 2 9" xfId="9347" xr:uid="{159BA649-A56B-4F2A-8266-053864AC5566}"/>
    <cellStyle name="HEADING, MINOR 6 2 9 2" xfId="9348" xr:uid="{2B7CA4DE-E508-4179-A75B-ED63CA744508}"/>
    <cellStyle name="HEADING, MINOR 6 2 9 2 2" xfId="24711" xr:uid="{D63DE03F-6D8D-47ED-A86D-5AA11C90A7E0}"/>
    <cellStyle name="HEADING, MINOR 6 2 9 2 2 2" xfId="34583" xr:uid="{A1D44E66-3DCF-4B5F-B4C1-27BDFC9F1480}"/>
    <cellStyle name="HEADING, MINOR 6 2 9 2 3" xfId="17739" xr:uid="{E9FD5DDC-7C67-4576-839A-5D43573BFE32}"/>
    <cellStyle name="HEADING, MINOR 6 2 9 3" xfId="24710" xr:uid="{17C839A1-8BDC-4327-99AC-42A15AFFA6C2}"/>
    <cellStyle name="HEADING, MINOR 6 2 9 3 2" xfId="34582" xr:uid="{688752C6-8B60-485C-A839-FCF5FFFD6D83}"/>
    <cellStyle name="HEADING, MINOR 6 2 9 4" xfId="17738" xr:uid="{89D9CCC1-2BE7-4059-A782-4E6BC1BA15EE}"/>
    <cellStyle name="HEADING, MINOR 6 20" xfId="17700" xr:uid="{F6CE9738-9BB9-406C-B601-FAB8E0B47430}"/>
    <cellStyle name="HEADING, MINOR 6 3" xfId="9349" xr:uid="{A7B1A8C0-EB17-4538-8191-9D1E1B4728DF}"/>
    <cellStyle name="HEADING, MINOR 6 3 2" xfId="9350" xr:uid="{E712E3B6-609F-44A9-98DA-31160A5F4BB5}"/>
    <cellStyle name="HEADING, MINOR 6 3 2 2" xfId="24713" xr:uid="{B7F58CCC-662B-431C-B873-3C5FF20478CB}"/>
    <cellStyle name="HEADING, MINOR 6 3 2 2 2" xfId="34585" xr:uid="{51C48275-2211-42D4-A378-0C08CA241336}"/>
    <cellStyle name="HEADING, MINOR 6 3 2 3" xfId="17741" xr:uid="{CF6B2553-43B3-43A3-9EDD-1F54174E3ACF}"/>
    <cellStyle name="HEADING, MINOR 6 3 3" xfId="24712" xr:uid="{FC85981F-1DED-4051-AB77-318B226C98F0}"/>
    <cellStyle name="HEADING, MINOR 6 3 3 2" xfId="34584" xr:uid="{BD61C314-2168-4774-8BE8-DEDECC17CB65}"/>
    <cellStyle name="HEADING, MINOR 6 3 4" xfId="17740" xr:uid="{66BFFC1D-C7D9-456C-AB42-915B9C7C22E7}"/>
    <cellStyle name="HEADING, MINOR 6 4" xfId="9351" xr:uid="{2709BCD9-2B76-490C-9E1F-67D8975C1F4A}"/>
    <cellStyle name="HEADING, MINOR 6 4 2" xfId="9352" xr:uid="{0DDFA3A1-FBD4-42DA-9D28-5F3DE695C0BB}"/>
    <cellStyle name="HEADING, MINOR 6 4 2 2" xfId="24715" xr:uid="{8057FC8C-F368-4C5E-B056-1298228DFEDD}"/>
    <cellStyle name="HEADING, MINOR 6 4 2 2 2" xfId="34587" xr:uid="{2AF9E50B-DEA7-4244-ACB3-5438E1F3ECC7}"/>
    <cellStyle name="HEADING, MINOR 6 4 2 3" xfId="17743" xr:uid="{6021AD9A-E5F3-406B-A8A2-D96B75E2D722}"/>
    <cellStyle name="HEADING, MINOR 6 4 3" xfId="24714" xr:uid="{E2BCA2DB-5DF5-47F7-B97A-E520C65FB785}"/>
    <cellStyle name="HEADING, MINOR 6 4 3 2" xfId="34586" xr:uid="{58B2654F-DC18-4C2D-9370-F0D013D782F1}"/>
    <cellStyle name="HEADING, MINOR 6 4 4" xfId="17742" xr:uid="{1031AE70-B6DD-4E08-B756-DB191943F043}"/>
    <cellStyle name="HEADING, MINOR 6 5" xfId="9353" xr:uid="{235F336C-1AD4-45FB-BF9E-8F8F25B965DE}"/>
    <cellStyle name="HEADING, MINOR 6 5 2" xfId="9354" xr:uid="{98E0CFFA-F9CA-4D8B-B21F-256562833A04}"/>
    <cellStyle name="HEADING, MINOR 6 5 2 2" xfId="24717" xr:uid="{0E2B4ACC-A386-4B55-866A-D5077FF91A67}"/>
    <cellStyle name="HEADING, MINOR 6 5 2 2 2" xfId="34589" xr:uid="{6DD1F414-0D7A-412D-AF92-FEA5540ADD5E}"/>
    <cellStyle name="HEADING, MINOR 6 5 2 3" xfId="17745" xr:uid="{33EA2C8A-4D4C-48D7-A9D5-3678795FF415}"/>
    <cellStyle name="HEADING, MINOR 6 5 3" xfId="24716" xr:uid="{E0735425-7C2A-4536-8AAB-5CFEB59AD73F}"/>
    <cellStyle name="HEADING, MINOR 6 5 3 2" xfId="34588" xr:uid="{25D33898-C34B-4870-8569-265D09363966}"/>
    <cellStyle name="HEADING, MINOR 6 5 4" xfId="17744" xr:uid="{A4D15F5B-7318-4385-BC4B-46A09D3FF9A9}"/>
    <cellStyle name="HEADING, MINOR 6 6" xfId="9355" xr:uid="{D8468EC8-F6A4-4805-8E4B-FC43E0D2B9F4}"/>
    <cellStyle name="HEADING, MINOR 6 6 2" xfId="9356" xr:uid="{4CC77073-8E34-489A-9F06-D69D1EDCDC20}"/>
    <cellStyle name="HEADING, MINOR 6 6 2 2" xfId="24719" xr:uid="{8005DAA1-A9C8-431C-9D8B-FD86A88AB372}"/>
    <cellStyle name="HEADING, MINOR 6 6 2 2 2" xfId="34591" xr:uid="{5B1AE3B6-9899-43B2-A682-0AF6DA23A929}"/>
    <cellStyle name="HEADING, MINOR 6 6 2 3" xfId="17747" xr:uid="{06643B86-548B-42F1-9B9D-00FD8FD0E49F}"/>
    <cellStyle name="HEADING, MINOR 6 6 3" xfId="24718" xr:uid="{BA215CAC-D81C-4EDC-9E9D-119D0D9ABC02}"/>
    <cellStyle name="HEADING, MINOR 6 6 3 2" xfId="34590" xr:uid="{64C2911B-3FCE-43B7-89CA-9C9805CC94BC}"/>
    <cellStyle name="HEADING, MINOR 6 6 4" xfId="17746" xr:uid="{88ECB1BD-08DE-48D1-870D-DCF30FA1A6B0}"/>
    <cellStyle name="HEADING, MINOR 6 7" xfId="9357" xr:uid="{2AA58D32-B5EF-47ED-8C6B-224E8F6F7C98}"/>
    <cellStyle name="HEADING, MINOR 6 7 2" xfId="9358" xr:uid="{FE9C3CAE-7D50-4701-9CB4-F82259601820}"/>
    <cellStyle name="HEADING, MINOR 6 7 2 2" xfId="24721" xr:uid="{69615486-AE37-41E3-8ED9-C8A3C53BFF21}"/>
    <cellStyle name="HEADING, MINOR 6 7 2 2 2" xfId="34593" xr:uid="{0F9B3959-4BF0-42B1-93E3-2DE0A0519930}"/>
    <cellStyle name="HEADING, MINOR 6 7 2 3" xfId="17749" xr:uid="{9B76ED66-E511-4138-B6AC-DF66DC1611B9}"/>
    <cellStyle name="HEADING, MINOR 6 7 3" xfId="24720" xr:uid="{3568FA53-E416-4E2B-A513-58A9F10AC278}"/>
    <cellStyle name="HEADING, MINOR 6 7 3 2" xfId="34592" xr:uid="{ED873D0F-3A4F-4001-A685-ADD1A2D6AA1C}"/>
    <cellStyle name="HEADING, MINOR 6 7 4" xfId="17748" xr:uid="{B4BE591A-ED80-49E2-B986-2AAAA5FDC1B5}"/>
    <cellStyle name="HEADING, MINOR 6 8" xfId="9359" xr:uid="{85337E38-057D-42C4-B4D0-7B27ED2D4932}"/>
    <cellStyle name="HEADING, MINOR 6 8 2" xfId="9360" xr:uid="{DD99C1BF-42E7-4E1F-8A3C-CE9A46F3EC6C}"/>
    <cellStyle name="HEADING, MINOR 6 8 2 2" xfId="24723" xr:uid="{12577289-996F-4D28-9CB0-101A57569056}"/>
    <cellStyle name="HEADING, MINOR 6 8 2 2 2" xfId="34595" xr:uid="{6B9D6E67-4DD8-4D22-957A-52D5B630A36E}"/>
    <cellStyle name="HEADING, MINOR 6 8 2 3" xfId="17751" xr:uid="{CFB7AA08-BC09-4AF7-8324-C35223F4A03C}"/>
    <cellStyle name="HEADING, MINOR 6 8 3" xfId="24722" xr:uid="{A13760C6-77E1-4BAE-9068-9FCDBB70119F}"/>
    <cellStyle name="HEADING, MINOR 6 8 3 2" xfId="34594" xr:uid="{22E27ECE-A2B0-4C92-BD23-F43BED65E9F2}"/>
    <cellStyle name="HEADING, MINOR 6 8 4" xfId="17750" xr:uid="{49F193B0-A9D9-4FCB-9A86-294988C0930B}"/>
    <cellStyle name="HEADING, MINOR 6 9" xfId="9361" xr:uid="{986C9973-B02D-478A-A8BA-2A00B6E2624A}"/>
    <cellStyle name="HEADING, MINOR 6 9 2" xfId="9362" xr:uid="{4B3B4CCA-B6BC-4267-80F5-27CEBBA76529}"/>
    <cellStyle name="HEADING, MINOR 6 9 2 2" xfId="24725" xr:uid="{DEE996F4-4090-434D-9C8E-A91B15C958E1}"/>
    <cellStyle name="HEADING, MINOR 6 9 2 2 2" xfId="34597" xr:uid="{7F6EC8CF-90C7-4C5A-8F0A-0B148A5131E0}"/>
    <cellStyle name="HEADING, MINOR 6 9 2 3" xfId="17753" xr:uid="{EAD1FFF6-5A8D-4EB1-8C67-7E532B457541}"/>
    <cellStyle name="HEADING, MINOR 6 9 3" xfId="24724" xr:uid="{5E9A4705-19FE-4FB7-91C3-1743A2F3295C}"/>
    <cellStyle name="HEADING, MINOR 6 9 3 2" xfId="34596" xr:uid="{662AA29B-2E3F-4C8E-BC74-65480D05C15C}"/>
    <cellStyle name="HEADING, MINOR 6 9 4" xfId="17752" xr:uid="{5666C1EE-B33D-4CC0-A2ED-15982762EA54}"/>
    <cellStyle name="HEADING, MINOR 7" xfId="9363" xr:uid="{CB081FC8-E685-4E57-9712-472180AE0F88}"/>
    <cellStyle name="HEADING, MINOR 7 10" xfId="9364" xr:uid="{446E4559-2F66-4F28-8CCC-603E6F8EF06F}"/>
    <cellStyle name="HEADING, MINOR 7 10 2" xfId="9365" xr:uid="{DC397AA7-5163-4545-A400-34301A11439A}"/>
    <cellStyle name="HEADING, MINOR 7 10 2 2" xfId="24728" xr:uid="{1FB2B6C2-BCF9-4F87-BD86-67C992048E7C}"/>
    <cellStyle name="HEADING, MINOR 7 10 2 2 2" xfId="34600" xr:uid="{4E005855-26AC-47E3-855A-DEA34CB55094}"/>
    <cellStyle name="HEADING, MINOR 7 10 2 3" xfId="17756" xr:uid="{BF7A0785-2802-4E3A-BA24-60C7CA7CD523}"/>
    <cellStyle name="HEADING, MINOR 7 10 3" xfId="24727" xr:uid="{A02C5EAA-626C-4224-92E8-8DE056A31E6E}"/>
    <cellStyle name="HEADING, MINOR 7 10 3 2" xfId="34599" xr:uid="{3B895C8B-D486-4B6C-AE39-B8024E9921E3}"/>
    <cellStyle name="HEADING, MINOR 7 10 4" xfId="17755" xr:uid="{3EE89980-80DF-4284-A5AE-B34E847F4420}"/>
    <cellStyle name="HEADING, MINOR 7 11" xfId="9366" xr:uid="{3E31AF4F-E97B-4FEA-86FE-F8E9F0A25B45}"/>
    <cellStyle name="HEADING, MINOR 7 11 2" xfId="9367" xr:uid="{85724459-7883-4C85-980C-6A1FB716CBA1}"/>
    <cellStyle name="HEADING, MINOR 7 11 2 2" xfId="24730" xr:uid="{7FBA7EDE-C9C6-4EEE-9679-8CDD273F3114}"/>
    <cellStyle name="HEADING, MINOR 7 11 2 2 2" xfId="34602" xr:uid="{B7E591F3-C40B-484C-B129-DBD478D7869D}"/>
    <cellStyle name="HEADING, MINOR 7 11 2 3" xfId="17758" xr:uid="{56376A16-5693-46CF-B6F0-9656EC063E4E}"/>
    <cellStyle name="HEADING, MINOR 7 11 3" xfId="24729" xr:uid="{DB97F62C-D87D-4E83-9685-699DA90E5C11}"/>
    <cellStyle name="HEADING, MINOR 7 11 3 2" xfId="34601" xr:uid="{BC48AFBB-619C-453F-840D-BB7309ABB7EA}"/>
    <cellStyle name="HEADING, MINOR 7 11 4" xfId="17757" xr:uid="{4A498DDD-BA6D-44D0-9CC0-3990EC07797B}"/>
    <cellStyle name="HEADING, MINOR 7 12" xfId="9368" xr:uid="{F998944B-3835-4B45-9436-5762C15F7927}"/>
    <cellStyle name="HEADING, MINOR 7 12 2" xfId="9369" xr:uid="{273D85B6-0679-40C0-8063-79D0F437D8B0}"/>
    <cellStyle name="HEADING, MINOR 7 12 2 2" xfId="24732" xr:uid="{216AB316-534A-4093-B108-AEAD7EA40098}"/>
    <cellStyle name="HEADING, MINOR 7 12 2 2 2" xfId="34604" xr:uid="{F54B4CAB-A744-4315-9A2A-FCF70BBF6750}"/>
    <cellStyle name="HEADING, MINOR 7 12 2 3" xfId="17760" xr:uid="{A03F1954-53ED-4EEF-A9F8-FF76A569C34E}"/>
    <cellStyle name="HEADING, MINOR 7 12 3" xfId="24731" xr:uid="{6255B611-7EF9-4807-B605-53EE2CCD7105}"/>
    <cellStyle name="HEADING, MINOR 7 12 3 2" xfId="34603" xr:uid="{8C2E847D-ED74-48EC-A968-6FE732673475}"/>
    <cellStyle name="HEADING, MINOR 7 12 4" xfId="17759" xr:uid="{915594A1-E871-4D8D-A6E1-C348E3B0FA72}"/>
    <cellStyle name="HEADING, MINOR 7 13" xfId="9370" xr:uid="{51DDEA44-58CA-453C-BC57-18685E23B931}"/>
    <cellStyle name="HEADING, MINOR 7 13 2" xfId="9371" xr:uid="{AF3C5DB2-3C0D-435F-B56B-303E4000DA8E}"/>
    <cellStyle name="HEADING, MINOR 7 13 2 2" xfId="24734" xr:uid="{33F0943B-52B7-49FC-A569-538961EC2957}"/>
    <cellStyle name="HEADING, MINOR 7 13 2 2 2" xfId="34606" xr:uid="{5B1791A9-05BC-4223-9CB2-66EC9EEF0A68}"/>
    <cellStyle name="HEADING, MINOR 7 13 2 3" xfId="17762" xr:uid="{E45C65D7-B40E-449F-B2DC-B1847FCC2FF7}"/>
    <cellStyle name="HEADING, MINOR 7 13 3" xfId="24733" xr:uid="{73414327-D108-47FC-B540-2F7D55393397}"/>
    <cellStyle name="HEADING, MINOR 7 13 3 2" xfId="34605" xr:uid="{CD96A832-222C-4AD4-9692-764D853782A4}"/>
    <cellStyle name="HEADING, MINOR 7 13 4" xfId="17761" xr:uid="{E0374BD7-A2DF-445D-9080-A089B63D024A}"/>
    <cellStyle name="HEADING, MINOR 7 14" xfId="9372" xr:uid="{A9CCB4F7-A7FE-4E84-9A97-197E9FDFA766}"/>
    <cellStyle name="HEADING, MINOR 7 14 2" xfId="9373" xr:uid="{6E50012E-D8C4-4C5E-B328-A42E7C37C971}"/>
    <cellStyle name="HEADING, MINOR 7 14 2 2" xfId="24736" xr:uid="{67BD1A59-7008-40B9-BFA1-0ECE85589D21}"/>
    <cellStyle name="HEADING, MINOR 7 14 2 2 2" xfId="34608" xr:uid="{8BC1D5E2-95B0-4E65-B923-71553F825B00}"/>
    <cellStyle name="HEADING, MINOR 7 14 2 3" xfId="17764" xr:uid="{77EDA998-6B95-45FE-AB9C-42ACC41472C5}"/>
    <cellStyle name="HEADING, MINOR 7 14 3" xfId="24735" xr:uid="{D7B34349-1F03-45BF-BCAC-476FA6EA89C1}"/>
    <cellStyle name="HEADING, MINOR 7 14 3 2" xfId="34607" xr:uid="{D1F0DFB9-4B06-4F6C-AB54-98FE6998112F}"/>
    <cellStyle name="HEADING, MINOR 7 14 4" xfId="17763" xr:uid="{B5282C53-8B6B-46DE-9EA0-62499E1FE724}"/>
    <cellStyle name="HEADING, MINOR 7 15" xfId="9374" xr:uid="{8B5E28DA-F61D-4FA2-99DD-F22B182BCBE7}"/>
    <cellStyle name="HEADING, MINOR 7 15 2" xfId="9375" xr:uid="{89CCD319-E78F-4BA4-954E-2621B8165E99}"/>
    <cellStyle name="HEADING, MINOR 7 15 2 2" xfId="24738" xr:uid="{7662DE74-51ED-4C79-AE67-E9F4B38270B9}"/>
    <cellStyle name="HEADING, MINOR 7 15 2 2 2" xfId="34610" xr:uid="{BBBFF949-2768-446A-860E-C0EFD6B91829}"/>
    <cellStyle name="HEADING, MINOR 7 15 2 3" xfId="17766" xr:uid="{2748522D-40F9-47D2-BD7D-592756BB47FA}"/>
    <cellStyle name="HEADING, MINOR 7 15 3" xfId="24737" xr:uid="{983FDDD6-9989-4BA6-96F1-90C5D75741B4}"/>
    <cellStyle name="HEADING, MINOR 7 15 3 2" xfId="34609" xr:uid="{A355F923-2D67-47BC-BE87-56FCAB71F866}"/>
    <cellStyle name="HEADING, MINOR 7 15 4" xfId="17765" xr:uid="{5E1BB048-86AD-409A-B374-292D227E8A33}"/>
    <cellStyle name="HEADING, MINOR 7 16" xfId="9376" xr:uid="{B67FD744-9190-4E06-806C-4CD97A9E6D40}"/>
    <cellStyle name="HEADING, MINOR 7 16 2" xfId="9377" xr:uid="{D0F207C9-8053-459F-92B8-50007820EDD8}"/>
    <cellStyle name="HEADING, MINOR 7 16 2 2" xfId="24740" xr:uid="{9753BD48-8804-4598-8ADA-5FE8D895EF9B}"/>
    <cellStyle name="HEADING, MINOR 7 16 2 2 2" xfId="34612" xr:uid="{CF3690FF-811F-4C0C-BA05-151B17A4A523}"/>
    <cellStyle name="HEADING, MINOR 7 16 2 3" xfId="17768" xr:uid="{4817937E-33ED-4EC8-980C-7844ADBACBC8}"/>
    <cellStyle name="HEADING, MINOR 7 16 3" xfId="24739" xr:uid="{1453C94E-5534-4003-BAD2-50348D75A627}"/>
    <cellStyle name="HEADING, MINOR 7 16 3 2" xfId="34611" xr:uid="{9EE8989C-4E2C-4344-BD73-06C44B2E7353}"/>
    <cellStyle name="HEADING, MINOR 7 16 4" xfId="17767" xr:uid="{7B4018C1-5DB1-457B-9DD1-2AEB795C0B32}"/>
    <cellStyle name="HEADING, MINOR 7 17" xfId="9378" xr:uid="{A96E8BA4-1C3E-49F0-BA5D-643C305A10D4}"/>
    <cellStyle name="HEADING, MINOR 7 17 2" xfId="9379" xr:uid="{5AC91BB3-B459-494F-AC9F-B26D739A6483}"/>
    <cellStyle name="HEADING, MINOR 7 17 2 2" xfId="24742" xr:uid="{67CB32FA-CC63-4CE6-A62B-8E419B3FEE3E}"/>
    <cellStyle name="HEADING, MINOR 7 17 2 2 2" xfId="34614" xr:uid="{5D344EEB-009F-4C14-A6CC-5167FF011F80}"/>
    <cellStyle name="HEADING, MINOR 7 17 2 3" xfId="17770" xr:uid="{49FFBAE1-1B1B-4D3B-9951-141AB4E4A07B}"/>
    <cellStyle name="HEADING, MINOR 7 17 3" xfId="24741" xr:uid="{7DCA5554-628A-405C-B7B1-9505A7612834}"/>
    <cellStyle name="HEADING, MINOR 7 17 3 2" xfId="34613" xr:uid="{F0915265-9E3B-4070-8773-8AF8D08563C4}"/>
    <cellStyle name="HEADING, MINOR 7 17 4" xfId="17769" xr:uid="{E93EA7E5-56DA-42E2-9BC6-FF59ABDCE619}"/>
    <cellStyle name="HEADING, MINOR 7 18" xfId="9380" xr:uid="{94051D17-E442-44E0-84F8-B8E7790701A0}"/>
    <cellStyle name="HEADING, MINOR 7 18 2" xfId="24743" xr:uid="{AA982C4C-E2D7-48FD-A909-63541C3E7818}"/>
    <cellStyle name="HEADING, MINOR 7 18 2 2" xfId="34615" xr:uid="{702DF6D3-8109-4833-B371-1CC2DF13E987}"/>
    <cellStyle name="HEADING, MINOR 7 18 3" xfId="17771" xr:uid="{9305548A-CA56-4C7F-8663-C6C267238231}"/>
    <cellStyle name="HEADING, MINOR 7 19" xfId="24726" xr:uid="{76ADF4BB-8663-4286-95E5-65DDA6281EBA}"/>
    <cellStyle name="HEADING, MINOR 7 19 2" xfId="34598" xr:uid="{D8CA10EA-6016-4E6B-8D6F-E4F636F3FA83}"/>
    <cellStyle name="HEADING, MINOR 7 2" xfId="9381" xr:uid="{D513C543-F898-4678-B17B-7C0A682914AD}"/>
    <cellStyle name="HEADING, MINOR 7 2 10" xfId="9382" xr:uid="{DE531426-AE84-4D29-A625-98D1C452437C}"/>
    <cellStyle name="HEADING, MINOR 7 2 10 2" xfId="9383" xr:uid="{A00CBC5B-2F5E-4C38-887B-E42DDCB0CCA2}"/>
    <cellStyle name="HEADING, MINOR 7 2 10 2 2" xfId="24746" xr:uid="{B496F540-816A-4C53-95B1-8B0CB5B2772E}"/>
    <cellStyle name="HEADING, MINOR 7 2 10 2 2 2" xfId="34618" xr:uid="{745ECF66-F2F4-4A96-BA8B-0261B8B06437}"/>
    <cellStyle name="HEADING, MINOR 7 2 10 2 3" xfId="17774" xr:uid="{D892B04E-42AF-4C05-9AD9-6DC84D9ABC2E}"/>
    <cellStyle name="HEADING, MINOR 7 2 10 3" xfId="24745" xr:uid="{E958EA38-6330-4743-B05C-5D008F25FBBB}"/>
    <cellStyle name="HEADING, MINOR 7 2 10 3 2" xfId="34617" xr:uid="{7C35A3C7-E126-4C92-B1EA-FD4E27167C9A}"/>
    <cellStyle name="HEADING, MINOR 7 2 10 4" xfId="17773" xr:uid="{806F4EF6-ED5D-4C06-B13B-B3CEFE219426}"/>
    <cellStyle name="HEADING, MINOR 7 2 11" xfId="9384" xr:uid="{E7308A3D-9477-4387-9C09-A18FF4F17151}"/>
    <cellStyle name="HEADING, MINOR 7 2 11 2" xfId="9385" xr:uid="{FB72EEEC-40FC-43CB-96D0-45F205480BC7}"/>
    <cellStyle name="HEADING, MINOR 7 2 11 2 2" xfId="24748" xr:uid="{9E9C84AD-DFFC-40A0-B4EB-8295E6F4ABBD}"/>
    <cellStyle name="HEADING, MINOR 7 2 11 2 2 2" xfId="34620" xr:uid="{DC040A65-AC34-416D-8A8F-C8B7A49C2633}"/>
    <cellStyle name="HEADING, MINOR 7 2 11 2 3" xfId="17776" xr:uid="{CE0E9F2E-61ED-4E55-887D-332DE0866AF5}"/>
    <cellStyle name="HEADING, MINOR 7 2 11 3" xfId="24747" xr:uid="{8693EEF4-6323-4E19-B5F4-EC6A7DB383D5}"/>
    <cellStyle name="HEADING, MINOR 7 2 11 3 2" xfId="34619" xr:uid="{649E3FCD-3F72-4ADB-8735-7D3AE8546A66}"/>
    <cellStyle name="HEADING, MINOR 7 2 11 4" xfId="17775" xr:uid="{C9CE0945-78A4-4EE4-BB1E-0F34253CBB1F}"/>
    <cellStyle name="HEADING, MINOR 7 2 12" xfId="9386" xr:uid="{53B27A67-A030-401B-9049-3D57DB680841}"/>
    <cellStyle name="HEADING, MINOR 7 2 12 2" xfId="24749" xr:uid="{CEF80444-984E-4239-9842-76B2296E4197}"/>
    <cellStyle name="HEADING, MINOR 7 2 12 2 2" xfId="34621" xr:uid="{B923E1EF-4A1C-4B0C-94F4-4D340B9270DF}"/>
    <cellStyle name="HEADING, MINOR 7 2 12 3" xfId="17777" xr:uid="{DA623A03-445C-403A-BB92-789678587C13}"/>
    <cellStyle name="HEADING, MINOR 7 2 13" xfId="24744" xr:uid="{52291A49-DC95-4E6A-BAB9-AC8358DC512B}"/>
    <cellStyle name="HEADING, MINOR 7 2 13 2" xfId="34616" xr:uid="{04BAD2CC-1A92-4F7C-9BED-3C41C1D47ACF}"/>
    <cellStyle name="HEADING, MINOR 7 2 14" xfId="17772" xr:uid="{418C53FB-8A8B-4589-A556-714C811FCBF9}"/>
    <cellStyle name="HEADING, MINOR 7 2 2" xfId="9387" xr:uid="{FC56ACC7-D48E-45D9-913E-15E20D2AC200}"/>
    <cellStyle name="HEADING, MINOR 7 2 2 2" xfId="9388" xr:uid="{529E97CA-9A85-4D63-8EF0-34C9F4052CD3}"/>
    <cellStyle name="HEADING, MINOR 7 2 2 2 2" xfId="24751" xr:uid="{37A62399-69D3-4A9B-8B68-74954ED6CE97}"/>
    <cellStyle name="HEADING, MINOR 7 2 2 2 2 2" xfId="34623" xr:uid="{36DD4528-7D5E-4F46-945B-A8FC2072C9AD}"/>
    <cellStyle name="HEADING, MINOR 7 2 2 2 3" xfId="17779" xr:uid="{856A441D-72AE-4B42-80AE-38042AF71F94}"/>
    <cellStyle name="HEADING, MINOR 7 2 2 3" xfId="24750" xr:uid="{0CB2DE35-5C91-4B0A-9BE5-77D3000F48AB}"/>
    <cellStyle name="HEADING, MINOR 7 2 2 3 2" xfId="34622" xr:uid="{7F19045C-2D3E-43E0-B221-DC4758F2207C}"/>
    <cellStyle name="HEADING, MINOR 7 2 2 4" xfId="17778" xr:uid="{E4402BDE-D636-4BB0-A305-58896104894A}"/>
    <cellStyle name="HEADING, MINOR 7 2 3" xfId="9389" xr:uid="{7D586087-7A5C-4A52-AD31-5AF4636B79C2}"/>
    <cellStyle name="HEADING, MINOR 7 2 3 2" xfId="9390" xr:uid="{0C4D1DF1-52D0-42C2-A458-57F0CF0757D3}"/>
    <cellStyle name="HEADING, MINOR 7 2 3 2 2" xfId="24753" xr:uid="{10409583-FB47-4DC4-9879-6B298B0DCBB4}"/>
    <cellStyle name="HEADING, MINOR 7 2 3 2 2 2" xfId="34625" xr:uid="{328ACFF4-BCCB-4EF5-B6B0-7C7C5A1AE651}"/>
    <cellStyle name="HEADING, MINOR 7 2 3 2 3" xfId="17781" xr:uid="{3740559A-7D45-4608-B629-F9FFDC6B2BDF}"/>
    <cellStyle name="HEADING, MINOR 7 2 3 3" xfId="24752" xr:uid="{EA07EBF8-CF64-4233-ACE8-FAB64185AAF1}"/>
    <cellStyle name="HEADING, MINOR 7 2 3 3 2" xfId="34624" xr:uid="{C00BB581-E87A-4C86-A28E-3F6B45CEC699}"/>
    <cellStyle name="HEADING, MINOR 7 2 3 4" xfId="17780" xr:uid="{6680528A-3CA2-4B1A-9A12-DC15FBE7A0D6}"/>
    <cellStyle name="HEADING, MINOR 7 2 4" xfId="9391" xr:uid="{F11DF1E6-6D24-40A1-A684-E0F196FE83EB}"/>
    <cellStyle name="HEADING, MINOR 7 2 4 2" xfId="9392" xr:uid="{A121DF60-CFDE-4F37-A955-BBE73CFB6F0E}"/>
    <cellStyle name="HEADING, MINOR 7 2 4 2 2" xfId="24755" xr:uid="{704C8DCE-CBDD-4CD6-9C71-BA3B85014E94}"/>
    <cellStyle name="HEADING, MINOR 7 2 4 2 2 2" xfId="34627" xr:uid="{B8093EC9-E115-4504-87F5-54904D34A862}"/>
    <cellStyle name="HEADING, MINOR 7 2 4 2 3" xfId="17783" xr:uid="{0DBC7C51-6352-45B0-AF07-93D36FF10E86}"/>
    <cellStyle name="HEADING, MINOR 7 2 4 3" xfId="24754" xr:uid="{3CA50920-C1DB-43F0-8476-86EE15CACD1B}"/>
    <cellStyle name="HEADING, MINOR 7 2 4 3 2" xfId="34626" xr:uid="{EDF8C238-F30B-48F8-870D-09D35181E67D}"/>
    <cellStyle name="HEADING, MINOR 7 2 4 4" xfId="17782" xr:uid="{B9EBC931-95A5-449D-857F-A32AEEE426E3}"/>
    <cellStyle name="HEADING, MINOR 7 2 5" xfId="9393" xr:uid="{0CD3509E-C2D6-410C-804E-246D207F74D4}"/>
    <cellStyle name="HEADING, MINOR 7 2 5 2" xfId="9394" xr:uid="{D01ABA11-F22B-4B25-9C83-A41B2B1BDEA2}"/>
    <cellStyle name="HEADING, MINOR 7 2 5 2 2" xfId="24757" xr:uid="{285D453B-1EB8-497D-9FF9-475D68B3BDB0}"/>
    <cellStyle name="HEADING, MINOR 7 2 5 2 2 2" xfId="34629" xr:uid="{6113BFA6-78BF-4733-97A6-748AC08C11DF}"/>
    <cellStyle name="HEADING, MINOR 7 2 5 2 3" xfId="17785" xr:uid="{FC13667D-60F1-4A91-B7F0-5148D2DC34E6}"/>
    <cellStyle name="HEADING, MINOR 7 2 5 3" xfId="24756" xr:uid="{EC89F62C-492F-40B3-A19F-41030398787B}"/>
    <cellStyle name="HEADING, MINOR 7 2 5 3 2" xfId="34628" xr:uid="{0A8826DC-20E7-4A81-9788-A4263C5F065E}"/>
    <cellStyle name="HEADING, MINOR 7 2 5 4" xfId="17784" xr:uid="{CFBEA001-09C2-49CD-92BA-03C2CCDB903C}"/>
    <cellStyle name="HEADING, MINOR 7 2 6" xfId="9395" xr:uid="{AE1B057B-3417-4C12-BEFF-8E3580C6BECE}"/>
    <cellStyle name="HEADING, MINOR 7 2 6 2" xfId="9396" xr:uid="{88BC475A-549E-4880-ADC6-BDA70A1EAC32}"/>
    <cellStyle name="HEADING, MINOR 7 2 6 2 2" xfId="24759" xr:uid="{E395B8C0-015F-4D07-B08F-86A3B8A47F0C}"/>
    <cellStyle name="HEADING, MINOR 7 2 6 2 2 2" xfId="34631" xr:uid="{691C2871-52FB-430C-B1FE-8EEABFAEDCF0}"/>
    <cellStyle name="HEADING, MINOR 7 2 6 2 3" xfId="17787" xr:uid="{CE20DD33-4089-412F-A6B9-25062523F358}"/>
    <cellStyle name="HEADING, MINOR 7 2 6 3" xfId="24758" xr:uid="{37EB37C8-95CD-4E25-8ABA-0C584D7353D0}"/>
    <cellStyle name="HEADING, MINOR 7 2 6 3 2" xfId="34630" xr:uid="{A063129F-B494-461A-BD2F-871ED3D42AB9}"/>
    <cellStyle name="HEADING, MINOR 7 2 6 4" xfId="17786" xr:uid="{32E89E3F-DCCD-4078-AFBE-F98F9A1A7030}"/>
    <cellStyle name="HEADING, MINOR 7 2 7" xfId="9397" xr:uid="{1A09C1DD-A06D-469B-BE53-DC00F2717B1A}"/>
    <cellStyle name="HEADING, MINOR 7 2 7 2" xfId="9398" xr:uid="{DBD070E7-FA0C-40F2-A8E8-8AD2CE6149CE}"/>
    <cellStyle name="HEADING, MINOR 7 2 7 2 2" xfId="24761" xr:uid="{D720100B-D0A2-4A2D-B000-80D719D5DBDE}"/>
    <cellStyle name="HEADING, MINOR 7 2 7 2 2 2" xfId="34633" xr:uid="{6AFD9DB4-223A-4B7F-AA3D-8A2994FE21EA}"/>
    <cellStyle name="HEADING, MINOR 7 2 7 2 3" xfId="17789" xr:uid="{7D0BFA32-2C24-427B-A1CC-530D18CA0457}"/>
    <cellStyle name="HEADING, MINOR 7 2 7 3" xfId="24760" xr:uid="{2EF3DC3E-1C55-486B-ADB2-C03260C54356}"/>
    <cellStyle name="HEADING, MINOR 7 2 7 3 2" xfId="34632" xr:uid="{6A4C6BF3-4472-4C1B-9E78-6B380B315E55}"/>
    <cellStyle name="HEADING, MINOR 7 2 7 4" xfId="17788" xr:uid="{5CDD0406-2E97-40B6-90DB-986440116493}"/>
    <cellStyle name="HEADING, MINOR 7 2 8" xfId="9399" xr:uid="{D557467B-A123-45C1-B270-32627A9AA95D}"/>
    <cellStyle name="HEADING, MINOR 7 2 8 2" xfId="9400" xr:uid="{0F9B9B7A-FDE9-4A36-8342-D017392BB152}"/>
    <cellStyle name="HEADING, MINOR 7 2 8 2 2" xfId="24763" xr:uid="{4C82227C-1985-426D-A061-1986B9952795}"/>
    <cellStyle name="HEADING, MINOR 7 2 8 2 2 2" xfId="34635" xr:uid="{39AD1DE9-A8AE-4E7C-9665-602BF8D3287E}"/>
    <cellStyle name="HEADING, MINOR 7 2 8 2 3" xfId="17791" xr:uid="{156CCB7F-C523-435C-91B5-DF1E437043E7}"/>
    <cellStyle name="HEADING, MINOR 7 2 8 3" xfId="24762" xr:uid="{C5202082-A28D-46B1-8D41-A04232CC0A2B}"/>
    <cellStyle name="HEADING, MINOR 7 2 8 3 2" xfId="34634" xr:uid="{1D170D52-5E1E-4913-A073-0E746AACACC5}"/>
    <cellStyle name="HEADING, MINOR 7 2 8 4" xfId="17790" xr:uid="{C44AA089-3C73-47DD-9EFA-94E79B5B710C}"/>
    <cellStyle name="HEADING, MINOR 7 2 9" xfId="9401" xr:uid="{4D49DB95-E09A-4696-8750-62C128880EFD}"/>
    <cellStyle name="HEADING, MINOR 7 2 9 2" xfId="9402" xr:uid="{A64FDFBF-AE7D-46EB-BE62-4E3BCC76760B}"/>
    <cellStyle name="HEADING, MINOR 7 2 9 2 2" xfId="24765" xr:uid="{3167558A-DFAF-4D00-9F56-7A5BE99775CC}"/>
    <cellStyle name="HEADING, MINOR 7 2 9 2 2 2" xfId="34637" xr:uid="{BC1303D2-C3FF-4A2C-909C-2999A955BE16}"/>
    <cellStyle name="HEADING, MINOR 7 2 9 2 3" xfId="17793" xr:uid="{ACC40A68-1FD0-43C2-B8B0-2D2DB0E69AE1}"/>
    <cellStyle name="HEADING, MINOR 7 2 9 3" xfId="24764" xr:uid="{327F4441-DB67-4028-85C2-2EBFCAC7FD05}"/>
    <cellStyle name="HEADING, MINOR 7 2 9 3 2" xfId="34636" xr:uid="{6D54C584-DFE0-41A3-97FB-5A7F6AA3E67F}"/>
    <cellStyle name="HEADING, MINOR 7 2 9 4" xfId="17792" xr:uid="{95E12851-205C-4895-9222-463322ADD46C}"/>
    <cellStyle name="HEADING, MINOR 7 20" xfId="17754" xr:uid="{9D94700D-5A70-40F4-8C7F-C765C3BABABE}"/>
    <cellStyle name="HEADING, MINOR 7 3" xfId="9403" xr:uid="{E187131F-C3F7-4626-8AA7-751B16EA844D}"/>
    <cellStyle name="HEADING, MINOR 7 3 2" xfId="9404" xr:uid="{61255F6F-EB09-4E5F-88F1-1F9C429B609A}"/>
    <cellStyle name="HEADING, MINOR 7 3 2 2" xfId="24767" xr:uid="{36DB6E51-0F3E-49AE-9ABE-322D365421D3}"/>
    <cellStyle name="HEADING, MINOR 7 3 2 2 2" xfId="34639" xr:uid="{CDD19343-83F1-4041-922B-95C878D13EB0}"/>
    <cellStyle name="HEADING, MINOR 7 3 2 3" xfId="17795" xr:uid="{0846A464-26EF-4A0A-9A46-53ACDE32317B}"/>
    <cellStyle name="HEADING, MINOR 7 3 3" xfId="24766" xr:uid="{79E387EF-E53C-45A9-86FE-432D2D59A528}"/>
    <cellStyle name="HEADING, MINOR 7 3 3 2" xfId="34638" xr:uid="{22DD7A9B-A52D-4F0A-B0ED-663ED610A8E1}"/>
    <cellStyle name="HEADING, MINOR 7 3 4" xfId="17794" xr:uid="{FF379477-E81B-499E-8A85-C5113EF4DF25}"/>
    <cellStyle name="HEADING, MINOR 7 4" xfId="9405" xr:uid="{6FF86F63-AA76-486B-8972-880DF8360D10}"/>
    <cellStyle name="HEADING, MINOR 7 4 2" xfId="9406" xr:uid="{30E34D3D-8C8A-43C9-8E43-94D71F28ABBE}"/>
    <cellStyle name="HEADING, MINOR 7 4 2 2" xfId="24769" xr:uid="{6D4D93FF-9B39-48F8-A7DA-5F50634EDC7F}"/>
    <cellStyle name="HEADING, MINOR 7 4 2 2 2" xfId="34641" xr:uid="{B0EEF7F8-AA31-4E89-83A8-C091C68BBBBD}"/>
    <cellStyle name="HEADING, MINOR 7 4 2 3" xfId="17797" xr:uid="{558300BA-98F0-45F7-810A-268B28AFB8F7}"/>
    <cellStyle name="HEADING, MINOR 7 4 3" xfId="24768" xr:uid="{4D4083D9-85ED-480F-8A25-AF6FB4D34572}"/>
    <cellStyle name="HEADING, MINOR 7 4 3 2" xfId="34640" xr:uid="{8BDC5449-A051-4999-A13D-15844466373C}"/>
    <cellStyle name="HEADING, MINOR 7 4 4" xfId="17796" xr:uid="{BD038E8A-8AEF-44AF-9079-AF76AE4E3558}"/>
    <cellStyle name="HEADING, MINOR 7 5" xfId="9407" xr:uid="{CCB1994D-137A-4025-856C-95147D506CEC}"/>
    <cellStyle name="HEADING, MINOR 7 5 2" xfId="9408" xr:uid="{74487992-A5DD-4D67-A915-F35B9932A545}"/>
    <cellStyle name="HEADING, MINOR 7 5 2 2" xfId="24771" xr:uid="{6DC82BDF-F06D-4E38-9D8E-3820367079EB}"/>
    <cellStyle name="HEADING, MINOR 7 5 2 2 2" xfId="34643" xr:uid="{2D9ADF6C-1825-4BBD-A170-68350D2765FB}"/>
    <cellStyle name="HEADING, MINOR 7 5 2 3" xfId="17799" xr:uid="{381A4AA2-80ED-49C9-9EF7-08903E93916E}"/>
    <cellStyle name="HEADING, MINOR 7 5 3" xfId="24770" xr:uid="{5C785F57-0673-4881-8F9F-7AAD5337114C}"/>
    <cellStyle name="HEADING, MINOR 7 5 3 2" xfId="34642" xr:uid="{3E72A240-5F3D-4696-8A16-3ACE0831AAEA}"/>
    <cellStyle name="HEADING, MINOR 7 5 4" xfId="17798" xr:uid="{918FD8A6-BA64-4D1A-BB88-031E9C0A768B}"/>
    <cellStyle name="HEADING, MINOR 7 6" xfId="9409" xr:uid="{A9B3E2B7-96EB-4DB4-A3BE-975EFB04C9CE}"/>
    <cellStyle name="HEADING, MINOR 7 6 2" xfId="9410" xr:uid="{E66ACF88-A938-42F7-A3AC-E0A39E0812A1}"/>
    <cellStyle name="HEADING, MINOR 7 6 2 2" xfId="24773" xr:uid="{AFEF7C18-C162-45C1-918F-C75417EA2133}"/>
    <cellStyle name="HEADING, MINOR 7 6 2 2 2" xfId="34645" xr:uid="{DC090FBE-5375-4857-A7C1-8B945FCEFAC9}"/>
    <cellStyle name="HEADING, MINOR 7 6 2 3" xfId="17801" xr:uid="{8A0863F2-D5A5-4FCE-AC22-FE4209A6C887}"/>
    <cellStyle name="HEADING, MINOR 7 6 3" xfId="24772" xr:uid="{D74B325A-6BAF-4A68-A84D-C101A31922AC}"/>
    <cellStyle name="HEADING, MINOR 7 6 3 2" xfId="34644" xr:uid="{29554727-03B0-4100-B5EF-8335D996EC0D}"/>
    <cellStyle name="HEADING, MINOR 7 6 4" xfId="17800" xr:uid="{CC57077D-D4D7-4BCF-B349-6993EE9BAF92}"/>
    <cellStyle name="HEADING, MINOR 7 7" xfId="9411" xr:uid="{0FED1E55-319D-4184-AF41-D4C5FB11DFB8}"/>
    <cellStyle name="HEADING, MINOR 7 7 2" xfId="9412" xr:uid="{67FC9EC4-A148-4D26-9FE9-671B2262EF44}"/>
    <cellStyle name="HEADING, MINOR 7 7 2 2" xfId="24775" xr:uid="{8BCD80EC-E0BD-4973-BA8F-B9B2A59C2452}"/>
    <cellStyle name="HEADING, MINOR 7 7 2 2 2" xfId="34647" xr:uid="{0D306658-EA4D-43CC-B0BE-581A405D8C25}"/>
    <cellStyle name="HEADING, MINOR 7 7 2 3" xfId="17803" xr:uid="{473B0374-CBF6-4A97-8F0D-C372517B9D18}"/>
    <cellStyle name="HEADING, MINOR 7 7 3" xfId="24774" xr:uid="{6FB8A418-7BCA-4B6B-933D-69D325940B56}"/>
    <cellStyle name="HEADING, MINOR 7 7 3 2" xfId="34646" xr:uid="{F40A2810-7F89-4C63-8F0E-1B56A38EAD9E}"/>
    <cellStyle name="HEADING, MINOR 7 7 4" xfId="17802" xr:uid="{052D0810-8F2A-41C5-817F-12E8646CA935}"/>
    <cellStyle name="HEADING, MINOR 7 8" xfId="9413" xr:uid="{2CE82525-350D-48BD-B156-B1D29533E4E6}"/>
    <cellStyle name="HEADING, MINOR 7 8 2" xfId="9414" xr:uid="{55A1DB80-631C-41CF-B254-2BB4800C4C87}"/>
    <cellStyle name="HEADING, MINOR 7 8 2 2" xfId="24777" xr:uid="{0AE11F90-3C70-458B-816C-B266BF652613}"/>
    <cellStyle name="HEADING, MINOR 7 8 2 2 2" xfId="34649" xr:uid="{02CCF88D-1F4F-4975-BEBF-4A5F0FFA23E4}"/>
    <cellStyle name="HEADING, MINOR 7 8 2 3" xfId="17805" xr:uid="{17F780C6-5A76-493A-B9E8-B7828B61662C}"/>
    <cellStyle name="HEADING, MINOR 7 8 3" xfId="24776" xr:uid="{ED6D987B-6139-4D3D-84BD-2DE05B7C9EA1}"/>
    <cellStyle name="HEADING, MINOR 7 8 3 2" xfId="34648" xr:uid="{7438D56A-47F6-4081-AC9F-136DF0EBC4DB}"/>
    <cellStyle name="HEADING, MINOR 7 8 4" xfId="17804" xr:uid="{89694427-1982-4F5C-8CCC-E4605E5170B9}"/>
    <cellStyle name="HEADING, MINOR 7 9" xfId="9415" xr:uid="{B968A782-67BE-4472-BCEE-3F4F68BA0BE0}"/>
    <cellStyle name="HEADING, MINOR 7 9 2" xfId="9416" xr:uid="{772687DB-D07F-4962-97D4-55D36672D9B5}"/>
    <cellStyle name="HEADING, MINOR 7 9 2 2" xfId="24779" xr:uid="{4C35C643-CDD3-4FF9-9259-158A8317A896}"/>
    <cellStyle name="HEADING, MINOR 7 9 2 2 2" xfId="34651" xr:uid="{672E2BCA-01C4-4885-920B-41938130CA1B}"/>
    <cellStyle name="HEADING, MINOR 7 9 2 3" xfId="17807" xr:uid="{0C3B0F6E-3EC5-4713-A266-B3C4DBF7B3EB}"/>
    <cellStyle name="HEADING, MINOR 7 9 3" xfId="24778" xr:uid="{44BC88AE-B9F3-44F7-B788-A3665400642E}"/>
    <cellStyle name="HEADING, MINOR 7 9 3 2" xfId="34650" xr:uid="{AAC12D5C-7E5B-4AD5-B6DE-960118AF97D2}"/>
    <cellStyle name="HEADING, MINOR 7 9 4" xfId="17806" xr:uid="{6D2650D0-1416-488A-9B8A-5E2A385F7FC2}"/>
    <cellStyle name="HEADING, MINOR 8" xfId="9417" xr:uid="{4963E2DC-4BCC-4D1D-965B-26174BA5B093}"/>
    <cellStyle name="HEADING, MINOR 8 10" xfId="9418" xr:uid="{9CD337EE-2459-43BB-84BC-04F4250F2C4C}"/>
    <cellStyle name="HEADING, MINOR 8 10 2" xfId="9419" xr:uid="{F974C32B-ECAD-4A65-8F16-A131FB5A51BA}"/>
    <cellStyle name="HEADING, MINOR 8 10 2 2" xfId="24782" xr:uid="{41EDC145-B876-4429-928B-C21849CFBD16}"/>
    <cellStyle name="HEADING, MINOR 8 10 2 2 2" xfId="34654" xr:uid="{4DD6765D-12EE-4974-8C51-07CB5AEBE554}"/>
    <cellStyle name="HEADING, MINOR 8 10 2 3" xfId="17810" xr:uid="{D933A66A-D06B-4E83-B811-74F84AF251A0}"/>
    <cellStyle name="HEADING, MINOR 8 10 3" xfId="24781" xr:uid="{6644F824-D0FE-4CDB-BA27-C587C863049B}"/>
    <cellStyle name="HEADING, MINOR 8 10 3 2" xfId="34653" xr:uid="{EDBEEE47-E69B-42E0-9457-1FFC40C343B2}"/>
    <cellStyle name="HEADING, MINOR 8 10 4" xfId="17809" xr:uid="{E6BC3702-4A79-4275-9436-48842C596189}"/>
    <cellStyle name="HEADING, MINOR 8 11" xfId="9420" xr:uid="{F8197681-E26E-4241-AD34-1E5F45FAA1F5}"/>
    <cellStyle name="HEADING, MINOR 8 11 2" xfId="9421" xr:uid="{499B3AEE-3F95-45D3-AA38-9073D8C68826}"/>
    <cellStyle name="HEADING, MINOR 8 11 2 2" xfId="24784" xr:uid="{A3A1979E-BBD5-4A60-ACAC-CAB1B3B3C267}"/>
    <cellStyle name="HEADING, MINOR 8 11 2 2 2" xfId="34656" xr:uid="{3533CCA7-64D4-4E2F-9F67-1750B6EDAB6E}"/>
    <cellStyle name="HEADING, MINOR 8 11 2 3" xfId="17812" xr:uid="{5E38BD90-80BB-4B0E-B7B8-89307408EBCE}"/>
    <cellStyle name="HEADING, MINOR 8 11 3" xfId="24783" xr:uid="{389E15CE-D1A1-4680-8348-AB0BF15D6C9F}"/>
    <cellStyle name="HEADING, MINOR 8 11 3 2" xfId="34655" xr:uid="{AA1C2AC1-D007-4284-AA69-7ED1A1BA4807}"/>
    <cellStyle name="HEADING, MINOR 8 11 4" xfId="17811" xr:uid="{D698F38C-8C4A-4A12-9A7B-F4A04FB0862A}"/>
    <cellStyle name="HEADING, MINOR 8 12" xfId="9422" xr:uid="{5358CA89-8F6B-4F51-9E17-2EE444B54D6B}"/>
    <cellStyle name="HEADING, MINOR 8 12 2" xfId="9423" xr:uid="{C4007826-1906-4B5D-8BA0-C6AC5A7AA5B8}"/>
    <cellStyle name="HEADING, MINOR 8 12 2 2" xfId="24786" xr:uid="{28D4172B-2B0F-477D-ABC5-C17DF50A16E3}"/>
    <cellStyle name="HEADING, MINOR 8 12 2 2 2" xfId="34658" xr:uid="{C7064215-A1C1-4CA6-B372-CAE83BC114F4}"/>
    <cellStyle name="HEADING, MINOR 8 12 2 3" xfId="17814" xr:uid="{01E295F5-1073-417B-B775-F5E0E4670297}"/>
    <cellStyle name="HEADING, MINOR 8 12 3" xfId="24785" xr:uid="{96E0319A-3C59-4BD5-A954-3CEE2B3B47F5}"/>
    <cellStyle name="HEADING, MINOR 8 12 3 2" xfId="34657" xr:uid="{74BFBF1B-24A8-4B91-8E5E-8620D4C367B0}"/>
    <cellStyle name="HEADING, MINOR 8 12 4" xfId="17813" xr:uid="{F72BFFA9-383A-4B10-A02A-64E353D492B8}"/>
    <cellStyle name="HEADING, MINOR 8 13" xfId="9424" xr:uid="{5B4950FA-CEF8-425E-B198-5516BBF763EA}"/>
    <cellStyle name="HEADING, MINOR 8 13 2" xfId="24787" xr:uid="{270FD80F-D15A-40DA-9887-245A07AEA3FB}"/>
    <cellStyle name="HEADING, MINOR 8 13 2 2" xfId="34659" xr:uid="{CAE7867E-3ACD-4C8B-8A8C-4DB2B8B2F040}"/>
    <cellStyle name="HEADING, MINOR 8 13 3" xfId="17815" xr:uid="{086D2B75-D7D2-49A8-8BBC-FCA0335A1D2C}"/>
    <cellStyle name="HEADING, MINOR 8 14" xfId="24780" xr:uid="{A67BE814-CBE0-436A-A278-4A02AED492F7}"/>
    <cellStyle name="HEADING, MINOR 8 14 2" xfId="34652" xr:uid="{1924A2F4-7184-4FF2-B0BA-1D16D0E48D28}"/>
    <cellStyle name="HEADING, MINOR 8 15" xfId="17808" xr:uid="{849049E7-F6C8-4A30-9C79-70FEA7D5C644}"/>
    <cellStyle name="HEADING, MINOR 8 2" xfId="9425" xr:uid="{54032444-59FF-46E2-8941-1191755EC4FE}"/>
    <cellStyle name="HEADING, MINOR 8 2 10" xfId="9426" xr:uid="{F617C7E9-1FC9-4DE8-ACC2-39F098B37FE4}"/>
    <cellStyle name="HEADING, MINOR 8 2 10 2" xfId="9427" xr:uid="{E4CC021B-2197-418E-8338-4729E2351AFB}"/>
    <cellStyle name="HEADING, MINOR 8 2 10 2 2" xfId="24790" xr:uid="{7553D9D7-7559-487B-B1DA-89CC3073D514}"/>
    <cellStyle name="HEADING, MINOR 8 2 10 2 2 2" xfId="34662" xr:uid="{163A2DEE-64E9-43A6-85FE-159B3A91DE01}"/>
    <cellStyle name="HEADING, MINOR 8 2 10 2 3" xfId="17818" xr:uid="{15190F14-34D1-4BCE-9955-3CC503BC0FFF}"/>
    <cellStyle name="HEADING, MINOR 8 2 10 3" xfId="24789" xr:uid="{A6D62852-0AA7-4F62-AB70-979568C0EFBF}"/>
    <cellStyle name="HEADING, MINOR 8 2 10 3 2" xfId="34661" xr:uid="{A3F8792C-6F2A-473A-97EB-C1EE7879DA5E}"/>
    <cellStyle name="HEADING, MINOR 8 2 10 4" xfId="17817" xr:uid="{D3733F92-B8F1-4956-9948-EF990A4C9542}"/>
    <cellStyle name="HEADING, MINOR 8 2 11" xfId="9428" xr:uid="{5D3AAEA3-FA64-4F9A-8DBA-A42CC5937D3F}"/>
    <cellStyle name="HEADING, MINOR 8 2 11 2" xfId="9429" xr:uid="{5024E9E1-8E78-4503-B580-A28341DEAD81}"/>
    <cellStyle name="HEADING, MINOR 8 2 11 2 2" xfId="24792" xr:uid="{4582304C-3AE8-41ED-839D-5AD42FE40AD0}"/>
    <cellStyle name="HEADING, MINOR 8 2 11 2 2 2" xfId="34664" xr:uid="{1B1FF6E4-F7C3-4F11-8D5C-9F3CF59F4ACC}"/>
    <cellStyle name="HEADING, MINOR 8 2 11 2 3" xfId="17820" xr:uid="{D468DD02-F70F-4476-8CFE-91B8951DF676}"/>
    <cellStyle name="HEADING, MINOR 8 2 11 3" xfId="24791" xr:uid="{B0B11BC6-D073-4468-B865-C5347EAE5BCA}"/>
    <cellStyle name="HEADING, MINOR 8 2 11 3 2" xfId="34663" xr:uid="{D2C3B499-14DE-41E7-B355-B3FE05ECA82E}"/>
    <cellStyle name="HEADING, MINOR 8 2 11 4" xfId="17819" xr:uid="{1AE8D556-D648-4F64-91C8-1780780D5477}"/>
    <cellStyle name="HEADING, MINOR 8 2 12" xfId="9430" xr:uid="{CE8683AF-9593-480F-A106-5BCCAFB54A19}"/>
    <cellStyle name="HEADING, MINOR 8 2 12 2" xfId="9431" xr:uid="{788947E4-28A7-46CB-99D0-361797312955}"/>
    <cellStyle name="HEADING, MINOR 8 2 12 2 2" xfId="24794" xr:uid="{5165287A-812C-49D7-AC8C-EAB6ACF173A2}"/>
    <cellStyle name="HEADING, MINOR 8 2 12 2 2 2" xfId="34666" xr:uid="{A6F1369A-5A7E-468A-B1F9-6284E9543A08}"/>
    <cellStyle name="HEADING, MINOR 8 2 12 2 3" xfId="17822" xr:uid="{40B01A0F-2B88-41C0-B5E8-AD8197056D10}"/>
    <cellStyle name="HEADING, MINOR 8 2 12 3" xfId="24793" xr:uid="{88E5B916-9801-4648-BB6E-DE51B61BE6EF}"/>
    <cellStyle name="HEADING, MINOR 8 2 12 3 2" xfId="34665" xr:uid="{852F808E-99F6-4093-AD3E-EAD9830DCB64}"/>
    <cellStyle name="HEADING, MINOR 8 2 12 4" xfId="17821" xr:uid="{F2CECC5D-BC4F-444A-8688-66F03D67E057}"/>
    <cellStyle name="HEADING, MINOR 8 2 13" xfId="9432" xr:uid="{AC2EA6FA-56BC-4D41-A446-E7793E6B949E}"/>
    <cellStyle name="HEADING, MINOR 8 2 13 2" xfId="9433" xr:uid="{358A24F5-95C8-4DDD-B3F6-6B8CE0DC5F1F}"/>
    <cellStyle name="HEADING, MINOR 8 2 13 2 2" xfId="24796" xr:uid="{E397720B-7EC7-4AB7-9090-B88E9F355099}"/>
    <cellStyle name="HEADING, MINOR 8 2 13 2 2 2" xfId="34668" xr:uid="{0F4C5478-6A77-47D3-9C38-489F28541007}"/>
    <cellStyle name="HEADING, MINOR 8 2 13 2 3" xfId="17824" xr:uid="{E7C170EF-C71C-4175-B0BA-C6F31CF08B6E}"/>
    <cellStyle name="HEADING, MINOR 8 2 13 3" xfId="24795" xr:uid="{2BC49760-DE11-4016-A0CE-7F5DC677D7B2}"/>
    <cellStyle name="HEADING, MINOR 8 2 13 3 2" xfId="34667" xr:uid="{4E092B1B-1CE8-4DC3-8D6A-6B1BC2AEDF65}"/>
    <cellStyle name="HEADING, MINOR 8 2 13 4" xfId="17823" xr:uid="{A5E4B3B4-8A53-43B1-BCAA-8A8748412217}"/>
    <cellStyle name="HEADING, MINOR 8 2 14" xfId="9434" xr:uid="{ED227F7D-566F-4C99-8C57-D2B03EBB104D}"/>
    <cellStyle name="HEADING, MINOR 8 2 14 2" xfId="9435" xr:uid="{AFBBF254-7030-4E79-9AE9-473C52B3B40E}"/>
    <cellStyle name="HEADING, MINOR 8 2 14 2 2" xfId="24798" xr:uid="{8B16F5EB-9015-4C02-8A41-C51D4AF19732}"/>
    <cellStyle name="HEADING, MINOR 8 2 14 2 2 2" xfId="34670" xr:uid="{81BEB3F8-7546-42C0-9397-E5B6E5390938}"/>
    <cellStyle name="HEADING, MINOR 8 2 14 2 3" xfId="17826" xr:uid="{4A5109BC-632F-4946-A946-90FA73C883C6}"/>
    <cellStyle name="HEADING, MINOR 8 2 14 3" xfId="24797" xr:uid="{A2FDBD0C-1E3A-4666-97EB-8758A860DFE8}"/>
    <cellStyle name="HEADING, MINOR 8 2 14 3 2" xfId="34669" xr:uid="{DB86C161-D54A-4DDF-8B51-83276D5F9DA7}"/>
    <cellStyle name="HEADING, MINOR 8 2 14 4" xfId="17825" xr:uid="{AAC33261-B527-45F0-88BF-C64319D98420}"/>
    <cellStyle name="HEADING, MINOR 8 2 15" xfId="9436" xr:uid="{D1874338-291E-41EE-8DED-4F4A91943615}"/>
    <cellStyle name="HEADING, MINOR 8 2 15 2" xfId="9437" xr:uid="{CFB1DEA2-E636-4B68-ADE3-D49DF651109E}"/>
    <cellStyle name="HEADING, MINOR 8 2 15 2 2" xfId="24800" xr:uid="{47C516F0-3A66-4B27-ACBC-ACEA712FE541}"/>
    <cellStyle name="HEADING, MINOR 8 2 15 2 2 2" xfId="34672" xr:uid="{4EA2B86C-403B-48F5-8A27-EFD256EC9C5F}"/>
    <cellStyle name="HEADING, MINOR 8 2 15 2 3" xfId="17828" xr:uid="{09B2F33E-1CBA-421E-8267-D5DE7A2E6DB6}"/>
    <cellStyle name="HEADING, MINOR 8 2 15 3" xfId="24799" xr:uid="{864BD548-E627-40FD-AFED-42ED2CD6D995}"/>
    <cellStyle name="HEADING, MINOR 8 2 15 3 2" xfId="34671" xr:uid="{853AF58E-CBC4-4D24-BEFA-FE7EF8959993}"/>
    <cellStyle name="HEADING, MINOR 8 2 15 4" xfId="17827" xr:uid="{5F87E664-84EA-4D70-8729-48A598820E02}"/>
    <cellStyle name="HEADING, MINOR 8 2 16" xfId="9438" xr:uid="{EFC2C736-4861-4D95-83D8-1F29F9B4DCB5}"/>
    <cellStyle name="HEADING, MINOR 8 2 16 2" xfId="9439" xr:uid="{576039B9-3E6B-47E0-A9FB-A54BA1A439F3}"/>
    <cellStyle name="HEADING, MINOR 8 2 16 2 2" xfId="24802" xr:uid="{9CA738AD-8C97-46E8-93BB-CB6780880FAA}"/>
    <cellStyle name="HEADING, MINOR 8 2 16 2 2 2" xfId="34674" xr:uid="{C3E9CABE-6764-4055-9B08-8C912B48EE53}"/>
    <cellStyle name="HEADING, MINOR 8 2 16 2 3" xfId="17830" xr:uid="{AE78BDEA-9FC8-4BF0-A8AD-7FACBD46296C}"/>
    <cellStyle name="HEADING, MINOR 8 2 16 3" xfId="24801" xr:uid="{8E13B87A-5847-47A2-A601-268DFB2F6228}"/>
    <cellStyle name="HEADING, MINOR 8 2 16 3 2" xfId="34673" xr:uid="{E1733C9E-608F-4571-8F0B-E6E9D6D96D86}"/>
    <cellStyle name="HEADING, MINOR 8 2 16 4" xfId="17829" xr:uid="{D50BF5A7-B4E0-45CF-B7D6-59E10AF32E3B}"/>
    <cellStyle name="HEADING, MINOR 8 2 17" xfId="9440" xr:uid="{B3F64F3A-4E3B-4708-9735-21DA818E9260}"/>
    <cellStyle name="HEADING, MINOR 8 2 17 2" xfId="24803" xr:uid="{0EDCDE13-5CAF-47E8-9C0D-F6C94533A5C5}"/>
    <cellStyle name="HEADING, MINOR 8 2 17 2 2" xfId="34675" xr:uid="{AAD5DC2F-12EE-4492-9852-EAC0903ED980}"/>
    <cellStyle name="HEADING, MINOR 8 2 17 3" xfId="17831" xr:uid="{7DCD9C5C-3757-4D4B-BA01-6F790ADD1277}"/>
    <cellStyle name="HEADING, MINOR 8 2 18" xfId="24788" xr:uid="{19CE80DB-CCEC-4C03-971B-0575F71358FD}"/>
    <cellStyle name="HEADING, MINOR 8 2 18 2" xfId="34660" xr:uid="{7A1206E1-497D-4EB7-AA59-58DCE96DEA8F}"/>
    <cellStyle name="HEADING, MINOR 8 2 19" xfId="17816" xr:uid="{13C0306B-7E0D-466C-81C0-8083ACD7882B}"/>
    <cellStyle name="HEADING, MINOR 8 2 2" xfId="9441" xr:uid="{06A89821-83F0-4ECD-BD38-0429BEA76181}"/>
    <cellStyle name="HEADING, MINOR 8 2 2 2" xfId="9442" xr:uid="{96351FCD-2BAE-4E30-B869-345E154F76CD}"/>
    <cellStyle name="HEADING, MINOR 8 2 2 2 2" xfId="24805" xr:uid="{3D4514D5-2C5F-48D4-B37F-AD612C2475B8}"/>
    <cellStyle name="HEADING, MINOR 8 2 2 2 2 2" xfId="34677" xr:uid="{6AA7FD0F-997E-41E8-96BD-D1CD7AA983D2}"/>
    <cellStyle name="HEADING, MINOR 8 2 2 2 3" xfId="17833" xr:uid="{10FC0FA5-5F2F-468A-96AC-7B78EA040207}"/>
    <cellStyle name="HEADING, MINOR 8 2 2 3" xfId="24804" xr:uid="{B543ABF9-1D10-48EF-9678-0D70F0435AE8}"/>
    <cellStyle name="HEADING, MINOR 8 2 2 3 2" xfId="34676" xr:uid="{A77CFF4A-45B4-4729-80C5-9EFB8CA0719E}"/>
    <cellStyle name="HEADING, MINOR 8 2 2 4" xfId="17832" xr:uid="{0317A860-503B-4383-98F5-91B9E22CC92D}"/>
    <cellStyle name="HEADING, MINOR 8 2 3" xfId="9443" xr:uid="{0C8BC0DD-ED95-431B-B612-078C3D4E5B7B}"/>
    <cellStyle name="HEADING, MINOR 8 2 3 2" xfId="9444" xr:uid="{04463ECC-4855-4841-A1E6-CF8AA28760EB}"/>
    <cellStyle name="HEADING, MINOR 8 2 3 2 2" xfId="24807" xr:uid="{6B765954-A117-4B61-BBCE-EAE973E3F56C}"/>
    <cellStyle name="HEADING, MINOR 8 2 3 2 2 2" xfId="34679" xr:uid="{EE64BAAD-E02B-4BB4-8336-C0E453FE28EC}"/>
    <cellStyle name="HEADING, MINOR 8 2 3 2 3" xfId="17835" xr:uid="{AD6FF7C7-81FD-462F-B67F-E75A084EE54B}"/>
    <cellStyle name="HEADING, MINOR 8 2 3 3" xfId="24806" xr:uid="{0BA3DA16-F8D0-4FCF-BB29-BC31ED91AC78}"/>
    <cellStyle name="HEADING, MINOR 8 2 3 3 2" xfId="34678" xr:uid="{9211802A-1838-4D3C-9F45-DB5236275597}"/>
    <cellStyle name="HEADING, MINOR 8 2 3 4" xfId="17834" xr:uid="{00F8CC8B-A412-477B-A0D8-06B314F84FF3}"/>
    <cellStyle name="HEADING, MINOR 8 2 4" xfId="9445" xr:uid="{E836587B-6188-446F-A791-79E17F8CA40F}"/>
    <cellStyle name="HEADING, MINOR 8 2 4 2" xfId="9446" xr:uid="{D23C3D70-0CB3-4D9E-90B5-4B1A27B0AFC2}"/>
    <cellStyle name="HEADING, MINOR 8 2 4 2 2" xfId="24809" xr:uid="{07076366-132E-4A79-B480-C266B2864CB4}"/>
    <cellStyle name="HEADING, MINOR 8 2 4 2 2 2" xfId="34681" xr:uid="{CCAC61A5-BC3B-4724-B841-A1B64E946B89}"/>
    <cellStyle name="HEADING, MINOR 8 2 4 2 3" xfId="17837" xr:uid="{B5113D80-8E34-4CE3-B2A5-98721C61AB7E}"/>
    <cellStyle name="HEADING, MINOR 8 2 4 3" xfId="24808" xr:uid="{31D59BC7-505E-41C3-A6B2-02DD4949A3D9}"/>
    <cellStyle name="HEADING, MINOR 8 2 4 3 2" xfId="34680" xr:uid="{2BCAE590-5B53-4CB1-AD25-432A1F6C2B58}"/>
    <cellStyle name="HEADING, MINOR 8 2 4 4" xfId="17836" xr:uid="{46D492FD-1C73-4C79-A40D-6CF7D7725D0D}"/>
    <cellStyle name="HEADING, MINOR 8 2 5" xfId="9447" xr:uid="{4CDF1B6C-7844-4563-8DAC-E7181688DC82}"/>
    <cellStyle name="HEADING, MINOR 8 2 5 2" xfId="9448" xr:uid="{574DF3B7-E259-47FB-B393-F407B5521D2D}"/>
    <cellStyle name="HEADING, MINOR 8 2 5 2 2" xfId="24811" xr:uid="{C4933DEF-A5E8-406E-A88C-85E93AEADE61}"/>
    <cellStyle name="HEADING, MINOR 8 2 5 2 2 2" xfId="34683" xr:uid="{A6ABBBCE-8B18-431F-AD30-9A69209C80E6}"/>
    <cellStyle name="HEADING, MINOR 8 2 5 2 3" xfId="17839" xr:uid="{C4EF362D-0A46-41DA-95AD-04379842CBA8}"/>
    <cellStyle name="HEADING, MINOR 8 2 5 3" xfId="24810" xr:uid="{6C09F60A-EAC9-4DD2-A6F7-544B0B902573}"/>
    <cellStyle name="HEADING, MINOR 8 2 5 3 2" xfId="34682" xr:uid="{5A04E047-9173-49FB-B696-8F8BF5557BAD}"/>
    <cellStyle name="HEADING, MINOR 8 2 5 4" xfId="17838" xr:uid="{922D7367-DCC3-430F-B989-4CC07BE2AD29}"/>
    <cellStyle name="HEADING, MINOR 8 2 6" xfId="9449" xr:uid="{F26EB818-8281-4260-88D1-583FAF2416F7}"/>
    <cellStyle name="HEADING, MINOR 8 2 6 2" xfId="9450" xr:uid="{BFDF4033-65F0-4B0F-B203-CD536CAB1273}"/>
    <cellStyle name="HEADING, MINOR 8 2 6 2 2" xfId="24813" xr:uid="{F4818CBC-11B9-4995-A2F6-AE0104D5644E}"/>
    <cellStyle name="HEADING, MINOR 8 2 6 2 2 2" xfId="34685" xr:uid="{C73A6B02-034B-4EBE-BD21-918848F900E3}"/>
    <cellStyle name="HEADING, MINOR 8 2 6 2 3" xfId="17841" xr:uid="{A8D7368E-5797-4E89-BA58-AE5BF802D429}"/>
    <cellStyle name="HEADING, MINOR 8 2 6 3" xfId="24812" xr:uid="{820259E7-D86E-45F4-837D-7A89793ABBCA}"/>
    <cellStyle name="HEADING, MINOR 8 2 6 3 2" xfId="34684" xr:uid="{0194D1D0-7551-45C6-9E6C-A95E6F91F1D0}"/>
    <cellStyle name="HEADING, MINOR 8 2 6 4" xfId="17840" xr:uid="{BF03C6ED-8FDD-450B-B908-82B5412195A1}"/>
    <cellStyle name="HEADING, MINOR 8 2 7" xfId="9451" xr:uid="{A405D154-71FB-4A01-A4C9-AEA5C7230E17}"/>
    <cellStyle name="HEADING, MINOR 8 2 7 2" xfId="9452" xr:uid="{1A9D26B5-2F4A-4571-A36D-1949DCE99172}"/>
    <cellStyle name="HEADING, MINOR 8 2 7 2 2" xfId="24815" xr:uid="{DA8028D8-C30A-4BDF-AAB4-BA2A11674AF0}"/>
    <cellStyle name="HEADING, MINOR 8 2 7 2 2 2" xfId="34687" xr:uid="{B1BC2D32-B917-489D-AACC-62776AFB6008}"/>
    <cellStyle name="HEADING, MINOR 8 2 7 2 3" xfId="17843" xr:uid="{E487A309-F179-446A-ACDD-5840CC027682}"/>
    <cellStyle name="HEADING, MINOR 8 2 7 3" xfId="24814" xr:uid="{9E3C13C0-A0F0-4203-8025-D37C60CDFD28}"/>
    <cellStyle name="HEADING, MINOR 8 2 7 3 2" xfId="34686" xr:uid="{789E8AA8-E74B-4232-896C-CA63AE1ED44F}"/>
    <cellStyle name="HEADING, MINOR 8 2 7 4" xfId="17842" xr:uid="{E0E74111-2C9B-4BA9-BCFA-556F38680C47}"/>
    <cellStyle name="HEADING, MINOR 8 2 8" xfId="9453" xr:uid="{B75A3095-4F8F-4352-857A-2315870A5B83}"/>
    <cellStyle name="HEADING, MINOR 8 2 8 2" xfId="9454" xr:uid="{8A6859C0-AD87-41E9-999F-63BBE6C474EE}"/>
    <cellStyle name="HEADING, MINOR 8 2 8 2 2" xfId="24817" xr:uid="{29841EFA-6A72-4834-9A83-E93660715A82}"/>
    <cellStyle name="HEADING, MINOR 8 2 8 2 2 2" xfId="34689" xr:uid="{1CA3E7F5-6AC6-43F9-A226-9B4077E4B4DF}"/>
    <cellStyle name="HEADING, MINOR 8 2 8 2 3" xfId="17845" xr:uid="{6CBDA46A-0E99-4DA2-957B-4403A1004D13}"/>
    <cellStyle name="HEADING, MINOR 8 2 8 3" xfId="24816" xr:uid="{187DAA14-36B9-476F-972C-7DBBC8732766}"/>
    <cellStyle name="HEADING, MINOR 8 2 8 3 2" xfId="34688" xr:uid="{87BF7833-D117-44EB-9E05-8C4703D018CE}"/>
    <cellStyle name="HEADING, MINOR 8 2 8 4" xfId="17844" xr:uid="{3E826092-74D2-4EFC-BDD3-4854511127E3}"/>
    <cellStyle name="HEADING, MINOR 8 2 9" xfId="9455" xr:uid="{3F821119-8A11-4387-9AF8-440EE9F047DA}"/>
    <cellStyle name="HEADING, MINOR 8 2 9 2" xfId="9456" xr:uid="{038C0546-E418-4131-9DFA-9EB652EFE5E6}"/>
    <cellStyle name="HEADING, MINOR 8 2 9 2 2" xfId="24819" xr:uid="{4315AE55-BE37-488A-A34D-0E55263178AE}"/>
    <cellStyle name="HEADING, MINOR 8 2 9 2 2 2" xfId="34691" xr:uid="{34F78A3F-8074-4147-8F69-20C11CFDA2AF}"/>
    <cellStyle name="HEADING, MINOR 8 2 9 2 3" xfId="17847" xr:uid="{B97B43E6-0B32-4819-8766-7975C103BFE2}"/>
    <cellStyle name="HEADING, MINOR 8 2 9 3" xfId="24818" xr:uid="{9F044C7F-C19F-4685-B66E-EF18D2ED84E3}"/>
    <cellStyle name="HEADING, MINOR 8 2 9 3 2" xfId="34690" xr:uid="{759A149E-3FC7-45D0-864E-C115C2DAD12F}"/>
    <cellStyle name="HEADING, MINOR 8 2 9 4" xfId="17846" xr:uid="{B495712D-3B1F-4093-8798-9A1027267FB9}"/>
    <cellStyle name="HEADING, MINOR 8 3" xfId="9457" xr:uid="{612752DD-B251-49A6-BB17-72BE316EAC29}"/>
    <cellStyle name="HEADING, MINOR 8 3 2" xfId="9458" xr:uid="{28B2A4D1-1A47-4ADB-8BCE-486D800A0F82}"/>
    <cellStyle name="HEADING, MINOR 8 3 2 2" xfId="24821" xr:uid="{D52209EA-1F99-4B86-8DD0-2470FCF580FA}"/>
    <cellStyle name="HEADING, MINOR 8 3 2 2 2" xfId="34693" xr:uid="{4D02C2B8-FA9D-42AB-881E-4B431F6A53CB}"/>
    <cellStyle name="HEADING, MINOR 8 3 2 3" xfId="17849" xr:uid="{B709BAD2-9FDE-4B7D-9B77-15CE01A4B621}"/>
    <cellStyle name="HEADING, MINOR 8 3 3" xfId="24820" xr:uid="{B10C2D02-21AC-4E99-8C9F-64BDD4CBAE75}"/>
    <cellStyle name="HEADING, MINOR 8 3 3 2" xfId="34692" xr:uid="{A9D6F549-0E09-443D-AE4F-B2964A50D162}"/>
    <cellStyle name="HEADING, MINOR 8 3 4" xfId="17848" xr:uid="{5FA66693-5E63-4721-B583-89A842E5497B}"/>
    <cellStyle name="HEADING, MINOR 8 4" xfId="9459" xr:uid="{013F90A6-2536-40E4-9D9D-CA79D2BD70AD}"/>
    <cellStyle name="HEADING, MINOR 8 4 2" xfId="9460" xr:uid="{859EB754-5424-48BE-9D8C-4A6C1565B8AD}"/>
    <cellStyle name="HEADING, MINOR 8 4 2 2" xfId="24823" xr:uid="{A6EFC055-5B69-4E95-B836-355CFA49E530}"/>
    <cellStyle name="HEADING, MINOR 8 4 2 2 2" xfId="34695" xr:uid="{A20D5434-B492-4E93-96EC-E230D3F53526}"/>
    <cellStyle name="HEADING, MINOR 8 4 2 3" xfId="17851" xr:uid="{FAD3955C-AB3B-449E-A15A-BB8D466D94C3}"/>
    <cellStyle name="HEADING, MINOR 8 4 3" xfId="24822" xr:uid="{C6E79BA2-2D56-441A-BB92-6FA4C8429941}"/>
    <cellStyle name="HEADING, MINOR 8 4 3 2" xfId="34694" xr:uid="{8A71DF59-1462-49C4-BC8B-C30F8F29DB12}"/>
    <cellStyle name="HEADING, MINOR 8 4 4" xfId="17850" xr:uid="{1EF916BB-98F3-48EB-A36E-6730FF8C3899}"/>
    <cellStyle name="HEADING, MINOR 8 5" xfId="9461" xr:uid="{ED575493-D50E-400C-B245-222A1DA43BDA}"/>
    <cellStyle name="HEADING, MINOR 8 5 2" xfId="9462" xr:uid="{29034402-A98D-4FB1-B8DA-3F4EEE526225}"/>
    <cellStyle name="HEADING, MINOR 8 5 2 2" xfId="24825" xr:uid="{D98BDB20-BE1B-4128-9AA2-41A6139FD937}"/>
    <cellStyle name="HEADING, MINOR 8 5 2 2 2" xfId="34697" xr:uid="{D564B137-E02D-492F-A4F0-F2F77938EC85}"/>
    <cellStyle name="HEADING, MINOR 8 5 2 3" xfId="17853" xr:uid="{20544212-B70E-4F6A-B068-A8066203E868}"/>
    <cellStyle name="HEADING, MINOR 8 5 3" xfId="24824" xr:uid="{21D43958-0DF9-40B7-9857-BF0952A2A95E}"/>
    <cellStyle name="HEADING, MINOR 8 5 3 2" xfId="34696" xr:uid="{08B73EA0-A3BF-4CED-B9B6-3847CBA36AD5}"/>
    <cellStyle name="HEADING, MINOR 8 5 4" xfId="17852" xr:uid="{EF42F73A-C372-4480-A949-80B3AB0E69FC}"/>
    <cellStyle name="HEADING, MINOR 8 6" xfId="9463" xr:uid="{714F1A0A-F403-4CEB-9FC6-87B31A83D5AA}"/>
    <cellStyle name="HEADING, MINOR 8 6 2" xfId="9464" xr:uid="{762A386D-5BA4-425A-986C-A7533A2A550E}"/>
    <cellStyle name="HEADING, MINOR 8 6 2 2" xfId="24827" xr:uid="{2279B091-A009-4693-8191-11E2DD8F2FF6}"/>
    <cellStyle name="HEADING, MINOR 8 6 2 2 2" xfId="34699" xr:uid="{32061ABC-ED43-49B1-BDC4-409F632164DF}"/>
    <cellStyle name="HEADING, MINOR 8 6 2 3" xfId="17855" xr:uid="{180817FE-59B6-465D-88F0-C730C249E424}"/>
    <cellStyle name="HEADING, MINOR 8 6 3" xfId="24826" xr:uid="{6D1EE38B-D422-42EF-ADF5-C1188D5323A6}"/>
    <cellStyle name="HEADING, MINOR 8 6 3 2" xfId="34698" xr:uid="{8479098B-B661-4DB2-ACB2-350B78698975}"/>
    <cellStyle name="HEADING, MINOR 8 6 4" xfId="17854" xr:uid="{CB14DA04-7D25-4CFD-B3B9-E11565DAB66C}"/>
    <cellStyle name="HEADING, MINOR 8 7" xfId="9465" xr:uid="{ABB68A20-0148-43B7-A988-43AD4A19AF8C}"/>
    <cellStyle name="HEADING, MINOR 8 7 2" xfId="9466" xr:uid="{AE26F1DA-CB46-42C0-ADBF-7F54D8B515FF}"/>
    <cellStyle name="HEADING, MINOR 8 7 2 2" xfId="24829" xr:uid="{022D410D-FCDC-433E-A32C-75345372A266}"/>
    <cellStyle name="HEADING, MINOR 8 7 2 2 2" xfId="34701" xr:uid="{8A8D16D8-63B9-48DD-B528-5B72992074B5}"/>
    <cellStyle name="HEADING, MINOR 8 7 2 3" xfId="17857" xr:uid="{63BEB8AD-CDC9-4B5D-9F4A-553BBE43D84E}"/>
    <cellStyle name="HEADING, MINOR 8 7 3" xfId="24828" xr:uid="{F08EDD41-F573-402A-8138-112E7BA72BE3}"/>
    <cellStyle name="HEADING, MINOR 8 7 3 2" xfId="34700" xr:uid="{484C9911-1227-4159-9E34-F404D699720C}"/>
    <cellStyle name="HEADING, MINOR 8 7 4" xfId="17856" xr:uid="{E731E59E-DE35-467B-8B22-0207F3CA5759}"/>
    <cellStyle name="HEADING, MINOR 8 8" xfId="9467" xr:uid="{4403EAB7-E3CF-49FF-9848-66C1DA1F37CD}"/>
    <cellStyle name="HEADING, MINOR 8 8 2" xfId="9468" xr:uid="{58024F92-787F-4CD5-A7D6-1D669BFD23C4}"/>
    <cellStyle name="HEADING, MINOR 8 8 2 2" xfId="24831" xr:uid="{6D3FB735-D057-4375-991F-55A1A3691E22}"/>
    <cellStyle name="HEADING, MINOR 8 8 2 2 2" xfId="34703" xr:uid="{279ED246-282D-4C5D-AAE5-82264F41A54F}"/>
    <cellStyle name="HEADING, MINOR 8 8 2 3" xfId="17859" xr:uid="{643ED502-5804-4C72-B006-D027E9B3B23C}"/>
    <cellStyle name="HEADING, MINOR 8 8 3" xfId="24830" xr:uid="{FA1016B7-3E44-4004-9ED8-C505EBDA2F6E}"/>
    <cellStyle name="HEADING, MINOR 8 8 3 2" xfId="34702" xr:uid="{FCE1010F-9977-488B-B579-5C7D3911868B}"/>
    <cellStyle name="HEADING, MINOR 8 8 4" xfId="17858" xr:uid="{7F007060-5554-484F-9618-BA927530EC10}"/>
    <cellStyle name="HEADING, MINOR 8 9" xfId="9469" xr:uid="{F0F0E585-76D6-4DE3-A114-707F80FFB387}"/>
    <cellStyle name="HEADING, MINOR 8 9 2" xfId="9470" xr:uid="{CFDDF2B6-7D4D-4877-B36B-BA21E178CDD4}"/>
    <cellStyle name="HEADING, MINOR 8 9 2 2" xfId="24833" xr:uid="{D9DA67EE-59EA-4F9B-B0E2-11D64E0EE441}"/>
    <cellStyle name="HEADING, MINOR 8 9 2 2 2" xfId="34705" xr:uid="{C0EEE029-6419-4768-8E02-93629D84FB1D}"/>
    <cellStyle name="HEADING, MINOR 8 9 2 3" xfId="17861" xr:uid="{6A23EFC6-FB5F-421F-B06C-9884890B2735}"/>
    <cellStyle name="HEADING, MINOR 8 9 3" xfId="24832" xr:uid="{C9BCDE0E-88B6-44D7-9201-805B4636A757}"/>
    <cellStyle name="HEADING, MINOR 8 9 3 2" xfId="34704" xr:uid="{DE208F5C-240F-42B8-A7E3-A6B61579C4B4}"/>
    <cellStyle name="HEADING, MINOR 8 9 4" xfId="17860" xr:uid="{D859A60F-7C41-4ABD-89AA-314CAA30BBD7}"/>
    <cellStyle name="HEADING, MINOR 9" xfId="9471" xr:uid="{9EFD624B-D9CE-44AF-B70A-9E354D907086}"/>
    <cellStyle name="HEADING, MINOR 9 10" xfId="9472" xr:uid="{130D4C65-1201-4CF8-AB55-5FADC344861B}"/>
    <cellStyle name="HEADING, MINOR 9 10 2" xfId="9473" xr:uid="{D7CE48F1-8F76-450A-A3B8-9AF8834052E7}"/>
    <cellStyle name="HEADING, MINOR 9 10 2 2" xfId="24836" xr:uid="{1B0E1D50-E1F8-4B9F-A7E9-B0AC815ACEB6}"/>
    <cellStyle name="HEADING, MINOR 9 10 2 2 2" xfId="34708" xr:uid="{96D79F05-5E97-4D0E-9376-3869557285CE}"/>
    <cellStyle name="HEADING, MINOR 9 10 2 3" xfId="17864" xr:uid="{67C94376-D7E6-4612-82FD-15F655E2390C}"/>
    <cellStyle name="HEADING, MINOR 9 10 3" xfId="24835" xr:uid="{BF8A76B3-7BFB-4318-A772-A30B293333E3}"/>
    <cellStyle name="HEADING, MINOR 9 10 3 2" xfId="34707" xr:uid="{49979248-9185-4C58-9031-BA21F7FC1205}"/>
    <cellStyle name="HEADING, MINOR 9 10 4" xfId="17863" xr:uid="{7223AE4E-1A60-4972-A033-425B247BF1BD}"/>
    <cellStyle name="HEADING, MINOR 9 11" xfId="9474" xr:uid="{043B3905-335E-4F7F-9C3E-11BD37EE1E3F}"/>
    <cellStyle name="HEADING, MINOR 9 11 2" xfId="9475" xr:uid="{E570EFCA-03D7-477F-8708-7C7A0B5D9F2A}"/>
    <cellStyle name="HEADING, MINOR 9 11 2 2" xfId="24838" xr:uid="{D7F4A246-16E9-4AD6-A700-43CDCD3A8DC9}"/>
    <cellStyle name="HEADING, MINOR 9 11 2 2 2" xfId="34710" xr:uid="{AB7195BF-7B9C-4266-AF87-EBF14D5E4593}"/>
    <cellStyle name="HEADING, MINOR 9 11 2 3" xfId="17866" xr:uid="{09A66C1B-7730-4BAB-B969-2729CC79A30E}"/>
    <cellStyle name="HEADING, MINOR 9 11 3" xfId="24837" xr:uid="{94EB01E9-8913-4EDB-9F3B-7FE783AC18CF}"/>
    <cellStyle name="HEADING, MINOR 9 11 3 2" xfId="34709" xr:uid="{9A3B9952-510D-4B91-9668-B10CC9691882}"/>
    <cellStyle name="HEADING, MINOR 9 11 4" xfId="17865" xr:uid="{F6166C8E-2131-4AA9-890F-594304B50D46}"/>
    <cellStyle name="HEADING, MINOR 9 12" xfId="9476" xr:uid="{C3A692FA-AC33-42E1-8ED8-F2734A69DB86}"/>
    <cellStyle name="HEADING, MINOR 9 12 2" xfId="24839" xr:uid="{D41C9EE5-0C5A-47EF-A3BC-CC25B65B8807}"/>
    <cellStyle name="HEADING, MINOR 9 12 2 2" xfId="34711" xr:uid="{39AD2CB9-3F3B-4D1E-A665-F1936260D661}"/>
    <cellStyle name="HEADING, MINOR 9 12 3" xfId="17867" xr:uid="{614E7AC5-1DD7-4657-B9D1-2EA8D4730A0D}"/>
    <cellStyle name="HEADING, MINOR 9 13" xfId="24834" xr:uid="{7DE456B7-71D7-444C-9074-E0FD1E7078B0}"/>
    <cellStyle name="HEADING, MINOR 9 13 2" xfId="34706" xr:uid="{1F295A13-8DC5-4D21-AE81-6E6969E2B2EA}"/>
    <cellStyle name="HEADING, MINOR 9 14" xfId="17862" xr:uid="{4B2B5B05-9560-4913-A587-EB18EDBFEF65}"/>
    <cellStyle name="HEADING, MINOR 9 2" xfId="9477" xr:uid="{BD527286-39A5-40C0-8600-9A36B1C9C391}"/>
    <cellStyle name="HEADING, MINOR 9 2 2" xfId="9478" xr:uid="{528E374A-E8CE-4B70-8376-672008754AA1}"/>
    <cellStyle name="HEADING, MINOR 9 2 2 2" xfId="24841" xr:uid="{B8AB1C1A-6A31-4931-AE89-63AA6096CC62}"/>
    <cellStyle name="HEADING, MINOR 9 2 2 2 2" xfId="34713" xr:uid="{99F0EF87-784D-42E2-89F0-C9D2FCD901E9}"/>
    <cellStyle name="HEADING, MINOR 9 2 2 3" xfId="17869" xr:uid="{79D6464D-2938-4225-9B64-8A3210C3642F}"/>
    <cellStyle name="HEADING, MINOR 9 2 3" xfId="24840" xr:uid="{A1D59544-3FCC-4EDE-94D7-C0FE17DA7CAC}"/>
    <cellStyle name="HEADING, MINOR 9 2 3 2" xfId="34712" xr:uid="{81BEA067-47B4-4ACE-A271-18AF63A35158}"/>
    <cellStyle name="HEADING, MINOR 9 2 4" xfId="17868" xr:uid="{9E8530DE-C0D4-4A9E-9D4F-53BCB091B329}"/>
    <cellStyle name="HEADING, MINOR 9 3" xfId="9479" xr:uid="{B66A2B18-A990-44EA-A048-83C9F0B8C01D}"/>
    <cellStyle name="HEADING, MINOR 9 3 2" xfId="9480" xr:uid="{4D6C1386-12CD-4AB7-86CD-CF9326F3AE55}"/>
    <cellStyle name="HEADING, MINOR 9 3 2 2" xfId="24843" xr:uid="{09BED288-A478-4A09-98AF-C502CCBEF3FF}"/>
    <cellStyle name="HEADING, MINOR 9 3 2 2 2" xfId="34715" xr:uid="{5BF141C9-642B-46C6-84F8-01845791516C}"/>
    <cellStyle name="HEADING, MINOR 9 3 2 3" xfId="17871" xr:uid="{68DB7721-B12E-4BE1-B662-98AAC002ADBF}"/>
    <cellStyle name="HEADING, MINOR 9 3 3" xfId="24842" xr:uid="{70F5105F-AE8F-45CE-B439-315B0AA0D5B3}"/>
    <cellStyle name="HEADING, MINOR 9 3 3 2" xfId="34714" xr:uid="{BE0110AB-73B8-4E73-B2A7-03EDF03157CC}"/>
    <cellStyle name="HEADING, MINOR 9 3 4" xfId="17870" xr:uid="{A3C6F9D0-62D2-4639-ADAA-E62AD3D5C1E1}"/>
    <cellStyle name="HEADING, MINOR 9 4" xfId="9481" xr:uid="{2B26B580-7C67-44CB-AAB7-92A113F7D4E2}"/>
    <cellStyle name="HEADING, MINOR 9 4 2" xfId="9482" xr:uid="{3EB31F62-A926-4E7A-A031-E88058C96C84}"/>
    <cellStyle name="HEADING, MINOR 9 4 2 2" xfId="24845" xr:uid="{B8619498-CDF6-47A6-AAF1-4468C5FE0FF0}"/>
    <cellStyle name="HEADING, MINOR 9 4 2 2 2" xfId="34717" xr:uid="{5070404F-00C2-48C4-AC7B-7DAA5966FE0E}"/>
    <cellStyle name="HEADING, MINOR 9 4 2 3" xfId="17873" xr:uid="{3DB9F4BB-0F53-433F-BAAA-D12C31C25871}"/>
    <cellStyle name="HEADING, MINOR 9 4 3" xfId="24844" xr:uid="{684509D3-7B33-44E9-80D6-3D194ED460E7}"/>
    <cellStyle name="HEADING, MINOR 9 4 3 2" xfId="34716" xr:uid="{8905F04C-B26B-400F-AB41-B83B8051DDE8}"/>
    <cellStyle name="HEADING, MINOR 9 4 4" xfId="17872" xr:uid="{2698A7BA-B792-4EDC-A2F1-790E3A7EAA6B}"/>
    <cellStyle name="HEADING, MINOR 9 5" xfId="9483" xr:uid="{21F1DD59-3FEE-46BB-8A0F-63F64E781C34}"/>
    <cellStyle name="HEADING, MINOR 9 5 2" xfId="9484" xr:uid="{44076876-82D6-4698-BBCA-30B8736F384D}"/>
    <cellStyle name="HEADING, MINOR 9 5 2 2" xfId="24847" xr:uid="{DD409BB9-CF93-4828-90DE-68E1F2A840DF}"/>
    <cellStyle name="HEADING, MINOR 9 5 2 2 2" xfId="34719" xr:uid="{03B0B8A8-3DA7-4AA4-8AD7-1C251563F1FF}"/>
    <cellStyle name="HEADING, MINOR 9 5 2 3" xfId="17875" xr:uid="{334C07DB-3337-41BC-B0CD-37D6D3973A4A}"/>
    <cellStyle name="HEADING, MINOR 9 5 3" xfId="24846" xr:uid="{C709DF4D-BF68-4191-848F-0DB1A60BB17A}"/>
    <cellStyle name="HEADING, MINOR 9 5 3 2" xfId="34718" xr:uid="{E5866F9F-2F54-455C-B00F-4A6FED665306}"/>
    <cellStyle name="HEADING, MINOR 9 5 4" xfId="17874" xr:uid="{005AB834-089F-4169-8F00-11EA5BDB152F}"/>
    <cellStyle name="HEADING, MINOR 9 6" xfId="9485" xr:uid="{C16C7CAF-EAC5-4590-83AC-24FE51DDEA65}"/>
    <cellStyle name="HEADING, MINOR 9 6 2" xfId="9486" xr:uid="{5097FD1B-F32A-47A1-B7BC-475FE366CD25}"/>
    <cellStyle name="HEADING, MINOR 9 6 2 2" xfId="24849" xr:uid="{0E0F58BD-2068-48B1-9062-9E9AEAFBE6D7}"/>
    <cellStyle name="HEADING, MINOR 9 6 2 2 2" xfId="34721" xr:uid="{074E1CCF-CBFC-41EB-AD21-73715F59E2DF}"/>
    <cellStyle name="HEADING, MINOR 9 6 2 3" xfId="17877" xr:uid="{22B5411C-C8B0-499D-96EB-69D15D4ED75C}"/>
    <cellStyle name="HEADING, MINOR 9 6 3" xfId="24848" xr:uid="{ECD57628-DFFB-4008-9837-170C2C841993}"/>
    <cellStyle name="HEADING, MINOR 9 6 3 2" xfId="34720" xr:uid="{9E814F36-A6AA-4BF2-A0E6-51DE193D3827}"/>
    <cellStyle name="HEADING, MINOR 9 6 4" xfId="17876" xr:uid="{E43C952B-B702-4AFC-82B4-299F9E7F4B90}"/>
    <cellStyle name="HEADING, MINOR 9 7" xfId="9487" xr:uid="{44BD91F1-CA5E-4024-944C-B5A953600017}"/>
    <cellStyle name="HEADING, MINOR 9 7 2" xfId="9488" xr:uid="{1671D730-054F-4162-B7CB-C797F835B503}"/>
    <cellStyle name="HEADING, MINOR 9 7 2 2" xfId="24851" xr:uid="{C68A1D8C-51F4-4CC7-ADD3-E0EAE0198ADB}"/>
    <cellStyle name="HEADING, MINOR 9 7 2 2 2" xfId="34723" xr:uid="{A1ACD7DD-5AA5-49DE-92C6-E0B9542211CF}"/>
    <cellStyle name="HEADING, MINOR 9 7 2 3" xfId="17879" xr:uid="{D5A7DEDE-65DA-442B-AC7E-6EF7EB6C5A2F}"/>
    <cellStyle name="HEADING, MINOR 9 7 3" xfId="24850" xr:uid="{9DB6EE3A-5A85-4723-9C5C-AE17C25F2E02}"/>
    <cellStyle name="HEADING, MINOR 9 7 3 2" xfId="34722" xr:uid="{79D6C396-B9F3-4187-B105-05CF31CC8FF6}"/>
    <cellStyle name="HEADING, MINOR 9 7 4" xfId="17878" xr:uid="{E7F141FA-6E35-4917-B62F-230538DADC57}"/>
    <cellStyle name="HEADING, MINOR 9 8" xfId="9489" xr:uid="{7EBCED54-89DA-4493-87A8-7EEB244379CC}"/>
    <cellStyle name="HEADING, MINOR 9 8 2" xfId="9490" xr:uid="{24B71297-A688-46BD-A140-F6AE01D1E327}"/>
    <cellStyle name="HEADING, MINOR 9 8 2 2" xfId="24853" xr:uid="{72C65E6D-08E5-4596-B36D-D48D97925C57}"/>
    <cellStyle name="HEADING, MINOR 9 8 2 2 2" xfId="34725" xr:uid="{C2E8C9C4-97CE-4C95-B98B-F59A08AF8359}"/>
    <cellStyle name="HEADING, MINOR 9 8 2 3" xfId="17881" xr:uid="{F0268282-A310-4513-B04F-DC89E9DCFEA9}"/>
    <cellStyle name="HEADING, MINOR 9 8 3" xfId="24852" xr:uid="{A0EC81E4-09A9-4DF9-AE37-390258F06CA8}"/>
    <cellStyle name="HEADING, MINOR 9 8 3 2" xfId="34724" xr:uid="{04F35673-74B8-4509-A6AB-E99968AE5028}"/>
    <cellStyle name="HEADING, MINOR 9 8 4" xfId="17880" xr:uid="{3EB774BF-B617-4EA3-99A8-FE826CCD199A}"/>
    <cellStyle name="HEADING, MINOR 9 9" xfId="9491" xr:uid="{F6F1B0E8-C0B0-43F3-A1ED-67544E3ADA3C}"/>
    <cellStyle name="HEADING, MINOR 9 9 2" xfId="9492" xr:uid="{69412855-4EF6-4613-A42C-75F6E49DF78F}"/>
    <cellStyle name="HEADING, MINOR 9 9 2 2" xfId="24855" xr:uid="{D7B43A5D-A7AD-4571-88BC-381B52AFD62D}"/>
    <cellStyle name="HEADING, MINOR 9 9 2 2 2" xfId="34727" xr:uid="{61949C8F-BCAC-449D-824D-36EBF653BE62}"/>
    <cellStyle name="HEADING, MINOR 9 9 2 3" xfId="17883" xr:uid="{68B3F887-AA41-4E4D-9161-D2FE2FA4FA03}"/>
    <cellStyle name="HEADING, MINOR 9 9 3" xfId="24854" xr:uid="{3E496265-117C-4102-8180-D09CE84FFC9B}"/>
    <cellStyle name="HEADING, MINOR 9 9 3 2" xfId="34726" xr:uid="{68926D05-CC01-47DF-A3A5-B568F423C871}"/>
    <cellStyle name="HEADING, MINOR 9 9 4" xfId="17882" xr:uid="{99DA61BF-33B3-4405-993E-BCE160743DE7}"/>
    <cellStyle name="HEADING, RIGHT" xfId="180" xr:uid="{00000000-0005-0000-0000-000007010000}"/>
    <cellStyle name="HEADING, RIGHT 2" xfId="9493" xr:uid="{C177AC18-9D8B-4547-9D07-C85FAD0B5BC1}"/>
    <cellStyle name="HEADING, RIGHT 2 2" xfId="9494" xr:uid="{AAA2EE48-794C-4C20-AA3C-F40AFB69629D}"/>
    <cellStyle name="HEADING, RIGHT 2 2 10" xfId="9495" xr:uid="{9C9FD301-DC9D-4277-BC06-1BA1AE8726EA}"/>
    <cellStyle name="HEADING, RIGHT 2 2 10 2" xfId="9496" xr:uid="{0D9A630C-132D-41DA-94CB-17BBC13162E6}"/>
    <cellStyle name="HEADING, RIGHT 2 2 10 2 2" xfId="9497" xr:uid="{34BD831F-13C4-4293-BB3C-12C22D758459}"/>
    <cellStyle name="HEADING, RIGHT 2 2 10 3" xfId="9498" xr:uid="{7BDC0C74-9710-490F-BEC1-1E28C9D091D6}"/>
    <cellStyle name="HEADING, RIGHT 2 2 11" xfId="9499" xr:uid="{9477B353-1623-4309-9D93-7F18AE71B383}"/>
    <cellStyle name="HEADING, RIGHT 2 2 11 2" xfId="9500" xr:uid="{81FFF4C4-AF07-451E-9AA0-71AD0421892F}"/>
    <cellStyle name="HEADING, RIGHT 2 2 11 2 2" xfId="9501" xr:uid="{5DDA7035-1407-4CB6-AD22-A82277484365}"/>
    <cellStyle name="HEADING, RIGHT 2 2 11 3" xfId="9502" xr:uid="{19DFE506-FE93-4BD4-BF81-403D759626D1}"/>
    <cellStyle name="HEADING, RIGHT 2 2 12" xfId="9503" xr:uid="{7054B7BF-20C2-40E7-8022-5D77298C05EE}"/>
    <cellStyle name="HEADING, RIGHT 2 2 12 2" xfId="9504" xr:uid="{58064F2C-55FA-4D88-82F4-BB08F9D0771A}"/>
    <cellStyle name="HEADING, RIGHT 2 2 12 2 2" xfId="9505" xr:uid="{66402FC0-0954-44BC-8A19-3EECAC29BD82}"/>
    <cellStyle name="HEADING, RIGHT 2 2 12 3" xfId="9506" xr:uid="{18385187-7185-4D41-9C6C-370729E985E9}"/>
    <cellStyle name="HEADING, RIGHT 2 2 13" xfId="9507" xr:uid="{B96F69CC-7978-4854-A46C-69143B0B0308}"/>
    <cellStyle name="HEADING, RIGHT 2 2 13 2" xfId="9508" xr:uid="{71077CD6-DD21-48EC-9899-D4C4675263B7}"/>
    <cellStyle name="HEADING, RIGHT 2 2 13 2 2" xfId="9509" xr:uid="{A85D68CB-C0BD-438F-AF1B-B014C5E4EFEB}"/>
    <cellStyle name="HEADING, RIGHT 2 2 13 3" xfId="9510" xr:uid="{D81A0E86-8524-4FC3-84C7-348577694B7D}"/>
    <cellStyle name="HEADING, RIGHT 2 2 14" xfId="9511" xr:uid="{EDDB0BDB-D14F-400F-A766-0C086423D613}"/>
    <cellStyle name="HEADING, RIGHT 2 2 14 2" xfId="9512" xr:uid="{B7F9F36C-9CE1-4AA7-922D-43296822ABDF}"/>
    <cellStyle name="HEADING, RIGHT 2 2 14 2 2" xfId="9513" xr:uid="{312FAEE3-339D-4ED3-ABF5-ECF2421393BF}"/>
    <cellStyle name="HEADING, RIGHT 2 2 14 3" xfId="9514" xr:uid="{B6EF8B59-B36D-4928-8FF9-8AD5E8FA4F94}"/>
    <cellStyle name="HEADING, RIGHT 2 2 15" xfId="9515" xr:uid="{A92BB183-F359-4E7C-8324-79904680D19B}"/>
    <cellStyle name="HEADING, RIGHT 2 2 15 2" xfId="9516" xr:uid="{8288E224-35C0-40F0-849D-15B5A79AB397}"/>
    <cellStyle name="HEADING, RIGHT 2 2 15 2 2" xfId="9517" xr:uid="{1EBF95CE-C36F-4A88-9DE0-CB562C70FFF8}"/>
    <cellStyle name="HEADING, RIGHT 2 2 15 3" xfId="9518" xr:uid="{E85E5665-9565-4D20-8B69-45C4A310C11D}"/>
    <cellStyle name="HEADING, RIGHT 2 2 16" xfId="9519" xr:uid="{70CEACAC-C44F-4250-A573-32953B0F0058}"/>
    <cellStyle name="HEADING, RIGHT 2 2 16 2" xfId="9520" xr:uid="{24807E9B-72CC-440D-86B1-BA1CE69C13FF}"/>
    <cellStyle name="HEADING, RIGHT 2 2 16 2 2" xfId="9521" xr:uid="{D51AA755-C667-47B0-BBAB-387F0EF27F30}"/>
    <cellStyle name="HEADING, RIGHT 2 2 16 3" xfId="9522" xr:uid="{2CF55397-BD9E-4FC7-9838-44B10071E23B}"/>
    <cellStyle name="HEADING, RIGHT 2 2 17" xfId="9523" xr:uid="{EC044CCF-82C8-471A-9409-3526EE6F9165}"/>
    <cellStyle name="HEADING, RIGHT 2 2 17 2" xfId="9524" xr:uid="{916770F7-BA73-4DEA-8E54-49B149344D1D}"/>
    <cellStyle name="HEADING, RIGHT 2 2 17 2 2" xfId="9525" xr:uid="{C5D21358-7D73-4A78-86B9-542D13D3FB41}"/>
    <cellStyle name="HEADING, RIGHT 2 2 17 3" xfId="9526" xr:uid="{1A29095A-30BB-4222-ACD0-98A7475734A4}"/>
    <cellStyle name="HEADING, RIGHT 2 2 18" xfId="9527" xr:uid="{CE2BE8BD-1ECD-47AD-BEB7-860D08EFBB2E}"/>
    <cellStyle name="HEADING, RIGHT 2 2 18 2" xfId="9528" xr:uid="{CBCEAE9F-D4F9-4DD7-BC92-3604F35C553A}"/>
    <cellStyle name="HEADING, RIGHT 2 2 18 2 2" xfId="9529" xr:uid="{2F908EBE-8CB1-417C-BFC1-0506145D5A2E}"/>
    <cellStyle name="HEADING, RIGHT 2 2 18 3" xfId="9530" xr:uid="{F5C9730F-0042-442B-B2C3-3F9C24972EAD}"/>
    <cellStyle name="HEADING, RIGHT 2 2 19" xfId="9531" xr:uid="{5BD3EEA9-72A3-499D-9796-F8EFAB349298}"/>
    <cellStyle name="HEADING, RIGHT 2 2 19 2" xfId="9532" xr:uid="{87E72553-70B1-485A-9CD4-41D2142FBD75}"/>
    <cellStyle name="HEADING, RIGHT 2 2 19 2 2" xfId="9533" xr:uid="{664A9DD1-DD9C-4051-8F3F-CC2031078E4A}"/>
    <cellStyle name="HEADING, RIGHT 2 2 19 3" xfId="9534" xr:uid="{648236C1-6319-4D4E-951E-667492B80714}"/>
    <cellStyle name="HEADING, RIGHT 2 2 2" xfId="9535" xr:uid="{36CCAF1A-66E1-4D7F-81C6-AA244B24D7F9}"/>
    <cellStyle name="HEADING, RIGHT 2 2 2 2" xfId="9536" xr:uid="{C4A10A1E-E0CE-4E0B-AD07-5173A6A4BA70}"/>
    <cellStyle name="HEADING, RIGHT 2 2 2 2 2" xfId="9537" xr:uid="{E75E4A7A-3678-4363-AF4C-F70EF6F28961}"/>
    <cellStyle name="HEADING, RIGHT 2 2 2 3" xfId="9538" xr:uid="{2E1C77EA-D528-4677-AC02-15D796FF1F06}"/>
    <cellStyle name="HEADING, RIGHT 2 2 20" xfId="9539" xr:uid="{BDA7D60F-FD78-4130-BFB7-3116E97F9D7A}"/>
    <cellStyle name="HEADING, RIGHT 2 2 20 2" xfId="9540" xr:uid="{5BFA7775-BBFB-46D2-9931-3B2DFF73E430}"/>
    <cellStyle name="HEADING, RIGHT 2 2 20 2 2" xfId="9541" xr:uid="{ED322708-B915-43DF-B86C-82F83C038A6F}"/>
    <cellStyle name="HEADING, RIGHT 2 2 20 3" xfId="9542" xr:uid="{CA712751-2B97-4901-82D9-23432114FB2C}"/>
    <cellStyle name="HEADING, RIGHT 2 2 21" xfId="9543" xr:uid="{2C0A7135-65ED-4212-8869-802CB849E520}"/>
    <cellStyle name="HEADING, RIGHT 2 2 21 2" xfId="9544" xr:uid="{8E12CAF1-4AB7-4D5A-B658-B6696363F7F3}"/>
    <cellStyle name="HEADING, RIGHT 2 2 21 2 2" xfId="9545" xr:uid="{531F10D1-5D51-49E2-9E8C-EDA000FC3288}"/>
    <cellStyle name="HEADING, RIGHT 2 2 21 3" xfId="9546" xr:uid="{98A771B2-8D55-4D15-8E0D-AFE8A8C2419C}"/>
    <cellStyle name="HEADING, RIGHT 2 2 22" xfId="9547" xr:uid="{1842C8FD-C3FE-4A01-AA66-B8A100498474}"/>
    <cellStyle name="HEADING, RIGHT 2 2 22 2" xfId="9548" xr:uid="{B1C9706F-E65D-4467-9AF3-DAC87349233B}"/>
    <cellStyle name="HEADING, RIGHT 2 2 23" xfId="9549" xr:uid="{186E27AC-CA8F-424A-8E03-2386CD326EA8}"/>
    <cellStyle name="HEADING, RIGHT 2 2 3" xfId="9550" xr:uid="{5EA2FABC-E396-47D5-8063-4999CE85ED48}"/>
    <cellStyle name="HEADING, RIGHT 2 2 3 2" xfId="9551" xr:uid="{3E04DBB5-D167-4543-A037-26AF8E9D2DCF}"/>
    <cellStyle name="HEADING, RIGHT 2 2 3 2 2" xfId="9552" xr:uid="{5D6B7762-D5E4-4BDC-BA05-D16C4094BEBD}"/>
    <cellStyle name="HEADING, RIGHT 2 2 3 3" xfId="9553" xr:uid="{B52AF824-6F4C-4C61-9927-398CFCF811B8}"/>
    <cellStyle name="HEADING, RIGHT 2 2 4" xfId="9554" xr:uid="{22B163B2-B903-4D3E-82D7-1AD068FCB77E}"/>
    <cellStyle name="HEADING, RIGHT 2 2 4 2" xfId="9555" xr:uid="{DD1A743F-75E3-4A57-AF4C-E0EC1144E621}"/>
    <cellStyle name="HEADING, RIGHT 2 2 4 2 2" xfId="9556" xr:uid="{5BCAA5E6-6B70-4669-94E8-CFC81C8E1A1F}"/>
    <cellStyle name="HEADING, RIGHT 2 2 4 3" xfId="9557" xr:uid="{6371BC07-5F34-4331-8949-08747ECDA028}"/>
    <cellStyle name="HEADING, RIGHT 2 2 5" xfId="9558" xr:uid="{968BC56C-3845-49A0-9136-4DAEE6429333}"/>
    <cellStyle name="HEADING, RIGHT 2 2 5 2" xfId="9559" xr:uid="{A7C75A9E-81E7-40BF-BFDC-313F7BAF072C}"/>
    <cellStyle name="HEADING, RIGHT 2 2 5 2 2" xfId="9560" xr:uid="{7A659DAE-CBEC-4629-B594-CDFAA9FFFF92}"/>
    <cellStyle name="HEADING, RIGHT 2 2 5 3" xfId="9561" xr:uid="{E0468735-AF7E-48E0-93D6-304BC5AFAEB6}"/>
    <cellStyle name="HEADING, RIGHT 2 2 6" xfId="9562" xr:uid="{DD90290B-BDD8-479F-8A20-72AE025603A0}"/>
    <cellStyle name="HEADING, RIGHT 2 2 6 2" xfId="9563" xr:uid="{81383606-A9EC-4473-8B18-83E5529F5D9B}"/>
    <cellStyle name="HEADING, RIGHT 2 2 6 2 2" xfId="9564" xr:uid="{2689100E-A3EF-46DC-B4AA-1285E57907BD}"/>
    <cellStyle name="HEADING, RIGHT 2 2 6 3" xfId="9565" xr:uid="{F7E9F2B2-B541-443B-8AB1-1CE03F91DB08}"/>
    <cellStyle name="HEADING, RIGHT 2 2 7" xfId="9566" xr:uid="{B1A94C5E-36D2-4335-B2FC-2E65A8295792}"/>
    <cellStyle name="HEADING, RIGHT 2 2 7 2" xfId="9567" xr:uid="{C0BB329C-9111-4A07-B0A5-E0E9BBF3D355}"/>
    <cellStyle name="HEADING, RIGHT 2 2 7 2 2" xfId="9568" xr:uid="{47EB8D38-3461-48BB-892E-BA44389A5684}"/>
    <cellStyle name="HEADING, RIGHT 2 2 7 3" xfId="9569" xr:uid="{0DCAE3A2-FFB6-4187-B807-57EDECC06F7E}"/>
    <cellStyle name="HEADING, RIGHT 2 2 8" xfId="9570" xr:uid="{1F9CE289-A0DF-4381-821F-575C34E6FCC8}"/>
    <cellStyle name="HEADING, RIGHT 2 2 8 2" xfId="9571" xr:uid="{A9C5D1D1-5181-4CAF-8E44-3C7F4A585906}"/>
    <cellStyle name="HEADING, RIGHT 2 2 8 2 2" xfId="9572" xr:uid="{DC217126-8393-4AA1-8D1F-022E3A7C2A47}"/>
    <cellStyle name="HEADING, RIGHT 2 2 8 3" xfId="9573" xr:uid="{111D815A-3606-4AB6-9088-053FB349EC2B}"/>
    <cellStyle name="HEADING, RIGHT 2 2 9" xfId="9574" xr:uid="{A266E184-3A10-49AF-A5CF-E662B14C71DA}"/>
    <cellStyle name="HEADING, RIGHT 2 2 9 2" xfId="9575" xr:uid="{24A5A9D1-21B8-4FF0-9592-14C2352AD930}"/>
    <cellStyle name="HEADING, RIGHT 2 2 9 2 2" xfId="9576" xr:uid="{139BC553-89E3-4674-8584-AF01AFFDC8BB}"/>
    <cellStyle name="HEADING, RIGHT 2 2 9 3" xfId="9577" xr:uid="{B5FA30C9-49EF-4510-920F-5BCE4D6CE100}"/>
    <cellStyle name="HEADING, RIGHT 2 3" xfId="9578" xr:uid="{86B95823-1911-4174-8439-631EB7EF2D95}"/>
    <cellStyle name="HEADING, RIGHT 2 3 10" xfId="9579" xr:uid="{2C89DD88-04B7-4BFD-99B8-5AE42E868FE2}"/>
    <cellStyle name="HEADING, RIGHT 2 3 10 2" xfId="9580" xr:uid="{12EED3A1-9CEE-4368-B9E2-29B66D842C4B}"/>
    <cellStyle name="HEADING, RIGHT 2 3 10 2 2" xfId="9581" xr:uid="{8F05ACED-6057-4643-97A1-443BF1373D7C}"/>
    <cellStyle name="HEADING, RIGHT 2 3 10 3" xfId="9582" xr:uid="{938A65C7-DC41-4DAF-8EDD-1348CEDB566B}"/>
    <cellStyle name="HEADING, RIGHT 2 3 11" xfId="9583" xr:uid="{C366EF5F-8A14-4ACA-957C-4334A258ADBB}"/>
    <cellStyle name="HEADING, RIGHT 2 3 11 2" xfId="9584" xr:uid="{F695DC00-3D90-4026-9616-09E5BD3CEB70}"/>
    <cellStyle name="HEADING, RIGHT 2 3 11 2 2" xfId="9585" xr:uid="{C85EB3A9-87D0-426D-B107-F2A72002ED35}"/>
    <cellStyle name="HEADING, RIGHT 2 3 11 3" xfId="9586" xr:uid="{F2D454CC-26C9-4D34-BEEA-AB874291E5D5}"/>
    <cellStyle name="HEADING, RIGHT 2 3 12" xfId="9587" xr:uid="{0C8D819F-5750-4356-9733-AD328479A1A8}"/>
    <cellStyle name="HEADING, RIGHT 2 3 12 2" xfId="9588" xr:uid="{B824A5B8-ADDC-4DF2-A7BE-CBCD70990B3A}"/>
    <cellStyle name="HEADING, RIGHT 2 3 12 2 2" xfId="9589" xr:uid="{4365FAA1-050C-43FA-8907-9ACAF3CD31BF}"/>
    <cellStyle name="HEADING, RIGHT 2 3 12 3" xfId="9590" xr:uid="{E752D7FC-E35B-48F4-87EB-4C315CA77D9B}"/>
    <cellStyle name="HEADING, RIGHT 2 3 13" xfId="9591" xr:uid="{957C8483-0D3B-4F1D-8C88-2C530E54858E}"/>
    <cellStyle name="HEADING, RIGHT 2 3 13 2" xfId="9592" xr:uid="{C3806A97-4F3F-4E5D-AD02-0AAF3878FC2E}"/>
    <cellStyle name="HEADING, RIGHT 2 3 13 2 2" xfId="9593" xr:uid="{B4CE65A3-8D22-4B45-9F54-7847FFD72A14}"/>
    <cellStyle name="HEADING, RIGHT 2 3 13 3" xfId="9594" xr:uid="{B578FC94-A65B-4EDF-ABB9-FEC0CD0E7753}"/>
    <cellStyle name="HEADING, RIGHT 2 3 14" xfId="9595" xr:uid="{F2DA524D-4C13-4918-BAF9-164173D18942}"/>
    <cellStyle name="HEADING, RIGHT 2 3 14 2" xfId="9596" xr:uid="{5D8EE84B-6276-4F5B-8801-EC263544F014}"/>
    <cellStyle name="HEADING, RIGHT 2 3 14 2 2" xfId="9597" xr:uid="{425D9482-590A-460F-8480-510ED63A67B3}"/>
    <cellStyle name="HEADING, RIGHT 2 3 14 3" xfId="9598" xr:uid="{A0148EC4-991E-4323-A101-F9A844ABFAD7}"/>
    <cellStyle name="HEADING, RIGHT 2 3 15" xfId="9599" xr:uid="{5D883733-B78E-4CC1-914B-E95640ED05B4}"/>
    <cellStyle name="HEADING, RIGHT 2 3 15 2" xfId="9600" xr:uid="{B8A65AC7-59ED-4E75-A90E-496A80C37524}"/>
    <cellStyle name="HEADING, RIGHT 2 3 15 2 2" xfId="9601" xr:uid="{9623F644-235F-4E14-9410-E3BB0F0B9220}"/>
    <cellStyle name="HEADING, RIGHT 2 3 15 3" xfId="9602" xr:uid="{A13443E4-D7E0-40DF-A6E6-54282DFE1719}"/>
    <cellStyle name="HEADING, RIGHT 2 3 16" xfId="9603" xr:uid="{FB6CAE4A-09B8-43EB-A9F5-190C19F0B3A1}"/>
    <cellStyle name="HEADING, RIGHT 2 3 16 2" xfId="9604" xr:uid="{2C5AC1F2-92AB-474A-A426-4EC1FF503CF7}"/>
    <cellStyle name="HEADING, RIGHT 2 3 16 2 2" xfId="9605" xr:uid="{66A3A1AF-C92B-484A-AAF0-58E49E7C96F5}"/>
    <cellStyle name="HEADING, RIGHT 2 3 16 3" xfId="9606" xr:uid="{97EC0891-5CCC-4617-912F-C1470A85FE86}"/>
    <cellStyle name="HEADING, RIGHT 2 3 17" xfId="9607" xr:uid="{75FBB4E3-924D-490B-B616-63C295D471D8}"/>
    <cellStyle name="HEADING, RIGHT 2 3 17 2" xfId="9608" xr:uid="{E9E685C7-FA90-43BC-B855-5F4EED24CB20}"/>
    <cellStyle name="HEADING, RIGHT 2 3 17 2 2" xfId="9609" xr:uid="{01121372-561E-41D1-98A9-192E5134E045}"/>
    <cellStyle name="HEADING, RIGHT 2 3 17 3" xfId="9610" xr:uid="{213CB099-CBF5-4BE1-BE08-D6C5BE40803E}"/>
    <cellStyle name="HEADING, RIGHT 2 3 18" xfId="9611" xr:uid="{076CA323-8299-476D-8B0B-D82C6FCDDE8D}"/>
    <cellStyle name="HEADING, RIGHT 2 3 18 2" xfId="9612" xr:uid="{68BBE768-B8F2-42D8-B82B-6DBC86672C15}"/>
    <cellStyle name="HEADING, RIGHT 2 3 18 2 2" xfId="9613" xr:uid="{69C4D249-A4DF-4728-8C56-1008523DE838}"/>
    <cellStyle name="HEADING, RIGHT 2 3 18 3" xfId="9614" xr:uid="{FC4A1E35-B224-47AE-8AB9-DB8CE9BA5850}"/>
    <cellStyle name="HEADING, RIGHT 2 3 19" xfId="9615" xr:uid="{BFF6414A-4192-467E-AFF6-0390F2B5F1B4}"/>
    <cellStyle name="HEADING, RIGHT 2 3 19 2" xfId="9616" xr:uid="{50105375-171B-417D-99BC-B89DB7595671}"/>
    <cellStyle name="HEADING, RIGHT 2 3 19 2 2" xfId="9617" xr:uid="{27B54BE2-ACF4-41FD-82F6-1E383B49B9C0}"/>
    <cellStyle name="HEADING, RIGHT 2 3 19 3" xfId="9618" xr:uid="{8767E979-B09D-4F89-9865-F07A5EAF77AB}"/>
    <cellStyle name="HEADING, RIGHT 2 3 2" xfId="9619" xr:uid="{4BBAAD70-9047-4E3D-AF1C-3EC4918BE89E}"/>
    <cellStyle name="HEADING, RIGHT 2 3 2 2" xfId="9620" xr:uid="{72A20FDB-6D19-43E6-9000-CA96EF1B6C3A}"/>
    <cellStyle name="HEADING, RIGHT 2 3 2 2 2" xfId="9621" xr:uid="{D464318C-BF69-485C-9DAC-AA402C66D8FA}"/>
    <cellStyle name="HEADING, RIGHT 2 3 2 3" xfId="9622" xr:uid="{50B82B99-CB5C-483C-AA16-BB3A2482797D}"/>
    <cellStyle name="HEADING, RIGHT 2 3 20" xfId="9623" xr:uid="{1630C6A1-DCE5-4F24-BC21-A407568F1E08}"/>
    <cellStyle name="HEADING, RIGHT 2 3 20 2" xfId="9624" xr:uid="{54CACF0D-EFEF-4980-91F2-760A3DF784DF}"/>
    <cellStyle name="HEADING, RIGHT 2 3 20 2 2" xfId="9625" xr:uid="{B50251E5-599E-4F9C-A4C8-DE63EA4B2C5C}"/>
    <cellStyle name="HEADING, RIGHT 2 3 20 3" xfId="9626" xr:uid="{C0E01B0F-1115-4A21-9CA4-0518B802ED22}"/>
    <cellStyle name="HEADING, RIGHT 2 3 21" xfId="9627" xr:uid="{8FF54CC0-66E5-45CD-9038-1B6C89930F7F}"/>
    <cellStyle name="HEADING, RIGHT 2 3 21 2" xfId="9628" xr:uid="{3D4392A1-92A4-4A4C-86B9-9EF6BED42C75}"/>
    <cellStyle name="HEADING, RIGHT 2 3 21 2 2" xfId="9629" xr:uid="{320DF4B9-CDA5-48AA-A767-AF27D857A158}"/>
    <cellStyle name="HEADING, RIGHT 2 3 21 3" xfId="9630" xr:uid="{0A108444-11E7-4B3A-9946-D710DC4571EE}"/>
    <cellStyle name="HEADING, RIGHT 2 3 22" xfId="9631" xr:uid="{E4AB4DB6-DC17-4F2F-BBC0-6C564FBB8677}"/>
    <cellStyle name="HEADING, RIGHT 2 3 22 2" xfId="9632" xr:uid="{604DF7D8-E902-4473-86E0-5A4572911497}"/>
    <cellStyle name="HEADING, RIGHT 2 3 23" xfId="9633" xr:uid="{1360DE83-DFA8-4BD8-B07D-3859B03DFC07}"/>
    <cellStyle name="HEADING, RIGHT 2 3 3" xfId="9634" xr:uid="{41713E6A-BA2F-4889-A936-E32617D90A91}"/>
    <cellStyle name="HEADING, RIGHT 2 3 3 2" xfId="9635" xr:uid="{F64129AA-601B-459E-A325-0FF4C10511C8}"/>
    <cellStyle name="HEADING, RIGHT 2 3 3 2 2" xfId="9636" xr:uid="{53C64F1D-0BD2-43E8-B594-7F9B1E06F45E}"/>
    <cellStyle name="HEADING, RIGHT 2 3 3 3" xfId="9637" xr:uid="{5D8B55CD-F599-4D6F-B624-45D5B7A2D697}"/>
    <cellStyle name="HEADING, RIGHT 2 3 4" xfId="9638" xr:uid="{2FDD8D0A-44F5-4AC8-B94B-18DA1197935E}"/>
    <cellStyle name="HEADING, RIGHT 2 3 4 2" xfId="9639" xr:uid="{2880722E-BE4B-4BF5-A8A5-3DD7E5A2C101}"/>
    <cellStyle name="HEADING, RIGHT 2 3 4 2 2" xfId="9640" xr:uid="{93673BC5-ED04-4FFB-852F-85643E568A31}"/>
    <cellStyle name="HEADING, RIGHT 2 3 4 3" xfId="9641" xr:uid="{DBD001BE-07AA-426A-B579-0077E67A8636}"/>
    <cellStyle name="HEADING, RIGHT 2 3 5" xfId="9642" xr:uid="{73749B08-9BE9-4F60-A0A3-DD3C73A81B04}"/>
    <cellStyle name="HEADING, RIGHT 2 3 5 2" xfId="9643" xr:uid="{A2DDB314-DBEB-4D47-A93B-1CB51E6CBA82}"/>
    <cellStyle name="HEADING, RIGHT 2 3 5 2 2" xfId="9644" xr:uid="{D0AA6378-9349-4820-A4DF-1B6EB33B697C}"/>
    <cellStyle name="HEADING, RIGHT 2 3 5 3" xfId="9645" xr:uid="{ABF0FEAA-6566-483E-BFCB-170F59205E94}"/>
    <cellStyle name="HEADING, RIGHT 2 3 6" xfId="9646" xr:uid="{D5C8C143-D0A1-47F7-9DE2-ABF889D7D681}"/>
    <cellStyle name="HEADING, RIGHT 2 3 6 2" xfId="9647" xr:uid="{2307A487-CF44-4A7A-8077-CFE1675325BD}"/>
    <cellStyle name="HEADING, RIGHT 2 3 6 2 2" xfId="9648" xr:uid="{40364BB7-62B7-46B0-9094-E5E27E2E7CC4}"/>
    <cellStyle name="HEADING, RIGHT 2 3 6 3" xfId="9649" xr:uid="{80E9A9E3-4493-48EC-B88B-1CAF6F3EFC5D}"/>
    <cellStyle name="HEADING, RIGHT 2 3 7" xfId="9650" xr:uid="{E3064453-AD71-4132-8069-E2A0CCE03996}"/>
    <cellStyle name="HEADING, RIGHT 2 3 7 2" xfId="9651" xr:uid="{3FBB37AF-329E-4107-88FC-4D1748FC4F2B}"/>
    <cellStyle name="HEADING, RIGHT 2 3 7 2 2" xfId="9652" xr:uid="{222B27A4-1462-4744-A910-71F4DAE27DE2}"/>
    <cellStyle name="HEADING, RIGHT 2 3 7 3" xfId="9653" xr:uid="{F958A22C-AD33-4AEA-8975-C6507E3902E8}"/>
    <cellStyle name="HEADING, RIGHT 2 3 8" xfId="9654" xr:uid="{5B9D9AED-AFDC-44B4-9282-6F526C8625CD}"/>
    <cellStyle name="HEADING, RIGHT 2 3 8 2" xfId="9655" xr:uid="{2930C95C-9E73-4766-A6B9-6CC8E99EB319}"/>
    <cellStyle name="HEADING, RIGHT 2 3 8 2 2" xfId="9656" xr:uid="{17D698EF-74E8-4B19-81AC-54E542A90AC5}"/>
    <cellStyle name="HEADING, RIGHT 2 3 8 3" xfId="9657" xr:uid="{86A8BAAC-0A4A-4F1F-B58F-97B5E17060AE}"/>
    <cellStyle name="HEADING, RIGHT 2 3 9" xfId="9658" xr:uid="{2AC2957F-9D13-4E7B-84BA-8212B05F3DB0}"/>
    <cellStyle name="HEADING, RIGHT 2 3 9 2" xfId="9659" xr:uid="{2A64FD5D-044C-46D5-A2C8-8BC90F661C04}"/>
    <cellStyle name="HEADING, RIGHT 2 3 9 2 2" xfId="9660" xr:uid="{BA61E488-B4EF-41D6-BB9D-99C71F17C2FB}"/>
    <cellStyle name="HEADING, RIGHT 2 3 9 3" xfId="9661" xr:uid="{4549E540-2135-4685-908A-05CDB62D5ED3}"/>
    <cellStyle name="HEADING, RIGHT 2 4" xfId="9662" xr:uid="{BA3FDB58-AEA6-44CA-A676-07D5E8FDE0CD}"/>
    <cellStyle name="HEADING, RIGHT 2 4 2" xfId="9663" xr:uid="{36A195DA-F5A2-476F-B88F-58FF6BB2FE3E}"/>
    <cellStyle name="HEADING, RIGHT 2 4 2 2" xfId="9664" xr:uid="{5CC570C5-AE93-4795-B3BE-9CA97E7C1782}"/>
    <cellStyle name="HEADING, RIGHT 2 4 3" xfId="9665" xr:uid="{6AC52212-F38B-47E6-9D92-E5ABE71C1360}"/>
    <cellStyle name="HEADING, RIGHT 2 5" xfId="9666" xr:uid="{AEC7D44B-EE6E-4E40-88DC-C4698F3B2BFE}"/>
    <cellStyle name="HEADING, RIGHT 2 5 2" xfId="9667" xr:uid="{DC1DD4FF-A233-41AA-AE2B-B5BAD15D3480}"/>
    <cellStyle name="HEADING, RIGHT 2 6" xfId="9668" xr:uid="{F40AD00A-CF12-466F-AD6A-6861DEFD6B42}"/>
    <cellStyle name="HEADING, RIGHT 3" xfId="9669" xr:uid="{9FB46365-3933-4C85-BC2C-F19D3F88F501}"/>
    <cellStyle name="HEADING, RIGHT 3 10" xfId="9670" xr:uid="{EE3CB18F-F0F2-4229-A215-4C34AD52354E}"/>
    <cellStyle name="HEADING, RIGHT 3 10 2" xfId="9671" xr:uid="{02FF4C5E-14EA-48CD-A6A1-7D1AD40BB205}"/>
    <cellStyle name="HEADING, RIGHT 3 10 2 2" xfId="9672" xr:uid="{1074EC66-BE41-474E-AF5A-D7B3B49D049F}"/>
    <cellStyle name="HEADING, RIGHT 3 10 3" xfId="9673" xr:uid="{2A86771E-D231-4504-9350-F9CBD0053DD9}"/>
    <cellStyle name="HEADING, RIGHT 3 11" xfId="9674" xr:uid="{4A116FFD-1835-417B-9575-36F69448647C}"/>
    <cellStyle name="HEADING, RIGHT 3 11 2" xfId="9675" xr:uid="{F78CA122-0D40-45C8-8636-FE1CADD2BFC4}"/>
    <cellStyle name="HEADING, RIGHT 3 11 2 2" xfId="9676" xr:uid="{F2F25261-8530-4887-975E-0FC9CE2C1BCB}"/>
    <cellStyle name="HEADING, RIGHT 3 11 3" xfId="9677" xr:uid="{A4453B12-958C-449E-9600-4665504B560E}"/>
    <cellStyle name="HEADING, RIGHT 3 12" xfId="9678" xr:uid="{17F8D0D3-4F9C-436A-9296-7C644BE0B3DD}"/>
    <cellStyle name="HEADING, RIGHT 3 12 2" xfId="9679" xr:uid="{5ABAB0B8-A8BA-41C6-8DC7-5911CF0887F2}"/>
    <cellStyle name="HEADING, RIGHT 3 12 2 2" xfId="9680" xr:uid="{59BA16A3-B357-4587-B934-342A8BC502EE}"/>
    <cellStyle name="HEADING, RIGHT 3 12 3" xfId="9681" xr:uid="{47F5B478-DE2B-4391-914B-A02A9546D151}"/>
    <cellStyle name="HEADING, RIGHT 3 13" xfId="9682" xr:uid="{BE3DEA17-85E4-420D-8EE6-2F4BE9B10B16}"/>
    <cellStyle name="HEADING, RIGHT 3 13 2" xfId="9683" xr:uid="{ABCC3739-223C-4993-9514-2EC5AAC20BA8}"/>
    <cellStyle name="HEADING, RIGHT 3 13 2 2" xfId="9684" xr:uid="{D8C5683E-99F2-4777-B536-6630BDDA2585}"/>
    <cellStyle name="HEADING, RIGHT 3 13 3" xfId="9685" xr:uid="{BDB4435A-C97A-4078-AB0D-DCADE6E0DBAE}"/>
    <cellStyle name="HEADING, RIGHT 3 14" xfId="9686" xr:uid="{78FCBDC9-2743-4056-909E-31A00A8E8C87}"/>
    <cellStyle name="HEADING, RIGHT 3 14 2" xfId="9687" xr:uid="{5FDF7B95-38B6-425A-8369-0EC0C2B43808}"/>
    <cellStyle name="HEADING, RIGHT 3 14 2 2" xfId="9688" xr:uid="{F60748D9-7231-41AC-8FC0-3ACB18009A1E}"/>
    <cellStyle name="HEADING, RIGHT 3 14 3" xfId="9689" xr:uid="{D2F586AD-FB5F-455D-84C1-25530E1B7C78}"/>
    <cellStyle name="HEADING, RIGHT 3 15" xfId="9690" xr:uid="{F65B4C09-902A-4E5B-BDAE-4968D34AA458}"/>
    <cellStyle name="HEADING, RIGHT 3 15 2" xfId="9691" xr:uid="{297C9F08-DBB8-473B-9DF4-635AFF081574}"/>
    <cellStyle name="HEADING, RIGHT 3 15 2 2" xfId="9692" xr:uid="{21F6A780-AF45-428D-9C2D-8B50262E56C5}"/>
    <cellStyle name="HEADING, RIGHT 3 15 3" xfId="9693" xr:uid="{43B10E8F-9D04-4557-AA04-1251AD4A2C5B}"/>
    <cellStyle name="HEADING, RIGHT 3 16" xfId="9694" xr:uid="{DECBEFC9-205C-4C3C-B09C-CD8A1224D254}"/>
    <cellStyle name="HEADING, RIGHT 3 16 2" xfId="9695" xr:uid="{C1F5667E-064A-42D0-BEC4-D0A4A15F0FA7}"/>
    <cellStyle name="HEADING, RIGHT 3 16 2 2" xfId="9696" xr:uid="{4DCF6C0C-0400-4271-9EA9-9CBB0D439044}"/>
    <cellStyle name="HEADING, RIGHT 3 16 3" xfId="9697" xr:uid="{9573EEEC-09FB-4BF2-B552-011246376638}"/>
    <cellStyle name="HEADING, RIGHT 3 17" xfId="9698" xr:uid="{B4BF4197-3746-41AB-B2D3-FCDAC90E1FED}"/>
    <cellStyle name="HEADING, RIGHT 3 17 2" xfId="9699" xr:uid="{169B5176-73A1-4C22-84BD-8382FEAF5F0B}"/>
    <cellStyle name="HEADING, RIGHT 3 17 2 2" xfId="9700" xr:uid="{7EA3E38B-C1D1-401E-A059-50B4113D088B}"/>
    <cellStyle name="HEADING, RIGHT 3 17 3" xfId="9701" xr:uid="{7FF77D75-9FFD-445E-9A79-1CAD335DBBCE}"/>
    <cellStyle name="HEADING, RIGHT 3 18" xfId="9702" xr:uid="{4C0305A4-FF99-4670-BBA9-012277762A61}"/>
    <cellStyle name="HEADING, RIGHT 3 18 2" xfId="9703" xr:uid="{D593553F-A987-47DD-8887-19C78ADFB179}"/>
    <cellStyle name="HEADING, RIGHT 3 18 2 2" xfId="9704" xr:uid="{F15A47A2-EB11-4A80-A51D-A919D568FBE9}"/>
    <cellStyle name="HEADING, RIGHT 3 18 3" xfId="9705" xr:uid="{9080A07E-5CA5-4482-89F2-4C3EA97CD16D}"/>
    <cellStyle name="HEADING, RIGHT 3 19" xfId="9706" xr:uid="{CA254651-8D33-4EA2-AEFF-B21A3048AEB8}"/>
    <cellStyle name="HEADING, RIGHT 3 19 2" xfId="9707" xr:uid="{7043AB08-D7EA-4A08-B79A-D53F18C597F9}"/>
    <cellStyle name="HEADING, RIGHT 3 19 2 2" xfId="9708" xr:uid="{BDDC6896-31D8-4A1F-899D-1412A80F8467}"/>
    <cellStyle name="HEADING, RIGHT 3 19 3" xfId="9709" xr:uid="{71D24110-4896-467D-B421-82A43FDE7222}"/>
    <cellStyle name="HEADING, RIGHT 3 2" xfId="9710" xr:uid="{9D5B4AF3-2F3D-4E46-A659-18C0299D279F}"/>
    <cellStyle name="HEADING, RIGHT 3 2 2" xfId="9711" xr:uid="{52C29C53-8B2D-4F0A-941C-ECEC0379EC9E}"/>
    <cellStyle name="HEADING, RIGHT 3 2 2 2" xfId="9712" xr:uid="{5659069F-BBD5-4C07-B2EB-EB42BFB56D66}"/>
    <cellStyle name="HEADING, RIGHT 3 2 3" xfId="9713" xr:uid="{8D3BE18C-D4D4-4131-8A70-58BCB7F214ED}"/>
    <cellStyle name="HEADING, RIGHT 3 20" xfId="9714" xr:uid="{2B844311-52F0-4CD5-AD4C-9638D98FB97F}"/>
    <cellStyle name="HEADING, RIGHT 3 20 2" xfId="9715" xr:uid="{05EB1284-B3B4-4654-9835-F13F877CDE27}"/>
    <cellStyle name="HEADING, RIGHT 3 20 2 2" xfId="9716" xr:uid="{4DBC8C14-8767-4315-A9AE-FDEDCD48291E}"/>
    <cellStyle name="HEADING, RIGHT 3 20 3" xfId="9717" xr:uid="{F95E212F-6CD8-40B4-BAF0-234B17FF06A4}"/>
    <cellStyle name="HEADING, RIGHT 3 21" xfId="9718" xr:uid="{0F807F90-5C34-42A3-AA03-C16041F9C538}"/>
    <cellStyle name="HEADING, RIGHT 3 21 2" xfId="9719" xr:uid="{78B092FA-A31A-405E-9966-90CF7105EDAF}"/>
    <cellStyle name="HEADING, RIGHT 3 21 2 2" xfId="9720" xr:uid="{4A838FAC-4158-408C-BD02-9291D3A24DCE}"/>
    <cellStyle name="HEADING, RIGHT 3 21 3" xfId="9721" xr:uid="{251B0B18-8BF0-479D-9A8D-CD1048659A0D}"/>
    <cellStyle name="HEADING, RIGHT 3 22" xfId="9722" xr:uid="{3A90D86A-96A4-44EB-8FA0-CFE78EE54BE0}"/>
    <cellStyle name="HEADING, RIGHT 3 22 2" xfId="9723" xr:uid="{DFFC6F18-119D-4DBB-AF40-017725A05BBD}"/>
    <cellStyle name="HEADING, RIGHT 3 23" xfId="9724" xr:uid="{AE1AFA12-E223-406F-8D89-FCBD2AC64426}"/>
    <cellStyle name="HEADING, RIGHT 3 3" xfId="9725" xr:uid="{B9A51447-8F2C-46A1-BF48-5B1A0602E1E4}"/>
    <cellStyle name="HEADING, RIGHT 3 3 2" xfId="9726" xr:uid="{F47168B7-68F7-4F55-9687-968872ECFF48}"/>
    <cellStyle name="HEADING, RIGHT 3 3 2 2" xfId="9727" xr:uid="{4FFC2711-8C37-4CC6-8BDF-5B31EDE96C1E}"/>
    <cellStyle name="HEADING, RIGHT 3 3 3" xfId="9728" xr:uid="{71AFF634-9A55-4820-B876-F298B6D1153B}"/>
    <cellStyle name="HEADING, RIGHT 3 4" xfId="9729" xr:uid="{E535DD47-320E-401B-9A19-16771FD661E1}"/>
    <cellStyle name="HEADING, RIGHT 3 4 2" xfId="9730" xr:uid="{3666CDA1-8479-4FF4-8972-495307F9A5FA}"/>
    <cellStyle name="HEADING, RIGHT 3 4 2 2" xfId="9731" xr:uid="{0108C418-8E48-46AB-8FAD-CD678694C0C7}"/>
    <cellStyle name="HEADING, RIGHT 3 4 3" xfId="9732" xr:uid="{09F05B47-D534-4FDB-B220-51A27DA5CFD4}"/>
    <cellStyle name="HEADING, RIGHT 3 5" xfId="9733" xr:uid="{271759ED-4111-4D51-AAC0-B5426A7C65F1}"/>
    <cellStyle name="HEADING, RIGHT 3 5 2" xfId="9734" xr:uid="{3F7C3C40-42AB-4566-BC42-B7A7A5AF1664}"/>
    <cellStyle name="HEADING, RIGHT 3 5 2 2" xfId="9735" xr:uid="{363E8C96-A1A4-4B43-9AA2-AB01828CD1FB}"/>
    <cellStyle name="HEADING, RIGHT 3 5 3" xfId="9736" xr:uid="{73EF4AB7-C19A-4206-B742-8E78AB5248F7}"/>
    <cellStyle name="HEADING, RIGHT 3 6" xfId="9737" xr:uid="{9694A51D-2CD8-4797-9D3E-118F74399014}"/>
    <cellStyle name="HEADING, RIGHT 3 6 2" xfId="9738" xr:uid="{3827B9B2-5E0E-4D97-9575-F914165AE14D}"/>
    <cellStyle name="HEADING, RIGHT 3 6 2 2" xfId="9739" xr:uid="{01AFE16F-F917-4028-AAAF-05483DAF9AB4}"/>
    <cellStyle name="HEADING, RIGHT 3 6 3" xfId="9740" xr:uid="{05EBD120-59BF-4FF5-B48F-F5C0DE7B1B05}"/>
    <cellStyle name="HEADING, RIGHT 3 7" xfId="9741" xr:uid="{805DB196-43CC-4862-BEF8-F83DCFC17862}"/>
    <cellStyle name="HEADING, RIGHT 3 7 2" xfId="9742" xr:uid="{6C29F850-173A-4880-8A00-5EC7B4783DD4}"/>
    <cellStyle name="HEADING, RIGHT 3 7 2 2" xfId="9743" xr:uid="{7E18B057-4DC0-4B1B-9E79-D63AC5ADA487}"/>
    <cellStyle name="HEADING, RIGHT 3 7 3" xfId="9744" xr:uid="{7FEFF060-C374-4E6B-8595-E57C5341B2C4}"/>
    <cellStyle name="HEADING, RIGHT 3 8" xfId="9745" xr:uid="{68B2BB66-AA50-41D8-AA0E-F0DB76D7E416}"/>
    <cellStyle name="HEADING, RIGHT 3 8 2" xfId="9746" xr:uid="{9E80DCCB-F73C-4C2C-9F10-FBA29D9879BA}"/>
    <cellStyle name="HEADING, RIGHT 3 8 2 2" xfId="9747" xr:uid="{E29FA9CD-340D-4909-932D-8C082E2A99CA}"/>
    <cellStyle name="HEADING, RIGHT 3 8 3" xfId="9748" xr:uid="{615DFCEE-BF13-40DF-9B12-8B349989EE18}"/>
    <cellStyle name="HEADING, RIGHT 3 9" xfId="9749" xr:uid="{4F0C4753-1716-4DF4-B061-4D7EAAA526A0}"/>
    <cellStyle name="HEADING, RIGHT 3 9 2" xfId="9750" xr:uid="{D0CEDF38-EAF0-49C0-9302-4AEAAF514813}"/>
    <cellStyle name="HEADING, RIGHT 3 9 2 2" xfId="9751" xr:uid="{361175EB-BA3C-44A1-8B62-55B5F34A6A8D}"/>
    <cellStyle name="HEADING, RIGHT 3 9 3" xfId="9752" xr:uid="{B261449E-DE1B-4C15-9D28-A71D62E7D96F}"/>
    <cellStyle name="HEADING, RIGHT 4" xfId="9753" xr:uid="{515EAE6A-65B8-4BC0-8239-71F61173A9D1}"/>
    <cellStyle name="HEADING, RIGHT 4 2" xfId="9754" xr:uid="{6EBF3295-5FCD-489C-8180-F8821098C752}"/>
    <cellStyle name="HEADING, RIGHT 4 2 2" xfId="9755" xr:uid="{7E961C1E-737D-4E42-A1B9-65318C0B8B07}"/>
    <cellStyle name="HEADING, RIGHT 4 3" xfId="9756" xr:uid="{5DAF62B1-4DC1-4835-A1AA-E002582E6A5C}"/>
    <cellStyle name="HEADING, RIGHT 5" xfId="9757" xr:uid="{4EEB8098-1670-409B-B0FD-F1DA3FD7FD08}"/>
    <cellStyle name="HEADING, RIGHT 5 2" xfId="9758" xr:uid="{7363760A-AE50-477D-8046-AE8FD45F492D}"/>
    <cellStyle name="HEADING,MAJOR" xfId="181" xr:uid="{00000000-0005-0000-0000-000008010000}"/>
    <cellStyle name="HEADING,MAJOR 10" xfId="9759" xr:uid="{2A6099D5-0FDD-4495-9DF7-70B9F72A3C28}"/>
    <cellStyle name="HEADING,MAJOR 10 2" xfId="9760" xr:uid="{8F9C60C3-290E-4780-BDA9-96D602B73613}"/>
    <cellStyle name="HEADING,MAJOR 10 2 2" xfId="24860" xr:uid="{489E389D-E9E4-463B-ADC5-11C62762CDAB}"/>
    <cellStyle name="HEADING,MAJOR 10 2 2 2" xfId="34730" xr:uid="{60359E2C-FFAF-4B7E-B903-4C177ACDC3A9}"/>
    <cellStyle name="HEADING,MAJOR 10 2 3" xfId="17886" xr:uid="{B0C95AEB-69D0-4D0B-831E-A96D5442EBCF}"/>
    <cellStyle name="HEADING,MAJOR 10 3" xfId="24859" xr:uid="{195D387C-442C-40C2-AA0E-F9983B2800D6}"/>
    <cellStyle name="HEADING,MAJOR 10 3 2" xfId="34729" xr:uid="{A9EEA15F-5D6E-478D-B5F9-FB6F093C2D3B}"/>
    <cellStyle name="HEADING,MAJOR 10 4" xfId="17885" xr:uid="{8049C287-5505-4887-ACAE-B474367D1F40}"/>
    <cellStyle name="HEADING,MAJOR 11" xfId="9761" xr:uid="{9F40F5F9-0968-4EBF-8ECF-FE2E1ED9C527}"/>
    <cellStyle name="HEADING,MAJOR 11 2" xfId="9762" xr:uid="{309ED68A-684E-4C7A-9BAC-B70295DF1783}"/>
    <cellStyle name="HEADING,MAJOR 11 2 2" xfId="24862" xr:uid="{9BF47794-BA83-4DF7-B07B-424DD9B9F281}"/>
    <cellStyle name="HEADING,MAJOR 11 2 2 2" xfId="34732" xr:uid="{463F1160-3C94-47E4-9F48-D3BDEF89B23F}"/>
    <cellStyle name="HEADING,MAJOR 11 2 3" xfId="17888" xr:uid="{034ADAE4-56C2-45EA-B495-01AE0E6317B1}"/>
    <cellStyle name="HEADING,MAJOR 11 3" xfId="24861" xr:uid="{6E870FFD-674E-4644-AEC4-DF470BAD94D0}"/>
    <cellStyle name="HEADING,MAJOR 11 3 2" xfId="34731" xr:uid="{D0B250B1-14A8-44BF-BBD1-2D4773B770C5}"/>
    <cellStyle name="HEADING,MAJOR 11 4" xfId="17887" xr:uid="{BD0B2FC0-5DA7-4648-876C-74050C8C902E}"/>
    <cellStyle name="HEADING,MAJOR 12" xfId="9763" xr:uid="{76FCA470-061A-445C-BEC2-87C25DB0FA93}"/>
    <cellStyle name="HEADING,MAJOR 12 2" xfId="9764" xr:uid="{1FE1BBEA-51C7-47C2-A74C-49D45C77ECC1}"/>
    <cellStyle name="HEADING,MAJOR 12 2 2" xfId="24864" xr:uid="{044689A5-7117-4B83-B0B1-24421A321AB6}"/>
    <cellStyle name="HEADING,MAJOR 12 2 2 2" xfId="34734" xr:uid="{BDF8F2FA-A5AC-498C-852A-439FCCC11C3C}"/>
    <cellStyle name="HEADING,MAJOR 12 2 3" xfId="17890" xr:uid="{C00F757C-7E48-4512-9665-95ACA5E72EE4}"/>
    <cellStyle name="HEADING,MAJOR 12 3" xfId="24863" xr:uid="{A34D3A0A-5B22-4074-98C6-1396E74815E3}"/>
    <cellStyle name="HEADING,MAJOR 12 3 2" xfId="34733" xr:uid="{29559D88-DBE9-4079-9D47-B3E300533547}"/>
    <cellStyle name="HEADING,MAJOR 12 4" xfId="17889" xr:uid="{F12CE932-A4C3-4B40-B9C7-33756C734E6D}"/>
    <cellStyle name="HEADING,MAJOR 13" xfId="9765" xr:uid="{4F5DE9CF-0464-4147-BDFC-4DCE1E5C5A84}"/>
    <cellStyle name="HEADING,MAJOR 13 2" xfId="9766" xr:uid="{57586A79-EDE1-438B-9CAE-6362634B1936}"/>
    <cellStyle name="HEADING,MAJOR 13 2 2" xfId="24866" xr:uid="{ECC19CCD-FCC3-4FA5-9222-B7AF51FC06EC}"/>
    <cellStyle name="HEADING,MAJOR 13 2 2 2" xfId="34736" xr:uid="{7D7B965F-EB1E-4733-BE39-4970A1722BAB}"/>
    <cellStyle name="HEADING,MAJOR 13 2 3" xfId="17892" xr:uid="{E5816F24-E4D1-42F4-981C-F7661B516182}"/>
    <cellStyle name="HEADING,MAJOR 13 3" xfId="24865" xr:uid="{6A261B75-9C7A-4799-B3D4-551DB81C8313}"/>
    <cellStyle name="HEADING,MAJOR 13 3 2" xfId="34735" xr:uid="{E919B164-99D8-4081-9116-BC94ECB94EE8}"/>
    <cellStyle name="HEADING,MAJOR 13 4" xfId="17891" xr:uid="{233F21DC-FF8E-4FA1-A140-D3E7496DDF82}"/>
    <cellStyle name="HEADING,MAJOR 14" xfId="9767" xr:uid="{1075FF89-1FBF-4EFD-A06C-D42ECCBF5B9F}"/>
    <cellStyle name="HEADING,MAJOR 14 2" xfId="24867" xr:uid="{489E59F9-E468-4546-976E-A92130CC7C4F}"/>
    <cellStyle name="HEADING,MAJOR 14 2 2" xfId="34737" xr:uid="{5C0D7A2C-F90D-444E-94C3-5CB6F0B302BC}"/>
    <cellStyle name="HEADING,MAJOR 14 3" xfId="17893" xr:uid="{09E9EFF4-82C8-4A2A-B7E1-B850EAF73FF5}"/>
    <cellStyle name="HEADING,MAJOR 15" xfId="24858" xr:uid="{E5CBEC2D-E847-4782-95A3-A613001D7219}"/>
    <cellStyle name="HEADING,MAJOR 15 2" xfId="34728" xr:uid="{714B18BD-F65A-4C71-BA84-A0F798E0005B}"/>
    <cellStyle name="HEADING,MAJOR 16" xfId="17884" xr:uid="{C4EC69D7-A642-49B0-BFCC-93C5907DD347}"/>
    <cellStyle name="HEADING,MAJOR 17" xfId="51179" xr:uid="{1F9E39AA-B5A5-4399-8845-64D266A5B83E}"/>
    <cellStyle name="HEADING,MAJOR 18" xfId="51832" xr:uid="{1171D12B-82FE-4761-B0F3-D50C72251886}"/>
    <cellStyle name="HEADING,MAJOR 2" xfId="9768" xr:uid="{58BCF953-551C-454D-BFC2-5AF4D948E82F}"/>
    <cellStyle name="HEADING,MAJOR 2 10" xfId="24868" xr:uid="{DD972B1E-E028-4958-AAFD-8992EEAD669B}"/>
    <cellStyle name="HEADING,MAJOR 2 10 2" xfId="34738" xr:uid="{07729A89-B0AD-4E4C-8792-D9E1A2E2CE09}"/>
    <cellStyle name="HEADING,MAJOR 2 11" xfId="17894" xr:uid="{A8481AF4-7D52-4CA9-9B41-24C64267A82A}"/>
    <cellStyle name="HEADING,MAJOR 2 2" xfId="9769" xr:uid="{4A983781-CD06-4169-92B4-0F59E745E41E}"/>
    <cellStyle name="HEADING,MAJOR 2 2 10" xfId="9770" xr:uid="{7970F644-7BAB-44C5-BF96-844E7E824FE8}"/>
    <cellStyle name="HEADING,MAJOR 2 2 10 2" xfId="9771" xr:uid="{C52B6750-E3BA-44E0-A745-E7C80CB1BAD2}"/>
    <cellStyle name="HEADING,MAJOR 2 2 10 2 2" xfId="24871" xr:uid="{E82F6A92-B4DB-4658-89D2-7A779D5A6173}"/>
    <cellStyle name="HEADING,MAJOR 2 2 10 2 2 2" xfId="34741" xr:uid="{DDF9908E-3E78-49C1-BC33-313FBE415669}"/>
    <cellStyle name="HEADING,MAJOR 2 2 10 2 3" xfId="17897" xr:uid="{CD24BE09-BDA9-4E20-BAC9-3D3AB9CEBA29}"/>
    <cellStyle name="HEADING,MAJOR 2 2 10 3" xfId="24870" xr:uid="{E37D6E37-6135-4E02-9F7B-C54BB64EAC5F}"/>
    <cellStyle name="HEADING,MAJOR 2 2 10 3 2" xfId="34740" xr:uid="{775957F5-8FBC-48BD-81B0-E239CB0DFCF7}"/>
    <cellStyle name="HEADING,MAJOR 2 2 10 4" xfId="17896" xr:uid="{C9A59CF3-2A73-45B8-AB24-9A0C8370E2CB}"/>
    <cellStyle name="HEADING,MAJOR 2 2 11" xfId="9772" xr:uid="{E4235675-1026-45C8-BAD1-BC680B13151B}"/>
    <cellStyle name="HEADING,MAJOR 2 2 11 2" xfId="9773" xr:uid="{AF947267-8A1A-490A-AECA-28B6DD4B0814}"/>
    <cellStyle name="HEADING,MAJOR 2 2 11 2 2" xfId="24873" xr:uid="{09D90401-5743-4753-B6AB-02DC8AD0AA54}"/>
    <cellStyle name="HEADING,MAJOR 2 2 11 2 2 2" xfId="34743" xr:uid="{4DAF7E87-B5F3-469D-A2CA-828CEAA74E7C}"/>
    <cellStyle name="HEADING,MAJOR 2 2 11 2 3" xfId="17899" xr:uid="{25B6D242-3E68-4663-A429-A8E2154B6E73}"/>
    <cellStyle name="HEADING,MAJOR 2 2 11 3" xfId="24872" xr:uid="{860522CF-04C9-4649-9D3C-17BFDB1C59D1}"/>
    <cellStyle name="HEADING,MAJOR 2 2 11 3 2" xfId="34742" xr:uid="{397242B8-0566-45E1-B188-3A21E7D4A7BA}"/>
    <cellStyle name="HEADING,MAJOR 2 2 11 4" xfId="17898" xr:uid="{0101D698-1BCD-406D-9676-A1F7BD00D78E}"/>
    <cellStyle name="HEADING,MAJOR 2 2 12" xfId="9774" xr:uid="{9156A3D5-9AA8-4432-8AE9-8285CC23C73C}"/>
    <cellStyle name="HEADING,MAJOR 2 2 12 2" xfId="9775" xr:uid="{FB6BA2D8-3D65-436C-899B-AF5B67C73218}"/>
    <cellStyle name="HEADING,MAJOR 2 2 12 2 2" xfId="24875" xr:uid="{56D2EA2A-2966-42F3-A60F-5503488E62BD}"/>
    <cellStyle name="HEADING,MAJOR 2 2 12 2 2 2" xfId="34745" xr:uid="{6B1618AD-B216-4447-BEDE-A5EABE018E08}"/>
    <cellStyle name="HEADING,MAJOR 2 2 12 2 3" xfId="17901" xr:uid="{6111CF6A-BD98-42CD-8376-80E3A09A58E1}"/>
    <cellStyle name="HEADING,MAJOR 2 2 12 3" xfId="24874" xr:uid="{53B10BE3-D465-4FE1-87F0-00EB26DF4096}"/>
    <cellStyle name="HEADING,MAJOR 2 2 12 3 2" xfId="34744" xr:uid="{2855299A-023A-49C9-B394-15CFDA5923A4}"/>
    <cellStyle name="HEADING,MAJOR 2 2 12 4" xfId="17900" xr:uid="{C2E580EE-A951-4FA6-ADBC-1D2BE82A030C}"/>
    <cellStyle name="HEADING,MAJOR 2 2 13" xfId="9776" xr:uid="{177BEAC1-A8B2-4300-83B7-CE2CF348A47C}"/>
    <cellStyle name="HEADING,MAJOR 2 2 13 2" xfId="9777" xr:uid="{45F1AECB-6828-4C07-A9F4-9B150C4256F2}"/>
    <cellStyle name="HEADING,MAJOR 2 2 13 2 2" xfId="24877" xr:uid="{7312FB76-8003-40EF-B276-EE01FC03D87B}"/>
    <cellStyle name="HEADING,MAJOR 2 2 13 2 2 2" xfId="34747" xr:uid="{96E84A7B-C8FD-4125-A2B6-5F160C101514}"/>
    <cellStyle name="HEADING,MAJOR 2 2 13 2 3" xfId="17903" xr:uid="{5201CFCF-0151-467B-BE45-923AFD225126}"/>
    <cellStyle name="HEADING,MAJOR 2 2 13 3" xfId="24876" xr:uid="{86917C77-24E8-411B-9CDE-66C09C4CD6AB}"/>
    <cellStyle name="HEADING,MAJOR 2 2 13 3 2" xfId="34746" xr:uid="{8E7BBAF3-FEC9-4B6D-9EAE-70F6BC92176B}"/>
    <cellStyle name="HEADING,MAJOR 2 2 13 4" xfId="17902" xr:uid="{CB1E2662-2283-4593-B8D0-5C68FB4C6270}"/>
    <cellStyle name="HEADING,MAJOR 2 2 14" xfId="9778" xr:uid="{758E96DB-71D6-4597-94C9-A6E8DFBB1BB6}"/>
    <cellStyle name="HEADING,MAJOR 2 2 14 2" xfId="9779" xr:uid="{8133414B-20B7-47D8-A281-736CF7A8F475}"/>
    <cellStyle name="HEADING,MAJOR 2 2 14 2 2" xfId="24879" xr:uid="{A642DE2B-CE38-4BAB-A66A-EA546D51485C}"/>
    <cellStyle name="HEADING,MAJOR 2 2 14 2 2 2" xfId="34749" xr:uid="{A8B614B1-6F5D-4A0F-8AB9-4D0913E8930D}"/>
    <cellStyle name="HEADING,MAJOR 2 2 14 2 3" xfId="17905" xr:uid="{0F8BB1AD-8915-445E-89EF-3F9FAF947DA1}"/>
    <cellStyle name="HEADING,MAJOR 2 2 14 3" xfId="24878" xr:uid="{69EB5EAE-AF0E-47E2-BC43-AAF3B57435C5}"/>
    <cellStyle name="HEADING,MAJOR 2 2 14 3 2" xfId="34748" xr:uid="{7A57332C-22E2-46FD-863E-6EA12C94C1D5}"/>
    <cellStyle name="HEADING,MAJOR 2 2 14 4" xfId="17904" xr:uid="{B6C1BB6C-FB0B-43F5-9F44-5EF881008F87}"/>
    <cellStyle name="HEADING,MAJOR 2 2 15" xfId="9780" xr:uid="{5EF5CDB4-B8D9-4295-BF92-16D799EFF93D}"/>
    <cellStyle name="HEADING,MAJOR 2 2 15 2" xfId="9781" xr:uid="{4B51472F-EDFA-4A21-8E3E-74D3FF17A260}"/>
    <cellStyle name="HEADING,MAJOR 2 2 15 2 2" xfId="24881" xr:uid="{C6E13DB8-E8A9-4AED-BEF8-896DD7973608}"/>
    <cellStyle name="HEADING,MAJOR 2 2 15 2 2 2" xfId="34751" xr:uid="{CD5C7076-691A-416D-AE70-CB112AD073F8}"/>
    <cellStyle name="HEADING,MAJOR 2 2 15 2 3" xfId="17907" xr:uid="{8E83C841-BCC2-4139-B151-6F01BD0C160D}"/>
    <cellStyle name="HEADING,MAJOR 2 2 15 3" xfId="24880" xr:uid="{37181400-51F6-4C3C-8DA4-EF7895CBB830}"/>
    <cellStyle name="HEADING,MAJOR 2 2 15 3 2" xfId="34750" xr:uid="{051B4AAA-80F4-449B-8659-3A35D83EDE3B}"/>
    <cellStyle name="HEADING,MAJOR 2 2 15 4" xfId="17906" xr:uid="{12DB0650-89C5-441E-9368-3A1B4B2D0126}"/>
    <cellStyle name="HEADING,MAJOR 2 2 16" xfId="9782" xr:uid="{508CFE79-12E3-4B18-8AA0-01875C69B7E9}"/>
    <cellStyle name="HEADING,MAJOR 2 2 16 2" xfId="9783" xr:uid="{A8904F84-70AD-4B15-AB4A-FB09EFDB79F7}"/>
    <cellStyle name="HEADING,MAJOR 2 2 16 2 2" xfId="24883" xr:uid="{90BC2C0F-B5BB-4BAA-BC9F-0CED9E9097A4}"/>
    <cellStyle name="HEADING,MAJOR 2 2 16 2 2 2" xfId="34753" xr:uid="{0F65BF91-9131-409D-BB87-91B9623E88F0}"/>
    <cellStyle name="HEADING,MAJOR 2 2 16 2 3" xfId="17909" xr:uid="{1392DD7C-F63E-4455-B6A1-DE85D89A7C65}"/>
    <cellStyle name="HEADING,MAJOR 2 2 16 3" xfId="24882" xr:uid="{D5931844-CA5C-46D1-AFCD-8288F182B48C}"/>
    <cellStyle name="HEADING,MAJOR 2 2 16 3 2" xfId="34752" xr:uid="{86F67F71-DA03-49F8-8D5C-1F3FB51D1579}"/>
    <cellStyle name="HEADING,MAJOR 2 2 16 4" xfId="17908" xr:uid="{C175B540-7787-45B4-A091-0D41A276E2A2}"/>
    <cellStyle name="HEADING,MAJOR 2 2 17" xfId="9784" xr:uid="{9761FE38-5424-4308-B60D-7250B6E7F132}"/>
    <cellStyle name="HEADING,MAJOR 2 2 17 2" xfId="9785" xr:uid="{2C46AB54-22E3-4788-9DEE-1870AC6B45C2}"/>
    <cellStyle name="HEADING,MAJOR 2 2 17 2 2" xfId="24885" xr:uid="{0C11A9F8-3660-4D8D-A29E-17A1E63918D7}"/>
    <cellStyle name="HEADING,MAJOR 2 2 17 2 2 2" xfId="34755" xr:uid="{CD0DA8B1-632E-4609-B8E5-5D118A137009}"/>
    <cellStyle name="HEADING,MAJOR 2 2 17 2 3" xfId="17911" xr:uid="{8B0B0DEB-FF1F-48C2-BA39-6ACFEEE53A7A}"/>
    <cellStyle name="HEADING,MAJOR 2 2 17 3" xfId="24884" xr:uid="{AC2C6638-5CF5-4FD5-89E8-BEECD7B8BE89}"/>
    <cellStyle name="HEADING,MAJOR 2 2 17 3 2" xfId="34754" xr:uid="{459CF2BC-B624-4A14-B5BA-D6E3518DBC22}"/>
    <cellStyle name="HEADING,MAJOR 2 2 17 4" xfId="17910" xr:uid="{850A8D9D-AD6D-41FA-92E5-2B0FAD77C8CC}"/>
    <cellStyle name="HEADING,MAJOR 2 2 18" xfId="9786" xr:uid="{4FE8D34F-8893-4729-9BCE-6AA5F74CE28A}"/>
    <cellStyle name="HEADING,MAJOR 2 2 18 2" xfId="24886" xr:uid="{3D36625E-EF7D-46B8-BF98-24B3A7367B31}"/>
    <cellStyle name="HEADING,MAJOR 2 2 18 2 2" xfId="34756" xr:uid="{1233EB11-046E-43EA-85C4-EE7D727861A6}"/>
    <cellStyle name="HEADING,MAJOR 2 2 18 3" xfId="17912" xr:uid="{EEA5370B-52DB-440A-885E-075ABA880A99}"/>
    <cellStyle name="HEADING,MAJOR 2 2 19" xfId="24869" xr:uid="{19CE0927-16D6-45AA-8F48-0984F8D05DB4}"/>
    <cellStyle name="HEADING,MAJOR 2 2 19 2" xfId="34739" xr:uid="{11637FEC-2F56-4A7E-AF38-37638762B037}"/>
    <cellStyle name="HEADING,MAJOR 2 2 2" xfId="9787" xr:uid="{A601FC11-3E04-43CF-85C4-BC0606020545}"/>
    <cellStyle name="HEADING,MAJOR 2 2 2 10" xfId="9788" xr:uid="{FEC36F7A-B390-4136-9277-0DDD535CBF4A}"/>
    <cellStyle name="HEADING,MAJOR 2 2 2 10 2" xfId="9789" xr:uid="{6DE2850B-46CA-44FC-BBAD-403F09E5B842}"/>
    <cellStyle name="HEADING,MAJOR 2 2 2 10 2 2" xfId="24889" xr:uid="{72C2F1A7-0FFF-4AE7-A8D9-4F0AE968FACA}"/>
    <cellStyle name="HEADING,MAJOR 2 2 2 10 2 2 2" xfId="34759" xr:uid="{981914E7-ABA9-4F7F-A9D4-54BC79EF697C}"/>
    <cellStyle name="HEADING,MAJOR 2 2 2 10 2 3" xfId="17915" xr:uid="{D29A81AD-6B8F-4754-B97D-5DD30D9C5FC5}"/>
    <cellStyle name="HEADING,MAJOR 2 2 2 10 3" xfId="24888" xr:uid="{831E579C-527D-4065-A436-07E3D25AF556}"/>
    <cellStyle name="HEADING,MAJOR 2 2 2 10 3 2" xfId="34758" xr:uid="{CB237D26-9408-48A2-BB89-3999B17327EE}"/>
    <cellStyle name="HEADING,MAJOR 2 2 2 10 4" xfId="17914" xr:uid="{50A64510-8488-4398-AE9D-3637746103E9}"/>
    <cellStyle name="HEADING,MAJOR 2 2 2 11" xfId="9790" xr:uid="{D34B297B-74E2-4ADE-A72E-3CDC0F594DE3}"/>
    <cellStyle name="HEADING,MAJOR 2 2 2 11 2" xfId="9791" xr:uid="{26A6C85E-32C1-4FCE-89CC-F028C52CB290}"/>
    <cellStyle name="HEADING,MAJOR 2 2 2 11 2 2" xfId="24891" xr:uid="{20D190AE-9BC7-4F07-9B65-E70BDC24D454}"/>
    <cellStyle name="HEADING,MAJOR 2 2 2 11 2 2 2" xfId="34761" xr:uid="{CDBF7D9E-3500-4E43-8FDC-39CE4F70FFA6}"/>
    <cellStyle name="HEADING,MAJOR 2 2 2 11 2 3" xfId="17917" xr:uid="{6E038D93-2353-4E09-97F8-7E27D57EEA57}"/>
    <cellStyle name="HEADING,MAJOR 2 2 2 11 3" xfId="24890" xr:uid="{7706C691-8F1D-4978-827B-51E481DF4424}"/>
    <cellStyle name="HEADING,MAJOR 2 2 2 11 3 2" xfId="34760" xr:uid="{FAD32FB6-77F6-4DA6-8B11-F546A292820C}"/>
    <cellStyle name="HEADING,MAJOR 2 2 2 11 4" xfId="17916" xr:uid="{EAAC9546-CB32-4D85-963A-8B1062908044}"/>
    <cellStyle name="HEADING,MAJOR 2 2 2 12" xfId="9792" xr:uid="{200B6B43-B278-4E8C-94A6-E01B23DEDF78}"/>
    <cellStyle name="HEADING,MAJOR 2 2 2 12 2" xfId="24892" xr:uid="{9CEA7A66-7ACC-4F81-AE8D-2EF1590C6099}"/>
    <cellStyle name="HEADING,MAJOR 2 2 2 12 2 2" xfId="34762" xr:uid="{CAE5CC9F-D145-4559-8074-33C36D8A1D5C}"/>
    <cellStyle name="HEADING,MAJOR 2 2 2 12 3" xfId="17918" xr:uid="{FC90BD7B-68A2-4B38-8B7D-47E01D095342}"/>
    <cellStyle name="HEADING,MAJOR 2 2 2 13" xfId="24887" xr:uid="{78D9ED03-15F6-4989-86FF-290B6BAC4D80}"/>
    <cellStyle name="HEADING,MAJOR 2 2 2 13 2" xfId="34757" xr:uid="{E4AD2293-C592-4F5B-A229-76B8EEF0D185}"/>
    <cellStyle name="HEADING,MAJOR 2 2 2 14" xfId="17913" xr:uid="{79B2F51E-2305-4631-A3FC-AD8E2E674F3F}"/>
    <cellStyle name="HEADING,MAJOR 2 2 2 2" xfId="9793" xr:uid="{9CC95F6E-518C-4AB6-9347-AA843AC105BF}"/>
    <cellStyle name="HEADING,MAJOR 2 2 2 2 2" xfId="9794" xr:uid="{24AFAEE0-85BF-4B4C-981F-7C116D2BC481}"/>
    <cellStyle name="HEADING,MAJOR 2 2 2 2 2 2" xfId="24894" xr:uid="{491D2473-5AEB-45FE-A787-9B8CE77E9736}"/>
    <cellStyle name="HEADING,MAJOR 2 2 2 2 2 2 2" xfId="34764" xr:uid="{E6C9DA2F-8792-442B-8425-53FCB67C4688}"/>
    <cellStyle name="HEADING,MAJOR 2 2 2 2 2 3" xfId="17920" xr:uid="{B4097397-7781-4BA7-A235-FDE2B8F357FA}"/>
    <cellStyle name="HEADING,MAJOR 2 2 2 2 3" xfId="24893" xr:uid="{351F4A5F-3BC7-49AC-8FAF-3CDFC89E2DD7}"/>
    <cellStyle name="HEADING,MAJOR 2 2 2 2 3 2" xfId="34763" xr:uid="{0362A488-9345-4991-978C-7889EB51B63B}"/>
    <cellStyle name="HEADING,MAJOR 2 2 2 2 4" xfId="17919" xr:uid="{C10DE465-84E7-409B-B9C9-B25319BE5B53}"/>
    <cellStyle name="HEADING,MAJOR 2 2 2 3" xfId="9795" xr:uid="{73BCA8E0-7C4F-4A4D-824F-13CD53E3271F}"/>
    <cellStyle name="HEADING,MAJOR 2 2 2 3 2" xfId="9796" xr:uid="{80C7F3F9-C585-4BA6-99E8-98E4D8AE6223}"/>
    <cellStyle name="HEADING,MAJOR 2 2 2 3 2 2" xfId="24896" xr:uid="{03EEB77B-3D25-4062-8B9E-525BA129C310}"/>
    <cellStyle name="HEADING,MAJOR 2 2 2 3 2 2 2" xfId="34766" xr:uid="{E2725B0D-720D-44E8-8B55-0C2E8EF376C1}"/>
    <cellStyle name="HEADING,MAJOR 2 2 2 3 2 3" xfId="17922" xr:uid="{0B388BBF-0E3F-4299-BF12-1012E16CC205}"/>
    <cellStyle name="HEADING,MAJOR 2 2 2 3 3" xfId="24895" xr:uid="{4A9F77C2-2919-40E0-B5F3-ED3C6F942CA2}"/>
    <cellStyle name="HEADING,MAJOR 2 2 2 3 3 2" xfId="34765" xr:uid="{CF4A7CE4-0CA3-4FE9-8A1D-113EC149B395}"/>
    <cellStyle name="HEADING,MAJOR 2 2 2 3 4" xfId="17921" xr:uid="{085ECAC3-4EA3-4E85-824A-25682CF9D5E4}"/>
    <cellStyle name="HEADING,MAJOR 2 2 2 4" xfId="9797" xr:uid="{78E2FC68-A7F8-4589-900E-552EEC27C3E0}"/>
    <cellStyle name="HEADING,MAJOR 2 2 2 4 2" xfId="9798" xr:uid="{00FFE081-AB78-43A1-8B0B-57AD3A08DF17}"/>
    <cellStyle name="HEADING,MAJOR 2 2 2 4 2 2" xfId="24898" xr:uid="{1270B479-872D-4EF9-9A5F-0B49F1B67D7D}"/>
    <cellStyle name="HEADING,MAJOR 2 2 2 4 2 2 2" xfId="34768" xr:uid="{326FDE37-AD11-4880-9B78-6B8B51345166}"/>
    <cellStyle name="HEADING,MAJOR 2 2 2 4 2 3" xfId="17924" xr:uid="{3352C680-1F25-4C62-9C21-4B270F52A33C}"/>
    <cellStyle name="HEADING,MAJOR 2 2 2 4 3" xfId="24897" xr:uid="{09202F90-E932-468F-88DD-8DF55ABBF73F}"/>
    <cellStyle name="HEADING,MAJOR 2 2 2 4 3 2" xfId="34767" xr:uid="{5B179528-6017-4864-9B55-361F31002B54}"/>
    <cellStyle name="HEADING,MAJOR 2 2 2 4 4" xfId="17923" xr:uid="{FC8A1298-D0D5-4C9E-8B63-76C3BD8A78C5}"/>
    <cellStyle name="HEADING,MAJOR 2 2 2 5" xfId="9799" xr:uid="{35ED4EA7-6FA6-4CC1-997B-959D91F1C960}"/>
    <cellStyle name="HEADING,MAJOR 2 2 2 5 2" xfId="9800" xr:uid="{07E3BE81-6075-4BB6-8C05-1A846ADA23C0}"/>
    <cellStyle name="HEADING,MAJOR 2 2 2 5 2 2" xfId="24900" xr:uid="{96118412-3F3F-4425-AE06-CB0DB41E9FE5}"/>
    <cellStyle name="HEADING,MAJOR 2 2 2 5 2 2 2" xfId="34770" xr:uid="{D3F9E5A5-421D-4D90-99CA-5536B3625C7A}"/>
    <cellStyle name="HEADING,MAJOR 2 2 2 5 2 3" xfId="17926" xr:uid="{84391FE5-F85B-4236-A6F1-E1119044394B}"/>
    <cellStyle name="HEADING,MAJOR 2 2 2 5 3" xfId="24899" xr:uid="{910A3463-9067-4C1B-95C4-31B7B0AF3159}"/>
    <cellStyle name="HEADING,MAJOR 2 2 2 5 3 2" xfId="34769" xr:uid="{DBDD2CC1-0A3D-4731-B276-9F88FC89222F}"/>
    <cellStyle name="HEADING,MAJOR 2 2 2 5 4" xfId="17925" xr:uid="{C2874B21-88CC-4430-978B-54B4E0284DB5}"/>
    <cellStyle name="HEADING,MAJOR 2 2 2 6" xfId="9801" xr:uid="{547A79EF-670F-4A98-B45D-367F199480F4}"/>
    <cellStyle name="HEADING,MAJOR 2 2 2 6 2" xfId="9802" xr:uid="{5B74B8FC-04BA-4BA0-A846-72948330F447}"/>
    <cellStyle name="HEADING,MAJOR 2 2 2 6 2 2" xfId="24902" xr:uid="{921C4C7D-A0AA-4628-BD19-FF2D537E2203}"/>
    <cellStyle name="HEADING,MAJOR 2 2 2 6 2 2 2" xfId="34772" xr:uid="{6494EE8B-FF90-4697-AFD0-739CE817B0CF}"/>
    <cellStyle name="HEADING,MAJOR 2 2 2 6 2 3" xfId="17928" xr:uid="{B0177A65-75A4-4451-909E-66A242B5099E}"/>
    <cellStyle name="HEADING,MAJOR 2 2 2 6 3" xfId="24901" xr:uid="{73089FF4-7E09-4FA9-8716-1B97BEA67E18}"/>
    <cellStyle name="HEADING,MAJOR 2 2 2 6 3 2" xfId="34771" xr:uid="{832AAB3E-7C2C-476C-8A1E-2AEFDEB585B5}"/>
    <cellStyle name="HEADING,MAJOR 2 2 2 6 4" xfId="17927" xr:uid="{C59C16D3-2C92-4F8C-99A6-540647887D14}"/>
    <cellStyle name="HEADING,MAJOR 2 2 2 7" xfId="9803" xr:uid="{40341AF8-F26B-4467-A4EE-299F5A06D76E}"/>
    <cellStyle name="HEADING,MAJOR 2 2 2 7 2" xfId="9804" xr:uid="{A9C99F4E-BC88-4829-BF02-78D4FA8F2E43}"/>
    <cellStyle name="HEADING,MAJOR 2 2 2 7 2 2" xfId="24904" xr:uid="{505BA46A-3453-4003-A16F-E32F93ED6E57}"/>
    <cellStyle name="HEADING,MAJOR 2 2 2 7 2 2 2" xfId="34774" xr:uid="{DD68F6D6-E73B-48D7-9CBC-45CD27A36F8A}"/>
    <cellStyle name="HEADING,MAJOR 2 2 2 7 2 3" xfId="17930" xr:uid="{53824A7A-E058-4B57-8B72-1900DCCD0360}"/>
    <cellStyle name="HEADING,MAJOR 2 2 2 7 3" xfId="24903" xr:uid="{7EDD2265-F460-487B-9D95-7333305AE4AB}"/>
    <cellStyle name="HEADING,MAJOR 2 2 2 7 3 2" xfId="34773" xr:uid="{85D67995-66FE-4419-8464-958ADD93B324}"/>
    <cellStyle name="HEADING,MAJOR 2 2 2 7 4" xfId="17929" xr:uid="{B218D30E-D706-497B-821C-B14947502247}"/>
    <cellStyle name="HEADING,MAJOR 2 2 2 8" xfId="9805" xr:uid="{D87202A3-30F5-4BA3-9293-FB291B83787D}"/>
    <cellStyle name="HEADING,MAJOR 2 2 2 8 2" xfId="9806" xr:uid="{82EBBE48-727E-4801-8065-1C303A3CBE79}"/>
    <cellStyle name="HEADING,MAJOR 2 2 2 8 2 2" xfId="24906" xr:uid="{45C0E14A-76DF-4BC2-8D46-8513AD95F4E3}"/>
    <cellStyle name="HEADING,MAJOR 2 2 2 8 2 2 2" xfId="34776" xr:uid="{73867EC5-3016-410B-A813-7EECA0ADF106}"/>
    <cellStyle name="HEADING,MAJOR 2 2 2 8 2 3" xfId="17932" xr:uid="{49505105-2411-4AD5-8BD7-1383CF2070F2}"/>
    <cellStyle name="HEADING,MAJOR 2 2 2 8 3" xfId="24905" xr:uid="{EFBEF9BB-8554-43DF-A805-652432A26D3F}"/>
    <cellStyle name="HEADING,MAJOR 2 2 2 8 3 2" xfId="34775" xr:uid="{110EE8C8-9962-4B27-87AE-554C4EF6F13F}"/>
    <cellStyle name="HEADING,MAJOR 2 2 2 8 4" xfId="17931" xr:uid="{98078CDC-7504-4AD2-94F8-C9EA44F8FD2A}"/>
    <cellStyle name="HEADING,MAJOR 2 2 2 9" xfId="9807" xr:uid="{9655A681-BB01-4E3A-8983-93B39D296F89}"/>
    <cellStyle name="HEADING,MAJOR 2 2 2 9 2" xfId="9808" xr:uid="{8974FFDE-0513-4F2C-931B-2707DCFDDD9D}"/>
    <cellStyle name="HEADING,MAJOR 2 2 2 9 2 2" xfId="24908" xr:uid="{24D4F655-C47A-4B7E-85DC-167D1825C94B}"/>
    <cellStyle name="HEADING,MAJOR 2 2 2 9 2 2 2" xfId="34778" xr:uid="{B948A0E0-D716-4E9D-9B7C-CCBA917F1CAF}"/>
    <cellStyle name="HEADING,MAJOR 2 2 2 9 2 3" xfId="17934" xr:uid="{B7271F79-3953-4B68-AA9C-32C10240F9C5}"/>
    <cellStyle name="HEADING,MAJOR 2 2 2 9 3" xfId="24907" xr:uid="{038AD133-ABEC-484C-A48B-4FF7F2026DF3}"/>
    <cellStyle name="HEADING,MAJOR 2 2 2 9 3 2" xfId="34777" xr:uid="{6735CFD2-404E-4802-AD2D-FE122279D43B}"/>
    <cellStyle name="HEADING,MAJOR 2 2 2 9 4" xfId="17933" xr:uid="{542D79A9-31E0-4D1A-BCC6-8986B3F096EB}"/>
    <cellStyle name="HEADING,MAJOR 2 2 20" xfId="17895" xr:uid="{E7CEDABA-7A39-4FF7-87AF-CD5844F4BD50}"/>
    <cellStyle name="HEADING,MAJOR 2 2 3" xfId="9809" xr:uid="{BB7097C8-5DE7-4039-B505-829B77203287}"/>
    <cellStyle name="HEADING,MAJOR 2 2 3 2" xfId="9810" xr:uid="{8CDF321B-8DB6-47FB-B3D6-354C0629A785}"/>
    <cellStyle name="HEADING,MAJOR 2 2 3 2 2" xfId="24910" xr:uid="{53870B76-7E60-4D80-85A1-7E3476FE0B5D}"/>
    <cellStyle name="HEADING,MAJOR 2 2 3 2 2 2" xfId="34780" xr:uid="{CC193DA3-973F-4D07-AA99-BC3D425FA067}"/>
    <cellStyle name="HEADING,MAJOR 2 2 3 2 3" xfId="17936" xr:uid="{4C7700B0-D737-45A4-B914-84525457254C}"/>
    <cellStyle name="HEADING,MAJOR 2 2 3 3" xfId="24909" xr:uid="{4BE6EE0C-F198-4519-901E-81DD53410279}"/>
    <cellStyle name="HEADING,MAJOR 2 2 3 3 2" xfId="34779" xr:uid="{87106579-FD4C-426E-BF7B-B6AB29DD64DB}"/>
    <cellStyle name="HEADING,MAJOR 2 2 3 4" xfId="17935" xr:uid="{9343BE16-353B-45B2-806D-13EF464DCBFD}"/>
    <cellStyle name="HEADING,MAJOR 2 2 4" xfId="9811" xr:uid="{E1BB83DA-FA68-4284-9FC3-8BF9A3C89A26}"/>
    <cellStyle name="HEADING,MAJOR 2 2 4 2" xfId="9812" xr:uid="{1DE6AA59-DB2C-4E75-B5EE-75F0063CE35C}"/>
    <cellStyle name="HEADING,MAJOR 2 2 4 2 2" xfId="24912" xr:uid="{85A1D11D-2BF7-4F6A-B03B-7C175E1CEB5C}"/>
    <cellStyle name="HEADING,MAJOR 2 2 4 2 2 2" xfId="34782" xr:uid="{64CD954C-5D41-459A-B098-71D7D3865E72}"/>
    <cellStyle name="HEADING,MAJOR 2 2 4 2 3" xfId="17938" xr:uid="{5DDB6E4C-B9C5-4940-B7EA-A7DA55A11AB3}"/>
    <cellStyle name="HEADING,MAJOR 2 2 4 3" xfId="24911" xr:uid="{5C7E253D-0AAB-43E2-B8D4-A83D5E59E122}"/>
    <cellStyle name="HEADING,MAJOR 2 2 4 3 2" xfId="34781" xr:uid="{9A48FA6E-B0E6-4CE6-A2BE-E28F6813E637}"/>
    <cellStyle name="HEADING,MAJOR 2 2 4 4" xfId="17937" xr:uid="{44E5C594-9B47-485E-9468-D7B0288C781B}"/>
    <cellStyle name="HEADING,MAJOR 2 2 5" xfId="9813" xr:uid="{FF3D8880-E2F0-4077-BD96-A383904213AA}"/>
    <cellStyle name="HEADING,MAJOR 2 2 5 2" xfId="9814" xr:uid="{B6ED38F0-FC42-4CE3-B2CB-5879C8D20307}"/>
    <cellStyle name="HEADING,MAJOR 2 2 5 2 2" xfId="24914" xr:uid="{5FD67913-23D1-4A3D-B621-5222AF2B24D8}"/>
    <cellStyle name="HEADING,MAJOR 2 2 5 2 2 2" xfId="34784" xr:uid="{4D00A2C7-0701-45C0-826A-0064EE81B38B}"/>
    <cellStyle name="HEADING,MAJOR 2 2 5 2 3" xfId="17940" xr:uid="{EA17D621-D0C8-4071-9925-270C624518A7}"/>
    <cellStyle name="HEADING,MAJOR 2 2 5 3" xfId="24913" xr:uid="{14540216-D3CA-4E38-9E65-0D4E833DF43A}"/>
    <cellStyle name="HEADING,MAJOR 2 2 5 3 2" xfId="34783" xr:uid="{68498C30-E6F9-4877-B724-68CE25286E53}"/>
    <cellStyle name="HEADING,MAJOR 2 2 5 4" xfId="17939" xr:uid="{627503FD-BEAC-44C1-AA6A-0EA59B5C0F8E}"/>
    <cellStyle name="HEADING,MAJOR 2 2 6" xfId="9815" xr:uid="{DA81C1B0-6525-4D49-B84B-418C5A1A0240}"/>
    <cellStyle name="HEADING,MAJOR 2 2 6 2" xfId="9816" xr:uid="{0D5B7A80-69F6-4958-AEBF-2E87D4CE41CE}"/>
    <cellStyle name="HEADING,MAJOR 2 2 6 2 2" xfId="24916" xr:uid="{E6D0A246-4B78-4E96-BE72-D17A4D23A83A}"/>
    <cellStyle name="HEADING,MAJOR 2 2 6 2 2 2" xfId="34786" xr:uid="{985232B8-05AA-4F6B-A423-8CD9BF50100B}"/>
    <cellStyle name="HEADING,MAJOR 2 2 6 2 3" xfId="17942" xr:uid="{337FEFE2-F244-4B29-8C28-8BA0EB62602C}"/>
    <cellStyle name="HEADING,MAJOR 2 2 6 3" xfId="24915" xr:uid="{EB88B1B2-ADD2-4AE0-A5A7-BD32A75D2A19}"/>
    <cellStyle name="HEADING,MAJOR 2 2 6 3 2" xfId="34785" xr:uid="{76232F6F-C321-459A-93DF-D8EC689C6080}"/>
    <cellStyle name="HEADING,MAJOR 2 2 6 4" xfId="17941" xr:uid="{EC22529E-1E99-4CB5-9F00-A5028A52E0A2}"/>
    <cellStyle name="HEADING,MAJOR 2 2 7" xfId="9817" xr:uid="{58583848-E9A2-4A4F-B0BD-A15B15ACB1ED}"/>
    <cellStyle name="HEADING,MAJOR 2 2 7 2" xfId="9818" xr:uid="{FBDAC351-1C8B-4819-A428-D07E73AE8AAD}"/>
    <cellStyle name="HEADING,MAJOR 2 2 7 2 2" xfId="24918" xr:uid="{88169044-89BC-4559-A136-A7C7285CCE93}"/>
    <cellStyle name="HEADING,MAJOR 2 2 7 2 2 2" xfId="34788" xr:uid="{9B89C66B-D47D-487B-8104-666A00D81899}"/>
    <cellStyle name="HEADING,MAJOR 2 2 7 2 3" xfId="17944" xr:uid="{39733D91-8CBF-4917-9897-2E847A9C0A6E}"/>
    <cellStyle name="HEADING,MAJOR 2 2 7 3" xfId="24917" xr:uid="{52B4B3E0-3CA6-44DE-9F7E-97D22FBD15EE}"/>
    <cellStyle name="HEADING,MAJOR 2 2 7 3 2" xfId="34787" xr:uid="{40942CB6-E8A1-45D6-8763-DE2ADB8E1B22}"/>
    <cellStyle name="HEADING,MAJOR 2 2 7 4" xfId="17943" xr:uid="{9500D0CD-104C-4FE9-9A06-C54EBD9E1224}"/>
    <cellStyle name="HEADING,MAJOR 2 2 8" xfId="9819" xr:uid="{D3AE6D6E-839D-4F8A-AD84-80174FFBF236}"/>
    <cellStyle name="HEADING,MAJOR 2 2 8 2" xfId="9820" xr:uid="{30A52ACA-8400-47E9-9F67-678773D81A48}"/>
    <cellStyle name="HEADING,MAJOR 2 2 8 2 2" xfId="24920" xr:uid="{E1DA3DAE-5BFC-43B4-AFF6-2E48F7127059}"/>
    <cellStyle name="HEADING,MAJOR 2 2 8 2 2 2" xfId="34790" xr:uid="{56EEE0F1-B53A-46DD-8BA9-A0AC803731C8}"/>
    <cellStyle name="HEADING,MAJOR 2 2 8 2 3" xfId="17946" xr:uid="{53109B9C-1551-4A10-96C5-AFD37F2B9B2C}"/>
    <cellStyle name="HEADING,MAJOR 2 2 8 3" xfId="24919" xr:uid="{E9F221AA-C4B5-40C4-BFF8-1DC0126ED2F3}"/>
    <cellStyle name="HEADING,MAJOR 2 2 8 3 2" xfId="34789" xr:uid="{AF4E32C9-D818-43CC-80BD-3E8ADC0BA76A}"/>
    <cellStyle name="HEADING,MAJOR 2 2 8 4" xfId="17945" xr:uid="{581EF3DD-4623-4C1E-882F-E7360FFC5448}"/>
    <cellStyle name="HEADING,MAJOR 2 2 9" xfId="9821" xr:uid="{EAF0B56C-53F4-4563-8014-3D9FA8C98C51}"/>
    <cellStyle name="HEADING,MAJOR 2 2 9 2" xfId="9822" xr:uid="{591B2D8A-C2DD-48CD-90AC-2EC1B26ADF9C}"/>
    <cellStyle name="HEADING,MAJOR 2 2 9 2 2" xfId="24922" xr:uid="{05B37C28-F991-4704-9D55-F43848E53A55}"/>
    <cellStyle name="HEADING,MAJOR 2 2 9 2 2 2" xfId="34792" xr:uid="{8C348E5E-6E6F-468F-9836-8085E927FFD7}"/>
    <cellStyle name="HEADING,MAJOR 2 2 9 2 3" xfId="17948" xr:uid="{8DAFF66B-CC4D-4707-BA27-E427C2E70EFC}"/>
    <cellStyle name="HEADING,MAJOR 2 2 9 3" xfId="24921" xr:uid="{426FF34F-619A-40A3-B499-6FD2DFE5ABA6}"/>
    <cellStyle name="HEADING,MAJOR 2 2 9 3 2" xfId="34791" xr:uid="{6DEE54A4-2189-4F4F-A6E6-35F7D0743A5C}"/>
    <cellStyle name="HEADING,MAJOR 2 2 9 4" xfId="17947" xr:uid="{682BF59F-31CB-4044-9B86-C95B6410DD26}"/>
    <cellStyle name="HEADING,MAJOR 2 3" xfId="9823" xr:uid="{562D0A71-D16A-4971-968D-EED6281FC11B}"/>
    <cellStyle name="HEADING,MAJOR 2 3 10" xfId="9824" xr:uid="{23DFB460-8647-46C3-9F97-0AA65E6E3D04}"/>
    <cellStyle name="HEADING,MAJOR 2 3 10 2" xfId="9825" xr:uid="{4800E49A-83C0-4EBC-9B5F-1EEDF8B5BC2F}"/>
    <cellStyle name="HEADING,MAJOR 2 3 10 2 2" xfId="24925" xr:uid="{D4B5334E-5D92-4F42-B3E3-3F90C03F5CB2}"/>
    <cellStyle name="HEADING,MAJOR 2 3 10 2 2 2" xfId="34795" xr:uid="{26C6D6FE-620C-436C-9075-28515BB901E2}"/>
    <cellStyle name="HEADING,MAJOR 2 3 10 2 3" xfId="17951" xr:uid="{F888AF91-2D81-42EC-A332-92CF4BCBECF0}"/>
    <cellStyle name="HEADING,MAJOR 2 3 10 3" xfId="24924" xr:uid="{97F532A9-A92D-4CED-A88C-24717E965FBE}"/>
    <cellStyle name="HEADING,MAJOR 2 3 10 3 2" xfId="34794" xr:uid="{A7B470F7-2B03-45DE-B15E-096648EE2480}"/>
    <cellStyle name="HEADING,MAJOR 2 3 10 4" xfId="17950" xr:uid="{F9DEFA09-5965-452B-AF1B-AF611562ED63}"/>
    <cellStyle name="HEADING,MAJOR 2 3 11" xfId="9826" xr:uid="{EB5B3E45-B569-4D10-9F56-268AAA5C10ED}"/>
    <cellStyle name="HEADING,MAJOR 2 3 11 2" xfId="9827" xr:uid="{29F718E0-31A0-4865-81FC-8FBB3C8418A6}"/>
    <cellStyle name="HEADING,MAJOR 2 3 11 2 2" xfId="24927" xr:uid="{3FECB659-5E0E-4721-8064-C4C3507CCDA5}"/>
    <cellStyle name="HEADING,MAJOR 2 3 11 2 2 2" xfId="34797" xr:uid="{596DAB79-1E9D-419B-A6FB-777DBEE898B8}"/>
    <cellStyle name="HEADING,MAJOR 2 3 11 2 3" xfId="17953" xr:uid="{A360064B-F1CF-4FAD-8461-A0799DBA3ED4}"/>
    <cellStyle name="HEADING,MAJOR 2 3 11 3" xfId="24926" xr:uid="{E2300794-F4A5-4C65-A48F-9843902C6A47}"/>
    <cellStyle name="HEADING,MAJOR 2 3 11 3 2" xfId="34796" xr:uid="{8AA93EC6-6467-4C43-B73B-38E32ED9F246}"/>
    <cellStyle name="HEADING,MAJOR 2 3 11 4" xfId="17952" xr:uid="{1117828B-0C81-443F-BACB-4AB811BFCA6C}"/>
    <cellStyle name="HEADING,MAJOR 2 3 12" xfId="9828" xr:uid="{3408C834-19B0-4068-860A-8B13E4E1EBE8}"/>
    <cellStyle name="HEADING,MAJOR 2 3 12 2" xfId="9829" xr:uid="{A4410ECC-2048-476A-9DB5-0562076D0F58}"/>
    <cellStyle name="HEADING,MAJOR 2 3 12 2 2" xfId="24929" xr:uid="{EA12D2C8-D7C6-4235-985F-788F829E85D6}"/>
    <cellStyle name="HEADING,MAJOR 2 3 12 2 2 2" xfId="34799" xr:uid="{9BA9E163-56B2-419D-AD24-2EB059F77FE5}"/>
    <cellStyle name="HEADING,MAJOR 2 3 12 2 3" xfId="17955" xr:uid="{4DE61DC1-5CD6-44F6-92E0-77B11EA12CDA}"/>
    <cellStyle name="HEADING,MAJOR 2 3 12 3" xfId="24928" xr:uid="{B23C30AE-19DC-47D7-9E05-0D18C0BF6BE3}"/>
    <cellStyle name="HEADING,MAJOR 2 3 12 3 2" xfId="34798" xr:uid="{8680224D-5F3A-4F93-989B-72F7B859A596}"/>
    <cellStyle name="HEADING,MAJOR 2 3 12 4" xfId="17954" xr:uid="{15CBADA6-02A0-4329-A813-2A33A168B310}"/>
    <cellStyle name="HEADING,MAJOR 2 3 13" xfId="9830" xr:uid="{67D4F3B6-3FDE-4186-9636-A8F876D8B33C}"/>
    <cellStyle name="HEADING,MAJOR 2 3 13 2" xfId="9831" xr:uid="{82CB88DC-1F53-4134-A049-BA905EA9A88F}"/>
    <cellStyle name="HEADING,MAJOR 2 3 13 2 2" xfId="24931" xr:uid="{83D4246E-7341-4C93-BB91-0A4ED6578B30}"/>
    <cellStyle name="HEADING,MAJOR 2 3 13 2 2 2" xfId="34801" xr:uid="{D28C6D93-6FD2-439D-B5B7-B3F4AEA8E19C}"/>
    <cellStyle name="HEADING,MAJOR 2 3 13 2 3" xfId="17957" xr:uid="{917660B4-F76F-4177-9482-62C18883ED11}"/>
    <cellStyle name="HEADING,MAJOR 2 3 13 3" xfId="24930" xr:uid="{628AD83B-7BBD-45A3-B9CD-A2F64429DAB2}"/>
    <cellStyle name="HEADING,MAJOR 2 3 13 3 2" xfId="34800" xr:uid="{0F740E7C-8A7B-4942-84EC-F18B8F7E9E9B}"/>
    <cellStyle name="HEADING,MAJOR 2 3 13 4" xfId="17956" xr:uid="{BCF18B29-05AF-4371-9721-6740369A404F}"/>
    <cellStyle name="HEADING,MAJOR 2 3 14" xfId="9832" xr:uid="{64695789-AE21-40BD-BB92-243E57485210}"/>
    <cellStyle name="HEADING,MAJOR 2 3 14 2" xfId="9833" xr:uid="{6ABC3225-D58C-4903-B14C-0ABECE8C07C9}"/>
    <cellStyle name="HEADING,MAJOR 2 3 14 2 2" xfId="24933" xr:uid="{8916EE77-BD4A-4BD2-A886-C3A1F1331524}"/>
    <cellStyle name="HEADING,MAJOR 2 3 14 2 2 2" xfId="34803" xr:uid="{E647B3F4-9D37-4D22-B75E-0B2B060D87A6}"/>
    <cellStyle name="HEADING,MAJOR 2 3 14 2 3" xfId="17959" xr:uid="{BB719B9D-C67B-4340-B907-1A4BE751A8D0}"/>
    <cellStyle name="HEADING,MAJOR 2 3 14 3" xfId="24932" xr:uid="{C55CD791-D34F-47A8-812A-2E9B71E00633}"/>
    <cellStyle name="HEADING,MAJOR 2 3 14 3 2" xfId="34802" xr:uid="{D9A31AE0-ADD9-4425-BF6F-553CF48B9E39}"/>
    <cellStyle name="HEADING,MAJOR 2 3 14 4" xfId="17958" xr:uid="{7438334B-E1AD-40AE-92D8-3C2A8850A1CE}"/>
    <cellStyle name="HEADING,MAJOR 2 3 15" xfId="9834" xr:uid="{B70FAC72-F165-478F-891A-EB2AA496FD58}"/>
    <cellStyle name="HEADING,MAJOR 2 3 15 2" xfId="9835" xr:uid="{EB71C42A-1AE9-420B-A722-B1BDC34F66CE}"/>
    <cellStyle name="HEADING,MAJOR 2 3 15 2 2" xfId="24935" xr:uid="{D8F10D8D-7378-48A4-8044-50F52828234A}"/>
    <cellStyle name="HEADING,MAJOR 2 3 15 2 2 2" xfId="34805" xr:uid="{87511315-7530-4803-80A2-89B1B24E86E2}"/>
    <cellStyle name="HEADING,MAJOR 2 3 15 2 3" xfId="17961" xr:uid="{69A2F12A-9340-4D23-95C3-36653882261C}"/>
    <cellStyle name="HEADING,MAJOR 2 3 15 3" xfId="24934" xr:uid="{BB1B440B-ACEF-4C06-BD7E-DC156CBA3319}"/>
    <cellStyle name="HEADING,MAJOR 2 3 15 3 2" xfId="34804" xr:uid="{E05868C8-12D3-4297-8B5E-C0159DA30CFC}"/>
    <cellStyle name="HEADING,MAJOR 2 3 15 4" xfId="17960" xr:uid="{1D319D32-43C9-49BC-AE68-041D0F5E2F6E}"/>
    <cellStyle name="HEADING,MAJOR 2 3 16" xfId="9836" xr:uid="{A883BFE2-9748-483D-BB57-6F271F2FFEF9}"/>
    <cellStyle name="HEADING,MAJOR 2 3 16 2" xfId="9837" xr:uid="{689289B3-8390-44E9-BC5D-9F1A10D8B591}"/>
    <cellStyle name="HEADING,MAJOR 2 3 16 2 2" xfId="24937" xr:uid="{D3965151-9408-42C2-ADFD-91489453B1C8}"/>
    <cellStyle name="HEADING,MAJOR 2 3 16 2 2 2" xfId="34807" xr:uid="{35DAEE5F-2C5F-4940-A5AB-0080791BF89E}"/>
    <cellStyle name="HEADING,MAJOR 2 3 16 2 3" xfId="17963" xr:uid="{DC75A2C8-0EC8-41B5-933D-5DC7164D7BD7}"/>
    <cellStyle name="HEADING,MAJOR 2 3 16 3" xfId="24936" xr:uid="{07446D12-A8A4-480F-A0B9-D94061C2FD1E}"/>
    <cellStyle name="HEADING,MAJOR 2 3 16 3 2" xfId="34806" xr:uid="{8A5552B2-FE53-4BBF-BB21-26B467D2092F}"/>
    <cellStyle name="HEADING,MAJOR 2 3 16 4" xfId="17962" xr:uid="{F84D6690-8D85-4D30-B473-FD58EC595945}"/>
    <cellStyle name="HEADING,MAJOR 2 3 17" xfId="9838" xr:uid="{3C590EB4-B802-4951-82FD-E372BCD0B904}"/>
    <cellStyle name="HEADING,MAJOR 2 3 17 2" xfId="24938" xr:uid="{1D50DC5C-EE41-4644-8BE0-F2468A7DF581}"/>
    <cellStyle name="HEADING,MAJOR 2 3 17 2 2" xfId="34808" xr:uid="{E38C054C-A99A-415B-91FB-87696CF26D15}"/>
    <cellStyle name="HEADING,MAJOR 2 3 17 3" xfId="17964" xr:uid="{DBB2E4C4-7748-40F7-BD2E-63B2341E528A}"/>
    <cellStyle name="HEADING,MAJOR 2 3 18" xfId="24923" xr:uid="{B0220B63-8153-4594-B458-1CA4CE07CE61}"/>
    <cellStyle name="HEADING,MAJOR 2 3 18 2" xfId="34793" xr:uid="{3E497210-9CB6-4304-BF94-80F690C7B525}"/>
    <cellStyle name="HEADING,MAJOR 2 3 19" xfId="17949" xr:uid="{12992032-3975-4EF3-9F90-52FEB76D3879}"/>
    <cellStyle name="HEADING,MAJOR 2 3 2" xfId="9839" xr:uid="{1D0370B9-42AC-494A-941F-0A1BF0D992D2}"/>
    <cellStyle name="HEADING,MAJOR 2 3 2 2" xfId="9840" xr:uid="{7BE88ABC-166F-4EAD-BEAF-5429911EB790}"/>
    <cellStyle name="HEADING,MAJOR 2 3 2 2 2" xfId="24940" xr:uid="{719AE52B-28D5-478A-BF7D-CECE94353D23}"/>
    <cellStyle name="HEADING,MAJOR 2 3 2 2 2 2" xfId="34810" xr:uid="{2BA629FE-8821-4783-B230-51E7B1A908BC}"/>
    <cellStyle name="HEADING,MAJOR 2 3 2 2 3" xfId="17966" xr:uid="{A8D7340D-076D-43D8-9EB8-AC4934D9CBC1}"/>
    <cellStyle name="HEADING,MAJOR 2 3 2 3" xfId="24939" xr:uid="{5CBFE45E-7FD4-40C0-882F-7B327B0E3C27}"/>
    <cellStyle name="HEADING,MAJOR 2 3 2 3 2" xfId="34809" xr:uid="{466DE8E4-6552-4338-94EA-8B9DA6710981}"/>
    <cellStyle name="HEADING,MAJOR 2 3 2 4" xfId="17965" xr:uid="{ED6E82FA-F633-451E-A2DE-D5967FBF8367}"/>
    <cellStyle name="HEADING,MAJOR 2 3 3" xfId="9841" xr:uid="{310400D0-0395-4EF1-A6BD-6D1207E193F1}"/>
    <cellStyle name="HEADING,MAJOR 2 3 3 2" xfId="9842" xr:uid="{5741AD48-5F51-4B91-8E76-B1E20668EFF2}"/>
    <cellStyle name="HEADING,MAJOR 2 3 3 2 2" xfId="24942" xr:uid="{AA9EB52E-FAE7-4B8D-AB1E-6F9A4D440060}"/>
    <cellStyle name="HEADING,MAJOR 2 3 3 2 2 2" xfId="34812" xr:uid="{E786E2F8-3A7C-4202-84A1-5F41B91F47FE}"/>
    <cellStyle name="HEADING,MAJOR 2 3 3 2 3" xfId="17968" xr:uid="{4D612FE9-EBC9-4114-9D08-A4AF39590D57}"/>
    <cellStyle name="HEADING,MAJOR 2 3 3 3" xfId="24941" xr:uid="{160D5BB2-DB95-4E33-96ED-3990319F4178}"/>
    <cellStyle name="HEADING,MAJOR 2 3 3 3 2" xfId="34811" xr:uid="{30BF3E8F-17F3-4969-BBC9-BA634512A709}"/>
    <cellStyle name="HEADING,MAJOR 2 3 3 4" xfId="17967" xr:uid="{D4666BAA-6371-43B7-B041-4125A1209305}"/>
    <cellStyle name="HEADING,MAJOR 2 3 4" xfId="9843" xr:uid="{2DD5356E-0056-4033-AC67-E6441BEA6743}"/>
    <cellStyle name="HEADING,MAJOR 2 3 4 2" xfId="9844" xr:uid="{4F5ECB79-B78F-42C0-8CA6-600D6417DB98}"/>
    <cellStyle name="HEADING,MAJOR 2 3 4 2 2" xfId="24944" xr:uid="{153A42B4-9F51-41C3-9529-F4BD24DDE70B}"/>
    <cellStyle name="HEADING,MAJOR 2 3 4 2 2 2" xfId="34814" xr:uid="{E7BC4F3B-EBAA-4C97-AE2F-400A4848A3CB}"/>
    <cellStyle name="HEADING,MAJOR 2 3 4 2 3" xfId="17970" xr:uid="{31189C8F-5A88-4AC4-935B-49FBCB19F7AF}"/>
    <cellStyle name="HEADING,MAJOR 2 3 4 3" xfId="24943" xr:uid="{F9D1D86A-38AE-4D40-B08E-3F3CD718DA73}"/>
    <cellStyle name="HEADING,MAJOR 2 3 4 3 2" xfId="34813" xr:uid="{1F79F670-FD4A-4E2B-8134-17A782B0B6C7}"/>
    <cellStyle name="HEADING,MAJOR 2 3 4 4" xfId="17969" xr:uid="{C0850575-9D81-4F6B-A2A1-229705994548}"/>
    <cellStyle name="HEADING,MAJOR 2 3 5" xfId="9845" xr:uid="{BDAB3241-CA18-45A9-B010-BEAAAC68C864}"/>
    <cellStyle name="HEADING,MAJOR 2 3 5 2" xfId="9846" xr:uid="{69210C89-514F-4C7E-8F3C-47D9D82EDAB4}"/>
    <cellStyle name="HEADING,MAJOR 2 3 5 2 2" xfId="24946" xr:uid="{B270CBA0-C988-4D67-949F-C2015DBF12DE}"/>
    <cellStyle name="HEADING,MAJOR 2 3 5 2 2 2" xfId="34816" xr:uid="{BBD394AC-3C65-4CB3-822A-4A8BED695C96}"/>
    <cellStyle name="HEADING,MAJOR 2 3 5 2 3" xfId="17972" xr:uid="{F78C7D44-0D2F-4578-A938-47948FD4AA69}"/>
    <cellStyle name="HEADING,MAJOR 2 3 5 3" xfId="24945" xr:uid="{B209F41E-B8C6-47E3-9F5B-10DF157C6E79}"/>
    <cellStyle name="HEADING,MAJOR 2 3 5 3 2" xfId="34815" xr:uid="{D9833A0B-57CB-49FF-B721-B74B67240174}"/>
    <cellStyle name="HEADING,MAJOR 2 3 5 4" xfId="17971" xr:uid="{E699FA4F-3A3F-47F2-9FCA-490528E71367}"/>
    <cellStyle name="HEADING,MAJOR 2 3 6" xfId="9847" xr:uid="{4F939B96-BB64-4AA3-B2CB-64EA73F2368E}"/>
    <cellStyle name="HEADING,MAJOR 2 3 6 2" xfId="9848" xr:uid="{1E7E3A34-57DC-4381-ACBA-400E72C10051}"/>
    <cellStyle name="HEADING,MAJOR 2 3 6 2 2" xfId="24948" xr:uid="{823547F1-7C88-4B64-B4BE-3F7C47E46B47}"/>
    <cellStyle name="HEADING,MAJOR 2 3 6 2 2 2" xfId="34818" xr:uid="{854D04A6-2E39-4FC2-8DF2-3C66BDE611AA}"/>
    <cellStyle name="HEADING,MAJOR 2 3 6 2 3" xfId="17974" xr:uid="{EE90E3C0-E714-43EB-BB40-2BCA14F0C3DB}"/>
    <cellStyle name="HEADING,MAJOR 2 3 6 3" xfId="24947" xr:uid="{2E849DC8-CED6-4493-9475-99D7878DB88B}"/>
    <cellStyle name="HEADING,MAJOR 2 3 6 3 2" xfId="34817" xr:uid="{EE060504-5B17-4519-8782-E03DE90CFF87}"/>
    <cellStyle name="HEADING,MAJOR 2 3 6 4" xfId="17973" xr:uid="{8F9C693C-FBD3-45C3-A27A-4EE30B993A8D}"/>
    <cellStyle name="HEADING,MAJOR 2 3 7" xfId="9849" xr:uid="{37606CBE-65D2-431B-AA8E-500D8E0B0E1D}"/>
    <cellStyle name="HEADING,MAJOR 2 3 7 2" xfId="9850" xr:uid="{9D7BB44D-A520-4E16-BD49-815B11202E9A}"/>
    <cellStyle name="HEADING,MAJOR 2 3 7 2 2" xfId="24950" xr:uid="{B82DA47F-EA78-4021-9994-69BD7711105F}"/>
    <cellStyle name="HEADING,MAJOR 2 3 7 2 2 2" xfId="34820" xr:uid="{6C690622-3EEF-40B6-9B73-A9F2FBDCC79A}"/>
    <cellStyle name="HEADING,MAJOR 2 3 7 2 3" xfId="17976" xr:uid="{600A8111-3224-4774-8152-A05F9EE4EFDE}"/>
    <cellStyle name="HEADING,MAJOR 2 3 7 3" xfId="24949" xr:uid="{96554BB3-D9DC-4345-800F-A43E26DB9FA2}"/>
    <cellStyle name="HEADING,MAJOR 2 3 7 3 2" xfId="34819" xr:uid="{0BCF1EBD-C641-4038-AC7A-428927AD2F22}"/>
    <cellStyle name="HEADING,MAJOR 2 3 7 4" xfId="17975" xr:uid="{9FEE6CEB-5759-45A6-9949-C426AD4B0B55}"/>
    <cellStyle name="HEADING,MAJOR 2 3 8" xfId="9851" xr:uid="{DC214A23-6D0A-4D5F-AF4E-EAE583D8FCBA}"/>
    <cellStyle name="HEADING,MAJOR 2 3 8 2" xfId="9852" xr:uid="{A273B7C1-E6DD-4430-8424-972EAE58EAB1}"/>
    <cellStyle name="HEADING,MAJOR 2 3 8 2 2" xfId="24952" xr:uid="{8EA6AC41-2ECD-43E9-BAD6-BF5A3AC3F912}"/>
    <cellStyle name="HEADING,MAJOR 2 3 8 2 2 2" xfId="34822" xr:uid="{A2AD9206-BBA4-4C3F-9EF4-BE1B89D75847}"/>
    <cellStyle name="HEADING,MAJOR 2 3 8 2 3" xfId="17978" xr:uid="{B9DB40E9-C715-4BFD-8A65-8C6557872B6F}"/>
    <cellStyle name="HEADING,MAJOR 2 3 8 3" xfId="24951" xr:uid="{1F4D2C61-3E83-45E5-8FA5-17EE0860E02C}"/>
    <cellStyle name="HEADING,MAJOR 2 3 8 3 2" xfId="34821" xr:uid="{336D3BFE-D591-4B61-B031-6E9930206D64}"/>
    <cellStyle name="HEADING,MAJOR 2 3 8 4" xfId="17977" xr:uid="{63C81D7B-83FE-4DA9-A376-F3D66ED70C20}"/>
    <cellStyle name="HEADING,MAJOR 2 3 9" xfId="9853" xr:uid="{45DF1D52-8E0D-4F42-A674-54C3D0F4B4E9}"/>
    <cellStyle name="HEADING,MAJOR 2 3 9 2" xfId="9854" xr:uid="{BDDD4641-5971-4B34-9528-798B529A0BD5}"/>
    <cellStyle name="HEADING,MAJOR 2 3 9 2 2" xfId="24954" xr:uid="{263778BF-F9BD-4F70-9CF9-72FACD1AA917}"/>
    <cellStyle name="HEADING,MAJOR 2 3 9 2 2 2" xfId="34824" xr:uid="{50F2D2A5-8863-417C-8B29-A08884C9F21A}"/>
    <cellStyle name="HEADING,MAJOR 2 3 9 2 3" xfId="17980" xr:uid="{83EE615F-A254-4F40-8B1C-087BE4BBCF66}"/>
    <cellStyle name="HEADING,MAJOR 2 3 9 3" xfId="24953" xr:uid="{1C32970D-0781-4A95-8765-F3607817E175}"/>
    <cellStyle name="HEADING,MAJOR 2 3 9 3 2" xfId="34823" xr:uid="{F118653B-4044-43F7-85B4-67F5CD2BAC48}"/>
    <cellStyle name="HEADING,MAJOR 2 3 9 4" xfId="17979" xr:uid="{A91EBF90-EBE4-4393-B8DE-A51FB3435617}"/>
    <cellStyle name="HEADING,MAJOR 2 4" xfId="9855" xr:uid="{D2E74EB5-19E0-47CE-9033-8B684CDF2802}"/>
    <cellStyle name="HEADING,MAJOR 2 4 2" xfId="9856" xr:uid="{2B806CC7-962D-4B9D-925A-CB4368A79617}"/>
    <cellStyle name="HEADING,MAJOR 2 4 2 2" xfId="24956" xr:uid="{14FF435A-7D0C-4626-994B-8489FF2C095D}"/>
    <cellStyle name="HEADING,MAJOR 2 4 2 2 2" xfId="34826" xr:uid="{4ABB6FFE-5E94-45A0-99AA-4B6B7CA1F654}"/>
    <cellStyle name="HEADING,MAJOR 2 4 2 3" xfId="17982" xr:uid="{D53A6685-A4EE-4D00-BA34-4B78F4636888}"/>
    <cellStyle name="HEADING,MAJOR 2 4 3" xfId="24955" xr:uid="{398C8F41-6920-4BF6-8951-0DC6C8013171}"/>
    <cellStyle name="HEADING,MAJOR 2 4 3 2" xfId="34825" xr:uid="{60CB5DFD-CC55-4CCA-AE38-3F478C24B3A5}"/>
    <cellStyle name="HEADING,MAJOR 2 4 4" xfId="17981" xr:uid="{2550A255-DE25-4C8A-B48F-69860ED9B5ED}"/>
    <cellStyle name="HEADING,MAJOR 2 5" xfId="9857" xr:uid="{42468DC2-9843-45F3-8FEE-F634A6914932}"/>
    <cellStyle name="HEADING,MAJOR 2 5 2" xfId="9858" xr:uid="{677DD26E-2724-4FBF-A0C9-7B542191EFE8}"/>
    <cellStyle name="HEADING,MAJOR 2 5 2 2" xfId="24958" xr:uid="{FF8AC0BE-BFFA-4AED-BA7A-6EEBAA345EFF}"/>
    <cellStyle name="HEADING,MAJOR 2 5 2 2 2" xfId="34828" xr:uid="{9C17EEC2-065A-4FA6-8A66-5F0D4B2AC0E1}"/>
    <cellStyle name="HEADING,MAJOR 2 5 2 3" xfId="17984" xr:uid="{7E2FC1AF-597D-4C54-8F96-D5E94C61981D}"/>
    <cellStyle name="HEADING,MAJOR 2 5 3" xfId="24957" xr:uid="{33D329C2-E75D-4207-B538-BA71236BBFB5}"/>
    <cellStyle name="HEADING,MAJOR 2 5 3 2" xfId="34827" xr:uid="{DB094B44-D462-40EB-8725-321C816E45B6}"/>
    <cellStyle name="HEADING,MAJOR 2 5 4" xfId="17983" xr:uid="{F6D42D65-1AFE-48E1-9912-47ABB1B53156}"/>
    <cellStyle name="HEADING,MAJOR 2 6" xfId="9859" xr:uid="{AD09E67B-0338-48DA-BFEC-ACEB5C0717AD}"/>
    <cellStyle name="HEADING,MAJOR 2 6 2" xfId="9860" xr:uid="{CA1473DD-E0B2-46A6-8050-4EB020A694FE}"/>
    <cellStyle name="HEADING,MAJOR 2 6 2 2" xfId="24960" xr:uid="{C83C58AE-707D-43E2-9EAA-2D4D130E2A8C}"/>
    <cellStyle name="HEADING,MAJOR 2 6 2 2 2" xfId="34830" xr:uid="{50D74560-B771-4FD4-8E74-A751C5089A36}"/>
    <cellStyle name="HEADING,MAJOR 2 6 2 3" xfId="17986" xr:uid="{17944FDC-1473-437A-9F05-49DCB2CB7C63}"/>
    <cellStyle name="HEADING,MAJOR 2 6 3" xfId="24959" xr:uid="{05E1950C-F12D-4A32-AFA7-0A3E0F430754}"/>
    <cellStyle name="HEADING,MAJOR 2 6 3 2" xfId="34829" xr:uid="{A42BF871-9474-42EA-BF2A-0B42A7EE0F65}"/>
    <cellStyle name="HEADING,MAJOR 2 6 4" xfId="17985" xr:uid="{AEE78316-2BEA-4635-B867-7AA916C336BE}"/>
    <cellStyle name="HEADING,MAJOR 2 7" xfId="9861" xr:uid="{0D2205DC-5BE9-48D2-9BA7-F5B079B18E61}"/>
    <cellStyle name="HEADING,MAJOR 2 7 2" xfId="9862" xr:uid="{6B905357-9087-4A6B-82E0-B1D257D7931E}"/>
    <cellStyle name="HEADING,MAJOR 2 7 2 2" xfId="24962" xr:uid="{DBC26767-1E7B-44DB-8956-72E317301F07}"/>
    <cellStyle name="HEADING,MAJOR 2 7 2 2 2" xfId="34832" xr:uid="{700DA465-1807-431F-AC38-CA4DE1065D93}"/>
    <cellStyle name="HEADING,MAJOR 2 7 2 3" xfId="17988" xr:uid="{4A60E89F-EE6C-42A6-A1A0-F6AFEFE006FD}"/>
    <cellStyle name="HEADING,MAJOR 2 7 3" xfId="24961" xr:uid="{E429ACE1-8106-4840-BE52-EB21BD012356}"/>
    <cellStyle name="HEADING,MAJOR 2 7 3 2" xfId="34831" xr:uid="{8EEC1BFD-C230-4ED7-A732-995F9FF15245}"/>
    <cellStyle name="HEADING,MAJOR 2 7 4" xfId="17987" xr:uid="{774A83F0-E8A3-4E63-AA65-4FCA63133698}"/>
    <cellStyle name="HEADING,MAJOR 2 8" xfId="9863" xr:uid="{10BE8FD5-CFA5-4E3B-80A6-5F06D7508A8E}"/>
    <cellStyle name="HEADING,MAJOR 2 8 2" xfId="9864" xr:uid="{AEA02FDA-7651-4E8B-9155-1B7462AB6F84}"/>
    <cellStyle name="HEADING,MAJOR 2 8 2 2" xfId="24964" xr:uid="{45E54394-6786-4713-A416-0FB766DAB1E7}"/>
    <cellStyle name="HEADING,MAJOR 2 8 2 2 2" xfId="34834" xr:uid="{7B7C6233-D37D-4720-B754-CEE6ACEE52CF}"/>
    <cellStyle name="HEADING,MAJOR 2 8 2 3" xfId="17990" xr:uid="{6D44DBF9-05FF-4453-B298-7E78D5CED3AB}"/>
    <cellStyle name="HEADING,MAJOR 2 8 3" xfId="24963" xr:uid="{BA9EB2B8-C818-4F20-904C-E1D224B74BD5}"/>
    <cellStyle name="HEADING,MAJOR 2 8 3 2" xfId="34833" xr:uid="{8F54946A-7CD1-4533-8368-8D62A7865FC0}"/>
    <cellStyle name="HEADING,MAJOR 2 8 4" xfId="17989" xr:uid="{6B05B655-975F-4C63-8911-F0B77DDDB197}"/>
    <cellStyle name="HEADING,MAJOR 2 9" xfId="9865" xr:uid="{51D76A6D-8840-4B33-872D-CA8D1879A30E}"/>
    <cellStyle name="HEADING,MAJOR 2 9 2" xfId="24965" xr:uid="{B6ED3FD8-A659-4A18-96BD-9D3FA1B72EB1}"/>
    <cellStyle name="HEADING,MAJOR 2 9 2 2" xfId="34835" xr:uid="{35A7F358-4A42-410E-ABC0-605601D21C6D}"/>
    <cellStyle name="HEADING,MAJOR 2 9 3" xfId="17991" xr:uid="{54E9D482-D085-4FF9-AC14-4CF0CDAF29D3}"/>
    <cellStyle name="HEADING,MAJOR 3" xfId="9866" xr:uid="{86EEB6E1-3B3F-4D15-82D5-43B99C85495E}"/>
    <cellStyle name="HEADING,MAJOR 3 10" xfId="9867" xr:uid="{34AF985A-F96C-4D72-807F-AF6379924C53}"/>
    <cellStyle name="HEADING,MAJOR 3 10 2" xfId="24967" xr:uid="{F1F4F197-7981-45BE-B423-F9453A95E0CB}"/>
    <cellStyle name="HEADING,MAJOR 3 10 2 2" xfId="34837" xr:uid="{81E4A72D-C471-46AA-81D4-38BB8CFDC3F3}"/>
    <cellStyle name="HEADING,MAJOR 3 10 3" xfId="17993" xr:uid="{B3E1BF4B-D13A-4452-A313-181DC2BE7A6E}"/>
    <cellStyle name="HEADING,MAJOR 3 11" xfId="24966" xr:uid="{2EDD072E-460B-4BB2-B78B-7C5C0183435D}"/>
    <cellStyle name="HEADING,MAJOR 3 11 2" xfId="34836" xr:uid="{6C6EF3A3-8E77-4EB7-B49B-8A346E0CA7E2}"/>
    <cellStyle name="HEADING,MAJOR 3 12" xfId="17992" xr:uid="{ABB10093-7DC2-4A7A-AD4F-A9C255A2F5EB}"/>
    <cellStyle name="HEADING,MAJOR 3 2" xfId="9868" xr:uid="{62804267-9595-4ECA-BF53-3F9D4C202267}"/>
    <cellStyle name="HEADING,MAJOR 3 2 10" xfId="9869" xr:uid="{A07D3745-848C-4C8D-AC1B-AD52D2109156}"/>
    <cellStyle name="HEADING,MAJOR 3 2 10 2" xfId="9870" xr:uid="{D4218099-1EDD-4BBF-A342-6EE744895494}"/>
    <cellStyle name="HEADING,MAJOR 3 2 10 2 2" xfId="24970" xr:uid="{E631E03D-E15F-437B-96AF-1FDF31B0B97D}"/>
    <cellStyle name="HEADING,MAJOR 3 2 10 2 2 2" xfId="34840" xr:uid="{523F9A2C-F3AA-4ADD-8EDC-C57203B6EFBC}"/>
    <cellStyle name="HEADING,MAJOR 3 2 10 2 3" xfId="17996" xr:uid="{A80462CA-4DDC-461B-8AEB-FA226CC7C57F}"/>
    <cellStyle name="HEADING,MAJOR 3 2 10 3" xfId="24969" xr:uid="{BFAE8AB1-60BF-47BC-A8FA-387221706B93}"/>
    <cellStyle name="HEADING,MAJOR 3 2 10 3 2" xfId="34839" xr:uid="{3AF4EBA4-2B4D-40B8-B482-D7D6F29FC114}"/>
    <cellStyle name="HEADING,MAJOR 3 2 10 4" xfId="17995" xr:uid="{4272C67F-5FBD-4149-B85C-3EBC3FC70E63}"/>
    <cellStyle name="HEADING,MAJOR 3 2 11" xfId="9871" xr:uid="{6C181613-10B1-4F2C-9725-81105853B248}"/>
    <cellStyle name="HEADING,MAJOR 3 2 11 2" xfId="9872" xr:uid="{CE6D03A2-B5CF-4ABA-B88A-E42F1C963FFC}"/>
    <cellStyle name="HEADING,MAJOR 3 2 11 2 2" xfId="24972" xr:uid="{5D23265B-0246-46AB-A483-823AD0251021}"/>
    <cellStyle name="HEADING,MAJOR 3 2 11 2 2 2" xfId="34842" xr:uid="{6C54C565-8BF2-4563-B376-A8424C018934}"/>
    <cellStyle name="HEADING,MAJOR 3 2 11 2 3" xfId="17998" xr:uid="{9EF95FE7-3DEF-4A3E-97E1-913C8C199838}"/>
    <cellStyle name="HEADING,MAJOR 3 2 11 3" xfId="24971" xr:uid="{B007389B-18FD-46F4-8313-96F712926F76}"/>
    <cellStyle name="HEADING,MAJOR 3 2 11 3 2" xfId="34841" xr:uid="{259DB20E-63BD-4F9C-9102-CC026F4B50C7}"/>
    <cellStyle name="HEADING,MAJOR 3 2 11 4" xfId="17997" xr:uid="{8FC716EB-C06C-4C6E-AA05-863B6D7AD913}"/>
    <cellStyle name="HEADING,MAJOR 3 2 12" xfId="9873" xr:uid="{8652983F-05EE-46A9-9B98-130CEB5AB749}"/>
    <cellStyle name="HEADING,MAJOR 3 2 12 2" xfId="24973" xr:uid="{E7C187AD-BED3-4F31-A4A5-6609970A32A6}"/>
    <cellStyle name="HEADING,MAJOR 3 2 12 2 2" xfId="34843" xr:uid="{2568D84C-BF80-466D-8B33-6A845D5786F7}"/>
    <cellStyle name="HEADING,MAJOR 3 2 12 3" xfId="17999" xr:uid="{E1E0AAFC-C466-4055-81BE-8FC691DF06C3}"/>
    <cellStyle name="HEADING,MAJOR 3 2 13" xfId="24968" xr:uid="{8E8C1F74-DC5C-4CE9-8AB5-DBB697D33A33}"/>
    <cellStyle name="HEADING,MAJOR 3 2 13 2" xfId="34838" xr:uid="{104D9016-BD24-4FC8-A6C4-AA4F88FB7AAD}"/>
    <cellStyle name="HEADING,MAJOR 3 2 14" xfId="17994" xr:uid="{96D0144B-3170-47B1-9E8A-D2E4706896AA}"/>
    <cellStyle name="HEADING,MAJOR 3 2 2" xfId="9874" xr:uid="{15017B5A-9600-4A4F-BBBD-F0C05C181A5E}"/>
    <cellStyle name="HEADING,MAJOR 3 2 2 2" xfId="9875" xr:uid="{F2841F0F-C7E5-44EB-B181-A8ABB3A58609}"/>
    <cellStyle name="HEADING,MAJOR 3 2 2 2 2" xfId="24975" xr:uid="{6859F496-17B7-4FAC-939A-64DA71D4E58F}"/>
    <cellStyle name="HEADING,MAJOR 3 2 2 2 2 2" xfId="34845" xr:uid="{CD3662CF-0439-479F-A587-38D47AA19B32}"/>
    <cellStyle name="HEADING,MAJOR 3 2 2 2 3" xfId="18001" xr:uid="{E726F6CF-CF51-47DD-9BF1-D71206D2777D}"/>
    <cellStyle name="HEADING,MAJOR 3 2 2 3" xfId="24974" xr:uid="{6FD076A7-5EB3-4F69-A74A-E8D3D873CAEA}"/>
    <cellStyle name="HEADING,MAJOR 3 2 2 3 2" xfId="34844" xr:uid="{2CA73121-E532-4A71-A1A4-A6A1311FDDAC}"/>
    <cellStyle name="HEADING,MAJOR 3 2 2 4" xfId="18000" xr:uid="{BB85CA33-F779-4E23-9FCC-1A7E45B30919}"/>
    <cellStyle name="HEADING,MAJOR 3 2 3" xfId="9876" xr:uid="{6D3F12E1-D006-4CD9-9275-A328A20C1B8D}"/>
    <cellStyle name="HEADING,MAJOR 3 2 3 2" xfId="9877" xr:uid="{0C97ECB7-4C52-4D43-B31A-DDC7726F8EE9}"/>
    <cellStyle name="HEADING,MAJOR 3 2 3 2 2" xfId="24977" xr:uid="{48A42FA7-34E6-46C8-B749-5C9048ADFD6C}"/>
    <cellStyle name="HEADING,MAJOR 3 2 3 2 2 2" xfId="34847" xr:uid="{567BE176-B497-44CA-9252-AF60756EA1F8}"/>
    <cellStyle name="HEADING,MAJOR 3 2 3 2 3" xfId="18003" xr:uid="{777553EF-1AE5-42C1-B36A-EFC53CFEF943}"/>
    <cellStyle name="HEADING,MAJOR 3 2 3 3" xfId="24976" xr:uid="{E7B1106C-B0BC-4EE7-AC79-04E22ED53D41}"/>
    <cellStyle name="HEADING,MAJOR 3 2 3 3 2" xfId="34846" xr:uid="{AA5539D0-7746-41D3-8F2F-0B856781CEE2}"/>
    <cellStyle name="HEADING,MAJOR 3 2 3 4" xfId="18002" xr:uid="{AEE332A8-8A37-4932-AFC8-11345A3D0FCE}"/>
    <cellStyle name="HEADING,MAJOR 3 2 4" xfId="9878" xr:uid="{8EF0A498-D9FA-405E-B25A-482F5D455315}"/>
    <cellStyle name="HEADING,MAJOR 3 2 4 2" xfId="9879" xr:uid="{12459383-0C6C-47A0-8943-3F965D818777}"/>
    <cellStyle name="HEADING,MAJOR 3 2 4 2 2" xfId="24979" xr:uid="{6EFCE84D-75F0-4554-AB75-98A55FE47DFB}"/>
    <cellStyle name="HEADING,MAJOR 3 2 4 2 2 2" xfId="34849" xr:uid="{17793545-A9DB-4609-A1ED-DF7882B06DE4}"/>
    <cellStyle name="HEADING,MAJOR 3 2 4 2 3" xfId="18005" xr:uid="{C7279E8B-56BC-466C-A266-ED85023F763A}"/>
    <cellStyle name="HEADING,MAJOR 3 2 4 3" xfId="24978" xr:uid="{30B0ACA4-96C1-4460-AC92-7958E4001355}"/>
    <cellStyle name="HEADING,MAJOR 3 2 4 3 2" xfId="34848" xr:uid="{819E5081-A671-4382-97C2-56B1C2DB6622}"/>
    <cellStyle name="HEADING,MAJOR 3 2 4 4" xfId="18004" xr:uid="{41953765-597F-49B5-AFA1-3C675B8A7EB8}"/>
    <cellStyle name="HEADING,MAJOR 3 2 5" xfId="9880" xr:uid="{DA4C879E-0803-40BE-A101-56F5CCD08708}"/>
    <cellStyle name="HEADING,MAJOR 3 2 5 2" xfId="9881" xr:uid="{07F37FC0-CEB6-4248-97BF-0A9872FA877B}"/>
    <cellStyle name="HEADING,MAJOR 3 2 5 2 2" xfId="24981" xr:uid="{78FE1DB4-AC07-49A9-AAF5-30AB94DA6111}"/>
    <cellStyle name="HEADING,MAJOR 3 2 5 2 2 2" xfId="34851" xr:uid="{D40076DF-BDBC-4B25-ACAC-F4685913A31B}"/>
    <cellStyle name="HEADING,MAJOR 3 2 5 2 3" xfId="18007" xr:uid="{7CBAF3A3-3AD8-47D8-A21B-6B3A0536A3E4}"/>
    <cellStyle name="HEADING,MAJOR 3 2 5 3" xfId="24980" xr:uid="{50C6C6B6-C650-4CD6-A14F-63133BC1754A}"/>
    <cellStyle name="HEADING,MAJOR 3 2 5 3 2" xfId="34850" xr:uid="{75F7AFAB-1E85-45F7-82DA-81EA04A914D8}"/>
    <cellStyle name="HEADING,MAJOR 3 2 5 4" xfId="18006" xr:uid="{CD3A64D9-23B1-431C-9123-3888A42DD8F8}"/>
    <cellStyle name="HEADING,MAJOR 3 2 6" xfId="9882" xr:uid="{B14050A4-6506-4F5F-BA05-21463C62D11A}"/>
    <cellStyle name="HEADING,MAJOR 3 2 6 2" xfId="9883" xr:uid="{F2513224-BBC2-4F69-848F-A1E1AD64457F}"/>
    <cellStyle name="HEADING,MAJOR 3 2 6 2 2" xfId="24983" xr:uid="{84329528-15AE-46A2-9DDD-474445E1392E}"/>
    <cellStyle name="HEADING,MAJOR 3 2 6 2 2 2" xfId="34853" xr:uid="{306E3716-D6DF-4368-B64C-2359DA7D28E8}"/>
    <cellStyle name="HEADING,MAJOR 3 2 6 2 3" xfId="18009" xr:uid="{9B1100BB-47B1-4CCE-A112-9DD530E75FE2}"/>
    <cellStyle name="HEADING,MAJOR 3 2 6 3" xfId="24982" xr:uid="{BFCECFD5-9AD7-4153-A420-891D98A48CDA}"/>
    <cellStyle name="HEADING,MAJOR 3 2 6 3 2" xfId="34852" xr:uid="{5FA88E09-8BE1-4A67-B126-62DA5B0D01C7}"/>
    <cellStyle name="HEADING,MAJOR 3 2 6 4" xfId="18008" xr:uid="{375DC7DE-B62C-4DF2-89E7-E0F30765E246}"/>
    <cellStyle name="HEADING,MAJOR 3 2 7" xfId="9884" xr:uid="{2C52CFCE-1A93-4392-BADA-B4D1441854B7}"/>
    <cellStyle name="HEADING,MAJOR 3 2 7 2" xfId="9885" xr:uid="{126CD8EC-109D-4A01-B234-7DAAFDF33074}"/>
    <cellStyle name="HEADING,MAJOR 3 2 7 2 2" xfId="24985" xr:uid="{EBECA159-BEF9-4668-A8ED-A1D787AC84B8}"/>
    <cellStyle name="HEADING,MAJOR 3 2 7 2 2 2" xfId="34855" xr:uid="{5DBB8203-47E6-483F-A727-BC4DD4300BEB}"/>
    <cellStyle name="HEADING,MAJOR 3 2 7 2 3" xfId="18011" xr:uid="{24FF3D71-DC18-4AAE-ABF2-D53057F0585F}"/>
    <cellStyle name="HEADING,MAJOR 3 2 7 3" xfId="24984" xr:uid="{7D022E77-D110-4254-B91C-147736923B16}"/>
    <cellStyle name="HEADING,MAJOR 3 2 7 3 2" xfId="34854" xr:uid="{79147446-660A-45C5-843C-BF4D352A63CC}"/>
    <cellStyle name="HEADING,MAJOR 3 2 7 4" xfId="18010" xr:uid="{280074FF-396D-4C19-A322-3F23FB0E6716}"/>
    <cellStyle name="HEADING,MAJOR 3 2 8" xfId="9886" xr:uid="{E60916BA-3BBF-4956-9639-552B77260BEA}"/>
    <cellStyle name="HEADING,MAJOR 3 2 8 2" xfId="9887" xr:uid="{96FB5452-0D33-4942-95DA-AC44F39E4E2F}"/>
    <cellStyle name="HEADING,MAJOR 3 2 8 2 2" xfId="24987" xr:uid="{279D856F-BAFE-4F57-90DA-4AFF1EA17BEE}"/>
    <cellStyle name="HEADING,MAJOR 3 2 8 2 2 2" xfId="34857" xr:uid="{E49A6AC9-6E26-4A80-9958-A5A285B6CAC8}"/>
    <cellStyle name="HEADING,MAJOR 3 2 8 2 3" xfId="18013" xr:uid="{87C30851-2E51-4D0E-B871-D40CFED47411}"/>
    <cellStyle name="HEADING,MAJOR 3 2 8 3" xfId="24986" xr:uid="{A221D4B3-CCA5-45A4-B1A0-FF7D89E3387B}"/>
    <cellStyle name="HEADING,MAJOR 3 2 8 3 2" xfId="34856" xr:uid="{D1D8CB91-A36F-43FA-80FD-D97E493E7493}"/>
    <cellStyle name="HEADING,MAJOR 3 2 8 4" xfId="18012" xr:uid="{BDFFD08B-A4E5-4A65-AB62-23FED767C7D8}"/>
    <cellStyle name="HEADING,MAJOR 3 2 9" xfId="9888" xr:uid="{9D477A76-FDFE-48FC-B007-76AAA187CCB1}"/>
    <cellStyle name="HEADING,MAJOR 3 2 9 2" xfId="9889" xr:uid="{7262CEAE-1C1D-43EA-A14B-46EDF16DEB14}"/>
    <cellStyle name="HEADING,MAJOR 3 2 9 2 2" xfId="24989" xr:uid="{5FFD5147-D295-4ADA-A16C-A211A1B69DBF}"/>
    <cellStyle name="HEADING,MAJOR 3 2 9 2 2 2" xfId="34859" xr:uid="{B517AD7F-4B9D-4E68-809C-DDE55EF80920}"/>
    <cellStyle name="HEADING,MAJOR 3 2 9 2 3" xfId="18015" xr:uid="{906A18CF-416F-447E-A795-3B566E37721E}"/>
    <cellStyle name="HEADING,MAJOR 3 2 9 3" xfId="24988" xr:uid="{74B9EF45-5DB1-468A-9476-DA40D9471C1E}"/>
    <cellStyle name="HEADING,MAJOR 3 2 9 3 2" xfId="34858" xr:uid="{B833B5B8-5A0B-4720-BE25-801E2E6E769D}"/>
    <cellStyle name="HEADING,MAJOR 3 2 9 4" xfId="18014" xr:uid="{0B9600F9-6C77-4436-8DD9-CD4133BCE69D}"/>
    <cellStyle name="HEADING,MAJOR 3 3" xfId="9890" xr:uid="{6948BD87-A52B-45E7-8DAC-29FE025F4542}"/>
    <cellStyle name="HEADING,MAJOR 3 3 10" xfId="18016" xr:uid="{B3646FE9-F532-49F5-8585-4F2A2886D1F3}"/>
    <cellStyle name="HEADING,MAJOR 3 3 2" xfId="9891" xr:uid="{5D4A3D61-A150-493A-B55E-95CC2B2E90E5}"/>
    <cellStyle name="HEADING,MAJOR 3 3 2 10" xfId="9892" xr:uid="{DE1B5908-E147-4049-B32F-CF8EC5D7BC02}"/>
    <cellStyle name="HEADING,MAJOR 3 3 2 10 2" xfId="9893" xr:uid="{E45B9604-C79E-49FD-A47B-EFC932148AB5}"/>
    <cellStyle name="HEADING,MAJOR 3 3 2 10 2 2" xfId="24993" xr:uid="{CEE4CD7E-EBC1-41BB-8046-4893E356996B}"/>
    <cellStyle name="HEADING,MAJOR 3 3 2 10 2 2 2" xfId="34863" xr:uid="{5108EAD9-FCB4-4BD6-AAAE-3CCA44197A39}"/>
    <cellStyle name="HEADING,MAJOR 3 3 2 10 2 3" xfId="18019" xr:uid="{496D5628-4762-46DE-97C7-888CC893CC3A}"/>
    <cellStyle name="HEADING,MAJOR 3 3 2 10 3" xfId="24992" xr:uid="{64BAC54A-245F-4810-BB17-9E9EB4043D21}"/>
    <cellStyle name="HEADING,MAJOR 3 3 2 10 3 2" xfId="34862" xr:uid="{2AFFAC1D-85AC-4AEF-9FC0-8F574F69C728}"/>
    <cellStyle name="HEADING,MAJOR 3 3 2 10 4" xfId="18018" xr:uid="{9049798D-13B5-4140-829F-FE9E8FBE90B8}"/>
    <cellStyle name="HEADING,MAJOR 3 3 2 11" xfId="9894" xr:uid="{97CED36D-88F4-41C9-ACD7-D8228693342A}"/>
    <cellStyle name="HEADING,MAJOR 3 3 2 11 2" xfId="9895" xr:uid="{AD8ADF02-5134-4960-A03D-C9758CD6CCF4}"/>
    <cellStyle name="HEADING,MAJOR 3 3 2 11 2 2" xfId="24995" xr:uid="{17607ABF-19B4-4861-8B03-C2D78F94655F}"/>
    <cellStyle name="HEADING,MAJOR 3 3 2 11 2 2 2" xfId="34865" xr:uid="{DE4D88B0-9A72-4B8F-A3B4-4A657F33F062}"/>
    <cellStyle name="HEADING,MAJOR 3 3 2 11 2 3" xfId="18021" xr:uid="{6803900E-DF2B-4A68-8FBB-747236E36848}"/>
    <cellStyle name="HEADING,MAJOR 3 3 2 11 3" xfId="24994" xr:uid="{9918670D-7D72-434E-B311-337A479F5DF8}"/>
    <cellStyle name="HEADING,MAJOR 3 3 2 11 3 2" xfId="34864" xr:uid="{FD0ACB0B-6E27-44F1-86DF-3CC1DE0D6E45}"/>
    <cellStyle name="HEADING,MAJOR 3 3 2 11 4" xfId="18020" xr:uid="{810406EE-8288-48B4-ADB9-85EE8E841E9F}"/>
    <cellStyle name="HEADING,MAJOR 3 3 2 12" xfId="9896" xr:uid="{0FED7FD9-D4D6-48FE-AD47-950E30C2E548}"/>
    <cellStyle name="HEADING,MAJOR 3 3 2 12 2" xfId="24996" xr:uid="{C6F40BE0-D687-45D5-9986-2466849A9BD0}"/>
    <cellStyle name="HEADING,MAJOR 3 3 2 12 2 2" xfId="34866" xr:uid="{D0091F36-D2F0-48C6-A6CE-41A5D474DBD5}"/>
    <cellStyle name="HEADING,MAJOR 3 3 2 12 3" xfId="18022" xr:uid="{B259C88B-C9EA-482B-9D9D-2E3ED3893E73}"/>
    <cellStyle name="HEADING,MAJOR 3 3 2 13" xfId="24991" xr:uid="{F128E2F4-A752-4221-B1C9-5250CF544B56}"/>
    <cellStyle name="HEADING,MAJOR 3 3 2 13 2" xfId="34861" xr:uid="{A5B73D0F-90B6-4668-B518-17EA9B1219D1}"/>
    <cellStyle name="HEADING,MAJOR 3 3 2 14" xfId="18017" xr:uid="{197B8AFE-4418-4EBC-BB09-5996251334B5}"/>
    <cellStyle name="HEADING,MAJOR 3 3 2 2" xfId="9897" xr:uid="{E5A68296-33D4-450C-8DD3-01D32C3002B0}"/>
    <cellStyle name="HEADING,MAJOR 3 3 2 2 2" xfId="9898" xr:uid="{6541CB7E-8D8E-4E3F-AC78-2498203040E1}"/>
    <cellStyle name="HEADING,MAJOR 3 3 2 2 2 2" xfId="24998" xr:uid="{5493DE4E-030F-43F8-A093-421838540ECB}"/>
    <cellStyle name="HEADING,MAJOR 3 3 2 2 2 2 2" xfId="34868" xr:uid="{37CFE0F7-F3CD-4295-8F52-10B5C56884BE}"/>
    <cellStyle name="HEADING,MAJOR 3 3 2 2 2 3" xfId="18024" xr:uid="{FEE82D33-E10E-4854-B918-54ACA9FD09DC}"/>
    <cellStyle name="HEADING,MAJOR 3 3 2 2 3" xfId="24997" xr:uid="{75801666-2DD7-4CE1-881B-5076C02D2050}"/>
    <cellStyle name="HEADING,MAJOR 3 3 2 2 3 2" xfId="34867" xr:uid="{37B8BD2C-252D-4AA4-9448-BEA2F63AABBD}"/>
    <cellStyle name="HEADING,MAJOR 3 3 2 2 4" xfId="18023" xr:uid="{C4064A0A-19C3-4F1F-B82B-D032DEDB5635}"/>
    <cellStyle name="HEADING,MAJOR 3 3 2 3" xfId="9899" xr:uid="{A8105502-F8F2-4C19-8272-4BB4BC653382}"/>
    <cellStyle name="HEADING,MAJOR 3 3 2 3 2" xfId="9900" xr:uid="{8E8EA30D-E106-4D39-AEE9-7920495F1BCF}"/>
    <cellStyle name="HEADING,MAJOR 3 3 2 3 2 2" xfId="25000" xr:uid="{5A1D1D0D-B7DA-493F-B762-11402410F597}"/>
    <cellStyle name="HEADING,MAJOR 3 3 2 3 2 2 2" xfId="34870" xr:uid="{4589DADE-B30A-4236-B83A-BBBD3F5E4230}"/>
    <cellStyle name="HEADING,MAJOR 3 3 2 3 2 3" xfId="18026" xr:uid="{FC7ADAED-CF6A-4325-A10E-35E3D55F280E}"/>
    <cellStyle name="HEADING,MAJOR 3 3 2 3 3" xfId="24999" xr:uid="{EA717A8B-0BC5-4EB7-A55B-0D08FBE060AA}"/>
    <cellStyle name="HEADING,MAJOR 3 3 2 3 3 2" xfId="34869" xr:uid="{37EFC050-C8D1-4F2A-9F61-8CFBF3E4CE48}"/>
    <cellStyle name="HEADING,MAJOR 3 3 2 3 4" xfId="18025" xr:uid="{7BEADC50-9217-4CDF-8331-E8D34B023537}"/>
    <cellStyle name="HEADING,MAJOR 3 3 2 4" xfId="9901" xr:uid="{62F4965B-4A1C-4562-9986-EE9E90A52F9F}"/>
    <cellStyle name="HEADING,MAJOR 3 3 2 4 2" xfId="9902" xr:uid="{29498D24-616D-4F2A-B02F-03B0F5AB73DE}"/>
    <cellStyle name="HEADING,MAJOR 3 3 2 4 2 2" xfId="25002" xr:uid="{2753A6C4-C4A5-464D-8B10-B4C89489EBAB}"/>
    <cellStyle name="HEADING,MAJOR 3 3 2 4 2 2 2" xfId="34872" xr:uid="{6508C28D-0121-4C18-8F4B-303B829DF59E}"/>
    <cellStyle name="HEADING,MAJOR 3 3 2 4 2 3" xfId="18028" xr:uid="{4C39A29F-3D43-4A83-AA29-E8944825A546}"/>
    <cellStyle name="HEADING,MAJOR 3 3 2 4 3" xfId="25001" xr:uid="{09EA05B6-FA61-41C8-A950-0923103531C5}"/>
    <cellStyle name="HEADING,MAJOR 3 3 2 4 3 2" xfId="34871" xr:uid="{E8078EFD-6738-4E9B-94CD-6D1C8587B846}"/>
    <cellStyle name="HEADING,MAJOR 3 3 2 4 4" xfId="18027" xr:uid="{12C3ACF9-D757-46E6-BCAA-84F62173C617}"/>
    <cellStyle name="HEADING,MAJOR 3 3 2 5" xfId="9903" xr:uid="{80ACE2E1-F3D6-45D3-8F1A-41118614CE7D}"/>
    <cellStyle name="HEADING,MAJOR 3 3 2 5 2" xfId="9904" xr:uid="{A672A9B0-6A83-44EA-8AE5-6B87EDB601B8}"/>
    <cellStyle name="HEADING,MAJOR 3 3 2 5 2 2" xfId="25004" xr:uid="{4807959A-8308-46D7-8C0C-1226B05DD62B}"/>
    <cellStyle name="HEADING,MAJOR 3 3 2 5 2 2 2" xfId="34874" xr:uid="{14587110-13F3-4A60-915F-25214E3C0418}"/>
    <cellStyle name="HEADING,MAJOR 3 3 2 5 2 3" xfId="18030" xr:uid="{ACE2DE38-378D-456D-81BE-F11F373EFFEB}"/>
    <cellStyle name="HEADING,MAJOR 3 3 2 5 3" xfId="25003" xr:uid="{427AE2CA-2B04-4035-8900-F34351A87B25}"/>
    <cellStyle name="HEADING,MAJOR 3 3 2 5 3 2" xfId="34873" xr:uid="{C58310C4-9727-431F-8150-E99E26B1F84A}"/>
    <cellStyle name="HEADING,MAJOR 3 3 2 5 4" xfId="18029" xr:uid="{72FD0867-16F7-47C6-A26C-02F8A2267F28}"/>
    <cellStyle name="HEADING,MAJOR 3 3 2 6" xfId="9905" xr:uid="{ED5D23DB-C8C8-45EE-8805-288FE8D4304E}"/>
    <cellStyle name="HEADING,MAJOR 3 3 2 6 2" xfId="9906" xr:uid="{4FB4534E-1E8B-461E-9EA8-3AF9C346FCCC}"/>
    <cellStyle name="HEADING,MAJOR 3 3 2 6 2 2" xfId="25006" xr:uid="{EF130560-3ED8-4ECB-8418-0C04BDDD9B19}"/>
    <cellStyle name="HEADING,MAJOR 3 3 2 6 2 2 2" xfId="34876" xr:uid="{C0A221A1-E7E3-472D-B1FA-23CF512FBE8E}"/>
    <cellStyle name="HEADING,MAJOR 3 3 2 6 2 3" xfId="18032" xr:uid="{1E9D5C86-86D8-49FD-82AD-A76154337481}"/>
    <cellStyle name="HEADING,MAJOR 3 3 2 6 3" xfId="25005" xr:uid="{9D29A0C4-05CA-4CB5-9902-C9D4F4BE7252}"/>
    <cellStyle name="HEADING,MAJOR 3 3 2 6 3 2" xfId="34875" xr:uid="{59EC9EEF-11B4-4F2D-8ADD-AE7D00B8D45C}"/>
    <cellStyle name="HEADING,MAJOR 3 3 2 6 4" xfId="18031" xr:uid="{8E4150F9-2B46-4C09-9C3D-665BF738B0D5}"/>
    <cellStyle name="HEADING,MAJOR 3 3 2 7" xfId="9907" xr:uid="{6E119372-8A89-4FE0-9F29-F1EF8FD1B3FC}"/>
    <cellStyle name="HEADING,MAJOR 3 3 2 7 2" xfId="9908" xr:uid="{9EA7A01A-5EED-46C0-A8D6-2F5DF4DB8DE0}"/>
    <cellStyle name="HEADING,MAJOR 3 3 2 7 2 2" xfId="25008" xr:uid="{7A14FD6D-9C5C-405C-95E0-FABC522085CD}"/>
    <cellStyle name="HEADING,MAJOR 3 3 2 7 2 2 2" xfId="34878" xr:uid="{DCF2AED4-191B-4892-8C4F-7FBC291D5BD5}"/>
    <cellStyle name="HEADING,MAJOR 3 3 2 7 2 3" xfId="18034" xr:uid="{99B15F46-0223-4E5D-9637-53E910AA9F62}"/>
    <cellStyle name="HEADING,MAJOR 3 3 2 7 3" xfId="25007" xr:uid="{10EDA85C-EE82-4747-A014-8A346E08C6E1}"/>
    <cellStyle name="HEADING,MAJOR 3 3 2 7 3 2" xfId="34877" xr:uid="{22D3272F-C26E-42B9-A2B2-F6CB9D7F6EC8}"/>
    <cellStyle name="HEADING,MAJOR 3 3 2 7 4" xfId="18033" xr:uid="{2B6DC08B-F2C1-4810-8F47-DF54CA11306D}"/>
    <cellStyle name="HEADING,MAJOR 3 3 2 8" xfId="9909" xr:uid="{B32597D5-BD5D-4336-A32C-8CE72E8DBBE7}"/>
    <cellStyle name="HEADING,MAJOR 3 3 2 8 2" xfId="9910" xr:uid="{23A46E20-A08A-4D6B-8835-E99837E59334}"/>
    <cellStyle name="HEADING,MAJOR 3 3 2 8 2 2" xfId="25010" xr:uid="{61114D8B-B078-4EF7-95A4-15AFE32D1BFC}"/>
    <cellStyle name="HEADING,MAJOR 3 3 2 8 2 2 2" xfId="34880" xr:uid="{2A075B9D-FDB8-41F8-9E62-2DC16317B740}"/>
    <cellStyle name="HEADING,MAJOR 3 3 2 8 2 3" xfId="18036" xr:uid="{3FCAACB9-2FAE-4324-AEBA-142255C6594A}"/>
    <cellStyle name="HEADING,MAJOR 3 3 2 8 3" xfId="25009" xr:uid="{AF6DD6D2-EF00-407F-ADCE-008DADE2F33C}"/>
    <cellStyle name="HEADING,MAJOR 3 3 2 8 3 2" xfId="34879" xr:uid="{B155AC46-361A-4773-8C88-2A3350CE6856}"/>
    <cellStyle name="HEADING,MAJOR 3 3 2 8 4" xfId="18035" xr:uid="{62B263A6-95F5-4A04-9169-36FA5981823F}"/>
    <cellStyle name="HEADING,MAJOR 3 3 2 9" xfId="9911" xr:uid="{FB6FFE9B-A764-41D1-8876-D5F043BA427D}"/>
    <cellStyle name="HEADING,MAJOR 3 3 2 9 2" xfId="9912" xr:uid="{E65F102A-02CC-488E-A50B-6E80A60D26CE}"/>
    <cellStyle name="HEADING,MAJOR 3 3 2 9 2 2" xfId="25012" xr:uid="{AFE1F752-27B2-4929-9297-345168DD3272}"/>
    <cellStyle name="HEADING,MAJOR 3 3 2 9 2 2 2" xfId="34882" xr:uid="{4EA9B84B-3E76-482B-8C33-7077CE53E2C0}"/>
    <cellStyle name="HEADING,MAJOR 3 3 2 9 2 3" xfId="18038" xr:uid="{AE4EABBC-01D8-4BFF-ADDC-8040E57FA116}"/>
    <cellStyle name="HEADING,MAJOR 3 3 2 9 3" xfId="25011" xr:uid="{3136E429-9C5A-4EDD-9DDA-AB2050700E52}"/>
    <cellStyle name="HEADING,MAJOR 3 3 2 9 3 2" xfId="34881" xr:uid="{8FD4D7FB-B16F-4C57-88E3-49011E1E0728}"/>
    <cellStyle name="HEADING,MAJOR 3 3 2 9 4" xfId="18037" xr:uid="{51CAFAE0-44A6-49AE-A131-431A1577531E}"/>
    <cellStyle name="HEADING,MAJOR 3 3 3" xfId="9913" xr:uid="{3777A846-1226-4A0D-B63E-666A82DFD2BD}"/>
    <cellStyle name="HEADING,MAJOR 3 3 3 2" xfId="9914" xr:uid="{3D588DAD-658D-4004-B96A-7031E47E76A8}"/>
    <cellStyle name="HEADING,MAJOR 3 3 3 2 2" xfId="25014" xr:uid="{27DE8B72-A692-4DF6-8491-FC944DCBF9CC}"/>
    <cellStyle name="HEADING,MAJOR 3 3 3 2 2 2" xfId="34884" xr:uid="{E9EE89B2-FBC8-45FE-9981-20F25C6FCDDB}"/>
    <cellStyle name="HEADING,MAJOR 3 3 3 2 3" xfId="18040" xr:uid="{417A0888-E436-41B3-B2CF-09374E0C7003}"/>
    <cellStyle name="HEADING,MAJOR 3 3 3 3" xfId="25013" xr:uid="{17905B20-AF31-4AE0-AB06-6A4C7383EED5}"/>
    <cellStyle name="HEADING,MAJOR 3 3 3 3 2" xfId="34883" xr:uid="{AD5CEE59-FD82-4993-9162-D3D4C9EFA332}"/>
    <cellStyle name="HEADING,MAJOR 3 3 3 4" xfId="18039" xr:uid="{5266461D-C9A2-4B71-B2E9-AE4EEC3F2867}"/>
    <cellStyle name="HEADING,MAJOR 3 3 4" xfId="9915" xr:uid="{E585A1EE-0208-48DC-B2BD-6831C9E20CAF}"/>
    <cellStyle name="HEADING,MAJOR 3 3 4 2" xfId="9916" xr:uid="{EEDE4FEC-0A14-46E5-8194-322AD18B89A9}"/>
    <cellStyle name="HEADING,MAJOR 3 3 4 2 2" xfId="25016" xr:uid="{D40F2662-E396-49C6-ABE8-681AA7BBB339}"/>
    <cellStyle name="HEADING,MAJOR 3 3 4 2 2 2" xfId="34886" xr:uid="{178A26E1-E9BD-42D1-A77E-6BABD98693BE}"/>
    <cellStyle name="HEADING,MAJOR 3 3 4 2 3" xfId="18042" xr:uid="{80098F4A-5F93-49BA-9B3A-B49D6CDEC493}"/>
    <cellStyle name="HEADING,MAJOR 3 3 4 3" xfId="25015" xr:uid="{06202BA6-81AD-43A7-BA19-A4D2C1100D63}"/>
    <cellStyle name="HEADING,MAJOR 3 3 4 3 2" xfId="34885" xr:uid="{E562B60F-692D-4DE8-BC16-E8A63714E5C7}"/>
    <cellStyle name="HEADING,MAJOR 3 3 4 4" xfId="18041" xr:uid="{9A11D7B7-616B-496C-B7B0-CD5D3FF440C9}"/>
    <cellStyle name="HEADING,MAJOR 3 3 5" xfId="9917" xr:uid="{83A22774-0EAD-4676-AAED-00C6A817CE33}"/>
    <cellStyle name="HEADING,MAJOR 3 3 5 2" xfId="9918" xr:uid="{FCEE3DBD-9435-4E53-884A-79AD057F6B5C}"/>
    <cellStyle name="HEADING,MAJOR 3 3 5 2 2" xfId="25018" xr:uid="{2A3B4AD5-AF33-4410-AD06-E3EE0E14C03E}"/>
    <cellStyle name="HEADING,MAJOR 3 3 5 2 2 2" xfId="34888" xr:uid="{990BF4D2-A3BA-44E5-BCE0-3DD8DF16EE1B}"/>
    <cellStyle name="HEADING,MAJOR 3 3 5 2 3" xfId="18044" xr:uid="{B99417FA-2809-4941-8D08-FB702269C2D5}"/>
    <cellStyle name="HEADING,MAJOR 3 3 5 3" xfId="25017" xr:uid="{E0BEC375-209B-4A5A-B71D-CD73AE809C8E}"/>
    <cellStyle name="HEADING,MAJOR 3 3 5 3 2" xfId="34887" xr:uid="{779F4C11-6E22-41E7-B61B-465B797305AF}"/>
    <cellStyle name="HEADING,MAJOR 3 3 5 4" xfId="18043" xr:uid="{370A333E-D60D-4CA9-9A0A-F4E01E73347C}"/>
    <cellStyle name="HEADING,MAJOR 3 3 6" xfId="9919" xr:uid="{F0AAF4A8-B485-4C14-B217-BCFC3527214C}"/>
    <cellStyle name="HEADING,MAJOR 3 3 6 2" xfId="9920" xr:uid="{0952D2D6-42B7-41CF-96F8-DB347B8C029D}"/>
    <cellStyle name="HEADING,MAJOR 3 3 6 2 2" xfId="25020" xr:uid="{FA27C935-7737-49B6-A619-A2D8E07EFB9E}"/>
    <cellStyle name="HEADING,MAJOR 3 3 6 2 2 2" xfId="34890" xr:uid="{1C553185-7125-436B-B4C7-5C6440FB3ECD}"/>
    <cellStyle name="HEADING,MAJOR 3 3 6 2 3" xfId="18046" xr:uid="{7A93D8BA-A0E3-4FB7-B0AB-AFDA9C17F9F2}"/>
    <cellStyle name="HEADING,MAJOR 3 3 6 3" xfId="25019" xr:uid="{B2AE2636-71A2-4BC5-9DF9-89AAE43BC348}"/>
    <cellStyle name="HEADING,MAJOR 3 3 6 3 2" xfId="34889" xr:uid="{43C11BA3-952C-45B0-AFC4-72784617CDCD}"/>
    <cellStyle name="HEADING,MAJOR 3 3 6 4" xfId="18045" xr:uid="{A3B59859-D0C1-408F-90A8-EBB1CD402DF7}"/>
    <cellStyle name="HEADING,MAJOR 3 3 7" xfId="9921" xr:uid="{AF1980BB-10FF-4E99-BF83-1F03E986CE60}"/>
    <cellStyle name="HEADING,MAJOR 3 3 7 2" xfId="9922" xr:uid="{8EC3817E-5D44-4328-AB9F-5FB2648A90B1}"/>
    <cellStyle name="HEADING,MAJOR 3 3 7 2 2" xfId="25022" xr:uid="{D67917B2-7E10-4C77-8E67-C210908437DD}"/>
    <cellStyle name="HEADING,MAJOR 3 3 7 2 2 2" xfId="34892" xr:uid="{869B8E2A-DCCB-433E-83AB-8F1864DCE602}"/>
    <cellStyle name="HEADING,MAJOR 3 3 7 2 3" xfId="18048" xr:uid="{E663705D-7679-4947-ABA2-2B6DB91A4148}"/>
    <cellStyle name="HEADING,MAJOR 3 3 7 3" xfId="25021" xr:uid="{3D3A8504-8472-4303-9C00-F2C80DA4C523}"/>
    <cellStyle name="HEADING,MAJOR 3 3 7 3 2" xfId="34891" xr:uid="{AA4B48D5-4534-4C80-858D-9B5ED2FC156C}"/>
    <cellStyle name="HEADING,MAJOR 3 3 7 4" xfId="18047" xr:uid="{7A9A6C85-CB2F-491F-B183-2158CBD12424}"/>
    <cellStyle name="HEADING,MAJOR 3 3 8" xfId="9923" xr:uid="{7320664C-7975-4CE0-ACC4-4F4068B34629}"/>
    <cellStyle name="HEADING,MAJOR 3 3 8 2" xfId="25023" xr:uid="{2CA0FACA-1864-4A74-922C-C121CDBD0513}"/>
    <cellStyle name="HEADING,MAJOR 3 3 8 2 2" xfId="34893" xr:uid="{855E09C2-8712-459F-84B3-9E8C9FB71EF4}"/>
    <cellStyle name="HEADING,MAJOR 3 3 8 3" xfId="18049" xr:uid="{BC990206-227C-4951-BD30-6FA4F69200D3}"/>
    <cellStyle name="HEADING,MAJOR 3 3 9" xfId="24990" xr:uid="{3CED52CF-6675-4033-B752-86F93043979E}"/>
    <cellStyle name="HEADING,MAJOR 3 3 9 2" xfId="34860" xr:uid="{336B2DAB-E78E-4C7F-A7FB-67EC1A2E594E}"/>
    <cellStyle name="HEADING,MAJOR 3 4" xfId="9924" xr:uid="{CCBBE40B-F365-43FC-AF18-04BCEC2DC641}"/>
    <cellStyle name="HEADING,MAJOR 3 4 10" xfId="9925" xr:uid="{5D20AFB1-29C5-4A2C-9CAA-9B60F7AD0922}"/>
    <cellStyle name="HEADING,MAJOR 3 4 10 2" xfId="9926" xr:uid="{2875C6CA-3874-405D-8C9E-F96C0B7D5AF5}"/>
    <cellStyle name="HEADING,MAJOR 3 4 10 2 2" xfId="25026" xr:uid="{AC7B43ED-B15A-4B23-932F-E3B8FDA40286}"/>
    <cellStyle name="HEADING,MAJOR 3 4 10 2 2 2" xfId="34896" xr:uid="{F0F06D7F-6AFD-4882-9D42-BC89C0FEC307}"/>
    <cellStyle name="HEADING,MAJOR 3 4 10 2 3" xfId="18052" xr:uid="{E61554DB-7838-4163-B07B-1BD2211E5E2B}"/>
    <cellStyle name="HEADING,MAJOR 3 4 10 3" xfId="25025" xr:uid="{661A8214-AE96-4903-A24E-782721FEBD14}"/>
    <cellStyle name="HEADING,MAJOR 3 4 10 3 2" xfId="34895" xr:uid="{835758CF-9AD9-48A5-9326-3A0A0ABD480A}"/>
    <cellStyle name="HEADING,MAJOR 3 4 10 4" xfId="18051" xr:uid="{E58E5ADB-D0A2-4E8E-A178-F9F5D1539CBD}"/>
    <cellStyle name="HEADING,MAJOR 3 4 11" xfId="9927" xr:uid="{79B11DFB-8160-4523-8843-46C84AFF7B72}"/>
    <cellStyle name="HEADING,MAJOR 3 4 11 2" xfId="9928" xr:uid="{84ACDB2E-8687-4D2B-A29C-16457E9F2FF1}"/>
    <cellStyle name="HEADING,MAJOR 3 4 11 2 2" xfId="25028" xr:uid="{1728842F-A331-44FE-A126-C0C8CF16A808}"/>
    <cellStyle name="HEADING,MAJOR 3 4 11 2 2 2" xfId="34898" xr:uid="{C798EF2D-5DBF-4AD9-BDB8-B8F89EDC2C61}"/>
    <cellStyle name="HEADING,MAJOR 3 4 11 2 3" xfId="18054" xr:uid="{7379E3F1-DB6C-496E-8B06-B8E7A76CBDB6}"/>
    <cellStyle name="HEADING,MAJOR 3 4 11 3" xfId="25027" xr:uid="{814C0EC1-D0C0-4871-B45E-C57DD449AFAE}"/>
    <cellStyle name="HEADING,MAJOR 3 4 11 3 2" xfId="34897" xr:uid="{4088C843-6979-431D-8AFF-B6E55F59F43F}"/>
    <cellStyle name="HEADING,MAJOR 3 4 11 4" xfId="18053" xr:uid="{8F9961EB-0727-4164-B6BA-A38F93D5E0D5}"/>
    <cellStyle name="HEADING,MAJOR 3 4 12" xfId="9929" xr:uid="{23DA6555-F337-4C08-9370-D909DA41A12D}"/>
    <cellStyle name="HEADING,MAJOR 3 4 12 2" xfId="25029" xr:uid="{05E2FEF7-0225-4D52-AD17-EBC30C899B1B}"/>
    <cellStyle name="HEADING,MAJOR 3 4 12 2 2" xfId="34899" xr:uid="{5B3B7FD7-6D0F-4E8A-9BE7-D0456E649AFA}"/>
    <cellStyle name="HEADING,MAJOR 3 4 12 3" xfId="18055" xr:uid="{589EC1C3-D70A-42AD-B54E-F50CC245665D}"/>
    <cellStyle name="HEADING,MAJOR 3 4 13" xfId="25024" xr:uid="{2CEBA018-9003-4284-BF9F-8BD28ACB6366}"/>
    <cellStyle name="HEADING,MAJOR 3 4 13 2" xfId="34894" xr:uid="{8A46F954-1DF6-4AA8-9BB2-329283D4A719}"/>
    <cellStyle name="HEADING,MAJOR 3 4 14" xfId="18050" xr:uid="{2CE646A5-3D63-4C8F-98C0-C3519D5378B6}"/>
    <cellStyle name="HEADING,MAJOR 3 4 2" xfId="9930" xr:uid="{E047F9B3-556A-41CB-B18B-BD55A147E36B}"/>
    <cellStyle name="HEADING,MAJOR 3 4 2 2" xfId="9931" xr:uid="{F89B204A-8431-4550-87DC-BC7D6FDE0F8B}"/>
    <cellStyle name="HEADING,MAJOR 3 4 2 2 2" xfId="25031" xr:uid="{0F7275FE-E25F-4532-BC8E-7BB0D4B65CD7}"/>
    <cellStyle name="HEADING,MAJOR 3 4 2 2 2 2" xfId="34901" xr:uid="{0DA576C4-414D-4B90-B544-5E8BC56549CD}"/>
    <cellStyle name="HEADING,MAJOR 3 4 2 2 3" xfId="18057" xr:uid="{9B2C772D-4E18-4AC1-A129-16218A6425E5}"/>
    <cellStyle name="HEADING,MAJOR 3 4 2 3" xfId="25030" xr:uid="{564D42C2-ADB3-4F50-8A5D-9157F1F0876C}"/>
    <cellStyle name="HEADING,MAJOR 3 4 2 3 2" xfId="34900" xr:uid="{FC7ED555-E812-4ADC-BB79-67813CA1226A}"/>
    <cellStyle name="HEADING,MAJOR 3 4 2 4" xfId="18056" xr:uid="{1355933E-294F-448B-B2B0-A70D633EAAB9}"/>
    <cellStyle name="HEADING,MAJOR 3 4 3" xfId="9932" xr:uid="{059666B2-E438-499F-917B-08D8157FF6BC}"/>
    <cellStyle name="HEADING,MAJOR 3 4 3 2" xfId="9933" xr:uid="{B7217A73-5538-461B-AC24-493F47CE9AEE}"/>
    <cellStyle name="HEADING,MAJOR 3 4 3 2 2" xfId="25033" xr:uid="{B0329B98-4ECE-4C74-A60E-5E0631E0E49C}"/>
    <cellStyle name="HEADING,MAJOR 3 4 3 2 2 2" xfId="34903" xr:uid="{602930F9-4182-436D-A877-32BABCC3FA66}"/>
    <cellStyle name="HEADING,MAJOR 3 4 3 2 3" xfId="18059" xr:uid="{6396F365-B480-4E82-8AA3-4B88C8BE52A8}"/>
    <cellStyle name="HEADING,MAJOR 3 4 3 3" xfId="25032" xr:uid="{724DF684-E9A7-4DC7-9BEC-86AB09BA3C2C}"/>
    <cellStyle name="HEADING,MAJOR 3 4 3 3 2" xfId="34902" xr:uid="{64B59FF5-7CFC-4E7C-8B28-6B3689987D77}"/>
    <cellStyle name="HEADING,MAJOR 3 4 3 4" xfId="18058" xr:uid="{7AC090BF-6A75-453F-BF42-0E51EBC3C9A3}"/>
    <cellStyle name="HEADING,MAJOR 3 4 4" xfId="9934" xr:uid="{72C75181-0A39-4809-847F-BE5A54DAB400}"/>
    <cellStyle name="HEADING,MAJOR 3 4 4 2" xfId="9935" xr:uid="{4B7E64AD-F094-402F-B5E5-96B0B4CAE170}"/>
    <cellStyle name="HEADING,MAJOR 3 4 4 2 2" xfId="25035" xr:uid="{8E71B67C-0565-4DAD-AAAA-6AD321DB73BA}"/>
    <cellStyle name="HEADING,MAJOR 3 4 4 2 2 2" xfId="34905" xr:uid="{7755D2DE-6083-4E6A-9870-BCB0936FFF45}"/>
    <cellStyle name="HEADING,MAJOR 3 4 4 2 3" xfId="18061" xr:uid="{D1D81911-17D3-4403-9A78-C7A3C60ACA83}"/>
    <cellStyle name="HEADING,MAJOR 3 4 4 3" xfId="25034" xr:uid="{BC432D9D-F9D8-4AE3-B49F-DB6A9ABB7057}"/>
    <cellStyle name="HEADING,MAJOR 3 4 4 3 2" xfId="34904" xr:uid="{14E3B49C-6E7E-4654-9F36-0529B3E5CE7A}"/>
    <cellStyle name="HEADING,MAJOR 3 4 4 4" xfId="18060" xr:uid="{B267E2B8-CD07-4002-B7CF-B1F4D36D5019}"/>
    <cellStyle name="HEADING,MAJOR 3 4 5" xfId="9936" xr:uid="{62BFB5FE-DEC0-4412-9E78-074D0F91B6CD}"/>
    <cellStyle name="HEADING,MAJOR 3 4 5 2" xfId="9937" xr:uid="{9B1E675A-D2C5-49AE-B991-D13739BBAD1E}"/>
    <cellStyle name="HEADING,MAJOR 3 4 5 2 2" xfId="25037" xr:uid="{EAC94E5D-81E7-41D8-85A5-0447A9E25240}"/>
    <cellStyle name="HEADING,MAJOR 3 4 5 2 2 2" xfId="34907" xr:uid="{11536482-7673-4092-AB9A-6F624DC098E0}"/>
    <cellStyle name="HEADING,MAJOR 3 4 5 2 3" xfId="18063" xr:uid="{B71636FE-0C86-41C7-AEEB-E5E307EE2199}"/>
    <cellStyle name="HEADING,MAJOR 3 4 5 3" xfId="25036" xr:uid="{54A19D9E-A239-4CC7-8523-1983B9BFBBFD}"/>
    <cellStyle name="HEADING,MAJOR 3 4 5 3 2" xfId="34906" xr:uid="{C9C6207D-3770-425A-AB36-D06E79F55153}"/>
    <cellStyle name="HEADING,MAJOR 3 4 5 4" xfId="18062" xr:uid="{5CB0FD82-80A4-4357-8B6B-DF60B33F3144}"/>
    <cellStyle name="HEADING,MAJOR 3 4 6" xfId="9938" xr:uid="{8EF556C5-6B86-4F48-9C78-4770ED0C22FD}"/>
    <cellStyle name="HEADING,MAJOR 3 4 6 2" xfId="9939" xr:uid="{2B332AA3-78D8-41B4-AAEF-0281BEEB0DCC}"/>
    <cellStyle name="HEADING,MAJOR 3 4 6 2 2" xfId="25039" xr:uid="{D95F22DB-0937-4A59-81FA-3352ED1A57FB}"/>
    <cellStyle name="HEADING,MAJOR 3 4 6 2 2 2" xfId="34909" xr:uid="{6B4CB220-09B0-426F-B0E8-7E9D2E3CE7BF}"/>
    <cellStyle name="HEADING,MAJOR 3 4 6 2 3" xfId="18065" xr:uid="{2A263206-F13B-4BEC-9665-BFDD9C46A972}"/>
    <cellStyle name="HEADING,MAJOR 3 4 6 3" xfId="25038" xr:uid="{C4EC3836-E12D-49DC-A10F-75FCF3617F25}"/>
    <cellStyle name="HEADING,MAJOR 3 4 6 3 2" xfId="34908" xr:uid="{4623C0C8-907B-4825-8FFF-077ECFDD2ADF}"/>
    <cellStyle name="HEADING,MAJOR 3 4 6 4" xfId="18064" xr:uid="{CFA43457-4EB0-4A5D-BCD4-490348049ED2}"/>
    <cellStyle name="HEADING,MAJOR 3 4 7" xfId="9940" xr:uid="{6F376391-ED48-43AE-AFDD-87349B95C692}"/>
    <cellStyle name="HEADING,MAJOR 3 4 7 2" xfId="9941" xr:uid="{4D71DEE1-3F1B-4C74-81BD-D7C6BD095C1E}"/>
    <cellStyle name="HEADING,MAJOR 3 4 7 2 2" xfId="25041" xr:uid="{6314CFD6-4F6D-4FEF-AF74-306072205C98}"/>
    <cellStyle name="HEADING,MAJOR 3 4 7 2 2 2" xfId="34911" xr:uid="{A890A3B4-ACE6-4782-9884-3F16B0EB1D46}"/>
    <cellStyle name="HEADING,MAJOR 3 4 7 2 3" xfId="18067" xr:uid="{A738246D-5F5D-48EA-B5E8-74B503650698}"/>
    <cellStyle name="HEADING,MAJOR 3 4 7 3" xfId="25040" xr:uid="{25765B48-70B4-48B3-8207-AFCAC49AF45A}"/>
    <cellStyle name="HEADING,MAJOR 3 4 7 3 2" xfId="34910" xr:uid="{A6D0B80B-1A65-42D0-B1CE-BD9E3B93D815}"/>
    <cellStyle name="HEADING,MAJOR 3 4 7 4" xfId="18066" xr:uid="{2B6667F9-09FC-49C9-849C-43F9EFAB6545}"/>
    <cellStyle name="HEADING,MAJOR 3 4 8" xfId="9942" xr:uid="{12F08AE2-7129-47C1-8D31-E84B0F58A0F6}"/>
    <cellStyle name="HEADING,MAJOR 3 4 8 2" xfId="9943" xr:uid="{04477C79-2618-4953-ACDE-A5CC0CCA0FF6}"/>
    <cellStyle name="HEADING,MAJOR 3 4 8 2 2" xfId="25043" xr:uid="{E9E24B6A-1C99-4051-B350-3930BBF8B065}"/>
    <cellStyle name="HEADING,MAJOR 3 4 8 2 2 2" xfId="34913" xr:uid="{FAFA52F2-8214-41EF-BEC0-7527090532DC}"/>
    <cellStyle name="HEADING,MAJOR 3 4 8 2 3" xfId="18069" xr:uid="{6EFA4776-8D73-47F6-B923-6F103B1113E7}"/>
    <cellStyle name="HEADING,MAJOR 3 4 8 3" xfId="25042" xr:uid="{8DD5538D-1E0A-4943-90EA-71AACCE89EE8}"/>
    <cellStyle name="HEADING,MAJOR 3 4 8 3 2" xfId="34912" xr:uid="{EB896C3B-8D5B-4FD7-8690-EDC822EC47F6}"/>
    <cellStyle name="HEADING,MAJOR 3 4 8 4" xfId="18068" xr:uid="{F21E1EA4-FEDF-46C9-B737-06587703F7C3}"/>
    <cellStyle name="HEADING,MAJOR 3 4 9" xfId="9944" xr:uid="{3E4DF5B7-F55F-4CA6-93F8-AF8FE33E67A8}"/>
    <cellStyle name="HEADING,MAJOR 3 4 9 2" xfId="9945" xr:uid="{2F2FAF3E-44C9-4C86-B3BA-53FAAC998063}"/>
    <cellStyle name="HEADING,MAJOR 3 4 9 2 2" xfId="25045" xr:uid="{3B232831-C071-40E4-A756-4E653E327EAE}"/>
    <cellStyle name="HEADING,MAJOR 3 4 9 2 2 2" xfId="34915" xr:uid="{4769850D-CFB9-4CC7-8AB7-0BA136FFFB31}"/>
    <cellStyle name="HEADING,MAJOR 3 4 9 2 3" xfId="18071" xr:uid="{72DE9C24-1E22-4320-B4BB-FF4636317132}"/>
    <cellStyle name="HEADING,MAJOR 3 4 9 3" xfId="25044" xr:uid="{0E955395-EB24-415D-A1FE-6E8E54B94838}"/>
    <cellStyle name="HEADING,MAJOR 3 4 9 3 2" xfId="34914" xr:uid="{2189D350-AB06-42CF-9296-B4F8C5C5B6BB}"/>
    <cellStyle name="HEADING,MAJOR 3 4 9 4" xfId="18070" xr:uid="{E512618C-CF81-4B07-AD52-5215EB3BD52B}"/>
    <cellStyle name="HEADING,MAJOR 3 5" xfId="9946" xr:uid="{BBE81DB5-B1A3-4B84-ABA2-324DFBD25DC8}"/>
    <cellStyle name="HEADING,MAJOR 3 5 2" xfId="9947" xr:uid="{A5FF7C10-260B-4F82-95CC-FA2931E915A4}"/>
    <cellStyle name="HEADING,MAJOR 3 5 2 2" xfId="25047" xr:uid="{C10DFFB3-0851-4DED-8B80-7AA179EE2F36}"/>
    <cellStyle name="HEADING,MAJOR 3 5 2 2 2" xfId="34917" xr:uid="{8BBFE0E0-B6D5-4A96-964B-DEA3118578D0}"/>
    <cellStyle name="HEADING,MAJOR 3 5 2 3" xfId="18073" xr:uid="{684CC4AD-251A-4B4F-ADBD-651181923AF5}"/>
    <cellStyle name="HEADING,MAJOR 3 5 3" xfId="25046" xr:uid="{C9B31D3C-412C-445C-9A14-BE34CE35D140}"/>
    <cellStyle name="HEADING,MAJOR 3 5 3 2" xfId="34916" xr:uid="{99616444-36CF-4E85-9E4B-A451CC9BA1D2}"/>
    <cellStyle name="HEADING,MAJOR 3 5 4" xfId="18072" xr:uid="{221EEC10-98BF-4AB2-9E2E-3BE685213381}"/>
    <cellStyle name="HEADING,MAJOR 3 6" xfId="9948" xr:uid="{3606219B-E185-4F48-822B-83E5DD389C76}"/>
    <cellStyle name="HEADING,MAJOR 3 6 2" xfId="9949" xr:uid="{949DFAD8-7482-4438-8678-185868A1AD9F}"/>
    <cellStyle name="HEADING,MAJOR 3 6 2 2" xfId="25049" xr:uid="{6185BEB8-E122-4D1E-9A8E-D2BE03C3629C}"/>
    <cellStyle name="HEADING,MAJOR 3 6 2 2 2" xfId="34919" xr:uid="{DD8E7C88-F806-4427-986E-E819D0F4AA7F}"/>
    <cellStyle name="HEADING,MAJOR 3 6 2 3" xfId="18075" xr:uid="{6025DE4B-BF14-433B-9C94-325903AA9995}"/>
    <cellStyle name="HEADING,MAJOR 3 6 3" xfId="25048" xr:uid="{2D6A3351-13BB-44D6-A0E4-584307BDE6AC}"/>
    <cellStyle name="HEADING,MAJOR 3 6 3 2" xfId="34918" xr:uid="{3A71640D-64CB-4DD1-BE61-9A41458DD63A}"/>
    <cellStyle name="HEADING,MAJOR 3 6 4" xfId="18074" xr:uid="{8F5523DB-8602-4F14-87FD-9F50CDA20477}"/>
    <cellStyle name="HEADING,MAJOR 3 7" xfId="9950" xr:uid="{3818F8C3-E959-4A54-8799-085243F33A72}"/>
    <cellStyle name="HEADING,MAJOR 3 7 2" xfId="9951" xr:uid="{CE4ECC1D-C5CA-4ABF-9EEF-F772F837D2B8}"/>
    <cellStyle name="HEADING,MAJOR 3 7 2 2" xfId="25051" xr:uid="{9BA3F773-0310-4BD3-8663-FB23C1C35A56}"/>
    <cellStyle name="HEADING,MAJOR 3 7 2 2 2" xfId="34921" xr:uid="{DDE263D6-C7B2-42DD-AA1E-FEC19B73D9A1}"/>
    <cellStyle name="HEADING,MAJOR 3 7 2 3" xfId="18077" xr:uid="{7953556B-FC22-40D7-A9BD-244B67D24F04}"/>
    <cellStyle name="HEADING,MAJOR 3 7 3" xfId="25050" xr:uid="{A79AFA6E-2932-46ED-B07C-9463C255FA2E}"/>
    <cellStyle name="HEADING,MAJOR 3 7 3 2" xfId="34920" xr:uid="{6EEA0AD1-0637-490A-ABD3-7B1F66D4E1B2}"/>
    <cellStyle name="HEADING,MAJOR 3 7 4" xfId="18076" xr:uid="{3E965F8A-37D8-4AE7-A3BB-C082F21A11CB}"/>
    <cellStyle name="HEADING,MAJOR 3 8" xfId="9952" xr:uid="{200369D7-07C5-4431-B4B2-D5B86A7243FB}"/>
    <cellStyle name="HEADING,MAJOR 3 8 2" xfId="9953" xr:uid="{016408C6-EFCC-44E1-9475-1057346340C1}"/>
    <cellStyle name="HEADING,MAJOR 3 8 2 2" xfId="25053" xr:uid="{37A27402-D46C-414C-AB14-754A2F18828A}"/>
    <cellStyle name="HEADING,MAJOR 3 8 2 2 2" xfId="34923" xr:uid="{D1B232CA-A3B2-4BB2-93DA-0808CFC25899}"/>
    <cellStyle name="HEADING,MAJOR 3 8 2 3" xfId="18079" xr:uid="{D3264B3D-86E1-41FB-BB06-4F93AF00C3FC}"/>
    <cellStyle name="HEADING,MAJOR 3 8 3" xfId="25052" xr:uid="{9E254E7D-E19D-44FD-A46D-BB464F52F7B9}"/>
    <cellStyle name="HEADING,MAJOR 3 8 3 2" xfId="34922" xr:uid="{5ABD8A09-7D11-4713-B635-6D7780920ECA}"/>
    <cellStyle name="HEADING,MAJOR 3 8 4" xfId="18078" xr:uid="{EDB0A8DE-9FA2-4DB5-9929-7283806D537C}"/>
    <cellStyle name="HEADING,MAJOR 3 9" xfId="9954" xr:uid="{D0E3DD56-AC89-4D00-B5AA-56B279E41B49}"/>
    <cellStyle name="HEADING,MAJOR 3 9 2" xfId="9955" xr:uid="{3C8F012B-E03F-4DB4-82EF-B88EE269540C}"/>
    <cellStyle name="HEADING,MAJOR 3 9 2 2" xfId="25055" xr:uid="{37BB1614-6946-4A34-AF64-D46C7084A29E}"/>
    <cellStyle name="HEADING,MAJOR 3 9 2 2 2" xfId="34925" xr:uid="{946B7A33-3C3E-4A55-9949-D4543D8F6CAE}"/>
    <cellStyle name="HEADING,MAJOR 3 9 2 3" xfId="18081" xr:uid="{D7F60F13-372A-4496-B3D4-28A8C46C9CEA}"/>
    <cellStyle name="HEADING,MAJOR 3 9 3" xfId="25054" xr:uid="{C3139CE0-68FD-4E7F-A69F-507E8F89D2C7}"/>
    <cellStyle name="HEADING,MAJOR 3 9 3 2" xfId="34924" xr:uid="{0119CB45-468C-46FF-8D99-F5A37BFCA4E8}"/>
    <cellStyle name="HEADING,MAJOR 3 9 4" xfId="18080" xr:uid="{B40EED3D-E160-4CBE-9A86-BBABE11EAAA5}"/>
    <cellStyle name="HEADING,MAJOR 4" xfId="9956" xr:uid="{ADFC91A9-C4E0-407D-88F2-B43B96F40AF9}"/>
    <cellStyle name="HEADING,MAJOR 4 10" xfId="9957" xr:uid="{6CE9CED5-963A-4BC1-8FEB-E3039C979C9D}"/>
    <cellStyle name="HEADING,MAJOR 4 10 2" xfId="25057" xr:uid="{47C0D2EA-62B2-491D-9E5E-0F351B743CCA}"/>
    <cellStyle name="HEADING,MAJOR 4 10 2 2" xfId="34927" xr:uid="{31C90826-7E64-48C6-ABB4-96D34FADDDA5}"/>
    <cellStyle name="HEADING,MAJOR 4 10 3" xfId="18083" xr:uid="{7FF69486-20D7-410F-A76E-70EDED6FCECC}"/>
    <cellStyle name="HEADING,MAJOR 4 11" xfId="25056" xr:uid="{FBA9DDAC-F964-452F-9820-64102CB2F168}"/>
    <cellStyle name="HEADING,MAJOR 4 11 2" xfId="34926" xr:uid="{93F80687-FFB4-4682-B8A8-23889511A7F3}"/>
    <cellStyle name="HEADING,MAJOR 4 12" xfId="18082" xr:uid="{C32E3434-853F-4746-8DFC-D0986807164C}"/>
    <cellStyle name="HEADING,MAJOR 4 2" xfId="9958" xr:uid="{0CF2CDE5-4559-4BE7-86A1-29B86FE13D13}"/>
    <cellStyle name="HEADING,MAJOR 4 2 10" xfId="9959" xr:uid="{C55218D9-CCE6-47A9-B69D-AE201EAC093B}"/>
    <cellStyle name="HEADING,MAJOR 4 2 10 2" xfId="9960" xr:uid="{3EA78AB5-6655-4B28-8502-2A189038B9F1}"/>
    <cellStyle name="HEADING,MAJOR 4 2 10 2 2" xfId="25060" xr:uid="{A618B998-A558-4A46-88B1-1C99A8C6BF4C}"/>
    <cellStyle name="HEADING,MAJOR 4 2 10 2 2 2" xfId="34930" xr:uid="{A06E3701-FA1A-464E-9DA8-D2EBD19FCCE5}"/>
    <cellStyle name="HEADING,MAJOR 4 2 10 2 3" xfId="18086" xr:uid="{60D184C4-F855-4A7E-9C96-64CFAD4F2570}"/>
    <cellStyle name="HEADING,MAJOR 4 2 10 3" xfId="25059" xr:uid="{60B61EDA-AFF5-420C-BDEA-011E3CD03047}"/>
    <cellStyle name="HEADING,MAJOR 4 2 10 3 2" xfId="34929" xr:uid="{6A80FAFA-3F74-4A14-BE48-AE2CCDBD1B28}"/>
    <cellStyle name="HEADING,MAJOR 4 2 10 4" xfId="18085" xr:uid="{F466CD66-D196-4EAA-BD98-7EEDBD9B034C}"/>
    <cellStyle name="HEADING,MAJOR 4 2 11" xfId="9961" xr:uid="{D1AFACAE-85E2-4D16-8B99-56F41F402242}"/>
    <cellStyle name="HEADING,MAJOR 4 2 11 2" xfId="9962" xr:uid="{96D59E44-4C74-4474-9448-86EE669F257C}"/>
    <cellStyle name="HEADING,MAJOR 4 2 11 2 2" xfId="25062" xr:uid="{25ADF705-90BE-4241-AB62-DCA37832B863}"/>
    <cellStyle name="HEADING,MAJOR 4 2 11 2 2 2" xfId="34932" xr:uid="{68790C00-A4E8-4DFD-BEA8-E3129C8D67AC}"/>
    <cellStyle name="HEADING,MAJOR 4 2 11 2 3" xfId="18088" xr:uid="{1E219ED3-201F-472D-8667-371C23672231}"/>
    <cellStyle name="HEADING,MAJOR 4 2 11 3" xfId="25061" xr:uid="{536C7383-DE1C-4543-B0EA-825E9282DDEA}"/>
    <cellStyle name="HEADING,MAJOR 4 2 11 3 2" xfId="34931" xr:uid="{F4417DDB-6F92-4308-83BA-0888C8CA26A9}"/>
    <cellStyle name="HEADING,MAJOR 4 2 11 4" xfId="18087" xr:uid="{2D720ABA-3E9F-4E13-A7AE-FFD48FB5EF64}"/>
    <cellStyle name="HEADING,MAJOR 4 2 12" xfId="9963" xr:uid="{FC1CED4D-6105-49C6-939E-8768F117DDA4}"/>
    <cellStyle name="HEADING,MAJOR 4 2 12 2" xfId="25063" xr:uid="{657BC84E-4949-4FDD-BBD6-1261AB1FA86F}"/>
    <cellStyle name="HEADING,MAJOR 4 2 12 2 2" xfId="34933" xr:uid="{1D86CFB9-C4EA-4995-B3C5-1A43817716B0}"/>
    <cellStyle name="HEADING,MAJOR 4 2 12 3" xfId="18089" xr:uid="{BFD86A78-F66B-4EC2-B988-93D7F2B7B488}"/>
    <cellStyle name="HEADING,MAJOR 4 2 13" xfId="25058" xr:uid="{18D8FD1C-0AA7-4EB9-83A2-6C31A93EE21A}"/>
    <cellStyle name="HEADING,MAJOR 4 2 13 2" xfId="34928" xr:uid="{3D836A5F-D7C9-4C81-8C97-A711633B78F9}"/>
    <cellStyle name="HEADING,MAJOR 4 2 14" xfId="18084" xr:uid="{094CD45F-E13E-4AB6-838E-1E19A8CEA295}"/>
    <cellStyle name="HEADING,MAJOR 4 2 2" xfId="9964" xr:uid="{E73F02E9-489C-4DC9-AFC5-3F488C805D7A}"/>
    <cellStyle name="HEADING,MAJOR 4 2 2 2" xfId="9965" xr:uid="{710D5D88-4326-40EF-AE64-0CADCFDD9ACC}"/>
    <cellStyle name="HEADING,MAJOR 4 2 2 2 2" xfId="25065" xr:uid="{CE87AADC-0A48-4CFA-B5DE-31581DA54CC7}"/>
    <cellStyle name="HEADING,MAJOR 4 2 2 2 2 2" xfId="34935" xr:uid="{0A98B204-3D46-4631-9E95-6AAE83D3E877}"/>
    <cellStyle name="HEADING,MAJOR 4 2 2 2 3" xfId="18091" xr:uid="{6C4F4AFD-A66A-4132-8A45-2FBF1465B18E}"/>
    <cellStyle name="HEADING,MAJOR 4 2 2 3" xfId="25064" xr:uid="{B9E45416-C285-4618-839F-215EEED0B4ED}"/>
    <cellStyle name="HEADING,MAJOR 4 2 2 3 2" xfId="34934" xr:uid="{D7835948-8231-44C6-AE13-7EF6033EDDEC}"/>
    <cellStyle name="HEADING,MAJOR 4 2 2 4" xfId="18090" xr:uid="{4E388DDF-EFEE-46F4-A452-2168BE791867}"/>
    <cellStyle name="HEADING,MAJOR 4 2 3" xfId="9966" xr:uid="{795471E8-E95F-431B-8BAF-C0A08990151E}"/>
    <cellStyle name="HEADING,MAJOR 4 2 3 2" xfId="9967" xr:uid="{C5E3E389-D8D0-4112-ACE2-54B1532196F6}"/>
    <cellStyle name="HEADING,MAJOR 4 2 3 2 2" xfId="25067" xr:uid="{140E8C47-A36E-402D-97C6-59B3B22B5581}"/>
    <cellStyle name="HEADING,MAJOR 4 2 3 2 2 2" xfId="34937" xr:uid="{7D076B26-E565-48EE-9B65-289A5CEBBC70}"/>
    <cellStyle name="HEADING,MAJOR 4 2 3 2 3" xfId="18093" xr:uid="{888F0E40-AA7A-42F5-BE69-A0D0850B8775}"/>
    <cellStyle name="HEADING,MAJOR 4 2 3 3" xfId="25066" xr:uid="{D68C9618-46BD-4CB9-8280-C53AABB2B6B3}"/>
    <cellStyle name="HEADING,MAJOR 4 2 3 3 2" xfId="34936" xr:uid="{202608A8-DE62-40D2-94F6-C3D3880CDA08}"/>
    <cellStyle name="HEADING,MAJOR 4 2 3 4" xfId="18092" xr:uid="{E67114B1-11EB-43A0-A855-15F3BA7E097E}"/>
    <cellStyle name="HEADING,MAJOR 4 2 4" xfId="9968" xr:uid="{E8AB45E5-E6B6-41B6-B05D-2F3C8009D4B0}"/>
    <cellStyle name="HEADING,MAJOR 4 2 4 2" xfId="9969" xr:uid="{802B180C-408A-400F-8F04-044C6D520C16}"/>
    <cellStyle name="HEADING,MAJOR 4 2 4 2 2" xfId="25069" xr:uid="{F92A7499-3B0E-47F5-B8C8-E6A21503D58C}"/>
    <cellStyle name="HEADING,MAJOR 4 2 4 2 2 2" xfId="34939" xr:uid="{C1D2E790-0F12-4701-B86C-A685BB86F239}"/>
    <cellStyle name="HEADING,MAJOR 4 2 4 2 3" xfId="18095" xr:uid="{0DAC3B1F-2557-44F7-9B13-E37DFE79D344}"/>
    <cellStyle name="HEADING,MAJOR 4 2 4 3" xfId="25068" xr:uid="{71E3304B-4803-43D3-A062-0E6138F76676}"/>
    <cellStyle name="HEADING,MAJOR 4 2 4 3 2" xfId="34938" xr:uid="{0AE036B5-02D3-4424-812D-49C79A0FC05A}"/>
    <cellStyle name="HEADING,MAJOR 4 2 4 4" xfId="18094" xr:uid="{CBA157D4-D2D5-42F2-B5A9-E9B2649A9E86}"/>
    <cellStyle name="HEADING,MAJOR 4 2 5" xfId="9970" xr:uid="{02D12512-E94D-4124-8AB5-EB2C0FB4FF8D}"/>
    <cellStyle name="HEADING,MAJOR 4 2 5 2" xfId="9971" xr:uid="{F6263FA6-F5FC-4013-B3D0-0F145256B8C6}"/>
    <cellStyle name="HEADING,MAJOR 4 2 5 2 2" xfId="25071" xr:uid="{F81B211C-9730-436B-ACAF-FA1EE9F0D050}"/>
    <cellStyle name="HEADING,MAJOR 4 2 5 2 2 2" xfId="34941" xr:uid="{3A246794-61FA-4AAC-8088-DFBB7D742F4E}"/>
    <cellStyle name="HEADING,MAJOR 4 2 5 2 3" xfId="18097" xr:uid="{A49A0B2B-D6FF-4F32-84AA-1E24C23B3D07}"/>
    <cellStyle name="HEADING,MAJOR 4 2 5 3" xfId="25070" xr:uid="{2F980D6C-BA36-44E6-8274-2BE2F63A04D7}"/>
    <cellStyle name="HEADING,MAJOR 4 2 5 3 2" xfId="34940" xr:uid="{4760D9FC-0AC7-4D17-8903-AC8943652534}"/>
    <cellStyle name="HEADING,MAJOR 4 2 5 4" xfId="18096" xr:uid="{C00C572D-C736-4715-A62A-B6F5411EF3E3}"/>
    <cellStyle name="HEADING,MAJOR 4 2 6" xfId="9972" xr:uid="{658C6466-A005-466A-B86D-6601E0DA8331}"/>
    <cellStyle name="HEADING,MAJOR 4 2 6 2" xfId="9973" xr:uid="{8FF9519C-3422-4576-858D-FA83DDC5819B}"/>
    <cellStyle name="HEADING,MAJOR 4 2 6 2 2" xfId="25073" xr:uid="{7731BCBE-B489-436C-BE88-08F380D2FDF6}"/>
    <cellStyle name="HEADING,MAJOR 4 2 6 2 2 2" xfId="34943" xr:uid="{B0BAAEAA-61E8-45E0-8388-5A639E73C496}"/>
    <cellStyle name="HEADING,MAJOR 4 2 6 2 3" xfId="18099" xr:uid="{7C52EAD6-3099-487C-A320-5185AFD7886B}"/>
    <cellStyle name="HEADING,MAJOR 4 2 6 3" xfId="25072" xr:uid="{03E75B43-CE31-4C64-A71C-52ACCD016E87}"/>
    <cellStyle name="HEADING,MAJOR 4 2 6 3 2" xfId="34942" xr:uid="{021265EB-528D-4AB8-B220-64C9EAA420DF}"/>
    <cellStyle name="HEADING,MAJOR 4 2 6 4" xfId="18098" xr:uid="{FA6278EA-41C0-494C-ACE1-D15F9FCCD786}"/>
    <cellStyle name="HEADING,MAJOR 4 2 7" xfId="9974" xr:uid="{27548ECD-924F-4945-9942-D7A7E7E623A7}"/>
    <cellStyle name="HEADING,MAJOR 4 2 7 2" xfId="9975" xr:uid="{47E9AFEA-AB93-48B0-BC86-8F5AB45086E6}"/>
    <cellStyle name="HEADING,MAJOR 4 2 7 2 2" xfId="25075" xr:uid="{DADC4572-9E55-4D57-81C5-4AB082269CC3}"/>
    <cellStyle name="HEADING,MAJOR 4 2 7 2 2 2" xfId="34945" xr:uid="{931804B8-7BC7-4C78-8975-DC6C94122EC8}"/>
    <cellStyle name="HEADING,MAJOR 4 2 7 2 3" xfId="18101" xr:uid="{EF6F6345-0533-4ED2-B32E-F9F294B588C7}"/>
    <cellStyle name="HEADING,MAJOR 4 2 7 3" xfId="25074" xr:uid="{E7915191-0116-4893-B741-A0EF3E47CCB1}"/>
    <cellStyle name="HEADING,MAJOR 4 2 7 3 2" xfId="34944" xr:uid="{EA2F3731-BD38-4A5E-A4D0-3D2A7F759212}"/>
    <cellStyle name="HEADING,MAJOR 4 2 7 4" xfId="18100" xr:uid="{1E415586-CBBF-445D-823B-1A7ED2EDA6EE}"/>
    <cellStyle name="HEADING,MAJOR 4 2 8" xfId="9976" xr:uid="{FE614F06-B325-4294-BA77-71109522FAC2}"/>
    <cellStyle name="HEADING,MAJOR 4 2 8 2" xfId="9977" xr:uid="{BD5268B8-F197-4308-8FE3-AB7809FB5035}"/>
    <cellStyle name="HEADING,MAJOR 4 2 8 2 2" xfId="25077" xr:uid="{DAEDFB07-D45A-4BD5-9651-E7EF36CA4CFB}"/>
    <cellStyle name="HEADING,MAJOR 4 2 8 2 2 2" xfId="34947" xr:uid="{847EE4F1-B310-42FE-8138-424E8ABFFBEC}"/>
    <cellStyle name="HEADING,MAJOR 4 2 8 2 3" xfId="18103" xr:uid="{9202DC1E-CA97-49AC-BDD9-3A4DAC877370}"/>
    <cellStyle name="HEADING,MAJOR 4 2 8 3" xfId="25076" xr:uid="{089E600D-F687-4982-896A-37CD31B5996F}"/>
    <cellStyle name="HEADING,MAJOR 4 2 8 3 2" xfId="34946" xr:uid="{C48CA761-9ED9-4204-80D4-A4E07389F0E3}"/>
    <cellStyle name="HEADING,MAJOR 4 2 8 4" xfId="18102" xr:uid="{11010F25-B622-45D5-8C70-4C01957B064E}"/>
    <cellStyle name="HEADING,MAJOR 4 2 9" xfId="9978" xr:uid="{858E6E34-1691-422B-BEE2-DAD5EED53D17}"/>
    <cellStyle name="HEADING,MAJOR 4 2 9 2" xfId="9979" xr:uid="{0A048DD7-D733-4AF2-BF7F-0442361C0F6D}"/>
    <cellStyle name="HEADING,MAJOR 4 2 9 2 2" xfId="25079" xr:uid="{4B2FC595-7C87-407D-BD67-2F4D8B7E945B}"/>
    <cellStyle name="HEADING,MAJOR 4 2 9 2 2 2" xfId="34949" xr:uid="{4D1BB52F-98C7-47C4-B49A-D2C6A2E0278D}"/>
    <cellStyle name="HEADING,MAJOR 4 2 9 2 3" xfId="18105" xr:uid="{B13B6BDA-8E48-4090-B456-A70D96671396}"/>
    <cellStyle name="HEADING,MAJOR 4 2 9 3" xfId="25078" xr:uid="{EFFD910D-7109-43DB-BDD9-55AF871570D2}"/>
    <cellStyle name="HEADING,MAJOR 4 2 9 3 2" xfId="34948" xr:uid="{A34BEE15-EA81-4B7A-958F-B75584AB8944}"/>
    <cellStyle name="HEADING,MAJOR 4 2 9 4" xfId="18104" xr:uid="{2F60B4EC-3902-43D6-A70B-BAADBF925A85}"/>
    <cellStyle name="HEADING,MAJOR 4 3" xfId="9980" xr:uid="{018ADB34-86FC-4358-8F5A-DE7AF0B6918E}"/>
    <cellStyle name="HEADING,MAJOR 4 3 10" xfId="18106" xr:uid="{3BCEF684-61E4-489B-A526-FC5B7EBC7D32}"/>
    <cellStyle name="HEADING,MAJOR 4 3 2" xfId="9981" xr:uid="{67347115-2368-46EB-A9D7-8076D1F9CF2A}"/>
    <cellStyle name="HEADING,MAJOR 4 3 2 10" xfId="9982" xr:uid="{79909407-3964-44EF-AFE5-F598F9546ED1}"/>
    <cellStyle name="HEADING,MAJOR 4 3 2 10 2" xfId="9983" xr:uid="{99A45BC3-AF8A-44A9-BC9F-49266BA58F41}"/>
    <cellStyle name="HEADING,MAJOR 4 3 2 10 2 2" xfId="25083" xr:uid="{D0201FC2-4486-48B6-A9B7-1952213E1B5C}"/>
    <cellStyle name="HEADING,MAJOR 4 3 2 10 2 2 2" xfId="34953" xr:uid="{A2DAC7AB-8EBC-46D3-BB3A-B9DE52E06BE2}"/>
    <cellStyle name="HEADING,MAJOR 4 3 2 10 2 3" xfId="18109" xr:uid="{B257685D-CBFF-4327-B1FD-006A1290F5B0}"/>
    <cellStyle name="HEADING,MAJOR 4 3 2 10 3" xfId="25082" xr:uid="{B25CFEBC-5D0F-418B-9D13-58CF4C35D451}"/>
    <cellStyle name="HEADING,MAJOR 4 3 2 10 3 2" xfId="34952" xr:uid="{4375EA53-479B-4C56-85B7-96E846FA8B78}"/>
    <cellStyle name="HEADING,MAJOR 4 3 2 10 4" xfId="18108" xr:uid="{26FD208C-8E00-4DA1-A6CF-D1586D70E806}"/>
    <cellStyle name="HEADING,MAJOR 4 3 2 11" xfId="9984" xr:uid="{ECE0959C-D5EA-4EAE-AF47-9BB9CF1EB9E9}"/>
    <cellStyle name="HEADING,MAJOR 4 3 2 11 2" xfId="9985" xr:uid="{BB88AB22-B53D-4404-806C-950B766FCFBA}"/>
    <cellStyle name="HEADING,MAJOR 4 3 2 11 2 2" xfId="25085" xr:uid="{0FD7FA35-38F7-4560-9F0D-5E85CC1938C5}"/>
    <cellStyle name="HEADING,MAJOR 4 3 2 11 2 2 2" xfId="34955" xr:uid="{3B060240-0376-484C-B12E-7C0405C6B04B}"/>
    <cellStyle name="HEADING,MAJOR 4 3 2 11 2 3" xfId="18111" xr:uid="{138045C4-9909-440B-BA7D-3FD473BE84C0}"/>
    <cellStyle name="HEADING,MAJOR 4 3 2 11 3" xfId="25084" xr:uid="{20737A51-1D94-49D5-A8A5-436939058811}"/>
    <cellStyle name="HEADING,MAJOR 4 3 2 11 3 2" xfId="34954" xr:uid="{CEF8669F-F444-4454-B56E-C4C19164686C}"/>
    <cellStyle name="HEADING,MAJOR 4 3 2 11 4" xfId="18110" xr:uid="{83AA70F6-CC47-4FE5-B13E-234052C7E36C}"/>
    <cellStyle name="HEADING,MAJOR 4 3 2 12" xfId="9986" xr:uid="{EDB3CE22-A7ED-4797-B732-0411326CDCDD}"/>
    <cellStyle name="HEADING,MAJOR 4 3 2 12 2" xfId="25086" xr:uid="{7184AB8A-5917-4143-B81E-2DB98D311EB2}"/>
    <cellStyle name="HEADING,MAJOR 4 3 2 12 2 2" xfId="34956" xr:uid="{28AD4ED0-E20A-451A-9E02-B1DC7B129CB9}"/>
    <cellStyle name="HEADING,MAJOR 4 3 2 12 3" xfId="18112" xr:uid="{09610C97-F393-43D9-9488-32B5DA3AD1B6}"/>
    <cellStyle name="HEADING,MAJOR 4 3 2 13" xfId="25081" xr:uid="{4837730D-DC4C-4482-A12F-7DCDAA789A93}"/>
    <cellStyle name="HEADING,MAJOR 4 3 2 13 2" xfId="34951" xr:uid="{CD57E599-EA14-4568-BD81-76052262E7C3}"/>
    <cellStyle name="HEADING,MAJOR 4 3 2 14" xfId="18107" xr:uid="{FFDF14AF-137A-4168-917A-CD74D8E4116D}"/>
    <cellStyle name="HEADING,MAJOR 4 3 2 2" xfId="9987" xr:uid="{51951ACE-33CA-4181-B60F-B963FF25F85D}"/>
    <cellStyle name="HEADING,MAJOR 4 3 2 2 2" xfId="9988" xr:uid="{B72E05B3-6C19-4B6F-A1C9-772B0DF610B6}"/>
    <cellStyle name="HEADING,MAJOR 4 3 2 2 2 2" xfId="25088" xr:uid="{FC9230F1-B655-484A-8935-F83E589EFF3A}"/>
    <cellStyle name="HEADING,MAJOR 4 3 2 2 2 2 2" xfId="34958" xr:uid="{D1FA539D-65F2-407C-BE8E-0C6CF669710C}"/>
    <cellStyle name="HEADING,MAJOR 4 3 2 2 2 3" xfId="18114" xr:uid="{1D9C6016-F708-481A-883A-F73015AD5F67}"/>
    <cellStyle name="HEADING,MAJOR 4 3 2 2 3" xfId="25087" xr:uid="{5244663F-FFB4-4C6B-AFE6-F1EEF0EDB449}"/>
    <cellStyle name="HEADING,MAJOR 4 3 2 2 3 2" xfId="34957" xr:uid="{C0591722-7A12-4D3B-8551-795801AD01C6}"/>
    <cellStyle name="HEADING,MAJOR 4 3 2 2 4" xfId="18113" xr:uid="{A554687C-C8D2-4E86-89B2-2D15A3C68C5D}"/>
    <cellStyle name="HEADING,MAJOR 4 3 2 3" xfId="9989" xr:uid="{C033AF8B-D1C9-4BA0-9B93-22124696BA56}"/>
    <cellStyle name="HEADING,MAJOR 4 3 2 3 2" xfId="9990" xr:uid="{A09AF1FC-6F0A-4AD2-8670-5AAD3AF217D7}"/>
    <cellStyle name="HEADING,MAJOR 4 3 2 3 2 2" xfId="25090" xr:uid="{C2922176-62D8-4C53-84BE-3AFAFC4D6139}"/>
    <cellStyle name="HEADING,MAJOR 4 3 2 3 2 2 2" xfId="34960" xr:uid="{3368FA8D-BD0B-4E07-89AF-C2DBA04C1E99}"/>
    <cellStyle name="HEADING,MAJOR 4 3 2 3 2 3" xfId="18116" xr:uid="{A13F2AC0-9B47-4D58-8C3D-01F1C75FF089}"/>
    <cellStyle name="HEADING,MAJOR 4 3 2 3 3" xfId="25089" xr:uid="{72991BCB-F9BE-48FD-B4A7-E7B79F45D037}"/>
    <cellStyle name="HEADING,MAJOR 4 3 2 3 3 2" xfId="34959" xr:uid="{10C4FA1B-E63B-44CF-9085-66FA1AB03A5D}"/>
    <cellStyle name="HEADING,MAJOR 4 3 2 3 4" xfId="18115" xr:uid="{06E0A42C-87B2-4059-89E2-A8A33D3E757C}"/>
    <cellStyle name="HEADING,MAJOR 4 3 2 4" xfId="9991" xr:uid="{D5BA2AEB-556F-445E-8366-50F78387E45F}"/>
    <cellStyle name="HEADING,MAJOR 4 3 2 4 2" xfId="9992" xr:uid="{46D32567-F413-477D-97A6-DA178D3EC96C}"/>
    <cellStyle name="HEADING,MAJOR 4 3 2 4 2 2" xfId="25092" xr:uid="{49C2AB67-A0E7-4D11-9590-90162797ACFD}"/>
    <cellStyle name="HEADING,MAJOR 4 3 2 4 2 2 2" xfId="34962" xr:uid="{5B354926-4276-4372-A499-F09CC9CDB7B8}"/>
    <cellStyle name="HEADING,MAJOR 4 3 2 4 2 3" xfId="18118" xr:uid="{ABF57213-6475-4C00-AA8A-29C092D4F446}"/>
    <cellStyle name="HEADING,MAJOR 4 3 2 4 3" xfId="25091" xr:uid="{3054737F-4F87-4A1E-A176-2AF5A3009F80}"/>
    <cellStyle name="HEADING,MAJOR 4 3 2 4 3 2" xfId="34961" xr:uid="{85851DF8-BD06-4A55-939E-6053DBF61B21}"/>
    <cellStyle name="HEADING,MAJOR 4 3 2 4 4" xfId="18117" xr:uid="{1913F094-8480-4C74-9498-DE87F9349BAF}"/>
    <cellStyle name="HEADING,MAJOR 4 3 2 5" xfId="9993" xr:uid="{09AFEE02-B908-4AE3-B60B-637BD1BBCEED}"/>
    <cellStyle name="HEADING,MAJOR 4 3 2 5 2" xfId="9994" xr:uid="{623D9921-F061-4DC9-8AB8-B976559BE62E}"/>
    <cellStyle name="HEADING,MAJOR 4 3 2 5 2 2" xfId="25094" xr:uid="{994F9147-F970-4CAE-B009-B723435885B7}"/>
    <cellStyle name="HEADING,MAJOR 4 3 2 5 2 2 2" xfId="34964" xr:uid="{7C3A1E8A-7E40-498E-952D-03AF59B205D2}"/>
    <cellStyle name="HEADING,MAJOR 4 3 2 5 2 3" xfId="18120" xr:uid="{F683C67D-F00D-4A39-9687-CE4C25A52FFE}"/>
    <cellStyle name="HEADING,MAJOR 4 3 2 5 3" xfId="25093" xr:uid="{9F09CE63-868C-4A7D-AADD-DAB887DE6293}"/>
    <cellStyle name="HEADING,MAJOR 4 3 2 5 3 2" xfId="34963" xr:uid="{6EEDF783-F747-45C0-BDFA-7E916BD862CA}"/>
    <cellStyle name="HEADING,MAJOR 4 3 2 5 4" xfId="18119" xr:uid="{CBAF8E02-FC17-48A1-B8CE-3BD434BAD00E}"/>
    <cellStyle name="HEADING,MAJOR 4 3 2 6" xfId="9995" xr:uid="{36EA19BB-0F15-414A-82C2-631795BC5584}"/>
    <cellStyle name="HEADING,MAJOR 4 3 2 6 2" xfId="9996" xr:uid="{0741C5F5-2526-4E5A-945D-C1DFB2CDAE67}"/>
    <cellStyle name="HEADING,MAJOR 4 3 2 6 2 2" xfId="25096" xr:uid="{1A67B25B-6834-4F07-ACC7-D89232DCD7C4}"/>
    <cellStyle name="HEADING,MAJOR 4 3 2 6 2 2 2" xfId="34966" xr:uid="{4E98E5C9-B4D4-4003-95EA-24FA411D5AE4}"/>
    <cellStyle name="HEADING,MAJOR 4 3 2 6 2 3" xfId="18122" xr:uid="{2DD96841-F5B8-4651-8EF2-21564FD2A144}"/>
    <cellStyle name="HEADING,MAJOR 4 3 2 6 3" xfId="25095" xr:uid="{D1A12473-D06A-4E56-80BC-C5486FB7C61C}"/>
    <cellStyle name="HEADING,MAJOR 4 3 2 6 3 2" xfId="34965" xr:uid="{AE4A1578-9FF0-48A2-8AFC-9AF37EF29B21}"/>
    <cellStyle name="HEADING,MAJOR 4 3 2 6 4" xfId="18121" xr:uid="{BDC3E147-3B0F-41F1-B6AA-B406EAEDC32E}"/>
    <cellStyle name="HEADING,MAJOR 4 3 2 7" xfId="9997" xr:uid="{684EF6E7-A2DB-40AC-ACA7-5399FB9312F1}"/>
    <cellStyle name="HEADING,MAJOR 4 3 2 7 2" xfId="9998" xr:uid="{299809A6-8912-439B-A48C-004791F0A97A}"/>
    <cellStyle name="HEADING,MAJOR 4 3 2 7 2 2" xfId="25098" xr:uid="{ACF5BFF3-9032-4124-A844-094705D54400}"/>
    <cellStyle name="HEADING,MAJOR 4 3 2 7 2 2 2" xfId="34968" xr:uid="{811BC3AD-0CC4-4C00-8F5A-DAA8AFD8C44F}"/>
    <cellStyle name="HEADING,MAJOR 4 3 2 7 2 3" xfId="18124" xr:uid="{707C8707-647F-4D32-B85B-CB1988481B83}"/>
    <cellStyle name="HEADING,MAJOR 4 3 2 7 3" xfId="25097" xr:uid="{4E7258B9-D536-4BDE-BAB2-59CAA10C96BF}"/>
    <cellStyle name="HEADING,MAJOR 4 3 2 7 3 2" xfId="34967" xr:uid="{3FD99D31-11C3-458E-AE5D-4AEE6F8F2D09}"/>
    <cellStyle name="HEADING,MAJOR 4 3 2 7 4" xfId="18123" xr:uid="{5D83018A-0F25-4C11-8014-C297DD50088B}"/>
    <cellStyle name="HEADING,MAJOR 4 3 2 8" xfId="9999" xr:uid="{20914E33-CD60-44C6-97B8-D4544AB266D9}"/>
    <cellStyle name="HEADING,MAJOR 4 3 2 8 2" xfId="10000" xr:uid="{4D257B4F-41FD-42D4-AC02-FD361D7380D6}"/>
    <cellStyle name="HEADING,MAJOR 4 3 2 8 2 2" xfId="25100" xr:uid="{0011A020-646C-4E18-84D4-52608B6B8DAA}"/>
    <cellStyle name="HEADING,MAJOR 4 3 2 8 2 2 2" xfId="34970" xr:uid="{4CFD10D7-3B26-437B-A2FC-1798E1C67C93}"/>
    <cellStyle name="HEADING,MAJOR 4 3 2 8 2 3" xfId="18126" xr:uid="{9FF4D7D7-42E8-43DA-AF1B-E1C16DD41A09}"/>
    <cellStyle name="HEADING,MAJOR 4 3 2 8 3" xfId="25099" xr:uid="{F2CD9802-4972-4F24-B86D-FC3D69AE6508}"/>
    <cellStyle name="HEADING,MAJOR 4 3 2 8 3 2" xfId="34969" xr:uid="{1E346888-24CA-401E-BA2A-7EB172CE2D11}"/>
    <cellStyle name="HEADING,MAJOR 4 3 2 8 4" xfId="18125" xr:uid="{8BB4E666-95C1-4C8D-AEC3-6797DF294FCB}"/>
    <cellStyle name="HEADING,MAJOR 4 3 2 9" xfId="10001" xr:uid="{A3D409D6-4553-4902-A9CA-F5ED15576149}"/>
    <cellStyle name="HEADING,MAJOR 4 3 2 9 2" xfId="10002" xr:uid="{07AF585F-A054-4FF1-9249-5B019BD3D45F}"/>
    <cellStyle name="HEADING,MAJOR 4 3 2 9 2 2" xfId="25102" xr:uid="{0B59FAF7-2CC8-4842-9A6C-EB9EE515E440}"/>
    <cellStyle name="HEADING,MAJOR 4 3 2 9 2 2 2" xfId="34972" xr:uid="{DB2FBB9B-A2FB-4D22-A27F-3634301517C7}"/>
    <cellStyle name="HEADING,MAJOR 4 3 2 9 2 3" xfId="18128" xr:uid="{2D5F6759-B9CA-4B5F-B99E-5263597CDD53}"/>
    <cellStyle name="HEADING,MAJOR 4 3 2 9 3" xfId="25101" xr:uid="{5D58CC31-1DF1-4EDB-B26B-31D93D733D12}"/>
    <cellStyle name="HEADING,MAJOR 4 3 2 9 3 2" xfId="34971" xr:uid="{9603F3CA-4F64-487F-BD3B-08CEC2172D76}"/>
    <cellStyle name="HEADING,MAJOR 4 3 2 9 4" xfId="18127" xr:uid="{3675B012-71E6-476E-9712-1B4FE68721B4}"/>
    <cellStyle name="HEADING,MAJOR 4 3 3" xfId="10003" xr:uid="{85733299-6782-4EDF-A31D-B70315FF4993}"/>
    <cellStyle name="HEADING,MAJOR 4 3 3 2" xfId="10004" xr:uid="{84D9ECE1-7B76-41BA-A260-BB2B330973B4}"/>
    <cellStyle name="HEADING,MAJOR 4 3 3 2 2" xfId="25104" xr:uid="{29C9B355-9465-4E75-8401-7B220109F8F1}"/>
    <cellStyle name="HEADING,MAJOR 4 3 3 2 2 2" xfId="34974" xr:uid="{A0A0F080-B905-4CB1-BBBE-6D4F11227C2E}"/>
    <cellStyle name="HEADING,MAJOR 4 3 3 2 3" xfId="18130" xr:uid="{C49D1298-9B22-4576-8E90-E7BC328FA3DC}"/>
    <cellStyle name="HEADING,MAJOR 4 3 3 3" xfId="25103" xr:uid="{A0B5E2A8-413E-4886-9308-393081123AFC}"/>
    <cellStyle name="HEADING,MAJOR 4 3 3 3 2" xfId="34973" xr:uid="{62A7B820-4BFF-489E-BDCB-F986166BA621}"/>
    <cellStyle name="HEADING,MAJOR 4 3 3 4" xfId="18129" xr:uid="{8485447C-2BD4-4160-844C-FB77A79C7CAE}"/>
    <cellStyle name="HEADING,MAJOR 4 3 4" xfId="10005" xr:uid="{1D356B89-D2F0-41AB-AAA2-C678C546AFDD}"/>
    <cellStyle name="HEADING,MAJOR 4 3 4 2" xfId="10006" xr:uid="{EBAAAF46-D774-4ACC-A01B-D33208CA1F8C}"/>
    <cellStyle name="HEADING,MAJOR 4 3 4 2 2" xfId="25106" xr:uid="{DE5DF2AB-7D76-4579-A8D9-77C2291A7843}"/>
    <cellStyle name="HEADING,MAJOR 4 3 4 2 2 2" xfId="34976" xr:uid="{76B3D83C-BD01-4FA4-B5D9-78A269AFAAC5}"/>
    <cellStyle name="HEADING,MAJOR 4 3 4 2 3" xfId="18132" xr:uid="{8D986CCE-1212-4A27-8AEE-2D0542476F03}"/>
    <cellStyle name="HEADING,MAJOR 4 3 4 3" xfId="25105" xr:uid="{D3C10A32-42E1-448F-A5B0-C7FE3286258A}"/>
    <cellStyle name="HEADING,MAJOR 4 3 4 3 2" xfId="34975" xr:uid="{6B5E0F39-2476-4F04-96C5-80DBBB08614F}"/>
    <cellStyle name="HEADING,MAJOR 4 3 4 4" xfId="18131" xr:uid="{D7E9F2FE-2200-4143-BDF5-8CAB07D1421A}"/>
    <cellStyle name="HEADING,MAJOR 4 3 5" xfId="10007" xr:uid="{344CC3E9-FF26-40E7-993A-673453DB0D0D}"/>
    <cellStyle name="HEADING,MAJOR 4 3 5 2" xfId="10008" xr:uid="{2D06AE65-F2F1-4AC5-AE16-98D4E692DA67}"/>
    <cellStyle name="HEADING,MAJOR 4 3 5 2 2" xfId="25108" xr:uid="{6827A507-9477-42CA-96B1-6014EB7BB20E}"/>
    <cellStyle name="HEADING,MAJOR 4 3 5 2 2 2" xfId="34978" xr:uid="{7AACB7B5-1505-49E2-BF6B-175466C22187}"/>
    <cellStyle name="HEADING,MAJOR 4 3 5 2 3" xfId="18134" xr:uid="{4685E8D9-6F62-4E3D-AA19-2395101D19A5}"/>
    <cellStyle name="HEADING,MAJOR 4 3 5 3" xfId="25107" xr:uid="{C0D5B0D5-984E-4B18-838B-1875C669DC90}"/>
    <cellStyle name="HEADING,MAJOR 4 3 5 3 2" xfId="34977" xr:uid="{E07BFF44-42D9-4F0F-898D-8F3BE42B59C4}"/>
    <cellStyle name="HEADING,MAJOR 4 3 5 4" xfId="18133" xr:uid="{AD8F78A3-AD53-43A5-8B8E-F2F741F5A6EF}"/>
    <cellStyle name="HEADING,MAJOR 4 3 6" xfId="10009" xr:uid="{316517E6-88FA-4156-8F33-5C3D6EF58FB9}"/>
    <cellStyle name="HEADING,MAJOR 4 3 6 2" xfId="10010" xr:uid="{AB897F94-E349-4641-89A3-CEB1B1D7D5DE}"/>
    <cellStyle name="HEADING,MAJOR 4 3 6 2 2" xfId="25110" xr:uid="{CC49CBEE-02FD-4A8A-805A-0C33163EF1AF}"/>
    <cellStyle name="HEADING,MAJOR 4 3 6 2 2 2" xfId="34980" xr:uid="{C35F8F74-44F7-422E-A2D9-FE7B91598798}"/>
    <cellStyle name="HEADING,MAJOR 4 3 6 2 3" xfId="18136" xr:uid="{B2BD01DF-6EE9-44D6-B331-8E7C5D79F78A}"/>
    <cellStyle name="HEADING,MAJOR 4 3 6 3" xfId="25109" xr:uid="{212ED8BF-4B71-461F-8E47-6EE1273D5452}"/>
    <cellStyle name="HEADING,MAJOR 4 3 6 3 2" xfId="34979" xr:uid="{B52CB667-ACAE-4CD7-97D2-6D0C414BADDA}"/>
    <cellStyle name="HEADING,MAJOR 4 3 6 4" xfId="18135" xr:uid="{EC874CF2-1908-4815-A6D8-D20A98D7E441}"/>
    <cellStyle name="HEADING,MAJOR 4 3 7" xfId="10011" xr:uid="{F314EB85-CDD1-4274-B12B-86EFC358B914}"/>
    <cellStyle name="HEADING,MAJOR 4 3 7 2" xfId="10012" xr:uid="{4EAFFA43-B41F-4BF6-B518-4F142287632C}"/>
    <cellStyle name="HEADING,MAJOR 4 3 7 2 2" xfId="25112" xr:uid="{6F9E42AF-6902-49B9-94C2-6358EF8E9744}"/>
    <cellStyle name="HEADING,MAJOR 4 3 7 2 2 2" xfId="34982" xr:uid="{B132024A-F20A-4068-B272-4F1307C53C5F}"/>
    <cellStyle name="HEADING,MAJOR 4 3 7 2 3" xfId="18138" xr:uid="{370DDE87-EABE-4006-B941-76F458AC5F34}"/>
    <cellStyle name="HEADING,MAJOR 4 3 7 3" xfId="25111" xr:uid="{519AF343-8674-49A7-A26C-14E081328EFA}"/>
    <cellStyle name="HEADING,MAJOR 4 3 7 3 2" xfId="34981" xr:uid="{42B3AB15-B579-413E-9180-1EAA3D9B15CB}"/>
    <cellStyle name="HEADING,MAJOR 4 3 7 4" xfId="18137" xr:uid="{9CF58CD9-1AF7-4874-961B-257037C9C313}"/>
    <cellStyle name="HEADING,MAJOR 4 3 8" xfId="10013" xr:uid="{A8240955-66F5-4151-9229-A6891FBCEFFC}"/>
    <cellStyle name="HEADING,MAJOR 4 3 8 2" xfId="25113" xr:uid="{D99E2054-6E9D-452E-830C-2ED1DF3E7788}"/>
    <cellStyle name="HEADING,MAJOR 4 3 8 2 2" xfId="34983" xr:uid="{99DAC6A3-3DBC-4334-A30B-43813E6D352E}"/>
    <cellStyle name="HEADING,MAJOR 4 3 8 3" xfId="18139" xr:uid="{61EF7FE7-597F-4F60-B99D-3A2E2C2DB881}"/>
    <cellStyle name="HEADING,MAJOR 4 3 9" xfId="25080" xr:uid="{52726B87-DA7E-4E2B-A7BD-E4FB60497CF1}"/>
    <cellStyle name="HEADING,MAJOR 4 3 9 2" xfId="34950" xr:uid="{3E7D4511-1E7A-4014-AFAC-DD8BA3E3CF9E}"/>
    <cellStyle name="HEADING,MAJOR 4 4" xfId="10014" xr:uid="{7CF96B16-82DF-4775-85E6-36C4076E3D6A}"/>
    <cellStyle name="HEADING,MAJOR 4 4 10" xfId="10015" xr:uid="{B1D2F2B3-3338-4266-8CC3-A6F5D653873A}"/>
    <cellStyle name="HEADING,MAJOR 4 4 10 2" xfId="10016" xr:uid="{B3905CB3-01C3-45AB-8E06-65B74F9CA73C}"/>
    <cellStyle name="HEADING,MAJOR 4 4 10 2 2" xfId="25116" xr:uid="{7DEE975D-DBED-4B84-81F0-F5590715D9C2}"/>
    <cellStyle name="HEADING,MAJOR 4 4 10 2 2 2" xfId="34986" xr:uid="{6C268910-C880-482B-B3E7-E9A83F7BADC8}"/>
    <cellStyle name="HEADING,MAJOR 4 4 10 2 3" xfId="18142" xr:uid="{9A7CFCF4-6514-4DCA-9522-64EC8C40DAAA}"/>
    <cellStyle name="HEADING,MAJOR 4 4 10 3" xfId="25115" xr:uid="{78B483DF-107D-4F01-9CEA-816D8C5FE73A}"/>
    <cellStyle name="HEADING,MAJOR 4 4 10 3 2" xfId="34985" xr:uid="{108197BA-57F6-4EAA-B9FE-18845B27688F}"/>
    <cellStyle name="HEADING,MAJOR 4 4 10 4" xfId="18141" xr:uid="{93E92EA7-D904-4558-B7F6-292F35066ADA}"/>
    <cellStyle name="HEADING,MAJOR 4 4 11" xfId="10017" xr:uid="{3A923B01-8069-400B-8A87-E91E0DF2AC88}"/>
    <cellStyle name="HEADING,MAJOR 4 4 11 2" xfId="10018" xr:uid="{5B27C212-24F0-413E-8BA1-83BE7F9F590B}"/>
    <cellStyle name="HEADING,MAJOR 4 4 11 2 2" xfId="25118" xr:uid="{968D4721-3703-431E-855A-7DC385CD95A4}"/>
    <cellStyle name="HEADING,MAJOR 4 4 11 2 2 2" xfId="34988" xr:uid="{645BD05C-541A-44D7-987C-38D8098CFF6F}"/>
    <cellStyle name="HEADING,MAJOR 4 4 11 2 3" xfId="18144" xr:uid="{F949F846-D3E4-4C62-B0E2-9FAA36A1B6DB}"/>
    <cellStyle name="HEADING,MAJOR 4 4 11 3" xfId="25117" xr:uid="{08452E32-FED6-498F-88BF-64D02862FDD2}"/>
    <cellStyle name="HEADING,MAJOR 4 4 11 3 2" xfId="34987" xr:uid="{B89D1D9F-5A19-4815-B881-70E9D9673056}"/>
    <cellStyle name="HEADING,MAJOR 4 4 11 4" xfId="18143" xr:uid="{444E2C8E-4B14-4C7F-B4F4-B1EAC31CA929}"/>
    <cellStyle name="HEADING,MAJOR 4 4 12" xfId="10019" xr:uid="{6FED451B-4EE5-4C84-BE05-74B07A00ED1B}"/>
    <cellStyle name="HEADING,MAJOR 4 4 12 2" xfId="25119" xr:uid="{ACE87A83-D0EB-4E6E-A190-A26E4DF5ACF7}"/>
    <cellStyle name="HEADING,MAJOR 4 4 12 2 2" xfId="34989" xr:uid="{79576736-EF40-4CCB-81D9-C21D0CD582FD}"/>
    <cellStyle name="HEADING,MAJOR 4 4 12 3" xfId="18145" xr:uid="{A7C64E9A-0CCD-487D-A3C3-443E003443A9}"/>
    <cellStyle name="HEADING,MAJOR 4 4 13" xfId="25114" xr:uid="{3A30049E-0006-4A4A-9D18-5E75F5431853}"/>
    <cellStyle name="HEADING,MAJOR 4 4 13 2" xfId="34984" xr:uid="{8401B215-3D28-4AF8-B6CB-9FC653832999}"/>
    <cellStyle name="HEADING,MAJOR 4 4 14" xfId="18140" xr:uid="{C0507B5E-0B53-42CB-B0E1-F8264EBA8EFA}"/>
    <cellStyle name="HEADING,MAJOR 4 4 2" xfId="10020" xr:uid="{F2EA4455-4B18-4813-A8DB-B5FD3F27CFA2}"/>
    <cellStyle name="HEADING,MAJOR 4 4 2 2" xfId="10021" xr:uid="{0C3C5DEA-AF57-4A26-8CAB-953129F14F69}"/>
    <cellStyle name="HEADING,MAJOR 4 4 2 2 2" xfId="25121" xr:uid="{76DF4BCB-B7F6-4AFD-8782-616EDFF811D0}"/>
    <cellStyle name="HEADING,MAJOR 4 4 2 2 2 2" xfId="34991" xr:uid="{EF6CB728-A026-432D-8DDE-354623979017}"/>
    <cellStyle name="HEADING,MAJOR 4 4 2 2 3" xfId="18147" xr:uid="{27100B34-911E-482B-B3BD-45D543088288}"/>
    <cellStyle name="HEADING,MAJOR 4 4 2 3" xfId="25120" xr:uid="{E86BC145-08F6-46E4-B0B6-E0D5B901D6F3}"/>
    <cellStyle name="HEADING,MAJOR 4 4 2 3 2" xfId="34990" xr:uid="{2442DA14-8CB3-4F1C-9574-A48F570299AB}"/>
    <cellStyle name="HEADING,MAJOR 4 4 2 4" xfId="18146" xr:uid="{9316FC6C-1719-4CF2-BCCC-76E4F7BABF92}"/>
    <cellStyle name="HEADING,MAJOR 4 4 3" xfId="10022" xr:uid="{EC92BDC4-4BFC-46DA-A6DC-CED4868793D7}"/>
    <cellStyle name="HEADING,MAJOR 4 4 3 2" xfId="10023" xr:uid="{7C037A31-9C7F-428A-804D-F75CF7B545E3}"/>
    <cellStyle name="HEADING,MAJOR 4 4 3 2 2" xfId="25123" xr:uid="{EF7AF1E0-A104-478F-90DD-C900C906F956}"/>
    <cellStyle name="HEADING,MAJOR 4 4 3 2 2 2" xfId="34993" xr:uid="{19B18B61-6D51-4CB2-8306-2FFC9A69FB7F}"/>
    <cellStyle name="HEADING,MAJOR 4 4 3 2 3" xfId="18149" xr:uid="{63EF145C-DCEF-4EE0-87BF-781AB3655B44}"/>
    <cellStyle name="HEADING,MAJOR 4 4 3 3" xfId="25122" xr:uid="{4E513D57-6F33-4702-9245-99A6EE66444B}"/>
    <cellStyle name="HEADING,MAJOR 4 4 3 3 2" xfId="34992" xr:uid="{A8090767-1A6D-4746-A196-EFF384FE2225}"/>
    <cellStyle name="HEADING,MAJOR 4 4 3 4" xfId="18148" xr:uid="{2B17EECF-3EF4-4DFC-8D72-15842C5AE579}"/>
    <cellStyle name="HEADING,MAJOR 4 4 4" xfId="10024" xr:uid="{92530D6F-32EC-433B-ABA6-82D6B6002D23}"/>
    <cellStyle name="HEADING,MAJOR 4 4 4 2" xfId="10025" xr:uid="{6E4F6121-D4DC-458F-AF42-7643451CCB0B}"/>
    <cellStyle name="HEADING,MAJOR 4 4 4 2 2" xfId="25125" xr:uid="{E6C5B15C-2742-4323-8681-381A09EA758A}"/>
    <cellStyle name="HEADING,MAJOR 4 4 4 2 2 2" xfId="34995" xr:uid="{F0159B17-2BA7-45F5-AB83-5CB09F6D33DD}"/>
    <cellStyle name="HEADING,MAJOR 4 4 4 2 3" xfId="18151" xr:uid="{05D911E5-A72D-4CD6-A1A7-179B09560AD6}"/>
    <cellStyle name="HEADING,MAJOR 4 4 4 3" xfId="25124" xr:uid="{ADA565D5-1E39-41D7-B7B9-F66F62404A00}"/>
    <cellStyle name="HEADING,MAJOR 4 4 4 3 2" xfId="34994" xr:uid="{519B2E96-AC8B-4308-A6DF-E7E7E3A117CA}"/>
    <cellStyle name="HEADING,MAJOR 4 4 4 4" xfId="18150" xr:uid="{247E1287-BD0B-477C-A1F7-C8674C451B21}"/>
    <cellStyle name="HEADING,MAJOR 4 4 5" xfId="10026" xr:uid="{64DFD658-541C-48D6-A897-DE265F9E0A65}"/>
    <cellStyle name="HEADING,MAJOR 4 4 5 2" xfId="10027" xr:uid="{6B049311-F714-4965-8AF7-4F163A38E83A}"/>
    <cellStyle name="HEADING,MAJOR 4 4 5 2 2" xfId="25127" xr:uid="{4A42136A-6858-4478-A2E6-B83F9B4F5CC4}"/>
    <cellStyle name="HEADING,MAJOR 4 4 5 2 2 2" xfId="34997" xr:uid="{7B12A9EF-56D8-4A87-9989-73B8B162944B}"/>
    <cellStyle name="HEADING,MAJOR 4 4 5 2 3" xfId="18153" xr:uid="{50216D42-1FD1-40B7-99FA-794271FD725F}"/>
    <cellStyle name="HEADING,MAJOR 4 4 5 3" xfId="25126" xr:uid="{1EAA7191-B794-449E-802B-577FACFA897B}"/>
    <cellStyle name="HEADING,MAJOR 4 4 5 3 2" xfId="34996" xr:uid="{0FE06ED2-3DBC-428E-82DC-F74098D7D709}"/>
    <cellStyle name="HEADING,MAJOR 4 4 5 4" xfId="18152" xr:uid="{B64D9845-50F8-498A-8566-F9991C974A49}"/>
    <cellStyle name="HEADING,MAJOR 4 4 6" xfId="10028" xr:uid="{9867C45D-DF6A-4A1E-868D-812665ED4260}"/>
    <cellStyle name="HEADING,MAJOR 4 4 6 2" xfId="10029" xr:uid="{8FB6F4F2-59D9-4480-A394-FA0540CD2100}"/>
    <cellStyle name="HEADING,MAJOR 4 4 6 2 2" xfId="25129" xr:uid="{73B8C9A7-CD85-49ED-B5A9-39CB2C9FBC32}"/>
    <cellStyle name="HEADING,MAJOR 4 4 6 2 2 2" xfId="34999" xr:uid="{4085745B-F69A-4DFB-960B-F99C1BBE0BAE}"/>
    <cellStyle name="HEADING,MAJOR 4 4 6 2 3" xfId="18155" xr:uid="{9F88BF55-0CFC-415C-BD20-10C4F222EE59}"/>
    <cellStyle name="HEADING,MAJOR 4 4 6 3" xfId="25128" xr:uid="{C0D829F1-D77C-4EEC-B5DF-7A120AED44E6}"/>
    <cellStyle name="HEADING,MAJOR 4 4 6 3 2" xfId="34998" xr:uid="{282DFB5B-A9DE-43BB-9BE4-BA22736F15EC}"/>
    <cellStyle name="HEADING,MAJOR 4 4 6 4" xfId="18154" xr:uid="{31F24E34-44F0-4284-A658-CBDEAB2A3168}"/>
    <cellStyle name="HEADING,MAJOR 4 4 7" xfId="10030" xr:uid="{8B433B01-FD74-4708-BA1B-956947F82686}"/>
    <cellStyle name="HEADING,MAJOR 4 4 7 2" xfId="10031" xr:uid="{BDEEC467-D9A6-4171-A342-A382FFCD8597}"/>
    <cellStyle name="HEADING,MAJOR 4 4 7 2 2" xfId="25131" xr:uid="{93251DB4-94BE-4D52-ACDE-8667E6B9A956}"/>
    <cellStyle name="HEADING,MAJOR 4 4 7 2 2 2" xfId="35001" xr:uid="{26F68CBE-CD5A-428F-A470-4850A4AC0E3A}"/>
    <cellStyle name="HEADING,MAJOR 4 4 7 2 3" xfId="18157" xr:uid="{7D0F252E-04B1-45F0-B476-7C151785D501}"/>
    <cellStyle name="HEADING,MAJOR 4 4 7 3" xfId="25130" xr:uid="{F4F93B53-770A-40AB-9B00-C4C41494A318}"/>
    <cellStyle name="HEADING,MAJOR 4 4 7 3 2" xfId="35000" xr:uid="{0C1D4628-86D3-4707-90A1-E85EF038FAA8}"/>
    <cellStyle name="HEADING,MAJOR 4 4 7 4" xfId="18156" xr:uid="{478895E4-67A7-4F33-95E1-23585D363E65}"/>
    <cellStyle name="HEADING,MAJOR 4 4 8" xfId="10032" xr:uid="{0DB9B435-2D32-4B1D-B069-A4259869697C}"/>
    <cellStyle name="HEADING,MAJOR 4 4 8 2" xfId="10033" xr:uid="{6560159A-A669-4E75-9555-002BC2525C18}"/>
    <cellStyle name="HEADING,MAJOR 4 4 8 2 2" xfId="25133" xr:uid="{09FC564B-09E5-4289-8945-58C15FC6CB13}"/>
    <cellStyle name="HEADING,MAJOR 4 4 8 2 2 2" xfId="35003" xr:uid="{655AFB90-3BCE-4305-9571-34711CC1D3E4}"/>
    <cellStyle name="HEADING,MAJOR 4 4 8 2 3" xfId="18159" xr:uid="{C9A27EBB-AEE0-4613-A932-0D7947FAA3D7}"/>
    <cellStyle name="HEADING,MAJOR 4 4 8 3" xfId="25132" xr:uid="{87E9EC3E-A395-48DF-8285-F9FE412F3CD6}"/>
    <cellStyle name="HEADING,MAJOR 4 4 8 3 2" xfId="35002" xr:uid="{6ED29145-D567-493B-BB64-5C24B822C919}"/>
    <cellStyle name="HEADING,MAJOR 4 4 8 4" xfId="18158" xr:uid="{4DA794CD-588E-4B05-A7C9-2363E6EADAC7}"/>
    <cellStyle name="HEADING,MAJOR 4 4 9" xfId="10034" xr:uid="{0214F948-0B48-4C36-A5A4-E8B7F1292156}"/>
    <cellStyle name="HEADING,MAJOR 4 4 9 2" xfId="10035" xr:uid="{43487160-CD8F-4E6F-81EF-D16DCE181F44}"/>
    <cellStyle name="HEADING,MAJOR 4 4 9 2 2" xfId="25135" xr:uid="{09752673-55A4-4904-9A71-E523DBFEBF3E}"/>
    <cellStyle name="HEADING,MAJOR 4 4 9 2 2 2" xfId="35005" xr:uid="{1612DCAD-6FE6-4FE8-9449-051DD3328F76}"/>
    <cellStyle name="HEADING,MAJOR 4 4 9 2 3" xfId="18161" xr:uid="{BAB15C83-653F-4F14-BB76-2D95533FB1EC}"/>
    <cellStyle name="HEADING,MAJOR 4 4 9 3" xfId="25134" xr:uid="{7407D9E3-7943-41BE-8618-B108251F8B21}"/>
    <cellStyle name="HEADING,MAJOR 4 4 9 3 2" xfId="35004" xr:uid="{FF5379AB-0367-4BA0-BE8B-C51D1260438C}"/>
    <cellStyle name="HEADING,MAJOR 4 4 9 4" xfId="18160" xr:uid="{41C68E62-1E51-4A50-A71E-C5EB5858BFE5}"/>
    <cellStyle name="HEADING,MAJOR 4 5" xfId="10036" xr:uid="{5509D462-C00E-40EF-A61D-D14D6171725D}"/>
    <cellStyle name="HEADING,MAJOR 4 5 2" xfId="10037" xr:uid="{4AABB62E-C606-444E-BCBD-CB370A4135AA}"/>
    <cellStyle name="HEADING,MAJOR 4 5 2 2" xfId="25137" xr:uid="{15351200-BD1D-4EA6-B44F-472E18B754A2}"/>
    <cellStyle name="HEADING,MAJOR 4 5 2 2 2" xfId="35007" xr:uid="{A414E073-7F61-4090-A0E1-F6AA211BDED8}"/>
    <cellStyle name="HEADING,MAJOR 4 5 2 3" xfId="18163" xr:uid="{A8CC26B7-08DF-455E-A95A-92D4BCAB2B83}"/>
    <cellStyle name="HEADING,MAJOR 4 5 3" xfId="25136" xr:uid="{EDCBB4B0-6B84-4723-B79D-D8ED08D91586}"/>
    <cellStyle name="HEADING,MAJOR 4 5 3 2" xfId="35006" xr:uid="{0761851F-CEEC-4259-BE78-879B6349AD35}"/>
    <cellStyle name="HEADING,MAJOR 4 5 4" xfId="18162" xr:uid="{17DE201E-690A-4497-95F0-ED6A05751EC7}"/>
    <cellStyle name="HEADING,MAJOR 4 6" xfId="10038" xr:uid="{C0150E10-3C33-45FA-AA30-3A0547EA778B}"/>
    <cellStyle name="HEADING,MAJOR 4 6 2" xfId="10039" xr:uid="{84C9EB96-D9CC-49C6-A0C8-4E1AF8FF76D3}"/>
    <cellStyle name="HEADING,MAJOR 4 6 2 2" xfId="25139" xr:uid="{1402D8FA-54DB-4642-AB4F-050AB88A822E}"/>
    <cellStyle name="HEADING,MAJOR 4 6 2 2 2" xfId="35009" xr:uid="{77638A13-2213-49F8-BFD9-C17D9193137F}"/>
    <cellStyle name="HEADING,MAJOR 4 6 2 3" xfId="18165" xr:uid="{9410FE7A-E5C8-489E-B7D7-FF80ED26B7E8}"/>
    <cellStyle name="HEADING,MAJOR 4 6 3" xfId="25138" xr:uid="{FE3A994A-D152-410B-AB66-3A87B1DBDE95}"/>
    <cellStyle name="HEADING,MAJOR 4 6 3 2" xfId="35008" xr:uid="{351EBD1B-360D-463B-8F6E-ADEBF03B1C09}"/>
    <cellStyle name="HEADING,MAJOR 4 6 4" xfId="18164" xr:uid="{88FF7B22-B34C-4331-8BD1-FCD0C999022E}"/>
    <cellStyle name="HEADING,MAJOR 4 7" xfId="10040" xr:uid="{9ECB9139-F438-44B8-B86D-A3F13DAA83C2}"/>
    <cellStyle name="HEADING,MAJOR 4 7 2" xfId="10041" xr:uid="{2BB448E9-E9AF-4C45-B262-86FF78DB227A}"/>
    <cellStyle name="HEADING,MAJOR 4 7 2 2" xfId="25141" xr:uid="{1611DB15-1DDD-48DE-B71A-A60A15658286}"/>
    <cellStyle name="HEADING,MAJOR 4 7 2 2 2" xfId="35011" xr:uid="{0D862ADB-4AA9-491A-9C54-9F2162AD22B8}"/>
    <cellStyle name="HEADING,MAJOR 4 7 2 3" xfId="18167" xr:uid="{7178C78E-F21C-4F56-990F-4FCE011B04C6}"/>
    <cellStyle name="HEADING,MAJOR 4 7 3" xfId="25140" xr:uid="{710FCD8C-A1BC-4C7A-B56A-39F7A5CB1ABF}"/>
    <cellStyle name="HEADING,MAJOR 4 7 3 2" xfId="35010" xr:uid="{F568AAAA-B3A4-4010-B187-41D55F91A7A0}"/>
    <cellStyle name="HEADING,MAJOR 4 7 4" xfId="18166" xr:uid="{DA15D126-F3DC-4721-9134-98FA7C3702E5}"/>
    <cellStyle name="HEADING,MAJOR 4 8" xfId="10042" xr:uid="{14B1BB18-812C-41D9-82AE-31DA47F9B2B3}"/>
    <cellStyle name="HEADING,MAJOR 4 8 2" xfId="10043" xr:uid="{B912E760-A44B-4FEC-BA02-B34F9A3EA364}"/>
    <cellStyle name="HEADING,MAJOR 4 8 2 2" xfId="25143" xr:uid="{9F71B8D4-3213-4FDC-8390-3AEABA0860D2}"/>
    <cellStyle name="HEADING,MAJOR 4 8 2 2 2" xfId="35013" xr:uid="{BF8A2ECE-6467-48B6-9C04-898DB4EFFAA3}"/>
    <cellStyle name="HEADING,MAJOR 4 8 2 3" xfId="18169" xr:uid="{8FCCA527-E5D9-49C9-A16E-CBF47906E048}"/>
    <cellStyle name="HEADING,MAJOR 4 8 3" xfId="25142" xr:uid="{05111CFD-9F3C-4E34-B3B8-C0B7405F1CC9}"/>
    <cellStyle name="HEADING,MAJOR 4 8 3 2" xfId="35012" xr:uid="{C5174773-F0FF-4A84-9AE9-3BDB86AA2F92}"/>
    <cellStyle name="HEADING,MAJOR 4 8 4" xfId="18168" xr:uid="{1FB97E36-3BC9-43DB-9D3E-7FAC20C1660E}"/>
    <cellStyle name="HEADING,MAJOR 4 9" xfId="10044" xr:uid="{5FF58DAD-D1C4-4CAF-A909-0B4C350D19F9}"/>
    <cellStyle name="HEADING,MAJOR 4 9 2" xfId="10045" xr:uid="{B637FD96-72FC-4497-A219-F48429E51EBA}"/>
    <cellStyle name="HEADING,MAJOR 4 9 2 2" xfId="25145" xr:uid="{0D3B39AC-A5EE-4451-B6FE-FCF9EEF12EEB}"/>
    <cellStyle name="HEADING,MAJOR 4 9 2 2 2" xfId="35015" xr:uid="{9E58EE78-1AAE-4849-ADB5-108BC3F3433D}"/>
    <cellStyle name="HEADING,MAJOR 4 9 2 3" xfId="18171" xr:uid="{42F64AF1-C8CD-4659-BC64-258541AE5CA0}"/>
    <cellStyle name="HEADING,MAJOR 4 9 3" xfId="25144" xr:uid="{AB3B82AF-65DC-401A-9280-559769A8A6E8}"/>
    <cellStyle name="HEADING,MAJOR 4 9 3 2" xfId="35014" xr:uid="{D65CE1F3-B3E5-4C7E-BD80-42C738EF0588}"/>
    <cellStyle name="HEADING,MAJOR 4 9 4" xfId="18170" xr:uid="{FF2D3530-D8FA-4084-BBD9-405D94514282}"/>
    <cellStyle name="HEADING,MAJOR 5" xfId="10046" xr:uid="{C268B888-BE4D-42E3-921F-A8EF8F091ABD}"/>
    <cellStyle name="HEADING,MAJOR 5 10" xfId="10047" xr:uid="{19DED9D1-FBAB-4105-A12C-4161198D6074}"/>
    <cellStyle name="HEADING,MAJOR 5 10 2" xfId="25147" xr:uid="{45223542-0069-4CF1-A232-55CD1708F1CA}"/>
    <cellStyle name="HEADING,MAJOR 5 10 2 2" xfId="35017" xr:uid="{1D80021A-74E0-44BC-8D01-D0E4CA161B1E}"/>
    <cellStyle name="HEADING,MAJOR 5 10 3" xfId="18173" xr:uid="{E60FEE57-7301-4DFE-A6B9-9A81C58F4A44}"/>
    <cellStyle name="HEADING,MAJOR 5 11" xfId="25146" xr:uid="{13BBAF76-0EB2-4E08-A01F-2322CCE96286}"/>
    <cellStyle name="HEADING,MAJOR 5 11 2" xfId="35016" xr:uid="{6ED236DC-7EF8-4352-BE14-C7384B8B3B6D}"/>
    <cellStyle name="HEADING,MAJOR 5 12" xfId="18172" xr:uid="{350E1B9F-9A71-415C-8E47-EDFD71936E66}"/>
    <cellStyle name="HEADING,MAJOR 5 2" xfId="10048" xr:uid="{066D88AD-AB26-4389-9D5E-E4B55B1C82C7}"/>
    <cellStyle name="HEADING,MAJOR 5 2 10" xfId="10049" xr:uid="{885E8341-F505-40A9-8C88-AC1F7730AD24}"/>
    <cellStyle name="HEADING,MAJOR 5 2 10 2" xfId="10050" xr:uid="{00C8C189-EB5F-4B72-85B8-E84D0338E817}"/>
    <cellStyle name="HEADING,MAJOR 5 2 10 2 2" xfId="25150" xr:uid="{CC4F4698-08F7-4E88-B697-D5BA4B15B72A}"/>
    <cellStyle name="HEADING,MAJOR 5 2 10 2 2 2" xfId="35020" xr:uid="{FD7CE9C4-4184-4CC6-8739-448185BA0301}"/>
    <cellStyle name="HEADING,MAJOR 5 2 10 2 3" xfId="18176" xr:uid="{E4D847CD-ED41-4076-A796-1C0B375AE143}"/>
    <cellStyle name="HEADING,MAJOR 5 2 10 3" xfId="25149" xr:uid="{2E04B7CB-D9FA-4B64-A667-4B5D44D2E7C3}"/>
    <cellStyle name="HEADING,MAJOR 5 2 10 3 2" xfId="35019" xr:uid="{72A2FCDE-AD0B-4FBA-B763-F0C57E112018}"/>
    <cellStyle name="HEADING,MAJOR 5 2 10 4" xfId="18175" xr:uid="{D614FA39-12FF-493F-A769-881B413831E1}"/>
    <cellStyle name="HEADING,MAJOR 5 2 11" xfId="10051" xr:uid="{2A1E2150-360E-40B0-9E59-322CB0CB676E}"/>
    <cellStyle name="HEADING,MAJOR 5 2 11 2" xfId="10052" xr:uid="{C6B68091-83F1-42EE-BA0B-9C183469BB83}"/>
    <cellStyle name="HEADING,MAJOR 5 2 11 2 2" xfId="25152" xr:uid="{A7F25223-DA51-4A32-AA02-9EA0B42F7B6B}"/>
    <cellStyle name="HEADING,MAJOR 5 2 11 2 2 2" xfId="35022" xr:uid="{8FABC95D-7F13-42DA-9856-D3DDFF007E1D}"/>
    <cellStyle name="HEADING,MAJOR 5 2 11 2 3" xfId="18178" xr:uid="{DF5E7E94-4C50-4536-B02C-9E33A4ACD178}"/>
    <cellStyle name="HEADING,MAJOR 5 2 11 3" xfId="25151" xr:uid="{7C0A0A9B-8141-4AB5-9316-D3C12CA472F0}"/>
    <cellStyle name="HEADING,MAJOR 5 2 11 3 2" xfId="35021" xr:uid="{15EAEB0E-5598-4580-AB70-EBA647A84BDD}"/>
    <cellStyle name="HEADING,MAJOR 5 2 11 4" xfId="18177" xr:uid="{0DB6144A-05CE-48D7-BDCD-5B177CC93A47}"/>
    <cellStyle name="HEADING,MAJOR 5 2 12" xfId="10053" xr:uid="{F39ECA20-2EC6-4240-8E77-E35E82A12EA4}"/>
    <cellStyle name="HEADING,MAJOR 5 2 12 2" xfId="25153" xr:uid="{FD484071-9735-43EF-BA2C-90A68F9255F6}"/>
    <cellStyle name="HEADING,MAJOR 5 2 12 2 2" xfId="35023" xr:uid="{99EFCAED-83DD-4716-88B6-970C3B65D2EB}"/>
    <cellStyle name="HEADING,MAJOR 5 2 12 3" xfId="18179" xr:uid="{1848764B-5054-433B-875F-5B9114449A62}"/>
    <cellStyle name="HEADING,MAJOR 5 2 13" xfId="25148" xr:uid="{33CC8386-DBDA-402C-A6D1-5CB48E2CAB46}"/>
    <cellStyle name="HEADING,MAJOR 5 2 13 2" xfId="35018" xr:uid="{0D979CDC-B637-4E45-ABA3-9AA67BEE0D1B}"/>
    <cellStyle name="HEADING,MAJOR 5 2 14" xfId="18174" xr:uid="{5CF27767-6434-4F9C-8980-D33BC39DD75F}"/>
    <cellStyle name="HEADING,MAJOR 5 2 2" xfId="10054" xr:uid="{07C5D98E-F7EC-4C04-B0DC-76D9D4BD181F}"/>
    <cellStyle name="HEADING,MAJOR 5 2 2 2" xfId="10055" xr:uid="{36B3E920-812D-40D7-9967-3B1325BC9D7B}"/>
    <cellStyle name="HEADING,MAJOR 5 2 2 2 2" xfId="25155" xr:uid="{C7621A4B-B66D-40E5-BAE9-64E3C07A9162}"/>
    <cellStyle name="HEADING,MAJOR 5 2 2 2 2 2" xfId="35025" xr:uid="{2C75F4EC-C873-4F70-B227-98FDD8DF4A96}"/>
    <cellStyle name="HEADING,MAJOR 5 2 2 2 3" xfId="18181" xr:uid="{3BFE73FF-31A2-4C8F-A0ED-DB292E74A6CC}"/>
    <cellStyle name="HEADING,MAJOR 5 2 2 3" xfId="25154" xr:uid="{DD9C6D9E-B421-4FFF-9465-9E4F5F7AC0C2}"/>
    <cellStyle name="HEADING,MAJOR 5 2 2 3 2" xfId="35024" xr:uid="{342205E2-E61A-4AD1-9686-96AC185A2DD4}"/>
    <cellStyle name="HEADING,MAJOR 5 2 2 4" xfId="18180" xr:uid="{A98B14EC-49DF-4561-B61A-7F3B99B82C78}"/>
    <cellStyle name="HEADING,MAJOR 5 2 3" xfId="10056" xr:uid="{09A95D6F-5DA5-4296-83D3-646DFD4BA57D}"/>
    <cellStyle name="HEADING,MAJOR 5 2 3 2" xfId="10057" xr:uid="{FA13D4FD-A5AA-4EED-B8A0-F937E6752BCC}"/>
    <cellStyle name="HEADING,MAJOR 5 2 3 2 2" xfId="25157" xr:uid="{88466282-1DC4-4613-946A-CA2D4461F263}"/>
    <cellStyle name="HEADING,MAJOR 5 2 3 2 2 2" xfId="35027" xr:uid="{CF48DF3B-DFB0-4877-ABD7-3DBBE62BE9DE}"/>
    <cellStyle name="HEADING,MAJOR 5 2 3 2 3" xfId="18183" xr:uid="{29C714D4-3CF4-4F42-86DD-320D88F55527}"/>
    <cellStyle name="HEADING,MAJOR 5 2 3 3" xfId="25156" xr:uid="{7072EAC3-735F-4BDA-A2A0-035300FD173C}"/>
    <cellStyle name="HEADING,MAJOR 5 2 3 3 2" xfId="35026" xr:uid="{3EE243E3-D3B6-420E-9238-87B01FD07E16}"/>
    <cellStyle name="HEADING,MAJOR 5 2 3 4" xfId="18182" xr:uid="{E903F94C-A16D-4EE7-8AEF-9ACB5B943201}"/>
    <cellStyle name="HEADING,MAJOR 5 2 4" xfId="10058" xr:uid="{C74F9520-F477-4680-B374-DC30395E66BA}"/>
    <cellStyle name="HEADING,MAJOR 5 2 4 2" xfId="10059" xr:uid="{C82807FB-9C2F-4644-AB10-F2C692865E05}"/>
    <cellStyle name="HEADING,MAJOR 5 2 4 2 2" xfId="25159" xr:uid="{9BEDDB8C-558A-4362-8A2D-EC2067C2A801}"/>
    <cellStyle name="HEADING,MAJOR 5 2 4 2 2 2" xfId="35029" xr:uid="{3D7FBBFC-83A0-4406-9D8B-71C36E642C66}"/>
    <cellStyle name="HEADING,MAJOR 5 2 4 2 3" xfId="18185" xr:uid="{BE0A10C0-6C51-40B4-81ED-95850A0F033E}"/>
    <cellStyle name="HEADING,MAJOR 5 2 4 3" xfId="25158" xr:uid="{CDCA7E49-4FBA-4851-B30B-F40F127ED448}"/>
    <cellStyle name="HEADING,MAJOR 5 2 4 3 2" xfId="35028" xr:uid="{353AD477-8597-4EBE-A73D-1A1357C87C8E}"/>
    <cellStyle name="HEADING,MAJOR 5 2 4 4" xfId="18184" xr:uid="{FD88FAA7-5D49-4D4C-A2D9-E4A355E1E9EF}"/>
    <cellStyle name="HEADING,MAJOR 5 2 5" xfId="10060" xr:uid="{784914C9-6338-4A6F-85ED-3FA3930A3973}"/>
    <cellStyle name="HEADING,MAJOR 5 2 5 2" xfId="10061" xr:uid="{DFAD3ED1-AE17-4C9A-84D7-F568E3FBF143}"/>
    <cellStyle name="HEADING,MAJOR 5 2 5 2 2" xfId="25161" xr:uid="{F3BC93C4-83FA-485A-80A0-95EF95ED453A}"/>
    <cellStyle name="HEADING,MAJOR 5 2 5 2 2 2" xfId="35031" xr:uid="{BDE06613-70E2-411F-9D20-1685B15D1166}"/>
    <cellStyle name="HEADING,MAJOR 5 2 5 2 3" xfId="18187" xr:uid="{5847BE2C-6674-448E-A323-73E3412CCB4E}"/>
    <cellStyle name="HEADING,MAJOR 5 2 5 3" xfId="25160" xr:uid="{6BB7C230-2C3E-474F-81C8-33F24BB24DA5}"/>
    <cellStyle name="HEADING,MAJOR 5 2 5 3 2" xfId="35030" xr:uid="{AF5860BF-1BC6-4116-BABF-DD1A585E8436}"/>
    <cellStyle name="HEADING,MAJOR 5 2 5 4" xfId="18186" xr:uid="{44C86ABA-5F38-44BA-BF65-8771952AAFCF}"/>
    <cellStyle name="HEADING,MAJOR 5 2 6" xfId="10062" xr:uid="{6D1973BB-90E0-4C04-B010-F4325A57612A}"/>
    <cellStyle name="HEADING,MAJOR 5 2 6 2" xfId="10063" xr:uid="{DAD07E69-2FB9-4F64-B9BC-09193F0D254B}"/>
    <cellStyle name="HEADING,MAJOR 5 2 6 2 2" xfId="25163" xr:uid="{D8186EE8-5010-466D-9BC4-36B4070F806B}"/>
    <cellStyle name="HEADING,MAJOR 5 2 6 2 2 2" xfId="35033" xr:uid="{A5A2F084-0214-49B2-8EAF-1337FD270BC1}"/>
    <cellStyle name="HEADING,MAJOR 5 2 6 2 3" xfId="18189" xr:uid="{934FAE3A-C2A8-4C98-8C6D-D45654FA27E6}"/>
    <cellStyle name="HEADING,MAJOR 5 2 6 3" xfId="25162" xr:uid="{92A94755-A975-48F6-9E3C-90320C7F302D}"/>
    <cellStyle name="HEADING,MAJOR 5 2 6 3 2" xfId="35032" xr:uid="{FBC66DA2-6A38-42DC-B410-59BE9D540614}"/>
    <cellStyle name="HEADING,MAJOR 5 2 6 4" xfId="18188" xr:uid="{2ADBEA6D-2C51-4183-B3DB-1F1D97A88162}"/>
    <cellStyle name="HEADING,MAJOR 5 2 7" xfId="10064" xr:uid="{3BA47F21-29FB-4B78-8138-4F6F9543A763}"/>
    <cellStyle name="HEADING,MAJOR 5 2 7 2" xfId="10065" xr:uid="{38CC97F6-C602-4620-91FB-303BF1F26BCC}"/>
    <cellStyle name="HEADING,MAJOR 5 2 7 2 2" xfId="25165" xr:uid="{F8400188-3900-4E53-8E10-2437D0FEBE00}"/>
    <cellStyle name="HEADING,MAJOR 5 2 7 2 2 2" xfId="35035" xr:uid="{8C79DA9E-5006-4E6C-B171-B054A4093EE7}"/>
    <cellStyle name="HEADING,MAJOR 5 2 7 2 3" xfId="18191" xr:uid="{D2434881-1D43-46AB-8767-1F673F1D11C7}"/>
    <cellStyle name="HEADING,MAJOR 5 2 7 3" xfId="25164" xr:uid="{31375930-01C2-4469-9039-FDA315869218}"/>
    <cellStyle name="HEADING,MAJOR 5 2 7 3 2" xfId="35034" xr:uid="{25397C2E-C76A-4B38-B63A-AC19F589D4CA}"/>
    <cellStyle name="HEADING,MAJOR 5 2 7 4" xfId="18190" xr:uid="{07A2CB79-BA31-4825-9848-7610BE9B7AEB}"/>
    <cellStyle name="HEADING,MAJOR 5 2 8" xfId="10066" xr:uid="{63746193-A6A6-4F6B-8A7E-AB8020E49320}"/>
    <cellStyle name="HEADING,MAJOR 5 2 8 2" xfId="10067" xr:uid="{EB830F0F-8C13-4694-9ABE-373AC9993D8B}"/>
    <cellStyle name="HEADING,MAJOR 5 2 8 2 2" xfId="25167" xr:uid="{93D6AC6C-ECEC-4C14-AF61-1739D23D6661}"/>
    <cellStyle name="HEADING,MAJOR 5 2 8 2 2 2" xfId="35037" xr:uid="{2D5D2D6A-BCF7-40B2-A7E7-009619857863}"/>
    <cellStyle name="HEADING,MAJOR 5 2 8 2 3" xfId="18193" xr:uid="{D947C6C9-8FEA-4528-985A-4517A9E3906B}"/>
    <cellStyle name="HEADING,MAJOR 5 2 8 3" xfId="25166" xr:uid="{AA055EF7-FCB8-4392-BBD8-D200D4105A30}"/>
    <cellStyle name="HEADING,MAJOR 5 2 8 3 2" xfId="35036" xr:uid="{2A4738CF-DD7A-464D-BD20-527BE0CED588}"/>
    <cellStyle name="HEADING,MAJOR 5 2 8 4" xfId="18192" xr:uid="{6D15AC28-5DB4-434A-941C-DB953BFC66B1}"/>
    <cellStyle name="HEADING,MAJOR 5 2 9" xfId="10068" xr:uid="{D3DB5272-9345-4C1F-83EC-A68509EE9B11}"/>
    <cellStyle name="HEADING,MAJOR 5 2 9 2" xfId="10069" xr:uid="{E3D12B06-B924-43D6-B061-EC2E7C714F27}"/>
    <cellStyle name="HEADING,MAJOR 5 2 9 2 2" xfId="25169" xr:uid="{69D872A5-CA51-4216-B98A-B429FCD5187E}"/>
    <cellStyle name="HEADING,MAJOR 5 2 9 2 2 2" xfId="35039" xr:uid="{F9AC9072-F13C-46FB-BD90-8967DB106A68}"/>
    <cellStyle name="HEADING,MAJOR 5 2 9 2 3" xfId="18195" xr:uid="{7AED49D4-87E8-48DB-96FC-770AB3CFDB50}"/>
    <cellStyle name="HEADING,MAJOR 5 2 9 3" xfId="25168" xr:uid="{E19B8EF8-ADBB-413B-8444-A2EDE9EA4291}"/>
    <cellStyle name="HEADING,MAJOR 5 2 9 3 2" xfId="35038" xr:uid="{8BBA0A76-0B96-4297-B3DC-3436052000B3}"/>
    <cellStyle name="HEADING,MAJOR 5 2 9 4" xfId="18194" xr:uid="{8C04EA4F-2493-4F4A-AF32-E07A864D5EDE}"/>
    <cellStyle name="HEADING,MAJOR 5 3" xfId="10070" xr:uid="{B8C339A4-3D2F-46EB-8CDD-68E946ABED0C}"/>
    <cellStyle name="HEADING,MAJOR 5 3 10" xfId="18196" xr:uid="{1088DA0A-0884-4D95-895B-42844F353C8E}"/>
    <cellStyle name="HEADING,MAJOR 5 3 2" xfId="10071" xr:uid="{F5CE9461-C927-4D7B-966F-DA9B7FD492F4}"/>
    <cellStyle name="HEADING,MAJOR 5 3 2 10" xfId="10072" xr:uid="{EB7E83A6-B92A-4921-BE65-83B01B490016}"/>
    <cellStyle name="HEADING,MAJOR 5 3 2 10 2" xfId="10073" xr:uid="{B79242FB-8515-40B3-AF36-19FCC42973AE}"/>
    <cellStyle name="HEADING,MAJOR 5 3 2 10 2 2" xfId="25173" xr:uid="{6605073A-F0E3-482D-8362-0D5B4325C8F0}"/>
    <cellStyle name="HEADING,MAJOR 5 3 2 10 2 2 2" xfId="35043" xr:uid="{E73AA6CC-9902-49EF-9A6C-943E969E41DD}"/>
    <cellStyle name="HEADING,MAJOR 5 3 2 10 2 3" xfId="18199" xr:uid="{082E10B5-2950-4E66-859E-3BC70B834436}"/>
    <cellStyle name="HEADING,MAJOR 5 3 2 10 3" xfId="25172" xr:uid="{40530909-C6A2-4A5C-9B3E-A439DDBA722C}"/>
    <cellStyle name="HEADING,MAJOR 5 3 2 10 3 2" xfId="35042" xr:uid="{11940AD3-99F2-4E49-828F-73774B44C69F}"/>
    <cellStyle name="HEADING,MAJOR 5 3 2 10 4" xfId="18198" xr:uid="{2AE854FB-8A38-427C-B5FD-63F6042D890E}"/>
    <cellStyle name="HEADING,MAJOR 5 3 2 11" xfId="10074" xr:uid="{948FAD8C-780B-4E53-BE55-C32847EA6BD7}"/>
    <cellStyle name="HEADING,MAJOR 5 3 2 11 2" xfId="10075" xr:uid="{DFAC0D7D-ABB6-4128-B68B-00932A2E66C2}"/>
    <cellStyle name="HEADING,MAJOR 5 3 2 11 2 2" xfId="25175" xr:uid="{9C9F7CB5-89A4-4CAB-8744-EF8C4E2D9BF6}"/>
    <cellStyle name="HEADING,MAJOR 5 3 2 11 2 2 2" xfId="35045" xr:uid="{0A9AF880-15C9-4EE4-9FB4-D630E83EF2AD}"/>
    <cellStyle name="HEADING,MAJOR 5 3 2 11 2 3" xfId="18201" xr:uid="{AF65B976-DBB7-401A-9E12-2F416C6C2536}"/>
    <cellStyle name="HEADING,MAJOR 5 3 2 11 3" xfId="25174" xr:uid="{55A05214-469E-4657-B39D-EEB9D1A2FA67}"/>
    <cellStyle name="HEADING,MAJOR 5 3 2 11 3 2" xfId="35044" xr:uid="{03774F02-ED18-4817-9DD5-08E188B8FAEC}"/>
    <cellStyle name="HEADING,MAJOR 5 3 2 11 4" xfId="18200" xr:uid="{02527339-5460-4309-9330-51CE17DCB3E5}"/>
    <cellStyle name="HEADING,MAJOR 5 3 2 12" xfId="10076" xr:uid="{CEF5D341-E865-4C78-AC88-4E7B2DBC483E}"/>
    <cellStyle name="HEADING,MAJOR 5 3 2 12 2" xfId="25176" xr:uid="{4F37E8E9-30F8-4B5B-917C-C7521E115893}"/>
    <cellStyle name="HEADING,MAJOR 5 3 2 12 2 2" xfId="35046" xr:uid="{D6DF603B-EBBE-4A52-B669-29C79E533D8D}"/>
    <cellStyle name="HEADING,MAJOR 5 3 2 12 3" xfId="18202" xr:uid="{28AD6726-AF3A-4902-A637-287BD367464D}"/>
    <cellStyle name="HEADING,MAJOR 5 3 2 13" xfId="25171" xr:uid="{3B29A128-0269-4BC4-BA20-F1EA2D43036C}"/>
    <cellStyle name="HEADING,MAJOR 5 3 2 13 2" xfId="35041" xr:uid="{1F80EA98-335C-4021-BF2E-4BE06D60A400}"/>
    <cellStyle name="HEADING,MAJOR 5 3 2 14" xfId="18197" xr:uid="{2F6DEC0D-99C1-4177-B580-9B52B14BD26C}"/>
    <cellStyle name="HEADING,MAJOR 5 3 2 2" xfId="10077" xr:uid="{D0AC4388-608E-4BCD-8980-C3C62A1406D7}"/>
    <cellStyle name="HEADING,MAJOR 5 3 2 2 2" xfId="10078" xr:uid="{70CD6D13-A520-4A2D-B549-8BEF5E9DA412}"/>
    <cellStyle name="HEADING,MAJOR 5 3 2 2 2 2" xfId="25178" xr:uid="{67CC8374-9846-4BAA-BCF1-83CCCB572501}"/>
    <cellStyle name="HEADING,MAJOR 5 3 2 2 2 2 2" xfId="35048" xr:uid="{13C8A1E1-B7EF-4EA7-9D19-10CDF13DEB97}"/>
    <cellStyle name="HEADING,MAJOR 5 3 2 2 2 3" xfId="18204" xr:uid="{A2FC84FB-4A3B-43F8-98AE-0D93C6470C57}"/>
    <cellStyle name="HEADING,MAJOR 5 3 2 2 3" xfId="25177" xr:uid="{C12E81FF-58F3-4A1B-8093-713B1C48E943}"/>
    <cellStyle name="HEADING,MAJOR 5 3 2 2 3 2" xfId="35047" xr:uid="{2E0A3E18-C7CB-408A-B849-93AABACB5416}"/>
    <cellStyle name="HEADING,MAJOR 5 3 2 2 4" xfId="18203" xr:uid="{D8AA1183-55C5-4C95-AF64-BFFB3CA0124B}"/>
    <cellStyle name="HEADING,MAJOR 5 3 2 3" xfId="10079" xr:uid="{47422E82-6858-49B6-B2C7-5507B02BB7AB}"/>
    <cellStyle name="HEADING,MAJOR 5 3 2 3 2" xfId="10080" xr:uid="{9561BAEF-CE06-4EA2-8F4A-9240CCAEF40F}"/>
    <cellStyle name="HEADING,MAJOR 5 3 2 3 2 2" xfId="25180" xr:uid="{0AB4C1FA-B76B-41C4-B2FC-655A5B6CF0F6}"/>
    <cellStyle name="HEADING,MAJOR 5 3 2 3 2 2 2" xfId="35050" xr:uid="{4130727A-BB55-4BF1-9DD1-589E96C7E939}"/>
    <cellStyle name="HEADING,MAJOR 5 3 2 3 2 3" xfId="18206" xr:uid="{F162ED85-AB88-4202-9B00-E5EBFEE9282B}"/>
    <cellStyle name="HEADING,MAJOR 5 3 2 3 3" xfId="25179" xr:uid="{2D1998EC-4CE2-4D23-9EE9-FB4449A46128}"/>
    <cellStyle name="HEADING,MAJOR 5 3 2 3 3 2" xfId="35049" xr:uid="{6112E3B5-6156-4970-9277-1FF24CB210EB}"/>
    <cellStyle name="HEADING,MAJOR 5 3 2 3 4" xfId="18205" xr:uid="{6EBF039E-6A54-4328-846E-995AC30BE992}"/>
    <cellStyle name="HEADING,MAJOR 5 3 2 4" xfId="10081" xr:uid="{EF51E727-6F25-409F-A430-CC577AB77BFF}"/>
    <cellStyle name="HEADING,MAJOR 5 3 2 4 2" xfId="10082" xr:uid="{869EF643-E3D7-4E7A-9204-E8CC37977E22}"/>
    <cellStyle name="HEADING,MAJOR 5 3 2 4 2 2" xfId="25182" xr:uid="{FB4F2677-EB24-4975-B110-BF7B7E08E09D}"/>
    <cellStyle name="HEADING,MAJOR 5 3 2 4 2 2 2" xfId="35052" xr:uid="{BE4ED062-2258-48FF-8E29-B2005A575E5D}"/>
    <cellStyle name="HEADING,MAJOR 5 3 2 4 2 3" xfId="18208" xr:uid="{28857F43-2CF8-48DE-BE53-DD1C30E4299F}"/>
    <cellStyle name="HEADING,MAJOR 5 3 2 4 3" xfId="25181" xr:uid="{2569045F-F1A7-4009-86B8-11706A2BFA5C}"/>
    <cellStyle name="HEADING,MAJOR 5 3 2 4 3 2" xfId="35051" xr:uid="{FC837AC7-A1B5-4E15-B696-742EEA470162}"/>
    <cellStyle name="HEADING,MAJOR 5 3 2 4 4" xfId="18207" xr:uid="{601F70C3-3B5E-49C1-BBDB-59A7193D8C37}"/>
    <cellStyle name="HEADING,MAJOR 5 3 2 5" xfId="10083" xr:uid="{CFB10FDF-0833-4381-96B9-E620A8F4B02F}"/>
    <cellStyle name="HEADING,MAJOR 5 3 2 5 2" xfId="10084" xr:uid="{02AA129E-C3F6-4534-9994-E550A39D3FDF}"/>
    <cellStyle name="HEADING,MAJOR 5 3 2 5 2 2" xfId="25184" xr:uid="{1D820641-4894-4473-A942-7739107C744F}"/>
    <cellStyle name="HEADING,MAJOR 5 3 2 5 2 2 2" xfId="35054" xr:uid="{109DD21C-4C79-4739-8315-9502CD0E745F}"/>
    <cellStyle name="HEADING,MAJOR 5 3 2 5 2 3" xfId="18210" xr:uid="{797463B0-BF7C-4AFC-9F79-6A381D257116}"/>
    <cellStyle name="HEADING,MAJOR 5 3 2 5 3" xfId="25183" xr:uid="{082CF065-D183-4FA7-8CF1-5BA9DC2F1738}"/>
    <cellStyle name="HEADING,MAJOR 5 3 2 5 3 2" xfId="35053" xr:uid="{44B6D858-90FE-4B37-8A4B-2D081F250A27}"/>
    <cellStyle name="HEADING,MAJOR 5 3 2 5 4" xfId="18209" xr:uid="{A563D7FB-947D-4075-84F5-0DDE68FCBDAF}"/>
    <cellStyle name="HEADING,MAJOR 5 3 2 6" xfId="10085" xr:uid="{C6597E6B-9F46-4BA1-8A1F-F656FA6AAA83}"/>
    <cellStyle name="HEADING,MAJOR 5 3 2 6 2" xfId="10086" xr:uid="{4D4C154F-43DC-4FE9-8FDE-043900EA4649}"/>
    <cellStyle name="HEADING,MAJOR 5 3 2 6 2 2" xfId="25186" xr:uid="{3E6507BA-F7FE-483F-9B32-C24A5913E69F}"/>
    <cellStyle name="HEADING,MAJOR 5 3 2 6 2 2 2" xfId="35056" xr:uid="{11C5F68B-053E-4A98-9C38-B33DBFEDA555}"/>
    <cellStyle name="HEADING,MAJOR 5 3 2 6 2 3" xfId="18212" xr:uid="{803B1A44-B0FD-45C6-A882-B6858018F06A}"/>
    <cellStyle name="HEADING,MAJOR 5 3 2 6 3" xfId="25185" xr:uid="{8B1AB52C-4094-4E05-BAFB-5440F6A725E9}"/>
    <cellStyle name="HEADING,MAJOR 5 3 2 6 3 2" xfId="35055" xr:uid="{93B06E62-BE41-4AE0-BAAF-2EB00C6DDF00}"/>
    <cellStyle name="HEADING,MAJOR 5 3 2 6 4" xfId="18211" xr:uid="{9BC089B0-1DC8-464B-93C3-AE3DCA26E617}"/>
    <cellStyle name="HEADING,MAJOR 5 3 2 7" xfId="10087" xr:uid="{772E5DAD-6734-46DE-8EAB-A8CB80CB0E33}"/>
    <cellStyle name="HEADING,MAJOR 5 3 2 7 2" xfId="10088" xr:uid="{90BCC656-7438-4254-AE1D-69CF7871AE0D}"/>
    <cellStyle name="HEADING,MAJOR 5 3 2 7 2 2" xfId="25188" xr:uid="{AEF20927-CA13-4556-9939-86A54E29E954}"/>
    <cellStyle name="HEADING,MAJOR 5 3 2 7 2 2 2" xfId="35058" xr:uid="{36705876-FEE7-4ADA-A603-84DE4B83C8F1}"/>
    <cellStyle name="HEADING,MAJOR 5 3 2 7 2 3" xfId="18214" xr:uid="{143D59A6-B06F-4ADD-A6FE-F7E282EF9D80}"/>
    <cellStyle name="HEADING,MAJOR 5 3 2 7 3" xfId="25187" xr:uid="{C750ADA2-CDCC-4E9B-93E4-923009B57E97}"/>
    <cellStyle name="HEADING,MAJOR 5 3 2 7 3 2" xfId="35057" xr:uid="{5F2D653C-0F5F-4EFD-B46D-FD1805CC29BB}"/>
    <cellStyle name="HEADING,MAJOR 5 3 2 7 4" xfId="18213" xr:uid="{C8B501FF-59F5-482D-8166-8BF59E9BFD4C}"/>
    <cellStyle name="HEADING,MAJOR 5 3 2 8" xfId="10089" xr:uid="{C35076C3-05E0-45DC-A15D-706D919D6174}"/>
    <cellStyle name="HEADING,MAJOR 5 3 2 8 2" xfId="10090" xr:uid="{8FE21B82-11B6-4F01-85BC-0E0178553B6F}"/>
    <cellStyle name="HEADING,MAJOR 5 3 2 8 2 2" xfId="25190" xr:uid="{2AC9F71E-3AA0-42DC-94FE-B1B624A56381}"/>
    <cellStyle name="HEADING,MAJOR 5 3 2 8 2 2 2" xfId="35060" xr:uid="{AAA4C84A-EE70-480B-ADCF-7CC08B9EBEF0}"/>
    <cellStyle name="HEADING,MAJOR 5 3 2 8 2 3" xfId="18216" xr:uid="{A7603A58-0B4A-4D82-95F4-5441EA2A8225}"/>
    <cellStyle name="HEADING,MAJOR 5 3 2 8 3" xfId="25189" xr:uid="{8A8BC649-2500-4214-BA56-C69DE9033FDD}"/>
    <cellStyle name="HEADING,MAJOR 5 3 2 8 3 2" xfId="35059" xr:uid="{7139E0A7-C82A-4AF7-AE25-CF16C86E0818}"/>
    <cellStyle name="HEADING,MAJOR 5 3 2 8 4" xfId="18215" xr:uid="{3CB972C6-10D8-459D-B8B2-F4F25788722A}"/>
    <cellStyle name="HEADING,MAJOR 5 3 2 9" xfId="10091" xr:uid="{3763DD54-D3C8-460B-BDA8-F6279EBDAA82}"/>
    <cellStyle name="HEADING,MAJOR 5 3 2 9 2" xfId="10092" xr:uid="{8371024E-7FAF-4E27-8639-17411A800DD4}"/>
    <cellStyle name="HEADING,MAJOR 5 3 2 9 2 2" xfId="25192" xr:uid="{35D8A811-B15B-4FAD-9BF5-1C6F303CB071}"/>
    <cellStyle name="HEADING,MAJOR 5 3 2 9 2 2 2" xfId="35062" xr:uid="{B03E2E2D-8DE1-4E08-BE77-09A23DBBB152}"/>
    <cellStyle name="HEADING,MAJOR 5 3 2 9 2 3" xfId="18218" xr:uid="{4419CF03-AC6F-4D5B-B449-AFF3526AE3CC}"/>
    <cellStyle name="HEADING,MAJOR 5 3 2 9 3" xfId="25191" xr:uid="{22AD0A29-1AFC-4821-B02F-F574485FD781}"/>
    <cellStyle name="HEADING,MAJOR 5 3 2 9 3 2" xfId="35061" xr:uid="{1C8C5CEB-13B7-4D0C-90B2-00F6E83D063B}"/>
    <cellStyle name="HEADING,MAJOR 5 3 2 9 4" xfId="18217" xr:uid="{55E39961-B74B-4239-A795-0960E91C4434}"/>
    <cellStyle name="HEADING,MAJOR 5 3 3" xfId="10093" xr:uid="{C5DF050A-6CD6-41D6-9C69-1617DEF6D971}"/>
    <cellStyle name="HEADING,MAJOR 5 3 3 2" xfId="10094" xr:uid="{D65967CA-C7AF-4B23-A88C-92B9B8EF70B1}"/>
    <cellStyle name="HEADING,MAJOR 5 3 3 2 2" xfId="25194" xr:uid="{2EE72174-7D63-490F-A995-0B470D465B8B}"/>
    <cellStyle name="HEADING,MAJOR 5 3 3 2 2 2" xfId="35064" xr:uid="{239799F7-6EA4-4423-AAB6-A32790E99E99}"/>
    <cellStyle name="HEADING,MAJOR 5 3 3 2 3" xfId="18220" xr:uid="{238457A9-18B2-406E-A3FE-30C0BBDD2D4F}"/>
    <cellStyle name="HEADING,MAJOR 5 3 3 3" xfId="25193" xr:uid="{266064C0-A287-4B0C-9166-ECA3362A6696}"/>
    <cellStyle name="HEADING,MAJOR 5 3 3 3 2" xfId="35063" xr:uid="{AADCEDDA-74D4-48C0-A8E7-4312D125B657}"/>
    <cellStyle name="HEADING,MAJOR 5 3 3 4" xfId="18219" xr:uid="{AE92FF8C-A43C-473E-A149-ADC82ED4667F}"/>
    <cellStyle name="HEADING,MAJOR 5 3 4" xfId="10095" xr:uid="{F801313A-7BC1-4C1C-9CE5-4FF518ED7945}"/>
    <cellStyle name="HEADING,MAJOR 5 3 4 2" xfId="10096" xr:uid="{A7E98AA3-5F04-46D2-9040-3646047DDB11}"/>
    <cellStyle name="HEADING,MAJOR 5 3 4 2 2" xfId="25196" xr:uid="{F7B3D70A-654D-4262-BBEC-1DF827FD16ED}"/>
    <cellStyle name="HEADING,MAJOR 5 3 4 2 2 2" xfId="35066" xr:uid="{DB793D50-73C2-4D99-AD96-B129C66A5A0A}"/>
    <cellStyle name="HEADING,MAJOR 5 3 4 2 3" xfId="18222" xr:uid="{0B7EA033-F4AF-4979-9427-81585D62007C}"/>
    <cellStyle name="HEADING,MAJOR 5 3 4 3" xfId="25195" xr:uid="{595AE121-57FA-487E-8907-2B061C210DED}"/>
    <cellStyle name="HEADING,MAJOR 5 3 4 3 2" xfId="35065" xr:uid="{8B01935C-C67F-4809-BE19-A533C502A61B}"/>
    <cellStyle name="HEADING,MAJOR 5 3 4 4" xfId="18221" xr:uid="{CF9F9B8C-160A-4A6D-A763-7BB61789EBBD}"/>
    <cellStyle name="HEADING,MAJOR 5 3 5" xfId="10097" xr:uid="{3DABF1C1-CA8B-441B-A54F-56C234399F4B}"/>
    <cellStyle name="HEADING,MAJOR 5 3 5 2" xfId="10098" xr:uid="{DED9AC87-6A74-4034-B48B-9E274D9CA477}"/>
    <cellStyle name="HEADING,MAJOR 5 3 5 2 2" xfId="25198" xr:uid="{0E8E4DB3-D841-462E-9C2D-18F3A0AD1E31}"/>
    <cellStyle name="HEADING,MAJOR 5 3 5 2 2 2" xfId="35068" xr:uid="{E1EA1622-892A-4615-871A-37CC97C00482}"/>
    <cellStyle name="HEADING,MAJOR 5 3 5 2 3" xfId="18224" xr:uid="{9EBE231A-1EB2-47C4-ABDB-2763B74C7FCB}"/>
    <cellStyle name="HEADING,MAJOR 5 3 5 3" xfId="25197" xr:uid="{9AB83A5B-48BF-4FFE-BF6F-ED77531C82DE}"/>
    <cellStyle name="HEADING,MAJOR 5 3 5 3 2" xfId="35067" xr:uid="{C44C5543-048E-4A0E-9506-697D8E66EFB0}"/>
    <cellStyle name="HEADING,MAJOR 5 3 5 4" xfId="18223" xr:uid="{6314B6FC-0FFF-4F96-8B2A-1237ABAC3102}"/>
    <cellStyle name="HEADING,MAJOR 5 3 6" xfId="10099" xr:uid="{463CE5FB-40B2-40D6-836B-1F31EE4266C6}"/>
    <cellStyle name="HEADING,MAJOR 5 3 6 2" xfId="10100" xr:uid="{D05AA8AF-36B2-4BA5-975D-9FB79B36A8F1}"/>
    <cellStyle name="HEADING,MAJOR 5 3 6 2 2" xfId="25200" xr:uid="{C0159059-F0D0-4558-A031-148DF7C64E54}"/>
    <cellStyle name="HEADING,MAJOR 5 3 6 2 2 2" xfId="35070" xr:uid="{86739340-8E85-4083-9CE5-7BBE1D7AE409}"/>
    <cellStyle name="HEADING,MAJOR 5 3 6 2 3" xfId="18226" xr:uid="{CA078F33-235E-4CBD-BDF5-1E5810853669}"/>
    <cellStyle name="HEADING,MAJOR 5 3 6 3" xfId="25199" xr:uid="{462868BE-6C04-46B1-80C8-B84DC922EE9D}"/>
    <cellStyle name="HEADING,MAJOR 5 3 6 3 2" xfId="35069" xr:uid="{EB6536A7-2DF0-4139-A118-D28715B8AE1F}"/>
    <cellStyle name="HEADING,MAJOR 5 3 6 4" xfId="18225" xr:uid="{2D66105E-3C00-4A3D-ACBE-84B2BBDAE8D9}"/>
    <cellStyle name="HEADING,MAJOR 5 3 7" xfId="10101" xr:uid="{CDC47895-8524-4569-BB81-E5AC701CBF60}"/>
    <cellStyle name="HEADING,MAJOR 5 3 7 2" xfId="10102" xr:uid="{7234647B-805C-4F45-AB93-93E7ECEFB09E}"/>
    <cellStyle name="HEADING,MAJOR 5 3 7 2 2" xfId="25202" xr:uid="{43BE87F3-3EED-4ADE-A8F3-14FB8497CF69}"/>
    <cellStyle name="HEADING,MAJOR 5 3 7 2 2 2" xfId="35072" xr:uid="{80A42DBF-AAA1-4CA8-968A-62CEC7B78AD4}"/>
    <cellStyle name="HEADING,MAJOR 5 3 7 2 3" xfId="18228" xr:uid="{A1DF5840-CB37-4ABC-B118-426332B60006}"/>
    <cellStyle name="HEADING,MAJOR 5 3 7 3" xfId="25201" xr:uid="{24E8B2FE-69DC-4D9C-B6FD-3E9EC60ABB12}"/>
    <cellStyle name="HEADING,MAJOR 5 3 7 3 2" xfId="35071" xr:uid="{65437354-7A5B-4688-8FE2-D66422318221}"/>
    <cellStyle name="HEADING,MAJOR 5 3 7 4" xfId="18227" xr:uid="{83007A47-3B05-4F0A-9C64-4B96499895D4}"/>
    <cellStyle name="HEADING,MAJOR 5 3 8" xfId="10103" xr:uid="{B34FCB18-895B-4411-B9C7-FEAE7424BDF9}"/>
    <cellStyle name="HEADING,MAJOR 5 3 8 2" xfId="25203" xr:uid="{45872CCE-BC54-4310-9069-649EA0D00D94}"/>
    <cellStyle name="HEADING,MAJOR 5 3 8 2 2" xfId="35073" xr:uid="{748A983F-0744-407C-B751-A159568DDAEA}"/>
    <cellStyle name="HEADING,MAJOR 5 3 8 3" xfId="18229" xr:uid="{33B2CE4D-81D4-4DF6-AFCA-3F4EA7906774}"/>
    <cellStyle name="HEADING,MAJOR 5 3 9" xfId="25170" xr:uid="{5D87C41D-357E-4305-AE76-06A1F096F3EB}"/>
    <cellStyle name="HEADING,MAJOR 5 3 9 2" xfId="35040" xr:uid="{5FCEAF72-D7D3-43EF-8141-A2F558D6C9D4}"/>
    <cellStyle name="HEADING,MAJOR 5 4" xfId="10104" xr:uid="{673FBF8D-07A8-4583-A3EC-F95BF97E4714}"/>
    <cellStyle name="HEADING,MAJOR 5 4 10" xfId="10105" xr:uid="{670550FC-B1FC-4BEF-A2F4-5BC881DA8A78}"/>
    <cellStyle name="HEADING,MAJOR 5 4 10 2" xfId="10106" xr:uid="{B9B4A046-5D10-48BF-B2E4-7C9655732394}"/>
    <cellStyle name="HEADING,MAJOR 5 4 10 2 2" xfId="25206" xr:uid="{DD465C32-789B-4216-88E2-F9C7CDE31860}"/>
    <cellStyle name="HEADING,MAJOR 5 4 10 2 2 2" xfId="35076" xr:uid="{55CFC7B3-6638-4417-AB17-EC4FE5B0ABB2}"/>
    <cellStyle name="HEADING,MAJOR 5 4 10 2 3" xfId="18232" xr:uid="{513AC2B0-8718-4E83-ACC0-4EB0AEA7FF1D}"/>
    <cellStyle name="HEADING,MAJOR 5 4 10 3" xfId="25205" xr:uid="{7ABD6C75-E0D6-49F3-BD4C-0E902FCD406C}"/>
    <cellStyle name="HEADING,MAJOR 5 4 10 3 2" xfId="35075" xr:uid="{2D421905-E69B-438D-B15E-EC460932AD4C}"/>
    <cellStyle name="HEADING,MAJOR 5 4 10 4" xfId="18231" xr:uid="{67E3965E-2D97-4ABA-ABE0-8CD64B6C049F}"/>
    <cellStyle name="HEADING,MAJOR 5 4 11" xfId="10107" xr:uid="{BD5623E3-DE38-4838-B308-E4815A50F865}"/>
    <cellStyle name="HEADING,MAJOR 5 4 11 2" xfId="10108" xr:uid="{048C727D-CFB6-4F28-8707-14FF46F343DE}"/>
    <cellStyle name="HEADING,MAJOR 5 4 11 2 2" xfId="25208" xr:uid="{4BF89F38-3C1C-4CDA-8858-99DDF8D6DEBA}"/>
    <cellStyle name="HEADING,MAJOR 5 4 11 2 2 2" xfId="35078" xr:uid="{1645F601-90A4-4F5D-A73C-49672DA39EB2}"/>
    <cellStyle name="HEADING,MAJOR 5 4 11 2 3" xfId="18234" xr:uid="{E2A036CF-D8ED-42E0-95BA-D03EB4E6884E}"/>
    <cellStyle name="HEADING,MAJOR 5 4 11 3" xfId="25207" xr:uid="{D49B0403-DDF4-4077-B81F-374F2FB9FECD}"/>
    <cellStyle name="HEADING,MAJOR 5 4 11 3 2" xfId="35077" xr:uid="{9231C8F0-16DB-4242-A2C3-2E383B115D56}"/>
    <cellStyle name="HEADING,MAJOR 5 4 11 4" xfId="18233" xr:uid="{63BE1333-21C8-4B35-ACF2-0D9C5DA4525A}"/>
    <cellStyle name="HEADING,MAJOR 5 4 12" xfId="10109" xr:uid="{CC9D4A8B-B7B7-4F1E-A27B-9D2B82E65717}"/>
    <cellStyle name="HEADING,MAJOR 5 4 12 2" xfId="25209" xr:uid="{45A006F9-8163-4086-BCB9-900E582E3E34}"/>
    <cellStyle name="HEADING,MAJOR 5 4 12 2 2" xfId="35079" xr:uid="{4EF1CB33-01BB-4C3C-BB52-1947B0D92C3C}"/>
    <cellStyle name="HEADING,MAJOR 5 4 12 3" xfId="18235" xr:uid="{7717BF58-72DF-4574-ABE3-964466AE9C36}"/>
    <cellStyle name="HEADING,MAJOR 5 4 13" xfId="25204" xr:uid="{EE0574F8-4A40-4ADE-B311-6595664478C7}"/>
    <cellStyle name="HEADING,MAJOR 5 4 13 2" xfId="35074" xr:uid="{899E64C1-917C-4F40-B2F8-19AEAA07B6D4}"/>
    <cellStyle name="HEADING,MAJOR 5 4 14" xfId="18230" xr:uid="{EFE7F2BC-01BE-4E23-A7FB-D39F2C11F46C}"/>
    <cellStyle name="HEADING,MAJOR 5 4 2" xfId="10110" xr:uid="{C22F264D-DFF0-4B66-856A-651D36DAC800}"/>
    <cellStyle name="HEADING,MAJOR 5 4 2 2" xfId="10111" xr:uid="{C946266E-0DFA-4BF7-B070-00333D943ADF}"/>
    <cellStyle name="HEADING,MAJOR 5 4 2 2 2" xfId="25211" xr:uid="{34410524-1847-4B10-A696-C98221B34AC3}"/>
    <cellStyle name="HEADING,MAJOR 5 4 2 2 2 2" xfId="35081" xr:uid="{0A972534-CE37-4507-B3FE-296CD8976D53}"/>
    <cellStyle name="HEADING,MAJOR 5 4 2 2 3" xfId="18237" xr:uid="{C5CA2ACA-9DB0-4A66-BC0E-01C4F003CC34}"/>
    <cellStyle name="HEADING,MAJOR 5 4 2 3" xfId="25210" xr:uid="{3209F072-62D6-4EFA-BB96-A51F3AFDECEE}"/>
    <cellStyle name="HEADING,MAJOR 5 4 2 3 2" xfId="35080" xr:uid="{FF5BF967-7601-4FE5-9C25-CF72A43E55AA}"/>
    <cellStyle name="HEADING,MAJOR 5 4 2 4" xfId="18236" xr:uid="{30C950BF-3ECE-45AC-8DA0-6EA3692C233B}"/>
    <cellStyle name="HEADING,MAJOR 5 4 3" xfId="10112" xr:uid="{1485A86B-9E40-47D3-9265-F56364A42DDB}"/>
    <cellStyle name="HEADING,MAJOR 5 4 3 2" xfId="10113" xr:uid="{E843153F-0C7A-4A02-AD0E-5034BA25675F}"/>
    <cellStyle name="HEADING,MAJOR 5 4 3 2 2" xfId="25213" xr:uid="{67F9C21C-BF33-4EDE-B5AC-A7688A3CBB48}"/>
    <cellStyle name="HEADING,MAJOR 5 4 3 2 2 2" xfId="35083" xr:uid="{53973C8A-E001-4085-AAC4-0078E661755E}"/>
    <cellStyle name="HEADING,MAJOR 5 4 3 2 3" xfId="18239" xr:uid="{3B27FA2D-FA5B-408C-84A7-7196295A2F16}"/>
    <cellStyle name="HEADING,MAJOR 5 4 3 3" xfId="25212" xr:uid="{9F171898-F8CA-4BA1-9B62-C5B049A6E069}"/>
    <cellStyle name="HEADING,MAJOR 5 4 3 3 2" xfId="35082" xr:uid="{D0BB9445-A0DD-4750-AB0C-7B5F1CE6F847}"/>
    <cellStyle name="HEADING,MAJOR 5 4 3 4" xfId="18238" xr:uid="{32313A5A-E6FD-4098-AE24-7BE0C7E69A0D}"/>
    <cellStyle name="HEADING,MAJOR 5 4 4" xfId="10114" xr:uid="{2BC6DFB8-671C-40CB-98E3-2056AE294A17}"/>
    <cellStyle name="HEADING,MAJOR 5 4 4 2" xfId="10115" xr:uid="{8B8FB963-C3B2-4324-A2D9-C17A3A8C4819}"/>
    <cellStyle name="HEADING,MAJOR 5 4 4 2 2" xfId="25215" xr:uid="{0267790E-20C6-4EB6-B85C-097A78634BC2}"/>
    <cellStyle name="HEADING,MAJOR 5 4 4 2 2 2" xfId="35085" xr:uid="{FF77E100-DD39-4909-9F9B-8B9341EEFEAD}"/>
    <cellStyle name="HEADING,MAJOR 5 4 4 2 3" xfId="18241" xr:uid="{D6574A0D-BCC1-4346-B7A1-71E77EF36E47}"/>
    <cellStyle name="HEADING,MAJOR 5 4 4 3" xfId="25214" xr:uid="{FF6D977C-4E7D-43BB-AD70-7857A3B55195}"/>
    <cellStyle name="HEADING,MAJOR 5 4 4 3 2" xfId="35084" xr:uid="{7290BEA2-1B13-4E7F-A94D-C4B610D7AB4F}"/>
    <cellStyle name="HEADING,MAJOR 5 4 4 4" xfId="18240" xr:uid="{76EA34B7-EEE6-48C6-BFF4-5CA174BEBD82}"/>
    <cellStyle name="HEADING,MAJOR 5 4 5" xfId="10116" xr:uid="{58A5F1A0-ACBD-44D7-9AE2-DC912609C88A}"/>
    <cellStyle name="HEADING,MAJOR 5 4 5 2" xfId="10117" xr:uid="{F7DF1A80-62EF-40BD-AA83-541897ED9410}"/>
    <cellStyle name="HEADING,MAJOR 5 4 5 2 2" xfId="25217" xr:uid="{BF728202-3FEF-44F6-AF38-D96A1D4BF897}"/>
    <cellStyle name="HEADING,MAJOR 5 4 5 2 2 2" xfId="35087" xr:uid="{BEF48641-C253-470D-BB39-29D545D1A66B}"/>
    <cellStyle name="HEADING,MAJOR 5 4 5 2 3" xfId="18243" xr:uid="{11AABDCE-9EDC-4B20-B6C3-5A3620F559A2}"/>
    <cellStyle name="HEADING,MAJOR 5 4 5 3" xfId="25216" xr:uid="{14D99A5E-8867-44A0-8304-0CEF185EEC97}"/>
    <cellStyle name="HEADING,MAJOR 5 4 5 3 2" xfId="35086" xr:uid="{5F3C7172-8C21-440B-BF40-ED15E6D331B1}"/>
    <cellStyle name="HEADING,MAJOR 5 4 5 4" xfId="18242" xr:uid="{C7EB47EE-22AE-43ED-B96B-0729605FBCE3}"/>
    <cellStyle name="HEADING,MAJOR 5 4 6" xfId="10118" xr:uid="{CB99643E-1175-4761-AE83-707B20B99E16}"/>
    <cellStyle name="HEADING,MAJOR 5 4 6 2" xfId="10119" xr:uid="{63BE1E36-B9F7-4600-BD36-A28F1EB50D7A}"/>
    <cellStyle name="HEADING,MAJOR 5 4 6 2 2" xfId="25219" xr:uid="{EBFD21CE-BDF7-423B-AC5E-0321C08BF278}"/>
    <cellStyle name="HEADING,MAJOR 5 4 6 2 2 2" xfId="35089" xr:uid="{88DADB06-D6D9-471F-9576-DB80D1FC037D}"/>
    <cellStyle name="HEADING,MAJOR 5 4 6 2 3" xfId="18245" xr:uid="{5F245DEF-16E4-491D-B99A-F462314F3191}"/>
    <cellStyle name="HEADING,MAJOR 5 4 6 3" xfId="25218" xr:uid="{84C0B7E0-819E-46D9-8A40-9031533AB751}"/>
    <cellStyle name="HEADING,MAJOR 5 4 6 3 2" xfId="35088" xr:uid="{8CF492B1-57BA-40DB-B47E-25337176E5B9}"/>
    <cellStyle name="HEADING,MAJOR 5 4 6 4" xfId="18244" xr:uid="{FFB3AEC4-5CAB-4B45-824D-EE878111DAA5}"/>
    <cellStyle name="HEADING,MAJOR 5 4 7" xfId="10120" xr:uid="{BAB9B1A8-CC84-40BB-B63A-1F4DDE555664}"/>
    <cellStyle name="HEADING,MAJOR 5 4 7 2" xfId="10121" xr:uid="{45571092-3879-4476-B8B6-75B3C84F25D9}"/>
    <cellStyle name="HEADING,MAJOR 5 4 7 2 2" xfId="25221" xr:uid="{F4E82419-1882-4464-B948-681B2E73EC13}"/>
    <cellStyle name="HEADING,MAJOR 5 4 7 2 2 2" xfId="35091" xr:uid="{89442CFD-7E8B-46F8-AE4A-26ADAF122299}"/>
    <cellStyle name="HEADING,MAJOR 5 4 7 2 3" xfId="18247" xr:uid="{7FE6F6C3-0868-47B6-BA2C-19A04AF4E731}"/>
    <cellStyle name="HEADING,MAJOR 5 4 7 3" xfId="25220" xr:uid="{D367B93D-FAA5-40A0-B1B7-6760B4E8447E}"/>
    <cellStyle name="HEADING,MAJOR 5 4 7 3 2" xfId="35090" xr:uid="{5B3596FB-67B0-4BF2-A761-93D7A259F7F6}"/>
    <cellStyle name="HEADING,MAJOR 5 4 7 4" xfId="18246" xr:uid="{863A4780-E3BA-4B36-BDF0-799523779455}"/>
    <cellStyle name="HEADING,MAJOR 5 4 8" xfId="10122" xr:uid="{0D557C55-E80A-40EF-8201-43E645A7F36D}"/>
    <cellStyle name="HEADING,MAJOR 5 4 8 2" xfId="10123" xr:uid="{798A7360-95DD-426B-BB18-6D7A2508EA72}"/>
    <cellStyle name="HEADING,MAJOR 5 4 8 2 2" xfId="25223" xr:uid="{304557C0-1A87-4D35-8081-3CD6E4E34F36}"/>
    <cellStyle name="HEADING,MAJOR 5 4 8 2 2 2" xfId="35093" xr:uid="{EE4DCD9E-40C9-41C2-AEB2-3D1565EC0DF3}"/>
    <cellStyle name="HEADING,MAJOR 5 4 8 2 3" xfId="18249" xr:uid="{5A33218A-C2BF-441D-A727-FA62A951F653}"/>
    <cellStyle name="HEADING,MAJOR 5 4 8 3" xfId="25222" xr:uid="{688995FC-BA5C-48C9-BE57-01A19B4A8663}"/>
    <cellStyle name="HEADING,MAJOR 5 4 8 3 2" xfId="35092" xr:uid="{4FDE8603-E8A4-4FE6-9031-9E249474BEB5}"/>
    <cellStyle name="HEADING,MAJOR 5 4 8 4" xfId="18248" xr:uid="{767722EF-0FE9-4567-8F35-7200C2B9E070}"/>
    <cellStyle name="HEADING,MAJOR 5 4 9" xfId="10124" xr:uid="{612AAC64-5EC1-43F4-AD43-CC09A497667F}"/>
    <cellStyle name="HEADING,MAJOR 5 4 9 2" xfId="10125" xr:uid="{02231E4A-3705-447C-B662-FB689BB4EF12}"/>
    <cellStyle name="HEADING,MAJOR 5 4 9 2 2" xfId="25225" xr:uid="{BA9518ED-EB9A-45CD-A4D4-00B6164D8321}"/>
    <cellStyle name="HEADING,MAJOR 5 4 9 2 2 2" xfId="35095" xr:uid="{2E8DD407-25C5-4BE7-9BBF-21699A2F236B}"/>
    <cellStyle name="HEADING,MAJOR 5 4 9 2 3" xfId="18251" xr:uid="{25A2727A-51E6-4134-88C6-4B568079C11F}"/>
    <cellStyle name="HEADING,MAJOR 5 4 9 3" xfId="25224" xr:uid="{9CD9AF94-7C65-4BC6-A07E-086C76B8F405}"/>
    <cellStyle name="HEADING,MAJOR 5 4 9 3 2" xfId="35094" xr:uid="{A99EAC75-29F5-4B67-AF9C-80D8D6AE43D7}"/>
    <cellStyle name="HEADING,MAJOR 5 4 9 4" xfId="18250" xr:uid="{D8DC79AB-E2CE-48FF-BF8A-495ED5181D0A}"/>
    <cellStyle name="HEADING,MAJOR 5 5" xfId="10126" xr:uid="{4F436E43-D84C-42FC-82B2-B50D822C2A5C}"/>
    <cellStyle name="HEADING,MAJOR 5 5 2" xfId="10127" xr:uid="{BC42D88C-3010-4CC8-8F3C-50250893460D}"/>
    <cellStyle name="HEADING,MAJOR 5 5 2 2" xfId="25227" xr:uid="{CB2C98A9-5C73-4178-BD13-D9EB04E12458}"/>
    <cellStyle name="HEADING,MAJOR 5 5 2 2 2" xfId="35097" xr:uid="{0C0F5301-C2F9-415F-9123-27671984604C}"/>
    <cellStyle name="HEADING,MAJOR 5 5 2 3" xfId="18253" xr:uid="{EC691B98-DCA0-4D3A-A474-4A9CBD3492BE}"/>
    <cellStyle name="HEADING,MAJOR 5 5 3" xfId="25226" xr:uid="{A1DA8AFD-2C16-47B7-841E-574C6F26E398}"/>
    <cellStyle name="HEADING,MAJOR 5 5 3 2" xfId="35096" xr:uid="{8904ACF6-75A9-4E35-B054-7B978BC590E3}"/>
    <cellStyle name="HEADING,MAJOR 5 5 4" xfId="18252" xr:uid="{F3FDCE45-502D-4EC7-89DE-C598DE84A984}"/>
    <cellStyle name="HEADING,MAJOR 5 6" xfId="10128" xr:uid="{11F9F40D-F654-4474-BE69-13E4F47A4486}"/>
    <cellStyle name="HEADING,MAJOR 5 6 2" xfId="10129" xr:uid="{7D1E6FF5-28A1-4A0C-92D4-072D9DE5C9D0}"/>
    <cellStyle name="HEADING,MAJOR 5 6 2 2" xfId="25229" xr:uid="{1E802C7C-6363-4715-A326-11923F51E2DF}"/>
    <cellStyle name="HEADING,MAJOR 5 6 2 2 2" xfId="35099" xr:uid="{E2947965-B051-46B7-9EA2-2B2275DDBFDA}"/>
    <cellStyle name="HEADING,MAJOR 5 6 2 3" xfId="18255" xr:uid="{9C06014F-4F94-48D6-98CE-FFC8A115E7AE}"/>
    <cellStyle name="HEADING,MAJOR 5 6 3" xfId="25228" xr:uid="{45A3B855-D1AC-4B5B-A6F6-2B954B5BCD40}"/>
    <cellStyle name="HEADING,MAJOR 5 6 3 2" xfId="35098" xr:uid="{EF976EB7-3296-4523-8A0E-F194D4780499}"/>
    <cellStyle name="HEADING,MAJOR 5 6 4" xfId="18254" xr:uid="{0AEE715E-0818-40D9-B322-05F166DF43D8}"/>
    <cellStyle name="HEADING,MAJOR 5 7" xfId="10130" xr:uid="{941C3CCB-2ADE-43FC-BAC7-FD09DF0CB0EF}"/>
    <cellStyle name="HEADING,MAJOR 5 7 2" xfId="10131" xr:uid="{8546678B-5EDB-4D7B-B20E-A132B5F553E3}"/>
    <cellStyle name="HEADING,MAJOR 5 7 2 2" xfId="25231" xr:uid="{8215A9CD-9FD0-42F9-9136-C42216504014}"/>
    <cellStyle name="HEADING,MAJOR 5 7 2 2 2" xfId="35101" xr:uid="{E4A06260-AB5F-43A9-BEBA-3D80390362FE}"/>
    <cellStyle name="HEADING,MAJOR 5 7 2 3" xfId="18257" xr:uid="{2475E6B2-386F-4FF0-8B3B-C3418718CAD4}"/>
    <cellStyle name="HEADING,MAJOR 5 7 3" xfId="25230" xr:uid="{A4BDC241-0F94-428B-B7D0-01533EC6F3AA}"/>
    <cellStyle name="HEADING,MAJOR 5 7 3 2" xfId="35100" xr:uid="{B034E510-E812-4DB5-B85E-6CF6EC787B7A}"/>
    <cellStyle name="HEADING,MAJOR 5 7 4" xfId="18256" xr:uid="{8922139F-4B69-403E-BEEA-B6E5025F652E}"/>
    <cellStyle name="HEADING,MAJOR 5 8" xfId="10132" xr:uid="{4CD757F5-DA4E-41EB-B53F-5D30686D112B}"/>
    <cellStyle name="HEADING,MAJOR 5 8 2" xfId="10133" xr:uid="{E85B76FA-769D-4EE4-BFD8-7973DBD1D6F2}"/>
    <cellStyle name="HEADING,MAJOR 5 8 2 2" xfId="25233" xr:uid="{8CB2EA6E-D804-4767-9875-4613499B58FE}"/>
    <cellStyle name="HEADING,MAJOR 5 8 2 2 2" xfId="35103" xr:uid="{CBF1DDBC-A58A-4EA3-BF95-12016D41A123}"/>
    <cellStyle name="HEADING,MAJOR 5 8 2 3" xfId="18259" xr:uid="{C194CCDE-D1B1-4817-88F3-35BAA38C298A}"/>
    <cellStyle name="HEADING,MAJOR 5 8 3" xfId="25232" xr:uid="{FEA43431-D043-448C-9773-ADCD5FFAF605}"/>
    <cellStyle name="HEADING,MAJOR 5 8 3 2" xfId="35102" xr:uid="{64FB2A16-3B74-47D2-9BAE-1EC60FC7E374}"/>
    <cellStyle name="HEADING,MAJOR 5 8 4" xfId="18258" xr:uid="{3AEBCE37-B8E0-4001-842A-54F4358938D7}"/>
    <cellStyle name="HEADING,MAJOR 5 9" xfId="10134" xr:uid="{6308B7D6-9445-47C6-BBD3-B691418FE4B5}"/>
    <cellStyle name="HEADING,MAJOR 5 9 2" xfId="10135" xr:uid="{4CFB21FB-E8B5-46A0-8461-8452D6993F26}"/>
    <cellStyle name="HEADING,MAJOR 5 9 2 2" xfId="25235" xr:uid="{C54BD6EC-360F-470E-9ED4-2F2087FA5CD6}"/>
    <cellStyle name="HEADING,MAJOR 5 9 2 2 2" xfId="35105" xr:uid="{76BC3F1C-34EA-42F4-A7AB-1E7089B22B44}"/>
    <cellStyle name="HEADING,MAJOR 5 9 2 3" xfId="18261" xr:uid="{257146A9-26EB-4121-9786-A9C3604830B8}"/>
    <cellStyle name="HEADING,MAJOR 5 9 3" xfId="25234" xr:uid="{734A29B0-5D96-4A45-B0AA-2B1BACF6DF79}"/>
    <cellStyle name="HEADING,MAJOR 5 9 3 2" xfId="35104" xr:uid="{FDCAAC14-81F5-4C3A-9B08-88EFE4A11FB9}"/>
    <cellStyle name="HEADING,MAJOR 5 9 4" xfId="18260" xr:uid="{6D6D57D4-8EB2-4A53-84C2-06C9BED98FD9}"/>
    <cellStyle name="HEADING,MAJOR 6" xfId="10136" xr:uid="{9D13FD2E-D6A8-4FCD-ACEE-1DDFD3351C29}"/>
    <cellStyle name="HEADING,MAJOR 6 10" xfId="10137" xr:uid="{21D3EC7F-D03C-4355-BDD8-A49270973F47}"/>
    <cellStyle name="HEADING,MAJOR 6 10 2" xfId="10138" xr:uid="{65720B5A-5AD3-4F5B-A6D3-9C028382C21F}"/>
    <cellStyle name="HEADING,MAJOR 6 10 2 2" xfId="25238" xr:uid="{8EA7BB4C-EF98-4057-9615-E1929A59D845}"/>
    <cellStyle name="HEADING,MAJOR 6 10 2 2 2" xfId="35108" xr:uid="{018D7B89-6EB1-45D8-BD3F-92B3BEAA5D6B}"/>
    <cellStyle name="HEADING,MAJOR 6 10 2 3" xfId="18264" xr:uid="{50A98907-A363-4610-ABB8-2058143C8096}"/>
    <cellStyle name="HEADING,MAJOR 6 10 3" xfId="25237" xr:uid="{58D79D97-08E3-4F49-95DD-9897764F43F3}"/>
    <cellStyle name="HEADING,MAJOR 6 10 3 2" xfId="35107" xr:uid="{DD4DD775-FB81-4A8C-AD6D-E502076E1309}"/>
    <cellStyle name="HEADING,MAJOR 6 10 4" xfId="18263" xr:uid="{7F77F643-557A-4B01-84B7-2EBBA9ED53ED}"/>
    <cellStyle name="HEADING,MAJOR 6 11" xfId="10139" xr:uid="{65E6FEB6-7FFB-4D82-A5DA-89D79908C7BE}"/>
    <cellStyle name="HEADING,MAJOR 6 11 2" xfId="10140" xr:uid="{6E922397-1F65-4000-88F6-F8A1188BBD10}"/>
    <cellStyle name="HEADING,MAJOR 6 11 2 2" xfId="25240" xr:uid="{AF3CBC71-7BAF-4296-BA37-188CC6B84B85}"/>
    <cellStyle name="HEADING,MAJOR 6 11 2 2 2" xfId="35110" xr:uid="{6C2075E2-898A-439B-9BB3-F7E9ECA74098}"/>
    <cellStyle name="HEADING,MAJOR 6 11 2 3" xfId="18266" xr:uid="{50B7450B-7EF2-4FC7-9AF8-97F4D3ADA87A}"/>
    <cellStyle name="HEADING,MAJOR 6 11 3" xfId="25239" xr:uid="{377CFBC7-B9B6-48F3-8164-47C3D533A92A}"/>
    <cellStyle name="HEADING,MAJOR 6 11 3 2" xfId="35109" xr:uid="{9F8FAD0F-3404-46EE-8DEF-4DD758815C4B}"/>
    <cellStyle name="HEADING,MAJOR 6 11 4" xfId="18265" xr:uid="{1AB8F59E-CF13-436B-B328-98C562A7B95A}"/>
    <cellStyle name="HEADING,MAJOR 6 12" xfId="10141" xr:uid="{678DA9F2-1E62-46D9-85B2-B1BA766D2AFD}"/>
    <cellStyle name="HEADING,MAJOR 6 12 2" xfId="10142" xr:uid="{B8493E0F-5F89-4862-B1BA-14255BD4298E}"/>
    <cellStyle name="HEADING,MAJOR 6 12 2 2" xfId="25242" xr:uid="{540E383F-550A-437F-9DA0-C7B2135D8D3E}"/>
    <cellStyle name="HEADING,MAJOR 6 12 2 2 2" xfId="35112" xr:uid="{64F10C09-04A8-46CB-9F52-8C7E1AFC6A70}"/>
    <cellStyle name="HEADING,MAJOR 6 12 2 3" xfId="18268" xr:uid="{CEAB57EC-6CD9-4CA2-AFF3-8B08AFD70514}"/>
    <cellStyle name="HEADING,MAJOR 6 12 3" xfId="25241" xr:uid="{274621BF-E96E-4A8C-8384-86C7EAF492AE}"/>
    <cellStyle name="HEADING,MAJOR 6 12 3 2" xfId="35111" xr:uid="{A5F83C00-DDF5-4036-BF30-9D5CCDB83870}"/>
    <cellStyle name="HEADING,MAJOR 6 12 4" xfId="18267" xr:uid="{1420D7AA-D4D1-49F1-BA45-273DA54050D8}"/>
    <cellStyle name="HEADING,MAJOR 6 13" xfId="10143" xr:uid="{0FF5EC8D-4319-4373-88EC-8BC2AF0A81E4}"/>
    <cellStyle name="HEADING,MAJOR 6 13 2" xfId="10144" xr:uid="{085ED2B6-7C66-4B6E-8038-173E2A515E4E}"/>
    <cellStyle name="HEADING,MAJOR 6 13 2 2" xfId="25244" xr:uid="{91E5E8C0-ACA0-4A5E-A0CE-424E6212678D}"/>
    <cellStyle name="HEADING,MAJOR 6 13 2 2 2" xfId="35114" xr:uid="{68F92900-15D0-4708-8BC7-789B39249540}"/>
    <cellStyle name="HEADING,MAJOR 6 13 2 3" xfId="18270" xr:uid="{38C08F36-3DCB-49A2-BC9C-81FBE4070C08}"/>
    <cellStyle name="HEADING,MAJOR 6 13 3" xfId="25243" xr:uid="{9E1A7478-997D-4669-B6B2-373A97E97B29}"/>
    <cellStyle name="HEADING,MAJOR 6 13 3 2" xfId="35113" xr:uid="{AA23FF7C-EFDD-4495-B866-2A0B04822D40}"/>
    <cellStyle name="HEADING,MAJOR 6 13 4" xfId="18269" xr:uid="{2937F436-C774-44CE-8708-FE7039BC2DD3}"/>
    <cellStyle name="HEADING,MAJOR 6 14" xfId="10145" xr:uid="{B132504A-7690-4094-A1E0-0DB937D7469A}"/>
    <cellStyle name="HEADING,MAJOR 6 14 2" xfId="10146" xr:uid="{68A2C550-2F26-46C8-BDBF-F76B593949FC}"/>
    <cellStyle name="HEADING,MAJOR 6 14 2 2" xfId="25246" xr:uid="{0B5B0148-FC16-45F2-B708-C57B1A539B87}"/>
    <cellStyle name="HEADING,MAJOR 6 14 2 2 2" xfId="35116" xr:uid="{6B3CEB4B-C5B7-400C-A103-36C240869503}"/>
    <cellStyle name="HEADING,MAJOR 6 14 2 3" xfId="18272" xr:uid="{EFCCEC8B-8E52-4F2F-829B-ED6A2BAE7A01}"/>
    <cellStyle name="HEADING,MAJOR 6 14 3" xfId="25245" xr:uid="{EB36A13B-3248-422F-B3C8-0C508FFE5F06}"/>
    <cellStyle name="HEADING,MAJOR 6 14 3 2" xfId="35115" xr:uid="{69AD2AF0-2FA8-495E-A5EE-9EB6B0EC04A4}"/>
    <cellStyle name="HEADING,MAJOR 6 14 4" xfId="18271" xr:uid="{04E87F18-20C8-486B-A413-2225C3FF9181}"/>
    <cellStyle name="HEADING,MAJOR 6 15" xfId="10147" xr:uid="{DE690A8E-3DCB-45D6-B02B-58D30E2D2D7B}"/>
    <cellStyle name="HEADING,MAJOR 6 15 2" xfId="10148" xr:uid="{2A4F9055-3EDE-4008-85B0-8DFED62AE561}"/>
    <cellStyle name="HEADING,MAJOR 6 15 2 2" xfId="25248" xr:uid="{4B7C68B0-ED44-4051-9256-504861F0C240}"/>
    <cellStyle name="HEADING,MAJOR 6 15 2 2 2" xfId="35118" xr:uid="{8F2F56C5-1559-4440-B598-C53B274915B7}"/>
    <cellStyle name="HEADING,MAJOR 6 15 2 3" xfId="18274" xr:uid="{A21B7C65-98D4-4B29-908E-3B3037184A73}"/>
    <cellStyle name="HEADING,MAJOR 6 15 3" xfId="25247" xr:uid="{D783EF25-AD29-4CED-B5A9-32872964BE37}"/>
    <cellStyle name="HEADING,MAJOR 6 15 3 2" xfId="35117" xr:uid="{B64A03ED-A1C1-44DA-A597-159BFF1B1069}"/>
    <cellStyle name="HEADING,MAJOR 6 15 4" xfId="18273" xr:uid="{D4FA6022-6F4D-4CD0-9BCA-9821752F39C0}"/>
    <cellStyle name="HEADING,MAJOR 6 16" xfId="10149" xr:uid="{7A296AD1-D668-4F5D-8FF1-75D2775C5CC3}"/>
    <cellStyle name="HEADING,MAJOR 6 16 2" xfId="10150" xr:uid="{65CE884C-4F87-4521-94AB-C67614956753}"/>
    <cellStyle name="HEADING,MAJOR 6 16 2 2" xfId="25250" xr:uid="{7873E4E7-F086-4454-990E-51FA479BE75C}"/>
    <cellStyle name="HEADING,MAJOR 6 16 2 2 2" xfId="35120" xr:uid="{78C96BE3-299E-48E9-B1EB-5F590A06715E}"/>
    <cellStyle name="HEADING,MAJOR 6 16 2 3" xfId="18276" xr:uid="{1A030D8B-E988-44DB-860D-3B8D2017369D}"/>
    <cellStyle name="HEADING,MAJOR 6 16 3" xfId="25249" xr:uid="{16BC67B4-51C7-4282-B666-59BFC80D291A}"/>
    <cellStyle name="HEADING,MAJOR 6 16 3 2" xfId="35119" xr:uid="{4C8B297B-3C78-49B0-A262-6A805B6CBEFF}"/>
    <cellStyle name="HEADING,MAJOR 6 16 4" xfId="18275" xr:uid="{4DDBEDD4-2069-44D4-9446-C250584FDEA3}"/>
    <cellStyle name="HEADING,MAJOR 6 17" xfId="10151" xr:uid="{64E50D6C-AAFA-43AB-AEC8-97B63BAFAAC8}"/>
    <cellStyle name="HEADING,MAJOR 6 17 2" xfId="10152" xr:uid="{7C103F7C-3511-45ED-8477-017B27F304B2}"/>
    <cellStyle name="HEADING,MAJOR 6 17 2 2" xfId="25252" xr:uid="{0ED849E0-DC21-44CD-A49E-6DC446E9639A}"/>
    <cellStyle name="HEADING,MAJOR 6 17 2 2 2" xfId="35122" xr:uid="{E7FFE1B6-D4A7-4A36-A8DB-AD951081D324}"/>
    <cellStyle name="HEADING,MAJOR 6 17 2 3" xfId="18278" xr:uid="{B718721C-1880-4130-B3BB-C488BD29AC3B}"/>
    <cellStyle name="HEADING,MAJOR 6 17 3" xfId="25251" xr:uid="{862445D6-6A6D-4E3B-B61A-BD8F0E407321}"/>
    <cellStyle name="HEADING,MAJOR 6 17 3 2" xfId="35121" xr:uid="{0D6A586E-F5A8-4061-97F0-5FB5BCD736DC}"/>
    <cellStyle name="HEADING,MAJOR 6 17 4" xfId="18277" xr:uid="{35EA5E9F-2154-425A-9053-4BB1FE78BE14}"/>
    <cellStyle name="HEADING,MAJOR 6 18" xfId="10153" xr:uid="{095E7580-1292-47BD-872D-6E907C957F71}"/>
    <cellStyle name="HEADING,MAJOR 6 18 2" xfId="25253" xr:uid="{9B93A461-94B5-4C64-8F80-44D7AFBE368C}"/>
    <cellStyle name="HEADING,MAJOR 6 18 2 2" xfId="35123" xr:uid="{69C3E668-BE2E-4E90-BCBD-CC462BF3726F}"/>
    <cellStyle name="HEADING,MAJOR 6 18 3" xfId="18279" xr:uid="{E8DFEA93-955C-4538-8551-A88C2307E37E}"/>
    <cellStyle name="HEADING,MAJOR 6 19" xfId="25236" xr:uid="{C92D0AAA-4775-4557-B1CC-35BDC17802B1}"/>
    <cellStyle name="HEADING,MAJOR 6 19 2" xfId="35106" xr:uid="{F623A6EB-DA26-4CA2-9271-AC00122E6702}"/>
    <cellStyle name="HEADING,MAJOR 6 2" xfId="10154" xr:uid="{40A124FE-F592-485C-9997-217279276943}"/>
    <cellStyle name="HEADING,MAJOR 6 2 10" xfId="10155" xr:uid="{60209B63-ACBB-4056-BDFF-34C48B12B2E9}"/>
    <cellStyle name="HEADING,MAJOR 6 2 10 2" xfId="10156" xr:uid="{0857A221-D32A-47D5-BEF0-8AF0DF9D616D}"/>
    <cellStyle name="HEADING,MAJOR 6 2 10 2 2" xfId="25256" xr:uid="{EA7582A7-BF08-49CF-949E-F283F1BE1DDB}"/>
    <cellStyle name="HEADING,MAJOR 6 2 10 2 2 2" xfId="35126" xr:uid="{B726722F-93DA-415D-BD97-CB0DEC202EC9}"/>
    <cellStyle name="HEADING,MAJOR 6 2 10 2 3" xfId="18282" xr:uid="{20CD582E-A329-4FA2-9B86-F5C83E651CC7}"/>
    <cellStyle name="HEADING,MAJOR 6 2 10 3" xfId="25255" xr:uid="{4E892046-E085-4C2F-A5CD-300B83B3841E}"/>
    <cellStyle name="HEADING,MAJOR 6 2 10 3 2" xfId="35125" xr:uid="{0939D65B-60D9-4E0F-8EA9-DFD625E7D198}"/>
    <cellStyle name="HEADING,MAJOR 6 2 10 4" xfId="18281" xr:uid="{8083155A-C856-4E2A-9BEE-B6559CADDEB4}"/>
    <cellStyle name="HEADING,MAJOR 6 2 11" xfId="10157" xr:uid="{6453E0E0-F277-42E1-A101-BDF836C04ACE}"/>
    <cellStyle name="HEADING,MAJOR 6 2 11 2" xfId="10158" xr:uid="{14474502-072B-4F01-969F-475A5F8F70B0}"/>
    <cellStyle name="HEADING,MAJOR 6 2 11 2 2" xfId="25258" xr:uid="{59A51755-8A78-4FC0-81F1-B6CE21CADF60}"/>
    <cellStyle name="HEADING,MAJOR 6 2 11 2 2 2" xfId="35128" xr:uid="{E90D9E11-A3CF-464E-B3B5-7A84292BB5B8}"/>
    <cellStyle name="HEADING,MAJOR 6 2 11 2 3" xfId="18284" xr:uid="{0BF37140-4926-4FCC-B064-2A51150AE5BE}"/>
    <cellStyle name="HEADING,MAJOR 6 2 11 3" xfId="25257" xr:uid="{DE766148-841F-4E70-BC96-43DD3A473C59}"/>
    <cellStyle name="HEADING,MAJOR 6 2 11 3 2" xfId="35127" xr:uid="{C2A03762-B4A1-407C-8FF6-1CA69E7B65D5}"/>
    <cellStyle name="HEADING,MAJOR 6 2 11 4" xfId="18283" xr:uid="{E275A90B-F331-4239-B4D3-58C2B62F0392}"/>
    <cellStyle name="HEADING,MAJOR 6 2 12" xfId="10159" xr:uid="{3F2CF5A4-EDB4-4245-91E0-3D9B93216619}"/>
    <cellStyle name="HEADING,MAJOR 6 2 12 2" xfId="25259" xr:uid="{030116A5-0163-4B08-B5A5-029904A66E1F}"/>
    <cellStyle name="HEADING,MAJOR 6 2 12 2 2" xfId="35129" xr:uid="{C3DCFF3C-E6FA-4087-8D98-D74905F36EF9}"/>
    <cellStyle name="HEADING,MAJOR 6 2 12 3" xfId="18285" xr:uid="{51209816-F848-4B90-8D71-57488979AD2B}"/>
    <cellStyle name="HEADING,MAJOR 6 2 13" xfId="25254" xr:uid="{0C213314-5212-4347-A055-ED3E61E65BAB}"/>
    <cellStyle name="HEADING,MAJOR 6 2 13 2" xfId="35124" xr:uid="{DBAB14B9-17F3-4CBB-8DCA-D8FB38ABA224}"/>
    <cellStyle name="HEADING,MAJOR 6 2 14" xfId="18280" xr:uid="{A6CF47F9-0010-41F4-B13E-3602AA83949F}"/>
    <cellStyle name="HEADING,MAJOR 6 2 2" xfId="10160" xr:uid="{84D10C8F-CD54-4642-98C4-C0B403DFE95A}"/>
    <cellStyle name="HEADING,MAJOR 6 2 2 2" xfId="10161" xr:uid="{28C27515-7F3B-42DC-AC84-B1B1E866B0B4}"/>
    <cellStyle name="HEADING,MAJOR 6 2 2 2 2" xfId="25261" xr:uid="{AA07ED69-4BDC-4894-8DD6-95F7468D2ACB}"/>
    <cellStyle name="HEADING,MAJOR 6 2 2 2 2 2" xfId="35131" xr:uid="{B2707DD1-9129-4320-93B8-8E6B5101C159}"/>
    <cellStyle name="HEADING,MAJOR 6 2 2 2 3" xfId="18287" xr:uid="{589940E7-10D1-48FB-8DCA-1E2EBA666D04}"/>
    <cellStyle name="HEADING,MAJOR 6 2 2 3" xfId="25260" xr:uid="{C4DC3CC7-5225-4C30-A65F-0D2603AEFB25}"/>
    <cellStyle name="HEADING,MAJOR 6 2 2 3 2" xfId="35130" xr:uid="{5EC7280A-B961-47A8-9ED7-22ED514BE64D}"/>
    <cellStyle name="HEADING,MAJOR 6 2 2 4" xfId="18286" xr:uid="{C1897360-8F46-4447-A81E-FD118B4D80AC}"/>
    <cellStyle name="HEADING,MAJOR 6 2 3" xfId="10162" xr:uid="{E81A814B-4721-4275-927A-5BA2B34E8D91}"/>
    <cellStyle name="HEADING,MAJOR 6 2 3 2" xfId="10163" xr:uid="{05FA78EC-4576-485E-A281-50AC881657F8}"/>
    <cellStyle name="HEADING,MAJOR 6 2 3 2 2" xfId="25263" xr:uid="{06C3D990-9B79-4C62-95AD-66DA818AAE80}"/>
    <cellStyle name="HEADING,MAJOR 6 2 3 2 2 2" xfId="35133" xr:uid="{D9F6956F-9619-4156-885A-0F925FAF4762}"/>
    <cellStyle name="HEADING,MAJOR 6 2 3 2 3" xfId="18289" xr:uid="{828B5E0D-4CFF-440B-BBA4-13DFE250FBFC}"/>
    <cellStyle name="HEADING,MAJOR 6 2 3 3" xfId="25262" xr:uid="{565A55B6-8ADA-4B7E-A2DA-2928D53B76BC}"/>
    <cellStyle name="HEADING,MAJOR 6 2 3 3 2" xfId="35132" xr:uid="{D13119F5-D543-46C1-AE19-87AE4673DD19}"/>
    <cellStyle name="HEADING,MAJOR 6 2 3 4" xfId="18288" xr:uid="{C38E4618-FACF-4D73-82CC-B356983CDDEF}"/>
    <cellStyle name="HEADING,MAJOR 6 2 4" xfId="10164" xr:uid="{A67BE976-71D5-4E22-9BC3-BBC161FF44AB}"/>
    <cellStyle name="HEADING,MAJOR 6 2 4 2" xfId="10165" xr:uid="{55EC8863-A284-4D8B-AB7A-379E118406FE}"/>
    <cellStyle name="HEADING,MAJOR 6 2 4 2 2" xfId="25265" xr:uid="{BC3A2F4A-6833-497E-95F2-82710295CDC6}"/>
    <cellStyle name="HEADING,MAJOR 6 2 4 2 2 2" xfId="35135" xr:uid="{4088DC82-89DA-44D2-B1FF-FBECAD6865BD}"/>
    <cellStyle name="HEADING,MAJOR 6 2 4 2 3" xfId="18291" xr:uid="{1971F5D5-A46A-451E-BCB8-AD65864281C3}"/>
    <cellStyle name="HEADING,MAJOR 6 2 4 3" xfId="25264" xr:uid="{07DF4B1E-C683-4857-A34B-749EDC4E32FE}"/>
    <cellStyle name="HEADING,MAJOR 6 2 4 3 2" xfId="35134" xr:uid="{DCE7F250-7A8B-4666-94E4-68409D7930EA}"/>
    <cellStyle name="HEADING,MAJOR 6 2 4 4" xfId="18290" xr:uid="{CB449D30-27EC-4519-9CAF-B364398EB44F}"/>
    <cellStyle name="HEADING,MAJOR 6 2 5" xfId="10166" xr:uid="{79D5CDAD-3539-4CF4-A7C6-AC0DF9D4A2E3}"/>
    <cellStyle name="HEADING,MAJOR 6 2 5 2" xfId="10167" xr:uid="{4C592601-3170-476D-9536-224CBF58DB1B}"/>
    <cellStyle name="HEADING,MAJOR 6 2 5 2 2" xfId="25267" xr:uid="{B31AF8DF-77DD-4E34-B597-DE2F8BB98E65}"/>
    <cellStyle name="HEADING,MAJOR 6 2 5 2 2 2" xfId="35137" xr:uid="{F773D740-0292-42EC-8E18-65066287E292}"/>
    <cellStyle name="HEADING,MAJOR 6 2 5 2 3" xfId="18293" xr:uid="{28DC15A6-16AB-4865-86C8-0C254E968D01}"/>
    <cellStyle name="HEADING,MAJOR 6 2 5 3" xfId="25266" xr:uid="{B0BEB8FC-F0BE-42B1-9AD3-E21D71FC4AAE}"/>
    <cellStyle name="HEADING,MAJOR 6 2 5 3 2" xfId="35136" xr:uid="{B2FB135B-B836-4D35-915D-16BBB20F7556}"/>
    <cellStyle name="HEADING,MAJOR 6 2 5 4" xfId="18292" xr:uid="{E99C5914-55CA-44E2-9968-20F7B44F4466}"/>
    <cellStyle name="HEADING,MAJOR 6 2 6" xfId="10168" xr:uid="{93878736-1AD9-4270-918B-CE5671F74423}"/>
    <cellStyle name="HEADING,MAJOR 6 2 6 2" xfId="10169" xr:uid="{99B8591D-C312-43E9-8C67-39A47E3F80AE}"/>
    <cellStyle name="HEADING,MAJOR 6 2 6 2 2" xfId="25269" xr:uid="{D89109B6-1813-42A8-86C5-1B45C6AC8593}"/>
    <cellStyle name="HEADING,MAJOR 6 2 6 2 2 2" xfId="35139" xr:uid="{B5423E57-7A62-462D-8ED7-FF1849A404AF}"/>
    <cellStyle name="HEADING,MAJOR 6 2 6 2 3" xfId="18295" xr:uid="{5C7B089C-3933-4930-885A-7FBD6A4224F0}"/>
    <cellStyle name="HEADING,MAJOR 6 2 6 3" xfId="25268" xr:uid="{9FAA9DDB-82B6-4588-AF47-178ECFB039E7}"/>
    <cellStyle name="HEADING,MAJOR 6 2 6 3 2" xfId="35138" xr:uid="{870878D6-BB00-4DE1-8F6B-6FCF92778371}"/>
    <cellStyle name="HEADING,MAJOR 6 2 6 4" xfId="18294" xr:uid="{4AA2EED6-89D9-4D97-8DA6-A8880FB3F7C3}"/>
    <cellStyle name="HEADING,MAJOR 6 2 7" xfId="10170" xr:uid="{CDFE970A-8D1B-4B58-A55B-7714E2752B5A}"/>
    <cellStyle name="HEADING,MAJOR 6 2 7 2" xfId="10171" xr:uid="{E0C907EE-2567-48EA-B6DC-2111CCB2BF1D}"/>
    <cellStyle name="HEADING,MAJOR 6 2 7 2 2" xfId="25271" xr:uid="{C568AE59-BD11-4888-9F0D-E9A9716B6D62}"/>
    <cellStyle name="HEADING,MAJOR 6 2 7 2 2 2" xfId="35141" xr:uid="{40056545-6922-4985-89B1-19C87C9E0AA0}"/>
    <cellStyle name="HEADING,MAJOR 6 2 7 2 3" xfId="18297" xr:uid="{D5E3D08C-EF80-4204-AA33-0340D7704FF8}"/>
    <cellStyle name="HEADING,MAJOR 6 2 7 3" xfId="25270" xr:uid="{068348BB-6506-4270-949B-252A1A92F884}"/>
    <cellStyle name="HEADING,MAJOR 6 2 7 3 2" xfId="35140" xr:uid="{324BCFEB-2DB6-432A-8005-DA5E61493699}"/>
    <cellStyle name="HEADING,MAJOR 6 2 7 4" xfId="18296" xr:uid="{7EE622ED-476D-4A66-B784-504576F199DE}"/>
    <cellStyle name="HEADING,MAJOR 6 2 8" xfId="10172" xr:uid="{821E36EA-6B2A-49F9-ADB2-77581EC1B464}"/>
    <cellStyle name="HEADING,MAJOR 6 2 8 2" xfId="10173" xr:uid="{E95CAF55-CD01-4A9B-87FF-5CF34D2C9696}"/>
    <cellStyle name="HEADING,MAJOR 6 2 8 2 2" xfId="25273" xr:uid="{9C9B5C96-B23A-417D-AE89-C1932CFE7CA0}"/>
    <cellStyle name="HEADING,MAJOR 6 2 8 2 2 2" xfId="35143" xr:uid="{3F423CDD-7FDF-4BC6-B00C-C8FAD8328A36}"/>
    <cellStyle name="HEADING,MAJOR 6 2 8 2 3" xfId="18299" xr:uid="{DC3F00F5-C5EC-415F-BEAE-184B79688445}"/>
    <cellStyle name="HEADING,MAJOR 6 2 8 3" xfId="25272" xr:uid="{769A5F2D-FC13-4F5A-856C-F4BFAFBE8C76}"/>
    <cellStyle name="HEADING,MAJOR 6 2 8 3 2" xfId="35142" xr:uid="{D78AC79B-15AF-4A21-BEC9-1C58C85CC5B6}"/>
    <cellStyle name="HEADING,MAJOR 6 2 8 4" xfId="18298" xr:uid="{DF1E1315-24F3-4FE5-8C16-8EFB7FED758A}"/>
    <cellStyle name="HEADING,MAJOR 6 2 9" xfId="10174" xr:uid="{BE9BF9CD-2CEB-46B3-B90D-3B3B267E1A79}"/>
    <cellStyle name="HEADING,MAJOR 6 2 9 2" xfId="10175" xr:uid="{3DA57FFC-FA13-48F2-B413-BF6D5AC9A6CD}"/>
    <cellStyle name="HEADING,MAJOR 6 2 9 2 2" xfId="25275" xr:uid="{5B6E480A-3D88-4183-BC61-509F78D2F557}"/>
    <cellStyle name="HEADING,MAJOR 6 2 9 2 2 2" xfId="35145" xr:uid="{69E6F6F3-74C6-4F93-A339-440221C745FB}"/>
    <cellStyle name="HEADING,MAJOR 6 2 9 2 3" xfId="18301" xr:uid="{4190FDDA-13E0-4B9D-AA22-6D398C75F60E}"/>
    <cellStyle name="HEADING,MAJOR 6 2 9 3" xfId="25274" xr:uid="{0028B65A-55C9-4E38-961D-D133C44F2C3A}"/>
    <cellStyle name="HEADING,MAJOR 6 2 9 3 2" xfId="35144" xr:uid="{55BF1104-6B47-47A5-A216-9BDDBE893D9D}"/>
    <cellStyle name="HEADING,MAJOR 6 2 9 4" xfId="18300" xr:uid="{1C35E02C-4242-4FE6-98CC-7E53DC2D957B}"/>
    <cellStyle name="HEADING,MAJOR 6 20" xfId="18262" xr:uid="{0E0FAFC6-FB0F-4F4B-906B-E8A9CF8A9D54}"/>
    <cellStyle name="HEADING,MAJOR 6 3" xfId="10176" xr:uid="{2E903D05-C827-4DDC-95A1-251972DDF27B}"/>
    <cellStyle name="HEADING,MAJOR 6 3 2" xfId="10177" xr:uid="{781D156C-612B-4C3D-9329-0221F2F49A5D}"/>
    <cellStyle name="HEADING,MAJOR 6 3 2 2" xfId="25277" xr:uid="{BD4CB8A7-6CCB-4E39-B60D-AE125F884E5A}"/>
    <cellStyle name="HEADING,MAJOR 6 3 2 2 2" xfId="35147" xr:uid="{FC5397CD-3C4C-44B8-A817-1EC34B627C0B}"/>
    <cellStyle name="HEADING,MAJOR 6 3 2 3" xfId="18303" xr:uid="{67625526-1EED-497C-B0F0-E7E63D8ABB1C}"/>
    <cellStyle name="HEADING,MAJOR 6 3 3" xfId="25276" xr:uid="{7CFAA974-2558-4F10-B258-FB45471F006C}"/>
    <cellStyle name="HEADING,MAJOR 6 3 3 2" xfId="35146" xr:uid="{A3184DE7-B192-49B2-B432-1221149609C6}"/>
    <cellStyle name="HEADING,MAJOR 6 3 4" xfId="18302" xr:uid="{17038C39-5C69-4AD1-8AB7-F7A797529FE6}"/>
    <cellStyle name="HEADING,MAJOR 6 4" xfId="10178" xr:uid="{BDFE9657-1B21-41FC-80BE-1ABDD3142CD5}"/>
    <cellStyle name="HEADING,MAJOR 6 4 2" xfId="10179" xr:uid="{A722C829-D034-4FEE-B3BE-FF8D5B30D440}"/>
    <cellStyle name="HEADING,MAJOR 6 4 2 2" xfId="25279" xr:uid="{ECA13732-A9F0-4A06-8F94-4C76C06738A2}"/>
    <cellStyle name="HEADING,MAJOR 6 4 2 2 2" xfId="35149" xr:uid="{148C1D65-A06B-403A-B7C4-CB1188E93D22}"/>
    <cellStyle name="HEADING,MAJOR 6 4 2 3" xfId="18305" xr:uid="{C67D7B10-89C2-4883-895F-ED945FC01F05}"/>
    <cellStyle name="HEADING,MAJOR 6 4 3" xfId="25278" xr:uid="{2A181BF1-F8B5-4547-A9EE-B3B9ACA00F38}"/>
    <cellStyle name="HEADING,MAJOR 6 4 3 2" xfId="35148" xr:uid="{A5AD9A99-6951-450B-80C6-8D3D24942F87}"/>
    <cellStyle name="HEADING,MAJOR 6 4 4" xfId="18304" xr:uid="{7F835ECA-B3E0-4838-A775-AD5AF93143C8}"/>
    <cellStyle name="HEADING,MAJOR 6 5" xfId="10180" xr:uid="{5CDF1E9C-0CAA-460E-9DCD-765772548582}"/>
    <cellStyle name="HEADING,MAJOR 6 5 2" xfId="10181" xr:uid="{B047E4DC-1C89-4358-8B9F-4F39E25A071D}"/>
    <cellStyle name="HEADING,MAJOR 6 5 2 2" xfId="25281" xr:uid="{8D2CC095-9D74-4121-9A3B-83E9E2A61A80}"/>
    <cellStyle name="HEADING,MAJOR 6 5 2 2 2" xfId="35151" xr:uid="{C8BED3B4-70D6-4309-B8AE-C482CEF44A19}"/>
    <cellStyle name="HEADING,MAJOR 6 5 2 3" xfId="18307" xr:uid="{AF07BDBF-A44A-4C78-9BF2-5903295F374B}"/>
    <cellStyle name="HEADING,MAJOR 6 5 3" xfId="25280" xr:uid="{62EF7A55-D485-4117-87FC-F40BD59FB6A6}"/>
    <cellStyle name="HEADING,MAJOR 6 5 3 2" xfId="35150" xr:uid="{A8BC6183-68B2-49E1-8F27-F84348DCC16E}"/>
    <cellStyle name="HEADING,MAJOR 6 5 4" xfId="18306" xr:uid="{8D4B97FF-8AEF-4B88-BB15-922DBC3C5111}"/>
    <cellStyle name="HEADING,MAJOR 6 6" xfId="10182" xr:uid="{B4CF4DAC-2820-4C7F-AE0B-C6E23B654A71}"/>
    <cellStyle name="HEADING,MAJOR 6 6 2" xfId="10183" xr:uid="{004FE7EE-3048-4EF1-9C83-375D03EA7113}"/>
    <cellStyle name="HEADING,MAJOR 6 6 2 2" xfId="25283" xr:uid="{89878EF1-AF49-43AE-8AE4-D9D631439AE4}"/>
    <cellStyle name="HEADING,MAJOR 6 6 2 2 2" xfId="35153" xr:uid="{8F759BD5-1973-4BE0-83D9-4DFFA1A3E760}"/>
    <cellStyle name="HEADING,MAJOR 6 6 2 3" xfId="18309" xr:uid="{C03E8375-BAB8-48AB-B6C2-15FB0D63F82C}"/>
    <cellStyle name="HEADING,MAJOR 6 6 3" xfId="25282" xr:uid="{1BEFA4A9-090B-4A0A-94BF-0DA4252D5EED}"/>
    <cellStyle name="HEADING,MAJOR 6 6 3 2" xfId="35152" xr:uid="{E3B9B428-13CD-43C3-9ACE-503F26D08DE0}"/>
    <cellStyle name="HEADING,MAJOR 6 6 4" xfId="18308" xr:uid="{368E02E2-EC3E-4FAC-9517-6EA5926DD249}"/>
    <cellStyle name="HEADING,MAJOR 6 7" xfId="10184" xr:uid="{F0CB1AC3-E318-46CA-ACD2-32EDFAFAC693}"/>
    <cellStyle name="HEADING,MAJOR 6 7 2" xfId="10185" xr:uid="{CF3A1C48-272C-4CCA-BEFF-F2A3F661F669}"/>
    <cellStyle name="HEADING,MAJOR 6 7 2 2" xfId="25285" xr:uid="{BBAC7C95-3E1B-4D66-9F09-EEACF22D2962}"/>
    <cellStyle name="HEADING,MAJOR 6 7 2 2 2" xfId="35155" xr:uid="{02CD80FE-B08A-40DF-BF23-E5CB6A35D256}"/>
    <cellStyle name="HEADING,MAJOR 6 7 2 3" xfId="18311" xr:uid="{996D51C2-CE99-4089-A627-AA959A3CBC64}"/>
    <cellStyle name="HEADING,MAJOR 6 7 3" xfId="25284" xr:uid="{563CA6A7-B491-4F35-8913-B8B41E350A46}"/>
    <cellStyle name="HEADING,MAJOR 6 7 3 2" xfId="35154" xr:uid="{F350E56E-59AC-47DB-A71B-41DC4C276CDE}"/>
    <cellStyle name="HEADING,MAJOR 6 7 4" xfId="18310" xr:uid="{4D548054-EF2A-498C-95AF-82A30A685422}"/>
    <cellStyle name="HEADING,MAJOR 6 8" xfId="10186" xr:uid="{6F80A70A-A5D7-41F6-92E3-AD387C6D43BC}"/>
    <cellStyle name="HEADING,MAJOR 6 8 2" xfId="10187" xr:uid="{794B5E82-E64E-478C-AF3E-8E994A30F261}"/>
    <cellStyle name="HEADING,MAJOR 6 8 2 2" xfId="25287" xr:uid="{F200E2BC-CA6C-4AA6-8B35-45A8FA2D38DB}"/>
    <cellStyle name="HEADING,MAJOR 6 8 2 2 2" xfId="35157" xr:uid="{B67DC79A-F236-4C16-BD06-31D6AE1F2052}"/>
    <cellStyle name="HEADING,MAJOR 6 8 2 3" xfId="18313" xr:uid="{5F3DBC96-7D1D-4F29-92B6-8BE3A0025762}"/>
    <cellStyle name="HEADING,MAJOR 6 8 3" xfId="25286" xr:uid="{CEAD45A0-6EDE-47FA-9644-041E35795E87}"/>
    <cellStyle name="HEADING,MAJOR 6 8 3 2" xfId="35156" xr:uid="{E39A1CAF-EF90-416B-985C-E5F17D3909F7}"/>
    <cellStyle name="HEADING,MAJOR 6 8 4" xfId="18312" xr:uid="{3EA42F72-DFA3-4A86-9982-FBE3114E876A}"/>
    <cellStyle name="HEADING,MAJOR 6 9" xfId="10188" xr:uid="{B13B3AFB-2317-4FF8-8040-EC4ECC97B130}"/>
    <cellStyle name="HEADING,MAJOR 6 9 2" xfId="10189" xr:uid="{7044F364-5B53-493C-8E1F-C7BC6E9EC5C8}"/>
    <cellStyle name="HEADING,MAJOR 6 9 2 2" xfId="25289" xr:uid="{1284E4FD-AFBA-4D0A-9B8C-9AC6015478D3}"/>
    <cellStyle name="HEADING,MAJOR 6 9 2 2 2" xfId="35159" xr:uid="{4ADAAF9B-642C-48F5-BB51-C20CF7314D78}"/>
    <cellStyle name="HEADING,MAJOR 6 9 2 3" xfId="18315" xr:uid="{286A12F7-5404-4734-9DC2-7DAE4F6F7118}"/>
    <cellStyle name="HEADING,MAJOR 6 9 3" xfId="25288" xr:uid="{4B21E716-C946-4E81-A932-AF4A21CF4FD7}"/>
    <cellStyle name="HEADING,MAJOR 6 9 3 2" xfId="35158" xr:uid="{29AB867F-725E-4DA2-A2A2-8661FA97EC43}"/>
    <cellStyle name="HEADING,MAJOR 6 9 4" xfId="18314" xr:uid="{1E4F7D6E-AB23-420F-86E1-12DC26CF0F7D}"/>
    <cellStyle name="HEADING,MAJOR 7" xfId="10190" xr:uid="{91CFB37F-BCF2-4ADE-A483-EC26B16904E9}"/>
    <cellStyle name="HEADING,MAJOR 7 10" xfId="10191" xr:uid="{31AEC1C2-2CFA-4D7E-8E22-9ED6A38899DA}"/>
    <cellStyle name="HEADING,MAJOR 7 10 2" xfId="10192" xr:uid="{D3B9F66D-2015-486F-9E77-17C6041FEBBC}"/>
    <cellStyle name="HEADING,MAJOR 7 10 2 2" xfId="25292" xr:uid="{39A19FCA-95D3-4B25-BB56-3E49CFA2B1CB}"/>
    <cellStyle name="HEADING,MAJOR 7 10 2 2 2" xfId="35162" xr:uid="{F9527828-8E2C-4A41-AFD5-8BD2D2DD2E9F}"/>
    <cellStyle name="HEADING,MAJOR 7 10 2 3" xfId="18318" xr:uid="{FCC95BC4-F638-4871-BAA1-7537630D628E}"/>
    <cellStyle name="HEADING,MAJOR 7 10 3" xfId="25291" xr:uid="{E53A4541-088E-4D1A-8F11-ED762159FDDB}"/>
    <cellStyle name="HEADING,MAJOR 7 10 3 2" xfId="35161" xr:uid="{5F7957F4-A206-444B-BCCF-73D672C69F2A}"/>
    <cellStyle name="HEADING,MAJOR 7 10 4" xfId="18317" xr:uid="{BDD23FE6-5A3F-43DA-94E7-5DE062E0BF2A}"/>
    <cellStyle name="HEADING,MAJOR 7 11" xfId="10193" xr:uid="{1804DEEB-2C11-40DD-9FD2-434A789B39FD}"/>
    <cellStyle name="HEADING,MAJOR 7 11 2" xfId="10194" xr:uid="{DFA0D447-228E-4427-B854-35CC9CFABE29}"/>
    <cellStyle name="HEADING,MAJOR 7 11 2 2" xfId="25294" xr:uid="{61F64D8D-7475-491A-8616-76856B3FCE5C}"/>
    <cellStyle name="HEADING,MAJOR 7 11 2 2 2" xfId="35164" xr:uid="{60341A9C-BBF7-421C-A818-B82E22B015B5}"/>
    <cellStyle name="HEADING,MAJOR 7 11 2 3" xfId="18320" xr:uid="{36D1976E-5024-4CE1-A423-E0DF15626B1C}"/>
    <cellStyle name="HEADING,MAJOR 7 11 3" xfId="25293" xr:uid="{1BF9847D-6972-48D7-8202-23EDEAF1B388}"/>
    <cellStyle name="HEADING,MAJOR 7 11 3 2" xfId="35163" xr:uid="{BAA39F00-4DF8-4233-89A4-4B8D9502C2EE}"/>
    <cellStyle name="HEADING,MAJOR 7 11 4" xfId="18319" xr:uid="{3422B8AE-FE4E-404C-A999-1C33F9EB9D7C}"/>
    <cellStyle name="HEADING,MAJOR 7 12" xfId="10195" xr:uid="{0462E47A-AF34-42AF-85AB-2B50C7A84448}"/>
    <cellStyle name="HEADING,MAJOR 7 12 2" xfId="10196" xr:uid="{F4356460-8117-475F-ACF3-5A4C115EDB8D}"/>
    <cellStyle name="HEADING,MAJOR 7 12 2 2" xfId="25296" xr:uid="{D711B172-1C9A-48E6-812C-471364E19CAF}"/>
    <cellStyle name="HEADING,MAJOR 7 12 2 2 2" xfId="35166" xr:uid="{C165596C-76D5-405D-95C2-CC03D89E5AE4}"/>
    <cellStyle name="HEADING,MAJOR 7 12 2 3" xfId="18322" xr:uid="{62F6E4F2-B0BA-49DC-8045-506F799A11F7}"/>
    <cellStyle name="HEADING,MAJOR 7 12 3" xfId="25295" xr:uid="{1C1CF97D-A749-4A5D-85B8-3C4658816681}"/>
    <cellStyle name="HEADING,MAJOR 7 12 3 2" xfId="35165" xr:uid="{A48B1C08-8A47-4E46-ADB6-4DA70EE00B62}"/>
    <cellStyle name="HEADING,MAJOR 7 12 4" xfId="18321" xr:uid="{41D23259-539B-423C-885F-472025E20CF1}"/>
    <cellStyle name="HEADING,MAJOR 7 13" xfId="10197" xr:uid="{CBA89692-9716-4B73-9B9B-0B012BB791E9}"/>
    <cellStyle name="HEADING,MAJOR 7 13 2" xfId="10198" xr:uid="{956C2F37-E1BA-4025-BF7D-7353FB5A9BA3}"/>
    <cellStyle name="HEADING,MAJOR 7 13 2 2" xfId="25298" xr:uid="{F9AC6958-82A0-4319-90BE-CFE91FB31E06}"/>
    <cellStyle name="HEADING,MAJOR 7 13 2 2 2" xfId="35168" xr:uid="{FCB73229-96E2-43B5-A204-195B3E1E1357}"/>
    <cellStyle name="HEADING,MAJOR 7 13 2 3" xfId="18324" xr:uid="{735BD60F-E5F9-482B-899A-985E05D96147}"/>
    <cellStyle name="HEADING,MAJOR 7 13 3" xfId="25297" xr:uid="{F321A444-31C6-4DA7-9605-60A2CDC2E5BF}"/>
    <cellStyle name="HEADING,MAJOR 7 13 3 2" xfId="35167" xr:uid="{9CDCD19F-3442-44C7-9C8F-913B40B9F370}"/>
    <cellStyle name="HEADING,MAJOR 7 13 4" xfId="18323" xr:uid="{31B6A129-9E60-4D91-9777-0B164A0C0801}"/>
    <cellStyle name="HEADING,MAJOR 7 14" xfId="10199" xr:uid="{0D780C29-18E0-488C-9B88-BA076B3C65AD}"/>
    <cellStyle name="HEADING,MAJOR 7 14 2" xfId="10200" xr:uid="{2670B80E-7944-4864-8781-07F82BC328E0}"/>
    <cellStyle name="HEADING,MAJOR 7 14 2 2" xfId="25300" xr:uid="{0120B02D-F518-47E9-B83C-159EEA23D1B8}"/>
    <cellStyle name="HEADING,MAJOR 7 14 2 2 2" xfId="35170" xr:uid="{EADBD87A-7A5C-4C0C-9343-6A70558035EB}"/>
    <cellStyle name="HEADING,MAJOR 7 14 2 3" xfId="18326" xr:uid="{82A5AD54-70E4-4D61-8C3C-67980E61A28B}"/>
    <cellStyle name="HEADING,MAJOR 7 14 3" xfId="25299" xr:uid="{0B54FFCA-9CF0-4187-BD78-1F7A5DBAC55A}"/>
    <cellStyle name="HEADING,MAJOR 7 14 3 2" xfId="35169" xr:uid="{580D78FC-24F6-4D85-9C2E-A26E82BA34E0}"/>
    <cellStyle name="HEADING,MAJOR 7 14 4" xfId="18325" xr:uid="{271085A8-0698-4BD6-ADE8-CE1ACD026C5A}"/>
    <cellStyle name="HEADING,MAJOR 7 15" xfId="10201" xr:uid="{A5FA0D73-7506-440C-AEC7-8F4A31503A28}"/>
    <cellStyle name="HEADING,MAJOR 7 15 2" xfId="10202" xr:uid="{F6BCB524-2CD8-421A-B6CC-004D053E3C4F}"/>
    <cellStyle name="HEADING,MAJOR 7 15 2 2" xfId="25302" xr:uid="{9FF08C4C-2F4A-4536-A877-504F6E1662CB}"/>
    <cellStyle name="HEADING,MAJOR 7 15 2 2 2" xfId="35172" xr:uid="{01FBD5DC-8264-4D84-869F-2FB6365BA3AD}"/>
    <cellStyle name="HEADING,MAJOR 7 15 2 3" xfId="18328" xr:uid="{D8D615DA-371C-4D9D-81B1-3A4FB9983B88}"/>
    <cellStyle name="HEADING,MAJOR 7 15 3" xfId="25301" xr:uid="{7BA77117-C2B0-410D-8947-470A4AC0BE50}"/>
    <cellStyle name="HEADING,MAJOR 7 15 3 2" xfId="35171" xr:uid="{9A38FFDC-2CDF-4959-8191-D731801B455B}"/>
    <cellStyle name="HEADING,MAJOR 7 15 4" xfId="18327" xr:uid="{993192AE-364A-4E04-9A2C-29964E298C2E}"/>
    <cellStyle name="HEADING,MAJOR 7 16" xfId="10203" xr:uid="{D19EBD62-2807-4917-9143-5F4DE534603C}"/>
    <cellStyle name="HEADING,MAJOR 7 16 2" xfId="10204" xr:uid="{C2292511-2020-4B65-840C-B798C097FB82}"/>
    <cellStyle name="HEADING,MAJOR 7 16 2 2" xfId="25304" xr:uid="{3E0E8EEC-1955-4F0F-93F2-DA1B9E2573B8}"/>
    <cellStyle name="HEADING,MAJOR 7 16 2 2 2" xfId="35174" xr:uid="{78745042-E1A5-4859-8051-4573476D6290}"/>
    <cellStyle name="HEADING,MAJOR 7 16 2 3" xfId="18330" xr:uid="{33C4816B-CEE9-43F8-98AD-24C1D02F4065}"/>
    <cellStyle name="HEADING,MAJOR 7 16 3" xfId="25303" xr:uid="{C5243F2D-85FE-4D89-828F-C3D0F052E2CD}"/>
    <cellStyle name="HEADING,MAJOR 7 16 3 2" xfId="35173" xr:uid="{7FD5735E-7569-474A-990E-041891890F8F}"/>
    <cellStyle name="HEADING,MAJOR 7 16 4" xfId="18329" xr:uid="{3A331ACA-E76D-48BF-BA7D-816BEF70D353}"/>
    <cellStyle name="HEADING,MAJOR 7 17" xfId="10205" xr:uid="{94FD2FAF-6033-43BE-972E-D382ECBEA672}"/>
    <cellStyle name="HEADING,MAJOR 7 17 2" xfId="10206" xr:uid="{425199EB-6241-4B1B-BD02-4F2F2327990C}"/>
    <cellStyle name="HEADING,MAJOR 7 17 2 2" xfId="25306" xr:uid="{4565844A-B5B2-4B25-B23C-50674FD05639}"/>
    <cellStyle name="HEADING,MAJOR 7 17 2 2 2" xfId="35176" xr:uid="{B05C4239-629D-42B3-9F16-8DD2954234CC}"/>
    <cellStyle name="HEADING,MAJOR 7 17 2 3" xfId="18332" xr:uid="{309A5961-8CA2-4BD2-92A4-9048316B40EE}"/>
    <cellStyle name="HEADING,MAJOR 7 17 3" xfId="25305" xr:uid="{39E56D31-2446-4618-A96E-45E68DB84166}"/>
    <cellStyle name="HEADING,MAJOR 7 17 3 2" xfId="35175" xr:uid="{ABB1D5A7-91AB-4A26-BC5D-C3C34EF6733C}"/>
    <cellStyle name="HEADING,MAJOR 7 17 4" xfId="18331" xr:uid="{48BE28BB-3034-453D-9680-AD3134578E82}"/>
    <cellStyle name="HEADING,MAJOR 7 18" xfId="10207" xr:uid="{ED4940A6-F015-46B8-9757-B5131F7A4644}"/>
    <cellStyle name="HEADING,MAJOR 7 18 2" xfId="25307" xr:uid="{63FE295A-91F6-497B-8A7B-8570E6B98BF9}"/>
    <cellStyle name="HEADING,MAJOR 7 18 2 2" xfId="35177" xr:uid="{96346215-CBAE-479E-950A-4C4E44DB8BE3}"/>
    <cellStyle name="HEADING,MAJOR 7 18 3" xfId="18333" xr:uid="{610B7BD2-C999-4375-ADE0-30906D4C440E}"/>
    <cellStyle name="HEADING,MAJOR 7 19" xfId="25290" xr:uid="{814D9FE2-2F23-4A56-93CA-CE559596DA65}"/>
    <cellStyle name="HEADING,MAJOR 7 19 2" xfId="35160" xr:uid="{2B429A44-53ED-4210-8A5F-7A8A8C3A292E}"/>
    <cellStyle name="HEADING,MAJOR 7 2" xfId="10208" xr:uid="{7F086CD4-C2F4-47D9-8C42-93D7824C54E9}"/>
    <cellStyle name="HEADING,MAJOR 7 2 10" xfId="10209" xr:uid="{92508DA2-6A90-4608-AC6E-8AE14BF6C869}"/>
    <cellStyle name="HEADING,MAJOR 7 2 10 2" xfId="10210" xr:uid="{FCBC7F4F-6D4F-4C45-AAE7-7F64E84CB59F}"/>
    <cellStyle name="HEADING,MAJOR 7 2 10 2 2" xfId="25310" xr:uid="{6567F3B7-723A-43F2-8E1B-E0692418167B}"/>
    <cellStyle name="HEADING,MAJOR 7 2 10 2 2 2" xfId="35180" xr:uid="{FB9C52AB-DECC-470B-92D4-4D57FDCEF643}"/>
    <cellStyle name="HEADING,MAJOR 7 2 10 2 3" xfId="18336" xr:uid="{40F9C456-C2C7-4060-98C2-26D4B641B692}"/>
    <cellStyle name="HEADING,MAJOR 7 2 10 3" xfId="25309" xr:uid="{4166FA8A-720D-48AE-A164-EAECE1A1DF57}"/>
    <cellStyle name="HEADING,MAJOR 7 2 10 3 2" xfId="35179" xr:uid="{CEF886DE-B2A3-4879-8F93-938738B09AF8}"/>
    <cellStyle name="HEADING,MAJOR 7 2 10 4" xfId="18335" xr:uid="{748A77F9-E09D-44AF-98F1-524E39940EC9}"/>
    <cellStyle name="HEADING,MAJOR 7 2 11" xfId="10211" xr:uid="{DB7CF625-A893-4F92-8703-02BDF25052E4}"/>
    <cellStyle name="HEADING,MAJOR 7 2 11 2" xfId="10212" xr:uid="{09C0AFF7-0744-4075-B2CC-CE15CA630C19}"/>
    <cellStyle name="HEADING,MAJOR 7 2 11 2 2" xfId="25312" xr:uid="{D7DCC07F-CC60-4ECD-B117-27C6F9246D56}"/>
    <cellStyle name="HEADING,MAJOR 7 2 11 2 2 2" xfId="35182" xr:uid="{4233EE01-8EBE-47B0-9F3B-578AE6647248}"/>
    <cellStyle name="HEADING,MAJOR 7 2 11 2 3" xfId="18338" xr:uid="{060EACE5-EE14-4EFD-A4B6-7B500414FB7F}"/>
    <cellStyle name="HEADING,MAJOR 7 2 11 3" xfId="25311" xr:uid="{BF168D4E-412C-4A5A-BAB4-60CA7F59724B}"/>
    <cellStyle name="HEADING,MAJOR 7 2 11 3 2" xfId="35181" xr:uid="{55C7E583-93CF-4EF9-AB96-D90F33B0E6ED}"/>
    <cellStyle name="HEADING,MAJOR 7 2 11 4" xfId="18337" xr:uid="{5D9EC557-558D-4D6C-A40D-7526F247769F}"/>
    <cellStyle name="HEADING,MAJOR 7 2 12" xfId="10213" xr:uid="{36EC75C1-E38A-4B6E-8B4B-8BB3A77A8D96}"/>
    <cellStyle name="HEADING,MAJOR 7 2 12 2" xfId="25313" xr:uid="{BED7D415-D191-432E-B832-7AFB49BA9E43}"/>
    <cellStyle name="HEADING,MAJOR 7 2 12 2 2" xfId="35183" xr:uid="{3C1EB462-CCAE-4DC7-BC8C-E613CBD56AA5}"/>
    <cellStyle name="HEADING,MAJOR 7 2 12 3" xfId="18339" xr:uid="{F6AA6776-AB47-4380-BB8B-4923E479A53E}"/>
    <cellStyle name="HEADING,MAJOR 7 2 13" xfId="25308" xr:uid="{EF48F526-F101-46E2-A15E-AB6C10B92033}"/>
    <cellStyle name="HEADING,MAJOR 7 2 13 2" xfId="35178" xr:uid="{22DDAEF8-BA49-4542-B009-49C551E80150}"/>
    <cellStyle name="HEADING,MAJOR 7 2 14" xfId="18334" xr:uid="{BA8D058E-8077-4F62-B6E2-9873F6DA5D9E}"/>
    <cellStyle name="HEADING,MAJOR 7 2 2" xfId="10214" xr:uid="{E09C4708-5462-4F5A-944E-609F6923705C}"/>
    <cellStyle name="HEADING,MAJOR 7 2 2 2" xfId="10215" xr:uid="{467D40F4-A6BE-484A-AEED-D428122C52D6}"/>
    <cellStyle name="HEADING,MAJOR 7 2 2 2 2" xfId="25315" xr:uid="{67877579-5BDF-428B-A23A-9725383111D3}"/>
    <cellStyle name="HEADING,MAJOR 7 2 2 2 2 2" xfId="35185" xr:uid="{40112503-DBE8-4FD6-8F43-CAAF4ECA97C2}"/>
    <cellStyle name="HEADING,MAJOR 7 2 2 2 3" xfId="18341" xr:uid="{EDB25E9B-8631-4ABB-861C-5B7D2ACF652B}"/>
    <cellStyle name="HEADING,MAJOR 7 2 2 3" xfId="25314" xr:uid="{70D3F874-1FC1-4104-B894-B26AACEBD8A7}"/>
    <cellStyle name="HEADING,MAJOR 7 2 2 3 2" xfId="35184" xr:uid="{BDC1D08B-7B47-41BE-86E5-067B08C959E1}"/>
    <cellStyle name="HEADING,MAJOR 7 2 2 4" xfId="18340" xr:uid="{761EBFB3-F326-4965-AF1E-396571CF417B}"/>
    <cellStyle name="HEADING,MAJOR 7 2 3" xfId="10216" xr:uid="{7E31581F-CB74-4C87-BE1C-E07F15E52171}"/>
    <cellStyle name="HEADING,MAJOR 7 2 3 2" xfId="10217" xr:uid="{ACD57868-4CD5-4786-B448-2B5EBF7FA5DF}"/>
    <cellStyle name="HEADING,MAJOR 7 2 3 2 2" xfId="25317" xr:uid="{DDE4BCD3-95B9-4267-B1C4-5D6539A1A7A5}"/>
    <cellStyle name="HEADING,MAJOR 7 2 3 2 2 2" xfId="35187" xr:uid="{3BC29717-7605-4FE3-9D7F-A42614DFAD15}"/>
    <cellStyle name="HEADING,MAJOR 7 2 3 2 3" xfId="18343" xr:uid="{980DAB52-0A40-453E-86E2-4C07604F20B0}"/>
    <cellStyle name="HEADING,MAJOR 7 2 3 3" xfId="25316" xr:uid="{58F45ABA-133A-4EAE-A75C-A85F11B8CB4D}"/>
    <cellStyle name="HEADING,MAJOR 7 2 3 3 2" xfId="35186" xr:uid="{620AE9C7-7DC6-4169-9AF2-FB7ADE82828B}"/>
    <cellStyle name="HEADING,MAJOR 7 2 3 4" xfId="18342" xr:uid="{B6C523D6-2804-4887-9674-E28583D8B090}"/>
    <cellStyle name="HEADING,MAJOR 7 2 4" xfId="10218" xr:uid="{23B22458-C063-4D8A-9DA2-0A2E76D77F79}"/>
    <cellStyle name="HEADING,MAJOR 7 2 4 2" xfId="10219" xr:uid="{D91BE2D1-3A0E-4025-9573-8983F812E8C9}"/>
    <cellStyle name="HEADING,MAJOR 7 2 4 2 2" xfId="25319" xr:uid="{42649944-1BC3-4442-8466-CDEF2EDE9F83}"/>
    <cellStyle name="HEADING,MAJOR 7 2 4 2 2 2" xfId="35189" xr:uid="{215C7257-021A-40E5-9968-C9F1736D1258}"/>
    <cellStyle name="HEADING,MAJOR 7 2 4 2 3" xfId="18345" xr:uid="{954FA8DA-35C9-4389-BB08-78A0C269F8C8}"/>
    <cellStyle name="HEADING,MAJOR 7 2 4 3" xfId="25318" xr:uid="{DC7EF501-9134-4537-B03D-AE61ADC458DF}"/>
    <cellStyle name="HEADING,MAJOR 7 2 4 3 2" xfId="35188" xr:uid="{28B26633-BCAF-4F3E-8810-AB1774AE09D2}"/>
    <cellStyle name="HEADING,MAJOR 7 2 4 4" xfId="18344" xr:uid="{983ED98A-6543-41F6-8289-B243818CA2F2}"/>
    <cellStyle name="HEADING,MAJOR 7 2 5" xfId="10220" xr:uid="{4F3773BA-39EC-4D72-979B-BDDE43993F7D}"/>
    <cellStyle name="HEADING,MAJOR 7 2 5 2" xfId="10221" xr:uid="{4AB3496D-63D3-4DFD-ADC4-6ABC19111683}"/>
    <cellStyle name="HEADING,MAJOR 7 2 5 2 2" xfId="25321" xr:uid="{E6C4E911-6A9F-4071-BCC2-8A0C1EC85F2C}"/>
    <cellStyle name="HEADING,MAJOR 7 2 5 2 2 2" xfId="35191" xr:uid="{18093F94-4890-4526-99E9-A8B274F21CF0}"/>
    <cellStyle name="HEADING,MAJOR 7 2 5 2 3" xfId="18347" xr:uid="{8887E774-0DAD-47BA-AB97-13053F869C1D}"/>
    <cellStyle name="HEADING,MAJOR 7 2 5 3" xfId="25320" xr:uid="{A4BCED25-9F03-4233-8D1F-926C3D21F13D}"/>
    <cellStyle name="HEADING,MAJOR 7 2 5 3 2" xfId="35190" xr:uid="{B0F4C21C-6610-404E-9640-F6CE1178443D}"/>
    <cellStyle name="HEADING,MAJOR 7 2 5 4" xfId="18346" xr:uid="{00AE1EB8-197A-48A8-BC81-493A2BD424EA}"/>
    <cellStyle name="HEADING,MAJOR 7 2 6" xfId="10222" xr:uid="{E6070762-548A-4E8C-B35C-E2A48CD734FC}"/>
    <cellStyle name="HEADING,MAJOR 7 2 6 2" xfId="10223" xr:uid="{FD479B4D-909F-4E09-9E51-AC33C3011EB2}"/>
    <cellStyle name="HEADING,MAJOR 7 2 6 2 2" xfId="25323" xr:uid="{6DA5BF7F-1AC9-46C3-88C6-F88AFC620ED7}"/>
    <cellStyle name="HEADING,MAJOR 7 2 6 2 2 2" xfId="35193" xr:uid="{41235BB0-3FAF-4BDF-B333-719E48DEFA05}"/>
    <cellStyle name="HEADING,MAJOR 7 2 6 2 3" xfId="18349" xr:uid="{8343EAC6-2EC8-41D4-BF89-2A99C15E088D}"/>
    <cellStyle name="HEADING,MAJOR 7 2 6 3" xfId="25322" xr:uid="{66BFA32D-A558-4C9F-8CE7-AFF4887489DB}"/>
    <cellStyle name="HEADING,MAJOR 7 2 6 3 2" xfId="35192" xr:uid="{47BCBA41-D32A-4EDD-A3AC-AEEABFBBB053}"/>
    <cellStyle name="HEADING,MAJOR 7 2 6 4" xfId="18348" xr:uid="{3250DBE4-FD0C-473F-9175-477A2BD288C5}"/>
    <cellStyle name="HEADING,MAJOR 7 2 7" xfId="10224" xr:uid="{0483B1AB-1E38-4A46-B5F5-9197A0E91C29}"/>
    <cellStyle name="HEADING,MAJOR 7 2 7 2" xfId="10225" xr:uid="{934E734B-4FB7-4E7C-A7EB-FE9E3F52CB43}"/>
    <cellStyle name="HEADING,MAJOR 7 2 7 2 2" xfId="25325" xr:uid="{E4D5B356-9098-4227-B92A-2EDEC2E0BEC4}"/>
    <cellStyle name="HEADING,MAJOR 7 2 7 2 2 2" xfId="35195" xr:uid="{1F2273A4-BB65-4499-86D9-FDA33E2815C9}"/>
    <cellStyle name="HEADING,MAJOR 7 2 7 2 3" xfId="18351" xr:uid="{9F018F40-075F-4D5A-AC28-1AE9C4DBE548}"/>
    <cellStyle name="HEADING,MAJOR 7 2 7 3" xfId="25324" xr:uid="{AAD4E725-AFE2-43C1-B39C-0F9E2B5FBEB4}"/>
    <cellStyle name="HEADING,MAJOR 7 2 7 3 2" xfId="35194" xr:uid="{2ADAF623-E406-4BB2-AEEA-E9FB0EDB364D}"/>
    <cellStyle name="HEADING,MAJOR 7 2 7 4" xfId="18350" xr:uid="{01C26842-472F-457C-AFBE-9384F365022F}"/>
    <cellStyle name="HEADING,MAJOR 7 2 8" xfId="10226" xr:uid="{A5ABE7FE-CA2B-4A01-8C6D-3EC6455EC11B}"/>
    <cellStyle name="HEADING,MAJOR 7 2 8 2" xfId="10227" xr:uid="{36F4E93F-EF85-4F49-A111-D5613A2DCF87}"/>
    <cellStyle name="HEADING,MAJOR 7 2 8 2 2" xfId="25327" xr:uid="{BF6139E1-40EC-474B-BE3D-6D5B95A12397}"/>
    <cellStyle name="HEADING,MAJOR 7 2 8 2 2 2" xfId="35197" xr:uid="{59B1F1C8-5B3E-4CC7-91FC-A2120086A40A}"/>
    <cellStyle name="HEADING,MAJOR 7 2 8 2 3" xfId="18353" xr:uid="{B7766D81-A1CC-41EC-92CE-C3716BA15C79}"/>
    <cellStyle name="HEADING,MAJOR 7 2 8 3" xfId="25326" xr:uid="{D4BAE3C0-9623-4F1D-8C84-296210A72BF6}"/>
    <cellStyle name="HEADING,MAJOR 7 2 8 3 2" xfId="35196" xr:uid="{FCE98CAC-6554-4773-9175-F3FA8B9D7605}"/>
    <cellStyle name="HEADING,MAJOR 7 2 8 4" xfId="18352" xr:uid="{21031D29-961C-425D-B07D-1E90FB38EE5E}"/>
    <cellStyle name="HEADING,MAJOR 7 2 9" xfId="10228" xr:uid="{1B481A0C-B4C6-4A6B-BBD7-7E726E434178}"/>
    <cellStyle name="HEADING,MAJOR 7 2 9 2" xfId="10229" xr:uid="{4A711BE4-9705-4646-AB10-A2CBCAB80AA3}"/>
    <cellStyle name="HEADING,MAJOR 7 2 9 2 2" xfId="25329" xr:uid="{7FD0BA14-1EA3-48CB-B795-FEF64ACF333A}"/>
    <cellStyle name="HEADING,MAJOR 7 2 9 2 2 2" xfId="35199" xr:uid="{4B06BE28-E986-46E9-A80E-28EA1C5CE66F}"/>
    <cellStyle name="HEADING,MAJOR 7 2 9 2 3" xfId="18355" xr:uid="{4F472E69-6CE8-483D-8277-1B49068F435C}"/>
    <cellStyle name="HEADING,MAJOR 7 2 9 3" xfId="25328" xr:uid="{7F9EAB1D-D73E-40AB-B122-2CEDF9DF3699}"/>
    <cellStyle name="HEADING,MAJOR 7 2 9 3 2" xfId="35198" xr:uid="{064F97C4-0EF8-488B-B03F-B01063146A09}"/>
    <cellStyle name="HEADING,MAJOR 7 2 9 4" xfId="18354" xr:uid="{7C92EF61-D967-4560-9EF4-5E9B8D7C57D0}"/>
    <cellStyle name="HEADING,MAJOR 7 20" xfId="18316" xr:uid="{C1F9B99A-D970-401B-8E40-8EF72F6EEF08}"/>
    <cellStyle name="HEADING,MAJOR 7 3" xfId="10230" xr:uid="{990B23A2-EBBD-4CC7-A764-4F0E04ED412F}"/>
    <cellStyle name="HEADING,MAJOR 7 3 2" xfId="10231" xr:uid="{38FC9F70-9D85-4E41-9165-204ADC99FAB5}"/>
    <cellStyle name="HEADING,MAJOR 7 3 2 2" xfId="25331" xr:uid="{02E6E4D5-EE72-45FE-8245-A782AA2F83CA}"/>
    <cellStyle name="HEADING,MAJOR 7 3 2 2 2" xfId="35201" xr:uid="{7E112DEF-6B98-4146-A515-CADBD74BB9F4}"/>
    <cellStyle name="HEADING,MAJOR 7 3 2 3" xfId="18357" xr:uid="{BCB166A7-207B-4D0C-8C7B-1B064535CF4F}"/>
    <cellStyle name="HEADING,MAJOR 7 3 3" xfId="25330" xr:uid="{D05B973E-98C3-45E6-B181-416C5F178544}"/>
    <cellStyle name="HEADING,MAJOR 7 3 3 2" xfId="35200" xr:uid="{3B6FA2BD-8FA9-4A6D-90D5-70D58E42CD70}"/>
    <cellStyle name="HEADING,MAJOR 7 3 4" xfId="18356" xr:uid="{000C6F1F-0A5B-44F3-B4A5-CF6A7425C0AC}"/>
    <cellStyle name="HEADING,MAJOR 7 4" xfId="10232" xr:uid="{C108AEDF-6E48-450A-9102-B05C47ECFE85}"/>
    <cellStyle name="HEADING,MAJOR 7 4 2" xfId="10233" xr:uid="{70FBC907-C81F-4160-9BB2-E2497B8BD1D1}"/>
    <cellStyle name="HEADING,MAJOR 7 4 2 2" xfId="25333" xr:uid="{8246E03F-7BDD-4F1A-88B4-CDF0A5881515}"/>
    <cellStyle name="HEADING,MAJOR 7 4 2 2 2" xfId="35203" xr:uid="{D6481629-AF0B-4DD1-82FE-018B968679BD}"/>
    <cellStyle name="HEADING,MAJOR 7 4 2 3" xfId="18359" xr:uid="{322489C8-4A51-4D41-B57F-63BFF8304A88}"/>
    <cellStyle name="HEADING,MAJOR 7 4 3" xfId="25332" xr:uid="{C6D1F96F-9A11-4115-9165-81AAC53F4689}"/>
    <cellStyle name="HEADING,MAJOR 7 4 3 2" xfId="35202" xr:uid="{E31B6583-4D0D-4B5C-A91C-F0184658A5E7}"/>
    <cellStyle name="HEADING,MAJOR 7 4 4" xfId="18358" xr:uid="{55785FD1-BBEB-4306-BB90-09C7A66FDE0A}"/>
    <cellStyle name="HEADING,MAJOR 7 5" xfId="10234" xr:uid="{AA2A907D-AAF7-4806-BCF6-8B527E0575EE}"/>
    <cellStyle name="HEADING,MAJOR 7 5 2" xfId="10235" xr:uid="{4E36ADE3-A964-4913-83BB-FCF274DF1EF4}"/>
    <cellStyle name="HEADING,MAJOR 7 5 2 2" xfId="25335" xr:uid="{0631A3E4-870C-4C0E-83A6-CC7F2ABCB94E}"/>
    <cellStyle name="HEADING,MAJOR 7 5 2 2 2" xfId="35205" xr:uid="{513A81F1-C8E8-4E6A-A7AD-B16D16C0AD17}"/>
    <cellStyle name="HEADING,MAJOR 7 5 2 3" xfId="18361" xr:uid="{EC1B633F-589D-48AF-B255-569656E42BB3}"/>
    <cellStyle name="HEADING,MAJOR 7 5 3" xfId="25334" xr:uid="{EFE4FDC3-2C6A-4DD8-8C7F-3DA3D8165512}"/>
    <cellStyle name="HEADING,MAJOR 7 5 3 2" xfId="35204" xr:uid="{549E61AF-AB73-4AE6-B1AB-5448BA582A85}"/>
    <cellStyle name="HEADING,MAJOR 7 5 4" xfId="18360" xr:uid="{99CD318D-C2AE-48DF-AA7E-A922532C9A8D}"/>
    <cellStyle name="HEADING,MAJOR 7 6" xfId="10236" xr:uid="{14B1CB5D-D1BC-4B1F-83C3-60A69C5985EF}"/>
    <cellStyle name="HEADING,MAJOR 7 6 2" xfId="10237" xr:uid="{2E49948F-800C-4E80-A899-19B1B2DAE17C}"/>
    <cellStyle name="HEADING,MAJOR 7 6 2 2" xfId="25337" xr:uid="{0EB1649C-1EF8-47BC-8D05-83F3176223D7}"/>
    <cellStyle name="HEADING,MAJOR 7 6 2 2 2" xfId="35207" xr:uid="{49DED294-2E84-47B3-AC70-034364D180AB}"/>
    <cellStyle name="HEADING,MAJOR 7 6 2 3" xfId="18363" xr:uid="{213E8432-FD16-4EE9-951F-40FD59796BB3}"/>
    <cellStyle name="HEADING,MAJOR 7 6 3" xfId="25336" xr:uid="{D655D679-D9FC-4EC1-AFF3-2C65C822C7AC}"/>
    <cellStyle name="HEADING,MAJOR 7 6 3 2" xfId="35206" xr:uid="{155BF07F-FA65-4E62-939B-0EB4E2EDF4F9}"/>
    <cellStyle name="HEADING,MAJOR 7 6 4" xfId="18362" xr:uid="{4A5CD320-C2B5-4AFA-B5F2-23BCF2571ACF}"/>
    <cellStyle name="HEADING,MAJOR 7 7" xfId="10238" xr:uid="{6DA4CCCB-26BD-4A54-A549-3A436F768C9C}"/>
    <cellStyle name="HEADING,MAJOR 7 7 2" xfId="10239" xr:uid="{730F352A-6013-495A-8319-A3815BAEEBE8}"/>
    <cellStyle name="HEADING,MAJOR 7 7 2 2" xfId="25339" xr:uid="{490B101D-C65E-4E40-801B-33BD9E939969}"/>
    <cellStyle name="HEADING,MAJOR 7 7 2 2 2" xfId="35209" xr:uid="{4202D591-4B37-47E0-A007-2CD08023C80C}"/>
    <cellStyle name="HEADING,MAJOR 7 7 2 3" xfId="18365" xr:uid="{5C20D50B-B676-49C8-9EED-AFE936248DBE}"/>
    <cellStyle name="HEADING,MAJOR 7 7 3" xfId="25338" xr:uid="{4BAA866E-246D-4BAE-BC01-3D5AC3BF37E8}"/>
    <cellStyle name="HEADING,MAJOR 7 7 3 2" xfId="35208" xr:uid="{728529E2-FD7A-4524-8C01-195FACB87926}"/>
    <cellStyle name="HEADING,MAJOR 7 7 4" xfId="18364" xr:uid="{FE2407A8-0E39-46D9-9359-8A32C12B3C9F}"/>
    <cellStyle name="HEADING,MAJOR 7 8" xfId="10240" xr:uid="{303F779D-3E0E-48AE-918F-1A755EDFB6C3}"/>
    <cellStyle name="HEADING,MAJOR 7 8 2" xfId="10241" xr:uid="{A889E8FF-8975-447C-A440-57798D24BB43}"/>
    <cellStyle name="HEADING,MAJOR 7 8 2 2" xfId="25341" xr:uid="{24187C30-73B8-4DD9-B8C6-E8221EEAF031}"/>
    <cellStyle name="HEADING,MAJOR 7 8 2 2 2" xfId="35211" xr:uid="{5B949296-5919-4A06-95CD-7F8C214F20DB}"/>
    <cellStyle name="HEADING,MAJOR 7 8 2 3" xfId="18367" xr:uid="{AC550B73-CCE4-45FF-8BEE-0BF2BD3AE0D2}"/>
    <cellStyle name="HEADING,MAJOR 7 8 3" xfId="25340" xr:uid="{F4B104DC-F1E0-4409-9266-24CCA1653065}"/>
    <cellStyle name="HEADING,MAJOR 7 8 3 2" xfId="35210" xr:uid="{4464E79A-63A4-49DA-8966-6DEEA32A5522}"/>
    <cellStyle name="HEADING,MAJOR 7 8 4" xfId="18366" xr:uid="{33A3E853-88A9-4611-83E8-D17AF6E2BDC9}"/>
    <cellStyle name="HEADING,MAJOR 7 9" xfId="10242" xr:uid="{A1DD54E1-79A8-4BD1-A6BE-D521A3F72671}"/>
    <cellStyle name="HEADING,MAJOR 7 9 2" xfId="10243" xr:uid="{F46A7313-2CE2-4818-B6D3-8AD9FC805AA0}"/>
    <cellStyle name="HEADING,MAJOR 7 9 2 2" xfId="25343" xr:uid="{BD2C9DD4-1424-426E-A132-6F3A097CDBFD}"/>
    <cellStyle name="HEADING,MAJOR 7 9 2 2 2" xfId="35213" xr:uid="{E35C7044-7DE4-4442-A4B8-51584A3F4E1A}"/>
    <cellStyle name="HEADING,MAJOR 7 9 2 3" xfId="18369" xr:uid="{C2E38B16-5D35-4FCF-A1C2-B6E02C7FBEC7}"/>
    <cellStyle name="HEADING,MAJOR 7 9 3" xfId="25342" xr:uid="{08C287A8-C8A6-4266-B216-664E3D0C2938}"/>
    <cellStyle name="HEADING,MAJOR 7 9 3 2" xfId="35212" xr:uid="{C9970054-0995-4907-AEC2-625178FB82F2}"/>
    <cellStyle name="HEADING,MAJOR 7 9 4" xfId="18368" xr:uid="{2491C0FA-5449-4427-A7A2-D9D00DCB76E0}"/>
    <cellStyle name="HEADING,MAJOR 8" xfId="10244" xr:uid="{FDEFAFA8-BE2A-440B-B18B-719F22823176}"/>
    <cellStyle name="HEADING,MAJOR 8 10" xfId="10245" xr:uid="{CDB880EA-AFB3-4A4F-AD66-0C984330CDC6}"/>
    <cellStyle name="HEADING,MAJOR 8 10 2" xfId="10246" xr:uid="{4BD66088-A904-45FE-B3FE-8A2D43B8D074}"/>
    <cellStyle name="HEADING,MAJOR 8 10 2 2" xfId="25346" xr:uid="{EB052992-D51F-492E-8D13-24BB1B08042F}"/>
    <cellStyle name="HEADING,MAJOR 8 10 2 2 2" xfId="35216" xr:uid="{3B20F09D-848C-4372-9C3C-4919953FC171}"/>
    <cellStyle name="HEADING,MAJOR 8 10 2 3" xfId="18372" xr:uid="{70AB1E73-5D9A-49CF-8A20-9964B757F525}"/>
    <cellStyle name="HEADING,MAJOR 8 10 3" xfId="25345" xr:uid="{1EB04882-86CB-423B-9358-AAFF28DAF8CF}"/>
    <cellStyle name="HEADING,MAJOR 8 10 3 2" xfId="35215" xr:uid="{7D941BFC-3520-4A91-A44B-643B142F245F}"/>
    <cellStyle name="HEADING,MAJOR 8 10 4" xfId="18371" xr:uid="{CC0171B9-586D-43E4-88C5-385C5204BA2A}"/>
    <cellStyle name="HEADING,MAJOR 8 11" xfId="10247" xr:uid="{A492C9F3-5FFC-4809-90BF-F3C59CD9DA5E}"/>
    <cellStyle name="HEADING,MAJOR 8 11 2" xfId="10248" xr:uid="{5FDDE4C9-E79C-4A78-878B-8AB7077C32B3}"/>
    <cellStyle name="HEADING,MAJOR 8 11 2 2" xfId="25348" xr:uid="{3926D4D5-0A75-4A71-ADAF-A4E723572B6A}"/>
    <cellStyle name="HEADING,MAJOR 8 11 2 2 2" xfId="35218" xr:uid="{66776797-D228-4ABD-A89D-1508E7F8F773}"/>
    <cellStyle name="HEADING,MAJOR 8 11 2 3" xfId="18374" xr:uid="{E1399242-D5D8-4C34-9D8C-C172FAA3D92A}"/>
    <cellStyle name="HEADING,MAJOR 8 11 3" xfId="25347" xr:uid="{3F1222A7-62A7-46C9-A3EE-9958BA58E859}"/>
    <cellStyle name="HEADING,MAJOR 8 11 3 2" xfId="35217" xr:uid="{F9B07B64-2482-4863-8609-8CEBF34975B4}"/>
    <cellStyle name="HEADING,MAJOR 8 11 4" xfId="18373" xr:uid="{9DD231B8-19B3-4E7F-8F11-F1CA0AAA0106}"/>
    <cellStyle name="HEADING,MAJOR 8 12" xfId="10249" xr:uid="{6AFEE140-31D9-4D6A-8A4B-BBD5E9322202}"/>
    <cellStyle name="HEADING,MAJOR 8 12 2" xfId="10250" xr:uid="{D7768878-BD0A-4152-8173-82D7284D1F97}"/>
    <cellStyle name="HEADING,MAJOR 8 12 2 2" xfId="25350" xr:uid="{42D920F4-D7E8-4922-917F-1361CA0162DC}"/>
    <cellStyle name="HEADING,MAJOR 8 12 2 2 2" xfId="35220" xr:uid="{F0A7FA16-55E3-4317-B998-2B42F1DDDC4A}"/>
    <cellStyle name="HEADING,MAJOR 8 12 2 3" xfId="18376" xr:uid="{B77C1F5B-1A81-4DB1-BF63-362E55E14444}"/>
    <cellStyle name="HEADING,MAJOR 8 12 3" xfId="25349" xr:uid="{518B89D7-0648-4439-8E19-0C22E1B0AC80}"/>
    <cellStyle name="HEADING,MAJOR 8 12 3 2" xfId="35219" xr:uid="{06BDF220-DA03-424F-B9D7-DFC3207AD77F}"/>
    <cellStyle name="HEADING,MAJOR 8 12 4" xfId="18375" xr:uid="{C5E765A8-CF98-4FC9-92DD-29AACE9A8DD7}"/>
    <cellStyle name="HEADING,MAJOR 8 13" xfId="10251" xr:uid="{EBB002E4-A95E-4B93-8936-0B0491462CFD}"/>
    <cellStyle name="HEADING,MAJOR 8 13 2" xfId="25351" xr:uid="{ECC386FA-3C71-4445-A019-3822021CE4CC}"/>
    <cellStyle name="HEADING,MAJOR 8 13 2 2" xfId="35221" xr:uid="{3466BDE9-DFDC-45D6-840C-B06D0A63C7FD}"/>
    <cellStyle name="HEADING,MAJOR 8 13 3" xfId="18377" xr:uid="{31D84E72-2F2D-4C3F-82F0-DD13F3814B8A}"/>
    <cellStyle name="HEADING,MAJOR 8 14" xfId="25344" xr:uid="{90AFDCBD-8174-44FE-9242-34AE4AD7DBA3}"/>
    <cellStyle name="HEADING,MAJOR 8 14 2" xfId="35214" xr:uid="{DA749216-FE56-4EB5-A22E-E8B4A7360C28}"/>
    <cellStyle name="HEADING,MAJOR 8 15" xfId="18370" xr:uid="{D25AEC4B-212D-47AB-BE55-0789B1DD752B}"/>
    <cellStyle name="HEADING,MAJOR 8 2" xfId="10252" xr:uid="{0E7840C8-3F9C-46D5-88BD-F8C497D710EA}"/>
    <cellStyle name="HEADING,MAJOR 8 2 10" xfId="10253" xr:uid="{12D17187-185A-444F-8661-DB53448AF920}"/>
    <cellStyle name="HEADING,MAJOR 8 2 10 2" xfId="10254" xr:uid="{C3913128-5054-4662-B2DF-9FB3BF947EAB}"/>
    <cellStyle name="HEADING,MAJOR 8 2 10 2 2" xfId="25354" xr:uid="{D3F7BAC4-1BD4-4596-8CE8-52A993A41C80}"/>
    <cellStyle name="HEADING,MAJOR 8 2 10 2 2 2" xfId="35224" xr:uid="{25F8B942-88EE-426F-A3DB-8A0DF23247E0}"/>
    <cellStyle name="HEADING,MAJOR 8 2 10 2 3" xfId="18380" xr:uid="{6B5CC0C5-ADBC-4FFB-9B3F-0607CECF35E5}"/>
    <cellStyle name="HEADING,MAJOR 8 2 10 3" xfId="25353" xr:uid="{3186C043-33F4-4FC5-9B83-42DF9E479673}"/>
    <cellStyle name="HEADING,MAJOR 8 2 10 3 2" xfId="35223" xr:uid="{157BA14F-A6F2-4912-AAAC-E34A9C45D0F4}"/>
    <cellStyle name="HEADING,MAJOR 8 2 10 4" xfId="18379" xr:uid="{425DD4B2-E1BC-4998-B71F-1BD37D080CC6}"/>
    <cellStyle name="HEADING,MAJOR 8 2 11" xfId="10255" xr:uid="{14D6E8A5-0A68-4FF7-A5E9-9589E8786027}"/>
    <cellStyle name="HEADING,MAJOR 8 2 11 2" xfId="10256" xr:uid="{238A16D4-C70C-4DC1-8FAD-46992A8E3401}"/>
    <cellStyle name="HEADING,MAJOR 8 2 11 2 2" xfId="25356" xr:uid="{928BECFB-1992-4CED-B70C-6899A67F0852}"/>
    <cellStyle name="HEADING,MAJOR 8 2 11 2 2 2" xfId="35226" xr:uid="{4733CA67-3F1B-4BE3-B235-F344DE81FC18}"/>
    <cellStyle name="HEADING,MAJOR 8 2 11 2 3" xfId="18382" xr:uid="{FACA6059-55F7-4812-BB40-BB0350EF60B1}"/>
    <cellStyle name="HEADING,MAJOR 8 2 11 3" xfId="25355" xr:uid="{144167E3-3CBE-48EC-9F21-48753CECEE39}"/>
    <cellStyle name="HEADING,MAJOR 8 2 11 3 2" xfId="35225" xr:uid="{1FF60C73-CC11-441A-B423-696951300D41}"/>
    <cellStyle name="HEADING,MAJOR 8 2 11 4" xfId="18381" xr:uid="{DC837037-3A4C-480C-810E-37E8E74F8723}"/>
    <cellStyle name="HEADING,MAJOR 8 2 12" xfId="10257" xr:uid="{0C7DB3BC-2DCB-4990-BC4D-AF61778BB4EF}"/>
    <cellStyle name="HEADING,MAJOR 8 2 12 2" xfId="10258" xr:uid="{0591E124-1AA7-48AD-A7BC-293B81798CF2}"/>
    <cellStyle name="HEADING,MAJOR 8 2 12 2 2" xfId="25358" xr:uid="{DC539EAB-9C62-4F7E-BE0F-F6C6FD00B733}"/>
    <cellStyle name="HEADING,MAJOR 8 2 12 2 2 2" xfId="35228" xr:uid="{1CAC611E-265E-4CB4-A212-FF80D5ECDF53}"/>
    <cellStyle name="HEADING,MAJOR 8 2 12 2 3" xfId="18384" xr:uid="{70F6FE9B-997B-4258-B328-333654869E2B}"/>
    <cellStyle name="HEADING,MAJOR 8 2 12 3" xfId="25357" xr:uid="{1068B1D8-1A2B-48E2-8961-D80F87CCE57E}"/>
    <cellStyle name="HEADING,MAJOR 8 2 12 3 2" xfId="35227" xr:uid="{8A044F0E-4F17-4CD9-9F0D-F2F70950FB3C}"/>
    <cellStyle name="HEADING,MAJOR 8 2 12 4" xfId="18383" xr:uid="{B37D7200-752A-4CC4-802F-F71B56D735A7}"/>
    <cellStyle name="HEADING,MAJOR 8 2 13" xfId="10259" xr:uid="{8988068F-54E9-4817-A304-D94FCE32D727}"/>
    <cellStyle name="HEADING,MAJOR 8 2 13 2" xfId="10260" xr:uid="{338AD7F9-8C0A-4864-9E1A-8EEFF29CDC64}"/>
    <cellStyle name="HEADING,MAJOR 8 2 13 2 2" xfId="25360" xr:uid="{983ECC47-9404-4A8E-B20B-902B099B8074}"/>
    <cellStyle name="HEADING,MAJOR 8 2 13 2 2 2" xfId="35230" xr:uid="{E181AEDA-4D15-40C7-AAA7-1060416280B5}"/>
    <cellStyle name="HEADING,MAJOR 8 2 13 2 3" xfId="18386" xr:uid="{5AEA595A-31D8-463C-B182-AEAD37AC860F}"/>
    <cellStyle name="HEADING,MAJOR 8 2 13 3" xfId="25359" xr:uid="{CB75ACDD-78FD-44A4-BE09-EACC668C379C}"/>
    <cellStyle name="HEADING,MAJOR 8 2 13 3 2" xfId="35229" xr:uid="{BD5AE8CF-9DD4-4553-B8AE-CB7C10D0AA2F}"/>
    <cellStyle name="HEADING,MAJOR 8 2 13 4" xfId="18385" xr:uid="{EB14CE63-A726-417E-881F-8597B196301B}"/>
    <cellStyle name="HEADING,MAJOR 8 2 14" xfId="10261" xr:uid="{4128E7BD-CBE7-41EB-BFCB-04C2F79C85C6}"/>
    <cellStyle name="HEADING,MAJOR 8 2 14 2" xfId="10262" xr:uid="{D7DADAF5-B1A9-4771-896C-33C460583150}"/>
    <cellStyle name="HEADING,MAJOR 8 2 14 2 2" xfId="25362" xr:uid="{B1DF68D1-D2D4-4B64-B18D-95279A0CC04B}"/>
    <cellStyle name="HEADING,MAJOR 8 2 14 2 2 2" xfId="35232" xr:uid="{410DEC8D-B0C9-4287-9DED-0D8C08D24C48}"/>
    <cellStyle name="HEADING,MAJOR 8 2 14 2 3" xfId="18388" xr:uid="{BECA73D2-B0C2-46D1-9CB9-BC24180855FB}"/>
    <cellStyle name="HEADING,MAJOR 8 2 14 3" xfId="25361" xr:uid="{A0522283-5D45-4ADB-BDC0-528F1B5A0B06}"/>
    <cellStyle name="HEADING,MAJOR 8 2 14 3 2" xfId="35231" xr:uid="{845816D1-D08D-4BC8-9EF7-4D9ABE0E0B20}"/>
    <cellStyle name="HEADING,MAJOR 8 2 14 4" xfId="18387" xr:uid="{C949EE88-C49E-4CE7-A53A-356AB05C98B5}"/>
    <cellStyle name="HEADING,MAJOR 8 2 15" xfId="10263" xr:uid="{43B9A1CE-52AA-4294-99B6-B23A4D216CDD}"/>
    <cellStyle name="HEADING,MAJOR 8 2 15 2" xfId="10264" xr:uid="{1E705246-6D4C-4BB9-9025-5DBF775CFD0D}"/>
    <cellStyle name="HEADING,MAJOR 8 2 15 2 2" xfId="25364" xr:uid="{283E6BE0-FF94-4ADA-8CE8-09A56A1C3730}"/>
    <cellStyle name="HEADING,MAJOR 8 2 15 2 2 2" xfId="35234" xr:uid="{D97DD437-EE09-4F1F-8C3F-64A45391EDB9}"/>
    <cellStyle name="HEADING,MAJOR 8 2 15 2 3" xfId="18390" xr:uid="{B411B590-F9FF-4BD8-B660-6ED87FE027CE}"/>
    <cellStyle name="HEADING,MAJOR 8 2 15 3" xfId="25363" xr:uid="{FF136AAA-F794-4483-9E90-7F1071EE63C5}"/>
    <cellStyle name="HEADING,MAJOR 8 2 15 3 2" xfId="35233" xr:uid="{9638391D-1BCA-4A94-B9DD-B6FA19C38302}"/>
    <cellStyle name="HEADING,MAJOR 8 2 15 4" xfId="18389" xr:uid="{2D9352EC-81DE-4CF0-9E82-4D2AF107E1A2}"/>
    <cellStyle name="HEADING,MAJOR 8 2 16" xfId="10265" xr:uid="{1BB882C2-74FE-489B-9E47-CC9EDEB56641}"/>
    <cellStyle name="HEADING,MAJOR 8 2 16 2" xfId="10266" xr:uid="{32DB7FF9-F8FE-4D2F-9533-05E72EABDED4}"/>
    <cellStyle name="HEADING,MAJOR 8 2 16 2 2" xfId="25366" xr:uid="{E756C145-55D4-4515-A7FB-8B73634B7E7B}"/>
    <cellStyle name="HEADING,MAJOR 8 2 16 2 2 2" xfId="35236" xr:uid="{6FBB3FC5-2347-4361-983B-1E4A74FC1838}"/>
    <cellStyle name="HEADING,MAJOR 8 2 16 2 3" xfId="18392" xr:uid="{A4BD02DF-B17B-4B60-8659-095A0A13DDB9}"/>
    <cellStyle name="HEADING,MAJOR 8 2 16 3" xfId="25365" xr:uid="{76D5D38C-1DE7-462A-BB4E-C2B4A854DE02}"/>
    <cellStyle name="HEADING,MAJOR 8 2 16 3 2" xfId="35235" xr:uid="{E366A8BC-4C3A-49CE-9CE1-D8002675744A}"/>
    <cellStyle name="HEADING,MAJOR 8 2 16 4" xfId="18391" xr:uid="{EFB92098-4C9F-42F7-BC6D-BAB521225A03}"/>
    <cellStyle name="HEADING,MAJOR 8 2 17" xfId="10267" xr:uid="{16E9F65D-498B-4D24-B034-161DD633B370}"/>
    <cellStyle name="HEADING,MAJOR 8 2 17 2" xfId="25367" xr:uid="{D25DE20F-CB57-4242-80EE-A95688132E6B}"/>
    <cellStyle name="HEADING,MAJOR 8 2 17 2 2" xfId="35237" xr:uid="{296627BA-A904-4887-84B3-B52B4109F545}"/>
    <cellStyle name="HEADING,MAJOR 8 2 17 3" xfId="18393" xr:uid="{90F1033E-B2CF-4271-A1D8-39BD3A074700}"/>
    <cellStyle name="HEADING,MAJOR 8 2 18" xfId="25352" xr:uid="{9B44D712-FCEF-485D-9066-D5454DF27300}"/>
    <cellStyle name="HEADING,MAJOR 8 2 18 2" xfId="35222" xr:uid="{69C5364C-CBDE-47A0-960A-575E425BC809}"/>
    <cellStyle name="HEADING,MAJOR 8 2 19" xfId="18378" xr:uid="{9E0B5712-52C0-45C4-8CEF-BFC758400668}"/>
    <cellStyle name="HEADING,MAJOR 8 2 2" xfId="10268" xr:uid="{708EA5EC-A9B6-4100-A0AF-AE95CDC20933}"/>
    <cellStyle name="HEADING,MAJOR 8 2 2 2" xfId="10269" xr:uid="{E745168C-148C-4765-B7F9-619ED4C8C971}"/>
    <cellStyle name="HEADING,MAJOR 8 2 2 2 2" xfId="25369" xr:uid="{1C5B75AB-072F-46E8-9D6D-A5A8FDE80EF7}"/>
    <cellStyle name="HEADING,MAJOR 8 2 2 2 2 2" xfId="35239" xr:uid="{6053747A-57A4-44A7-BFCA-CCA4F84F70E7}"/>
    <cellStyle name="HEADING,MAJOR 8 2 2 2 3" xfId="18395" xr:uid="{130497F1-78A9-4823-A184-00FECF0356F8}"/>
    <cellStyle name="HEADING,MAJOR 8 2 2 3" xfId="25368" xr:uid="{F3893662-B1F2-4D91-A337-298B9CC8EF7A}"/>
    <cellStyle name="HEADING,MAJOR 8 2 2 3 2" xfId="35238" xr:uid="{89E9F159-9F65-49C5-B13A-7486F6E866D6}"/>
    <cellStyle name="HEADING,MAJOR 8 2 2 4" xfId="18394" xr:uid="{6EDE92FA-042C-456F-B724-1ECBF55C0FC5}"/>
    <cellStyle name="HEADING,MAJOR 8 2 3" xfId="10270" xr:uid="{28F81D5E-CE4C-46BB-AF2A-D6FBC3EF9E2F}"/>
    <cellStyle name="HEADING,MAJOR 8 2 3 2" xfId="10271" xr:uid="{8425EF77-A322-45E0-80BA-FA651C23B8D3}"/>
    <cellStyle name="HEADING,MAJOR 8 2 3 2 2" xfId="25371" xr:uid="{50E3BE82-B3BF-4FB6-B589-85F41E1437AA}"/>
    <cellStyle name="HEADING,MAJOR 8 2 3 2 2 2" xfId="35241" xr:uid="{F462468A-ED01-40F2-943D-ED739E815359}"/>
    <cellStyle name="HEADING,MAJOR 8 2 3 2 3" xfId="18397" xr:uid="{2572FF44-E8A4-4938-9300-730A6DBC505C}"/>
    <cellStyle name="HEADING,MAJOR 8 2 3 3" xfId="25370" xr:uid="{D83BF616-FF91-49E6-A1BC-4D6B64FE458F}"/>
    <cellStyle name="HEADING,MAJOR 8 2 3 3 2" xfId="35240" xr:uid="{64AF31F9-4C29-45DE-B62A-F952E25924EB}"/>
    <cellStyle name="HEADING,MAJOR 8 2 3 4" xfId="18396" xr:uid="{A9878675-43AA-460F-B1D3-4BCE4DA11690}"/>
    <cellStyle name="HEADING,MAJOR 8 2 4" xfId="10272" xr:uid="{F884E63B-62C6-4F6D-B0E6-324AFB8DC1E8}"/>
    <cellStyle name="HEADING,MAJOR 8 2 4 2" xfId="10273" xr:uid="{423FD955-E603-4137-B567-41BFA6C2A968}"/>
    <cellStyle name="HEADING,MAJOR 8 2 4 2 2" xfId="25373" xr:uid="{C7F30231-532B-46EA-8E30-BB5839D8543E}"/>
    <cellStyle name="HEADING,MAJOR 8 2 4 2 2 2" xfId="35243" xr:uid="{D73840C6-970C-4097-82DD-55BB12B53C44}"/>
    <cellStyle name="HEADING,MAJOR 8 2 4 2 3" xfId="18399" xr:uid="{5359CDB5-4443-463D-9691-458F4604390F}"/>
    <cellStyle name="HEADING,MAJOR 8 2 4 3" xfId="25372" xr:uid="{5767C575-23FB-4328-BD01-B56130EC94D6}"/>
    <cellStyle name="HEADING,MAJOR 8 2 4 3 2" xfId="35242" xr:uid="{FE536C38-7E61-436A-BC62-3BE7DDEABB47}"/>
    <cellStyle name="HEADING,MAJOR 8 2 4 4" xfId="18398" xr:uid="{3431CE5B-A7A5-4EDF-82A7-D8D371DE1AB5}"/>
    <cellStyle name="HEADING,MAJOR 8 2 5" xfId="10274" xr:uid="{B48DE714-C989-4246-BA32-492EF8AA84B2}"/>
    <cellStyle name="HEADING,MAJOR 8 2 5 2" xfId="10275" xr:uid="{16497B79-E4EB-4901-9BA1-10F9F4B7E81F}"/>
    <cellStyle name="HEADING,MAJOR 8 2 5 2 2" xfId="25375" xr:uid="{054330A4-BF39-498C-9475-705363D3B7B1}"/>
    <cellStyle name="HEADING,MAJOR 8 2 5 2 2 2" xfId="35245" xr:uid="{4E7EF5A9-3063-4350-8582-901D5AFEC9EA}"/>
    <cellStyle name="HEADING,MAJOR 8 2 5 2 3" xfId="18401" xr:uid="{48AF1339-D702-4E48-BA8F-3DC5A500BCEE}"/>
    <cellStyle name="HEADING,MAJOR 8 2 5 3" xfId="25374" xr:uid="{D91D16FD-34DD-47C6-A741-FC92E0D78ECF}"/>
    <cellStyle name="HEADING,MAJOR 8 2 5 3 2" xfId="35244" xr:uid="{52348393-DB3F-4A36-B581-E4A59CC705B4}"/>
    <cellStyle name="HEADING,MAJOR 8 2 5 4" xfId="18400" xr:uid="{BD90B034-5E14-4E91-A25E-35196E5FFFFE}"/>
    <cellStyle name="HEADING,MAJOR 8 2 6" xfId="10276" xr:uid="{F5E85628-B0F7-43C8-81A6-1EF1C9841A9B}"/>
    <cellStyle name="HEADING,MAJOR 8 2 6 2" xfId="10277" xr:uid="{BFC132B1-FC2F-4E24-8A4B-7091FEB53DD9}"/>
    <cellStyle name="HEADING,MAJOR 8 2 6 2 2" xfId="25377" xr:uid="{72123840-0F2F-48E3-85CD-098B4FF737A0}"/>
    <cellStyle name="HEADING,MAJOR 8 2 6 2 2 2" xfId="35247" xr:uid="{022C4A57-4CB6-4DE8-8376-3455F6D9D931}"/>
    <cellStyle name="HEADING,MAJOR 8 2 6 2 3" xfId="18403" xr:uid="{AFAE0AF4-7A19-44A6-8E6F-E25312A9D2CB}"/>
    <cellStyle name="HEADING,MAJOR 8 2 6 3" xfId="25376" xr:uid="{0D224D7B-F12C-4166-8448-F4132837581F}"/>
    <cellStyle name="HEADING,MAJOR 8 2 6 3 2" xfId="35246" xr:uid="{0AD93F3F-95C7-4033-ACDE-B36626B53248}"/>
    <cellStyle name="HEADING,MAJOR 8 2 6 4" xfId="18402" xr:uid="{6E3A6ED0-FE01-42DC-BA1B-8137CC0C0626}"/>
    <cellStyle name="HEADING,MAJOR 8 2 7" xfId="10278" xr:uid="{694411DF-442F-4F9D-9CCE-D8F665FE4CEC}"/>
    <cellStyle name="HEADING,MAJOR 8 2 7 2" xfId="10279" xr:uid="{0467BB44-C10D-4CD2-94D3-892B8627EAD7}"/>
    <cellStyle name="HEADING,MAJOR 8 2 7 2 2" xfId="25379" xr:uid="{57565669-437C-43FE-AC06-2ED03B983B3D}"/>
    <cellStyle name="HEADING,MAJOR 8 2 7 2 2 2" xfId="35249" xr:uid="{E7EC097D-86C7-4BA8-AC13-D10051F7A1B6}"/>
    <cellStyle name="HEADING,MAJOR 8 2 7 2 3" xfId="18405" xr:uid="{AF3C477E-161F-44CD-8D0E-42E5D8B4C784}"/>
    <cellStyle name="HEADING,MAJOR 8 2 7 3" xfId="25378" xr:uid="{3EAFBECC-7174-4E53-820E-23A5979EC2BA}"/>
    <cellStyle name="HEADING,MAJOR 8 2 7 3 2" xfId="35248" xr:uid="{74841B3D-D8CC-4C48-BFA0-BE86F53D9EFA}"/>
    <cellStyle name="HEADING,MAJOR 8 2 7 4" xfId="18404" xr:uid="{7B5B637E-074A-479D-A5D7-4B9EA4AD349F}"/>
    <cellStyle name="HEADING,MAJOR 8 2 8" xfId="10280" xr:uid="{8303F50B-CD36-4D22-A208-D2E3584A6582}"/>
    <cellStyle name="HEADING,MAJOR 8 2 8 2" xfId="10281" xr:uid="{0121DAF8-3955-4EE0-B0E6-7AF73A20E70A}"/>
    <cellStyle name="HEADING,MAJOR 8 2 8 2 2" xfId="25381" xr:uid="{AE97A280-87A4-4E0C-9FC5-44276F0AD8F6}"/>
    <cellStyle name="HEADING,MAJOR 8 2 8 2 2 2" xfId="35251" xr:uid="{21E9DCCF-05BE-4B85-9F99-7DAB1227D76B}"/>
    <cellStyle name="HEADING,MAJOR 8 2 8 2 3" xfId="18407" xr:uid="{9C1AC042-7461-4820-8CB9-8CB610E82660}"/>
    <cellStyle name="HEADING,MAJOR 8 2 8 3" xfId="25380" xr:uid="{BC45A01D-4077-42F9-9F76-A8F4C765D1BB}"/>
    <cellStyle name="HEADING,MAJOR 8 2 8 3 2" xfId="35250" xr:uid="{8DF46198-856D-41CE-8A7C-994C27EE4B76}"/>
    <cellStyle name="HEADING,MAJOR 8 2 8 4" xfId="18406" xr:uid="{9D814CAE-8C68-4229-ABE2-6BFE6756A218}"/>
    <cellStyle name="HEADING,MAJOR 8 2 9" xfId="10282" xr:uid="{462DB9F4-669D-42B2-A2F3-8D40672922FB}"/>
    <cellStyle name="HEADING,MAJOR 8 2 9 2" xfId="10283" xr:uid="{8B4F839A-0252-4A82-AAA5-85538D85CECC}"/>
    <cellStyle name="HEADING,MAJOR 8 2 9 2 2" xfId="25383" xr:uid="{8416E3EE-A1FC-4F3D-ADFF-E67639BE332D}"/>
    <cellStyle name="HEADING,MAJOR 8 2 9 2 2 2" xfId="35253" xr:uid="{D7755CE2-CE28-447F-9EA4-CDD98DB5596A}"/>
    <cellStyle name="HEADING,MAJOR 8 2 9 2 3" xfId="18409" xr:uid="{F50F1B46-3971-4CE9-9D93-FCCE8D72A62B}"/>
    <cellStyle name="HEADING,MAJOR 8 2 9 3" xfId="25382" xr:uid="{1E58ABEB-74AA-4B45-9509-7C4635CC33C5}"/>
    <cellStyle name="HEADING,MAJOR 8 2 9 3 2" xfId="35252" xr:uid="{88205A13-328F-4B4E-910A-8816200D947F}"/>
    <cellStyle name="HEADING,MAJOR 8 2 9 4" xfId="18408" xr:uid="{53CEA70B-3595-4CB7-9DA4-594A341AD2F7}"/>
    <cellStyle name="HEADING,MAJOR 8 3" xfId="10284" xr:uid="{F360F111-18E0-49ED-A180-AC8302E0A16A}"/>
    <cellStyle name="HEADING,MAJOR 8 3 2" xfId="10285" xr:uid="{46BEACA8-8677-4A0D-BEF0-CFC3069BE0A5}"/>
    <cellStyle name="HEADING,MAJOR 8 3 2 2" xfId="25385" xr:uid="{3D422F9B-80CF-489B-A02C-CBD47E43E655}"/>
    <cellStyle name="HEADING,MAJOR 8 3 2 2 2" xfId="35255" xr:uid="{A649A96D-1501-4B09-9AB6-03417D6D8407}"/>
    <cellStyle name="HEADING,MAJOR 8 3 2 3" xfId="18411" xr:uid="{FCAE0954-B690-4732-BC81-DFB1EB997323}"/>
    <cellStyle name="HEADING,MAJOR 8 3 3" xfId="25384" xr:uid="{DE27E3F3-E399-41C8-997F-3F84BAB875BB}"/>
    <cellStyle name="HEADING,MAJOR 8 3 3 2" xfId="35254" xr:uid="{882A13CD-9A3C-4994-8B1F-F9C9419C113B}"/>
    <cellStyle name="HEADING,MAJOR 8 3 4" xfId="18410" xr:uid="{C55D8895-49A1-441D-A7BC-E2D1B1C85A43}"/>
    <cellStyle name="HEADING,MAJOR 8 4" xfId="10286" xr:uid="{A979D460-D958-432E-9538-057B71FF6189}"/>
    <cellStyle name="HEADING,MAJOR 8 4 2" xfId="10287" xr:uid="{30C22122-AD57-4744-B9C4-55C50517B9FB}"/>
    <cellStyle name="HEADING,MAJOR 8 4 2 2" xfId="25387" xr:uid="{8727AB45-9B87-4CC8-A145-7342C2ABFBE3}"/>
    <cellStyle name="HEADING,MAJOR 8 4 2 2 2" xfId="35257" xr:uid="{DEAAA598-EEE1-410A-8C85-32F63B72BADA}"/>
    <cellStyle name="HEADING,MAJOR 8 4 2 3" xfId="18413" xr:uid="{6381CB0E-1554-4EC1-B909-D66549622C3B}"/>
    <cellStyle name="HEADING,MAJOR 8 4 3" xfId="25386" xr:uid="{44795AC0-6ECC-46A3-8DC5-89F6784585B7}"/>
    <cellStyle name="HEADING,MAJOR 8 4 3 2" xfId="35256" xr:uid="{2F13CCB5-F341-4936-A4A3-3504A660FAB8}"/>
    <cellStyle name="HEADING,MAJOR 8 4 4" xfId="18412" xr:uid="{86381F00-1374-49EE-91E9-46B2AD1414F7}"/>
    <cellStyle name="HEADING,MAJOR 8 5" xfId="10288" xr:uid="{8B573E39-6B3E-490C-ABCF-BD70C60C70D1}"/>
    <cellStyle name="HEADING,MAJOR 8 5 2" xfId="10289" xr:uid="{2DEA0293-8EF0-44B8-8DCE-974EDFC4007D}"/>
    <cellStyle name="HEADING,MAJOR 8 5 2 2" xfId="25389" xr:uid="{137152E3-FA1D-4DC1-864D-AA89523C75AD}"/>
    <cellStyle name="HEADING,MAJOR 8 5 2 2 2" xfId="35259" xr:uid="{A8C2E7B0-EB23-45B1-9596-911937371E24}"/>
    <cellStyle name="HEADING,MAJOR 8 5 2 3" xfId="18415" xr:uid="{F6BFDF9F-F468-41A4-A56E-B880416D7085}"/>
    <cellStyle name="HEADING,MAJOR 8 5 3" xfId="25388" xr:uid="{8DB4C0BE-74DD-43CE-91D0-4D27AF454EE2}"/>
    <cellStyle name="HEADING,MAJOR 8 5 3 2" xfId="35258" xr:uid="{FB925C7E-F12F-47B4-8DAE-56087F91D258}"/>
    <cellStyle name="HEADING,MAJOR 8 5 4" xfId="18414" xr:uid="{CF0AF261-EA24-4FF0-99D6-B8AE91339D70}"/>
    <cellStyle name="HEADING,MAJOR 8 6" xfId="10290" xr:uid="{A4431A27-B0F4-410A-AB63-10DDE63795EE}"/>
    <cellStyle name="HEADING,MAJOR 8 6 2" xfId="10291" xr:uid="{5FBA2292-91D0-4114-813B-473783D91F42}"/>
    <cellStyle name="HEADING,MAJOR 8 6 2 2" xfId="25391" xr:uid="{1D96AEB8-50B9-49DA-8968-928E60C961DB}"/>
    <cellStyle name="HEADING,MAJOR 8 6 2 2 2" xfId="35261" xr:uid="{794E9DC0-9662-4349-B31E-AA0A13C9558E}"/>
    <cellStyle name="HEADING,MAJOR 8 6 2 3" xfId="18417" xr:uid="{8D367B42-76FE-42D4-9B57-4E783E683345}"/>
    <cellStyle name="HEADING,MAJOR 8 6 3" xfId="25390" xr:uid="{8F16A0B7-3F9F-4F17-BCD9-1284715229F7}"/>
    <cellStyle name="HEADING,MAJOR 8 6 3 2" xfId="35260" xr:uid="{44F61B6A-3348-4AB9-9B1B-8E7A6F63D939}"/>
    <cellStyle name="HEADING,MAJOR 8 6 4" xfId="18416" xr:uid="{FE8235C0-70FD-4489-8DC0-B38D8BA59551}"/>
    <cellStyle name="HEADING,MAJOR 8 7" xfId="10292" xr:uid="{65283F32-75D7-41F6-994C-F8F489911A3E}"/>
    <cellStyle name="HEADING,MAJOR 8 7 2" xfId="10293" xr:uid="{0C8BC231-BFA6-4779-8ECA-FC65976B7503}"/>
    <cellStyle name="HEADING,MAJOR 8 7 2 2" xfId="25393" xr:uid="{B2B25187-CE99-48BA-B151-BF58216DA318}"/>
    <cellStyle name="HEADING,MAJOR 8 7 2 2 2" xfId="35263" xr:uid="{1C04243F-CE9B-4F94-BF3F-8CEDA4ECAFD1}"/>
    <cellStyle name="HEADING,MAJOR 8 7 2 3" xfId="18419" xr:uid="{670ECFEC-0082-40A8-A6EC-F3E36A1D278F}"/>
    <cellStyle name="HEADING,MAJOR 8 7 3" xfId="25392" xr:uid="{F2D75913-BA41-4ABD-BAB5-F18CFFDA05F4}"/>
    <cellStyle name="HEADING,MAJOR 8 7 3 2" xfId="35262" xr:uid="{B4C6E047-4B79-4452-96A4-3CDAB5B0661C}"/>
    <cellStyle name="HEADING,MAJOR 8 7 4" xfId="18418" xr:uid="{161A7083-DC9F-440D-ABF1-D6A7EBFA3DFD}"/>
    <cellStyle name="HEADING,MAJOR 8 8" xfId="10294" xr:uid="{A41D68F4-E95A-431A-AC97-186ED1A78830}"/>
    <cellStyle name="HEADING,MAJOR 8 8 2" xfId="10295" xr:uid="{0C928396-04B7-4082-9160-D5C078601BD9}"/>
    <cellStyle name="HEADING,MAJOR 8 8 2 2" xfId="25395" xr:uid="{1344B11F-9260-4E7D-B769-1DEF06949AAE}"/>
    <cellStyle name="HEADING,MAJOR 8 8 2 2 2" xfId="35265" xr:uid="{6194681B-56FF-493F-9B95-7A8634BF0101}"/>
    <cellStyle name="HEADING,MAJOR 8 8 2 3" xfId="18421" xr:uid="{CC6DC751-BB67-4B58-A6EB-400D6D480CE4}"/>
    <cellStyle name="HEADING,MAJOR 8 8 3" xfId="25394" xr:uid="{4B3EA391-6483-4112-BFDC-D0CADECBDA3D}"/>
    <cellStyle name="HEADING,MAJOR 8 8 3 2" xfId="35264" xr:uid="{DE337766-E16F-47C0-A372-A7D4B0D5ACCE}"/>
    <cellStyle name="HEADING,MAJOR 8 8 4" xfId="18420" xr:uid="{EBE5C52D-BE6B-43EA-B054-325D31CA511E}"/>
    <cellStyle name="HEADING,MAJOR 8 9" xfId="10296" xr:uid="{02A15AFF-B315-4B7B-92E0-885767C55242}"/>
    <cellStyle name="HEADING,MAJOR 8 9 2" xfId="10297" xr:uid="{CD93C643-FF43-4F7A-A6FB-7482DD682300}"/>
    <cellStyle name="HEADING,MAJOR 8 9 2 2" xfId="25397" xr:uid="{22BE6F87-284B-4822-A37C-812335395258}"/>
    <cellStyle name="HEADING,MAJOR 8 9 2 2 2" xfId="35267" xr:uid="{BD5776C4-930C-4F4F-A508-22C0BCEEAC08}"/>
    <cellStyle name="HEADING,MAJOR 8 9 2 3" xfId="18423" xr:uid="{C9C226B2-D1A1-4D0D-84DA-0776ED614748}"/>
    <cellStyle name="HEADING,MAJOR 8 9 3" xfId="25396" xr:uid="{F314D65F-FD2B-4843-96D6-D1291D5D8159}"/>
    <cellStyle name="HEADING,MAJOR 8 9 3 2" xfId="35266" xr:uid="{1C9BAC03-A398-4EEA-87B2-A3DD1D4551ED}"/>
    <cellStyle name="HEADING,MAJOR 8 9 4" xfId="18422" xr:uid="{1AED03B1-2303-4B28-BF3D-3D0030F2A03A}"/>
    <cellStyle name="HEADING,MAJOR 9" xfId="10298" xr:uid="{449B4301-4632-4FFD-B5DE-488E4EA3FFA4}"/>
    <cellStyle name="HEADING,MAJOR 9 10" xfId="10299" xr:uid="{E62D3B54-EDC9-489D-AAE3-8BBF09F9CB34}"/>
    <cellStyle name="HEADING,MAJOR 9 10 2" xfId="10300" xr:uid="{9751C6DF-2793-405A-8886-18B0BD8F99CE}"/>
    <cellStyle name="HEADING,MAJOR 9 10 2 2" xfId="25400" xr:uid="{A558AC39-E7AC-41CC-90E7-BD74F0379AFF}"/>
    <cellStyle name="HEADING,MAJOR 9 10 2 2 2" xfId="35270" xr:uid="{8A29B616-B058-4894-BEA2-797B77A73E11}"/>
    <cellStyle name="HEADING,MAJOR 9 10 2 3" xfId="18426" xr:uid="{06EA2DBE-2EC7-4EBA-8D29-7109F0702AA7}"/>
    <cellStyle name="HEADING,MAJOR 9 10 3" xfId="25399" xr:uid="{D4024D29-061C-4EB0-ABF8-DC457821EFDC}"/>
    <cellStyle name="HEADING,MAJOR 9 10 3 2" xfId="35269" xr:uid="{1F4AA2AE-A964-491B-8E60-E4E4896D7F33}"/>
    <cellStyle name="HEADING,MAJOR 9 10 4" xfId="18425" xr:uid="{98851BC5-8BA6-41A8-B522-26564000E653}"/>
    <cellStyle name="HEADING,MAJOR 9 11" xfId="10301" xr:uid="{E97E114D-D37D-4442-A46A-894A7006EF28}"/>
    <cellStyle name="HEADING,MAJOR 9 11 2" xfId="10302" xr:uid="{BF630BB1-8106-4CEC-A2BC-1A23006BDBB2}"/>
    <cellStyle name="HEADING,MAJOR 9 11 2 2" xfId="25402" xr:uid="{EC7D830C-4372-4F65-B809-A331270AE842}"/>
    <cellStyle name="HEADING,MAJOR 9 11 2 2 2" xfId="35272" xr:uid="{84ED33AC-A1DD-4E24-8959-B7323EB7CB6B}"/>
    <cellStyle name="HEADING,MAJOR 9 11 2 3" xfId="18428" xr:uid="{8D2A66A9-F410-4B79-865E-FBBE1EAE5A52}"/>
    <cellStyle name="HEADING,MAJOR 9 11 3" xfId="25401" xr:uid="{DD33A6E2-AF87-48F1-BDE2-FED64B396750}"/>
    <cellStyle name="HEADING,MAJOR 9 11 3 2" xfId="35271" xr:uid="{1B7F90CB-BB23-401B-88EE-C350C28A23F2}"/>
    <cellStyle name="HEADING,MAJOR 9 11 4" xfId="18427" xr:uid="{9337E46B-BB50-498D-92B8-70027D1BD751}"/>
    <cellStyle name="HEADING,MAJOR 9 12" xfId="10303" xr:uid="{D9514714-3D3F-4DF8-B34A-81D686DF0DCA}"/>
    <cellStyle name="HEADING,MAJOR 9 12 2" xfId="25403" xr:uid="{AD270223-782C-4F86-9086-B2A09535CAFA}"/>
    <cellStyle name="HEADING,MAJOR 9 12 2 2" xfId="35273" xr:uid="{D30338FD-61B7-4F95-A1A3-AC2532911DDE}"/>
    <cellStyle name="HEADING,MAJOR 9 12 3" xfId="18429" xr:uid="{76999C66-67A0-4FB5-9903-937B33CF3278}"/>
    <cellStyle name="HEADING,MAJOR 9 13" xfId="25398" xr:uid="{AE1B3078-9EAA-4D25-A59D-BF54D2766243}"/>
    <cellStyle name="HEADING,MAJOR 9 13 2" xfId="35268" xr:uid="{98A26683-58D9-4580-9DAC-559E04F37024}"/>
    <cellStyle name="HEADING,MAJOR 9 14" xfId="18424" xr:uid="{5990CCD3-F3C7-4D2B-B444-C6E6F9031B2D}"/>
    <cellStyle name="HEADING,MAJOR 9 2" xfId="10304" xr:uid="{B6F5301E-03F0-48B7-B4C9-7A7C12787C57}"/>
    <cellStyle name="HEADING,MAJOR 9 2 2" xfId="10305" xr:uid="{2D348832-7FCE-4592-A34B-E8D0A909D790}"/>
    <cellStyle name="HEADING,MAJOR 9 2 2 2" xfId="25405" xr:uid="{EF18C7A6-CA8E-45AB-B939-6C24D237C984}"/>
    <cellStyle name="HEADING,MAJOR 9 2 2 2 2" xfId="35275" xr:uid="{59D00F26-B6A4-4813-949A-B8388744237B}"/>
    <cellStyle name="HEADING,MAJOR 9 2 2 3" xfId="18431" xr:uid="{7333A498-8B9E-4E0C-8116-4916ED5314C9}"/>
    <cellStyle name="HEADING,MAJOR 9 2 3" xfId="25404" xr:uid="{39B57F93-62A1-44CB-A9A4-9740E6BBD7D5}"/>
    <cellStyle name="HEADING,MAJOR 9 2 3 2" xfId="35274" xr:uid="{E4E4C0F1-C029-459B-8D4D-AD0B52402580}"/>
    <cellStyle name="HEADING,MAJOR 9 2 4" xfId="18430" xr:uid="{B04A2988-ED28-4642-ADDA-43BB0622A271}"/>
    <cellStyle name="HEADING,MAJOR 9 3" xfId="10306" xr:uid="{8BDA0EBA-BACE-4E11-82F1-C78B0E86C5E9}"/>
    <cellStyle name="HEADING,MAJOR 9 3 2" xfId="10307" xr:uid="{84DEB6B5-56DF-4379-9EEF-1876C651782A}"/>
    <cellStyle name="HEADING,MAJOR 9 3 2 2" xfId="25407" xr:uid="{F3892740-B40B-44FD-AE66-5AA349B07142}"/>
    <cellStyle name="HEADING,MAJOR 9 3 2 2 2" xfId="35277" xr:uid="{9F1F9DE9-EF8B-49F8-A583-5C9E9E8A9205}"/>
    <cellStyle name="HEADING,MAJOR 9 3 2 3" xfId="18433" xr:uid="{3C94BFEA-9D20-402E-821D-A143DF3E6CF7}"/>
    <cellStyle name="HEADING,MAJOR 9 3 3" xfId="25406" xr:uid="{AFE4C4CA-92BC-4B05-B183-CB2DADAFD780}"/>
    <cellStyle name="HEADING,MAJOR 9 3 3 2" xfId="35276" xr:uid="{34D3A6BE-E490-4713-96DB-E3325384CE5B}"/>
    <cellStyle name="HEADING,MAJOR 9 3 4" xfId="18432" xr:uid="{EC2A1979-DA04-4650-84CF-73B974DE9D9E}"/>
    <cellStyle name="HEADING,MAJOR 9 4" xfId="10308" xr:uid="{9F4EB0F7-03AD-4998-A999-1F6B369657BD}"/>
    <cellStyle name="HEADING,MAJOR 9 4 2" xfId="10309" xr:uid="{20C712B1-281D-457B-AC74-22C6E8BE1F01}"/>
    <cellStyle name="HEADING,MAJOR 9 4 2 2" xfId="25409" xr:uid="{80074ECD-D3FF-4373-817E-9D54D14470CA}"/>
    <cellStyle name="HEADING,MAJOR 9 4 2 2 2" xfId="35279" xr:uid="{551AB37A-0C12-4A8E-A332-1AEFDA6934B3}"/>
    <cellStyle name="HEADING,MAJOR 9 4 2 3" xfId="18435" xr:uid="{B5DD51B7-2FFC-43AB-A5C8-1C1F1B3F8DA2}"/>
    <cellStyle name="HEADING,MAJOR 9 4 3" xfId="25408" xr:uid="{495AFE18-47DC-48F6-AD57-EAE6DABF784A}"/>
    <cellStyle name="HEADING,MAJOR 9 4 3 2" xfId="35278" xr:uid="{7296AACE-10D7-4069-B9F0-907951A988E4}"/>
    <cellStyle name="HEADING,MAJOR 9 4 4" xfId="18434" xr:uid="{4AA95F0D-57E7-40EC-894F-5BF557B444B8}"/>
    <cellStyle name="HEADING,MAJOR 9 5" xfId="10310" xr:uid="{924F8E70-0C41-4E47-90C3-CB6FF0ACE1EC}"/>
    <cellStyle name="HEADING,MAJOR 9 5 2" xfId="10311" xr:uid="{7211176D-A39A-44BF-8B18-D657884B5CC3}"/>
    <cellStyle name="HEADING,MAJOR 9 5 2 2" xfId="25411" xr:uid="{B8E1291F-E221-49A2-8D58-73741D78285E}"/>
    <cellStyle name="HEADING,MAJOR 9 5 2 2 2" xfId="35281" xr:uid="{AF20A255-B24A-4634-98DC-03C6D2ED8B2D}"/>
    <cellStyle name="HEADING,MAJOR 9 5 2 3" xfId="18437" xr:uid="{4C900516-2600-4904-BB8A-EBF0086FC73E}"/>
    <cellStyle name="HEADING,MAJOR 9 5 3" xfId="25410" xr:uid="{8617C584-0299-40D9-8A21-7D4BA73DF77A}"/>
    <cellStyle name="HEADING,MAJOR 9 5 3 2" xfId="35280" xr:uid="{9F7D49CF-13FE-45AC-8841-F19A13AEAAE0}"/>
    <cellStyle name="HEADING,MAJOR 9 5 4" xfId="18436" xr:uid="{165858BD-A667-4567-A2D1-A0972FBD8EA4}"/>
    <cellStyle name="HEADING,MAJOR 9 6" xfId="10312" xr:uid="{37594CF2-1EE0-4666-B372-22E5D2B38D10}"/>
    <cellStyle name="HEADING,MAJOR 9 6 2" xfId="10313" xr:uid="{A22B3AA9-BB09-4EC8-9B3C-53ADE864FE08}"/>
    <cellStyle name="HEADING,MAJOR 9 6 2 2" xfId="25413" xr:uid="{B25C65F1-74BE-48BC-9005-62EC741729AA}"/>
    <cellStyle name="HEADING,MAJOR 9 6 2 2 2" xfId="35283" xr:uid="{6C9BC96A-1437-44A2-9436-7505A02684E2}"/>
    <cellStyle name="HEADING,MAJOR 9 6 2 3" xfId="18439" xr:uid="{617581E8-907F-48BE-8E38-E2AB55D4E2B9}"/>
    <cellStyle name="HEADING,MAJOR 9 6 3" xfId="25412" xr:uid="{603F8DC5-20BF-4744-9420-FBAC02087F91}"/>
    <cellStyle name="HEADING,MAJOR 9 6 3 2" xfId="35282" xr:uid="{8E255FDF-CC38-4012-85D6-1AF24E7BB61E}"/>
    <cellStyle name="HEADING,MAJOR 9 6 4" xfId="18438" xr:uid="{54C35FF7-5285-40C2-BDA9-768297F070DC}"/>
    <cellStyle name="HEADING,MAJOR 9 7" xfId="10314" xr:uid="{F2F1D6E3-5F47-4119-8726-8D52C5548925}"/>
    <cellStyle name="HEADING,MAJOR 9 7 2" xfId="10315" xr:uid="{273867BF-2B60-4841-9126-2EF7607629AB}"/>
    <cellStyle name="HEADING,MAJOR 9 7 2 2" xfId="25415" xr:uid="{ECCD9577-C28D-47E1-B87E-2CEBF457C3D1}"/>
    <cellStyle name="HEADING,MAJOR 9 7 2 2 2" xfId="35285" xr:uid="{35EBB1E5-A06C-4224-9C50-6A8F1C9B53A1}"/>
    <cellStyle name="HEADING,MAJOR 9 7 2 3" xfId="18441" xr:uid="{F1FF5D3A-0DBD-4E5E-B64F-B005F22E7332}"/>
    <cellStyle name="HEADING,MAJOR 9 7 3" xfId="25414" xr:uid="{CDB79A0D-35DA-4361-9AF0-3161BC155E69}"/>
    <cellStyle name="HEADING,MAJOR 9 7 3 2" xfId="35284" xr:uid="{4EBC3634-6E41-4B44-A15F-587EEBF5DE47}"/>
    <cellStyle name="HEADING,MAJOR 9 7 4" xfId="18440" xr:uid="{07590982-7555-4347-BDB8-05E3ABB479EB}"/>
    <cellStyle name="HEADING,MAJOR 9 8" xfId="10316" xr:uid="{43E50E96-30AB-463F-9036-B9B2292C5941}"/>
    <cellStyle name="HEADING,MAJOR 9 8 2" xfId="10317" xr:uid="{647E2362-4E64-46C0-9712-004FC9511F77}"/>
    <cellStyle name="HEADING,MAJOR 9 8 2 2" xfId="25417" xr:uid="{27FE3699-D720-426A-A1EC-1027D54730BE}"/>
    <cellStyle name="HEADING,MAJOR 9 8 2 2 2" xfId="35287" xr:uid="{52A98302-AFAA-439D-AEE4-D2CADF3FA4D3}"/>
    <cellStyle name="HEADING,MAJOR 9 8 2 3" xfId="18443" xr:uid="{5EC2829E-F63F-4103-A407-262825E39A99}"/>
    <cellStyle name="HEADING,MAJOR 9 8 3" xfId="25416" xr:uid="{EB9B26D6-4995-4507-9C36-1E7753C01C66}"/>
    <cellStyle name="HEADING,MAJOR 9 8 3 2" xfId="35286" xr:uid="{378180F7-EC0F-426D-8937-FE5095588F3E}"/>
    <cellStyle name="HEADING,MAJOR 9 8 4" xfId="18442" xr:uid="{F7E1B8AF-E90B-4984-A2B5-2DC486404171}"/>
    <cellStyle name="HEADING,MAJOR 9 9" xfId="10318" xr:uid="{A553BC28-9BC6-4DD2-BC1F-A7207967B704}"/>
    <cellStyle name="HEADING,MAJOR 9 9 2" xfId="10319" xr:uid="{FEDB8900-B26F-4914-8A68-6EE612040048}"/>
    <cellStyle name="HEADING,MAJOR 9 9 2 2" xfId="25419" xr:uid="{D86D17E0-C5E8-438A-A1B6-3266F904C082}"/>
    <cellStyle name="HEADING,MAJOR 9 9 2 2 2" xfId="35289" xr:uid="{F3C52687-E82F-42B2-B9B1-592A7428A0FB}"/>
    <cellStyle name="HEADING,MAJOR 9 9 2 3" xfId="18445" xr:uid="{83F52F2A-16BE-4E50-98F4-370CA269620E}"/>
    <cellStyle name="HEADING,MAJOR 9 9 3" xfId="25418" xr:uid="{14CA8A46-9DF8-429A-B39E-E999FB55630D}"/>
    <cellStyle name="HEADING,MAJOR 9 9 3 2" xfId="35288" xr:uid="{68F4484E-2703-4EDF-AC36-5F2547B406F3}"/>
    <cellStyle name="HEADING,MAJOR 9 9 4" xfId="18444" xr:uid="{62DB78A2-FAEF-4966-8EF3-FCC17123A628}"/>
    <cellStyle name="Heading1" xfId="42621" xr:uid="{F6303C18-668A-4123-8334-B586DF519265}"/>
    <cellStyle name="Heading2" xfId="42622" xr:uid="{65BBF6D3-7800-44EC-9028-CC034E734A45}"/>
    <cellStyle name="Heading3" xfId="42623" xr:uid="{1B13237C-67BE-4477-8067-2BE6F2EEFF4B}"/>
    <cellStyle name="HEADINGS" xfId="40529" xr:uid="{91B5BBAA-A719-4333-9C2C-9AA3E6DD16DF}"/>
    <cellStyle name="HEADINGSTOP" xfId="40530" xr:uid="{DE9764D0-BC66-48D8-BC6E-538CC93CD0E4}"/>
    <cellStyle name="Hiperv?nculo_~ME1E65" xfId="40531" xr:uid="{34F66475-725A-4108-A4CE-B678BDEAC2AE}"/>
    <cellStyle name="Hipervínculo_~ME1E65" xfId="40532" xr:uid="{45F8B43A-1FB1-4595-8343-C57C3DA5CAE5}"/>
    <cellStyle name="Hyperlink" xfId="296" xr:uid="{00000000-0005-0000-0000-000009010000}"/>
    <cellStyle name="Hyperlink 10" xfId="1253" xr:uid="{FDAC2FFA-97C3-47E7-AD49-86781D94AE7C}"/>
    <cellStyle name="Hyperlink 10 2" xfId="4016" xr:uid="{C30EFC54-4538-4160-9177-76097952B2F2}"/>
    <cellStyle name="Hyperlink 11" xfId="911" xr:uid="{143CE5EE-F55A-421D-B5F2-38016AB40C1E}"/>
    <cellStyle name="Hyperlink 11 2" xfId="42018" xr:uid="{E1FF5FD2-4B5B-4C75-8481-55C7497424AD}"/>
    <cellStyle name="Hyperlink 12" xfId="322" xr:uid="{00000000-0005-0000-0000-00000A010000}"/>
    <cellStyle name="Hyperlink 12 2" xfId="1755" xr:uid="{38E8A3FB-3A43-4684-8AED-07845BB29E44}"/>
    <cellStyle name="Hyperlink 13" xfId="182" xr:uid="{00000000-0005-0000-0000-00000B010000}"/>
    <cellStyle name="Hyperlink 13 2" xfId="1738" xr:uid="{CA383E23-F41C-45CC-B64B-5F4D37AB7CF3}"/>
    <cellStyle name="Hyperlink 13 3" xfId="1671" xr:uid="{EE696CC4-0372-4D4E-93CC-3E422018973F}"/>
    <cellStyle name="Hyperlink 14" xfId="315" xr:uid="{00000000-0005-0000-0000-00000C010000}"/>
    <cellStyle name="Hyperlink 14 2" xfId="51014" xr:uid="{A8BCDB1E-5787-47AD-B482-744A11B6780B}"/>
    <cellStyle name="Hyperlink 15" xfId="808" xr:uid="{2AEBB643-D0A0-4C37-95FC-FA5F4E790924}"/>
    <cellStyle name="Hyperlink 16" xfId="51725" xr:uid="{B29752F1-C22E-4EA2-9A63-8405F1DE66A3}"/>
    <cellStyle name="Hyperlink 17" xfId="3266" xr:uid="{56487DBD-B788-43B8-AFE2-C9B7AEB03802}"/>
    <cellStyle name="Hyperlink 2" xfId="295" xr:uid="{00000000-0005-0000-0000-00000D010000}"/>
    <cellStyle name="Hyperlink 2 10" xfId="51033" xr:uid="{E840453C-9191-4426-A900-E8957DA370A9}"/>
    <cellStyle name="Hyperlink 2 11" xfId="1732" xr:uid="{F33990ED-C3B5-42BD-A57E-768440632545}"/>
    <cellStyle name="Hyperlink 2 12" xfId="314" xr:uid="{00000000-0005-0000-0000-00000E010000}"/>
    <cellStyle name="Hyperlink 2 13" xfId="897" xr:uid="{D207937B-5AC5-40FB-8A85-595CB8EB7158}"/>
    <cellStyle name="Hyperlink 2 2" xfId="352" xr:uid="{00000000-0005-0000-0000-00000F010000}"/>
    <cellStyle name="Hyperlink 2 2 10" xfId="51902" xr:uid="{AEF6EDC5-2270-444D-B297-C315AD592186}"/>
    <cellStyle name="Hyperlink 2 2 2" xfId="3473" xr:uid="{16D691A6-E52B-42CE-B1F6-16E848943975}"/>
    <cellStyle name="Hyperlink 2 2 2 2" xfId="40120" xr:uid="{68364B98-4CA6-447D-B35B-19A58715A6B0}"/>
    <cellStyle name="Hyperlink 2 2 2 3" xfId="42624" xr:uid="{39CC6521-AA37-46A3-8577-B788C949B7CD}"/>
    <cellStyle name="Hyperlink 2 2 2 4" xfId="50206" xr:uid="{BC7AA7C4-D653-435A-8B2D-FECE7290CE4E}"/>
    <cellStyle name="Hyperlink 2 2 2 5" xfId="4542" xr:uid="{EBCD931A-1CB7-45F2-B6E7-CBF36081B564}"/>
    <cellStyle name="Hyperlink 2 2 3" xfId="3310" xr:uid="{05D9CCF9-4C26-4218-BCA2-8C7CDD8C0C76}"/>
    <cellStyle name="Hyperlink 2 2 3 2" xfId="25420" xr:uid="{60FBC502-52DE-47E7-AAA5-CC3010AA0856}"/>
    <cellStyle name="Hyperlink 2 2 4" xfId="41083" xr:uid="{FFD77994-E3E3-47A0-AF90-43C5BC77AFBC}"/>
    <cellStyle name="Hyperlink 2 2 5" xfId="49407" xr:uid="{1C78568F-84EC-4256-895F-8C13979BC65F}"/>
    <cellStyle name="Hyperlink 2 2 6" xfId="49501" xr:uid="{EBD2845C-1C30-4FD9-97D5-E2FB9E848B61}"/>
    <cellStyle name="Hyperlink 2 2 7" xfId="4209" xr:uid="{3CF672D5-4731-4685-A1B2-A814F668FE78}"/>
    <cellStyle name="Hyperlink 2 2 8" xfId="3956" xr:uid="{19FBBBC1-EEA2-47AB-AA59-89B6D9E807E6}"/>
    <cellStyle name="Hyperlink 2 2 9" xfId="1825" xr:uid="{EF07D51B-BF5F-4095-9F3F-DFB18A285DA0}"/>
    <cellStyle name="Hyperlink 2 3" xfId="390" xr:uid="{00000000-0005-0000-0000-000010010000}"/>
    <cellStyle name="Hyperlink 2 3 2" xfId="3252" xr:uid="{C6F2BCB5-F204-4890-9D5C-1B14403417E7}"/>
    <cellStyle name="Hyperlink 2 3 2 2" xfId="42625" xr:uid="{28ED4D26-B853-4883-A793-263D4DC20A8D}"/>
    <cellStyle name="Hyperlink 2 3 2 3" xfId="16277" xr:uid="{5594183B-E426-43AA-9C66-13691C569908}"/>
    <cellStyle name="Hyperlink 2 3 3" xfId="47915" xr:uid="{E532971A-3AD1-4701-83EB-36C16B038D3A}"/>
    <cellStyle name="Hyperlink 2 3 4" xfId="42316" xr:uid="{DC6E2E88-0FAD-484D-A0BD-56503A214813}"/>
    <cellStyle name="Hyperlink 2 3 5" xfId="49466" xr:uid="{8B727F7B-DA85-4DD5-A82B-FD6271D346BC}"/>
    <cellStyle name="Hyperlink 2 3 6" xfId="4205" xr:uid="{435D3E9A-003B-4B55-87F1-AD80D67F05B8}"/>
    <cellStyle name="Hyperlink 2 3 7" xfId="1750" xr:uid="{BBEB0F20-5866-44CB-98D4-FBB53416FECF}"/>
    <cellStyle name="Hyperlink 2 3 8" xfId="1254" xr:uid="{42D77E52-9903-4D3B-8EEE-579E3A0E6BAD}"/>
    <cellStyle name="Hyperlink 2 3 9" xfId="480" xr:uid="{76DA37B4-5F07-44EE-B777-3648CF128975}"/>
    <cellStyle name="Hyperlink 2 4" xfId="2865" xr:uid="{849FADF1-86ED-429B-AF00-381D516381A7}"/>
    <cellStyle name="Hyperlink 2 4 2" xfId="42342" xr:uid="{60134948-28A7-455B-8DB6-AD1D8DF89459}"/>
    <cellStyle name="Hyperlink 2 4 3" xfId="50163" xr:uid="{B0ABE7D6-8759-4D13-8F9B-4BF4715A0945}"/>
    <cellStyle name="Hyperlink 2 4 4" xfId="4566" xr:uid="{0257EB0D-0C34-488B-BCBD-AD11A4EAAC69}"/>
    <cellStyle name="Hyperlink 2 5" xfId="3232" xr:uid="{D969C81A-38DF-41AB-8D53-A25DE39E76FA}"/>
    <cellStyle name="Hyperlink 2 5 2" xfId="42310" xr:uid="{06F64B96-FE74-44E3-89D3-970E6143BFCB}"/>
    <cellStyle name="Hyperlink 2 5 3" xfId="4633" xr:uid="{B8E7A8AE-1E65-4212-B4B3-0A95C052EDF7}"/>
    <cellStyle name="Hyperlink 2 6" xfId="4540" xr:uid="{8A8F3483-D1D4-4351-92F0-AEAFA7D208ED}"/>
    <cellStyle name="Hyperlink 2 7" xfId="42293" xr:uid="{C51491BD-60E6-4CF1-B9BD-4508FF23B7BC}"/>
    <cellStyle name="Hyperlink 2 8" xfId="3961" xr:uid="{BAB1B571-EFF9-4CA0-8B4A-0C176AC27FF8}"/>
    <cellStyle name="Hyperlink 2 9" xfId="1764" xr:uid="{4A20C472-E2B6-4686-93BD-A23C88F8BCD7}"/>
    <cellStyle name="Hyperlink 3" xfId="353" xr:uid="{00000000-0005-0000-0000-000011010000}"/>
    <cellStyle name="Hyperlink 3 10" xfId="389" xr:uid="{00000000-0005-0000-0000-000012010000}"/>
    <cellStyle name="Hyperlink 3 10 2" xfId="51894" xr:uid="{7C065863-B841-4848-9F22-DA84688D611C}"/>
    <cellStyle name="Hyperlink 3 2" xfId="324" xr:uid="{00000000-0005-0000-0000-000013010000}"/>
    <cellStyle name="Hyperlink 3 2 2" xfId="18446" xr:uid="{675BE4B1-261E-442D-A303-5A0627EDE4B8}"/>
    <cellStyle name="Hyperlink 3 2 3" xfId="42039" xr:uid="{924535F9-C52D-475A-8821-DC0E97FC10AF}"/>
    <cellStyle name="Hyperlink 3 2 4" xfId="43124" xr:uid="{D74971B0-F1EF-431E-AF96-537A329ECAC6}"/>
    <cellStyle name="Hyperlink 3 2 5" xfId="932" xr:uid="{C17E37FA-56C9-4875-B6F3-45FB735D62A9}"/>
    <cellStyle name="Hyperlink 3 3" xfId="874" xr:uid="{62F0AEFC-BF74-4C45-B4BA-95D2ED6EA915}"/>
    <cellStyle name="Hyperlink 3 3 2" xfId="40119" xr:uid="{D3851A6F-23EB-4EA1-8C7D-5D94547DEA60}"/>
    <cellStyle name="Hyperlink 3 3 3" xfId="49465" xr:uid="{4A7A32DA-689A-4111-B523-36393E56F434}"/>
    <cellStyle name="Hyperlink 3 3 4" xfId="4544" xr:uid="{3C757054-8398-4A24-8A50-16427C957355}"/>
    <cellStyle name="Hyperlink 3 3 5" xfId="3251" xr:uid="{5795EBF3-7094-4785-816C-245951164F8D}"/>
    <cellStyle name="Hyperlink 3 4" xfId="4659" xr:uid="{B3BD6D40-6F36-4E66-B487-AB8C7AF5CE9E}"/>
    <cellStyle name="Hyperlink 3 5" xfId="40533" xr:uid="{4AB6AED4-2F52-4937-90AD-A4862B1928B5}"/>
    <cellStyle name="Hyperlink 3 6" xfId="49457" xr:uid="{6DA365D2-9A83-42A5-A35F-C75C0726B855}"/>
    <cellStyle name="Hyperlink 3 7" xfId="3966" xr:uid="{53B68241-BCB1-4D63-9616-37A8D16BF295}"/>
    <cellStyle name="Hyperlink 3 8" xfId="50288" xr:uid="{A2FA1A84-CE0D-4366-ADC0-D4168519B436}"/>
    <cellStyle name="Hyperlink 3 9" xfId="1763" xr:uid="{32BBDA1C-4EB2-4DBD-806A-528FE2BB1E63}"/>
    <cellStyle name="Hyperlink 4" xfId="325" xr:uid="{00000000-0005-0000-0000-000014010000}"/>
    <cellStyle name="Hyperlink 4 2" xfId="312" xr:uid="{00000000-0005-0000-0000-000015010000}"/>
    <cellStyle name="Hyperlink 4 2 2" xfId="40118" xr:uid="{ECDF0966-6799-4870-9C2A-F6EE6CE61FF1}"/>
    <cellStyle name="Hyperlink 4 2 3" xfId="47914" xr:uid="{C8EA37B5-1040-4519-BEE3-595061CCD9F7}"/>
    <cellStyle name="Hyperlink 4 2 4" xfId="4541" xr:uid="{677528FC-F612-48EC-8A9D-A37358ABB384}"/>
    <cellStyle name="Hyperlink 4 3" xfId="3471" xr:uid="{6AFF1FD2-A950-447E-A859-779EC1998B37}"/>
    <cellStyle name="Hyperlink 4 3 2" xfId="10320" xr:uid="{5DB2C32E-607F-4F63-B45D-10A9AC022B17}"/>
    <cellStyle name="Hyperlink 4 4" xfId="41071" xr:uid="{760641C2-A418-483C-A3C1-131D3BE34A8C}"/>
    <cellStyle name="Hyperlink 4 5" xfId="43125" xr:uid="{AFB3D151-FB94-4494-ABBA-5F40242C2863}"/>
    <cellStyle name="Hyperlink 4 6" xfId="49534" xr:uid="{CF2C2216-705D-4A05-A810-547587123552}"/>
    <cellStyle name="Hyperlink 4 7" xfId="1824" xr:uid="{90D84056-E466-4A71-B49A-04A59C88746B}"/>
    <cellStyle name="Hyperlink 4 8" xfId="51423" xr:uid="{BE12E085-7FB1-4016-8A0E-A12AAB3D7DD7}"/>
    <cellStyle name="Hyperlink 5" xfId="528" xr:uid="{B969759F-8E70-4D69-B770-32D6E919ECD1}"/>
    <cellStyle name="Hyperlink 5 2" xfId="3238" xr:uid="{C4FCDA4A-78BF-4F43-BA72-948027F20C75}"/>
    <cellStyle name="Hyperlink 5 2 2" xfId="4549" xr:uid="{0FDA26AC-FED6-4467-9626-3B3224E19067}"/>
    <cellStyle name="Hyperlink 5 3" xfId="10321" xr:uid="{C7B176BB-2750-4641-812A-3FA0B0F6A8CD}"/>
    <cellStyle name="Hyperlink 5 4" xfId="47909" xr:uid="{3CCC1AAE-A062-4AD5-966F-02D617B67069}"/>
    <cellStyle name="Hyperlink 5 5" xfId="1901" xr:uid="{4288B2A2-7187-45D9-BF57-72CA4BCB9076}"/>
    <cellStyle name="Hyperlink 5 6" xfId="51054" xr:uid="{6A3CAF01-2E58-46F0-80F6-9B592573AE2E}"/>
    <cellStyle name="Hyperlink 5 7" xfId="925" xr:uid="{7239C198-5F4B-464D-A824-231B681F8E7F}"/>
    <cellStyle name="Hyperlink 6" xfId="957" xr:uid="{B813E3A6-7122-4466-9340-1215DEE6B00C}"/>
    <cellStyle name="Hyperlink 6 2" xfId="39811" xr:uid="{B04B2E88-7EC6-487F-8B33-8E2BEFF400EB}"/>
    <cellStyle name="Hyperlink 6 3" xfId="4564" xr:uid="{5CA5A256-5FA2-480A-AE0E-DA47D7DC7F0D}"/>
    <cellStyle name="Hyperlink 7" xfId="973" xr:uid="{91C37ABF-505B-41D8-988F-72E85A9D048E}"/>
    <cellStyle name="Hyperlink 7 2" xfId="39815" xr:uid="{6E1AD0EC-B865-4D25-9E01-49763293DA14}"/>
    <cellStyle name="Hyperlink 7 3" xfId="4591" xr:uid="{8D3BED42-A463-49CF-A1FF-458FC73E99CD}"/>
    <cellStyle name="Hyperlink 8" xfId="871" xr:uid="{7CD0C52F-9FE6-45C7-8A4B-A855FC7DB1B1}"/>
    <cellStyle name="Hyperlink 8 2" xfId="4651" xr:uid="{ED303E63-9A39-41DF-A9BB-64327347C68F}"/>
    <cellStyle name="Hyperlink 9" xfId="1062" xr:uid="{49AE08AB-B8D2-4FC9-AEF8-904531E9B0C7}"/>
    <cellStyle name="Hyperlink 9 2" xfId="40186" xr:uid="{CC69E1FF-43CA-4B00-91B0-B6E3C027FF87}"/>
    <cellStyle name="Hyperlink seguido" xfId="42626" xr:uid="{2C777269-2C7A-4380-9F0A-2A5FDB63E3C3}"/>
    <cellStyle name="Input [yellow]" xfId="183" xr:uid="{00000000-0005-0000-0000-000016010000}"/>
    <cellStyle name="Input [yellow] 10" xfId="10322" xr:uid="{55204FE8-8693-4392-9896-6EADDE23B96E}"/>
    <cellStyle name="Input [yellow] 10 10" xfId="10323" xr:uid="{02D9AA1D-6E85-4FF1-BED0-2EA4827FAF35}"/>
    <cellStyle name="Input [yellow] 10 10 2" xfId="10324" xr:uid="{97800933-BD3D-4D76-B5E7-8FE94578F5FA}"/>
    <cellStyle name="Input [yellow] 10 10 2 2" xfId="25424" xr:uid="{3C49076E-1C67-4C5A-B261-4285F8C4888B}"/>
    <cellStyle name="Input [yellow] 10 10 2 2 2" xfId="35293" xr:uid="{32212569-546C-4BD1-9824-5452DEF2EAF6}"/>
    <cellStyle name="Input [yellow] 10 10 2 3" xfId="18450" xr:uid="{06ED134A-FFEE-4239-8BCF-B6D8E77267EA}"/>
    <cellStyle name="Input [yellow] 10 10 3" xfId="25423" xr:uid="{324C5472-06B8-46CC-9AB2-DF42B088A943}"/>
    <cellStyle name="Input [yellow] 10 10 3 2" xfId="35292" xr:uid="{B4798D0A-0C14-4FDA-9BE3-1C49FE1286D3}"/>
    <cellStyle name="Input [yellow] 10 10 4" xfId="18449" xr:uid="{17E36D13-03CD-4EF1-A3AB-409869055B21}"/>
    <cellStyle name="Input [yellow] 10 11" xfId="10325" xr:uid="{45694816-C7E2-4F27-AC73-493456959090}"/>
    <cellStyle name="Input [yellow] 10 11 2" xfId="10326" xr:uid="{69960FC9-AAEB-42D2-BF92-2B25EB609FAB}"/>
    <cellStyle name="Input [yellow] 10 11 2 2" xfId="25426" xr:uid="{F3AF32A2-A04E-4CEA-B7C4-11562CC81DAC}"/>
    <cellStyle name="Input [yellow] 10 11 2 2 2" xfId="35295" xr:uid="{8D6CD3CE-B373-49AE-A492-0747E6D5B36C}"/>
    <cellStyle name="Input [yellow] 10 11 2 3" xfId="18452" xr:uid="{2792EC24-521B-4C9C-8FE9-5628E7996A06}"/>
    <cellStyle name="Input [yellow] 10 11 3" xfId="25425" xr:uid="{AE6DA59F-AC7E-4A6A-A270-3FA40050925F}"/>
    <cellStyle name="Input [yellow] 10 11 3 2" xfId="35294" xr:uid="{9C72F85F-DD78-4B76-9BEE-E583B17ACA6E}"/>
    <cellStyle name="Input [yellow] 10 11 4" xfId="18451" xr:uid="{2771FE1C-F328-4863-A11B-18BC54162D5C}"/>
    <cellStyle name="Input [yellow] 10 12" xfId="10327" xr:uid="{B9DEE43C-EB9F-496D-8114-D48538075C56}"/>
    <cellStyle name="Input [yellow] 10 12 2" xfId="10328" xr:uid="{AD5C682F-0013-4F1D-9F81-7520CA4EF821}"/>
    <cellStyle name="Input [yellow] 10 12 2 2" xfId="25428" xr:uid="{107D6E02-9FCF-4E17-BD48-CF6DCBE8B326}"/>
    <cellStyle name="Input [yellow] 10 12 2 2 2" xfId="35297" xr:uid="{97685A64-A698-4F20-AF10-EDB90F997AD2}"/>
    <cellStyle name="Input [yellow] 10 12 2 3" xfId="18454" xr:uid="{FCF6CD4E-B8A9-474A-9182-DDFA8CD1C1BE}"/>
    <cellStyle name="Input [yellow] 10 12 3" xfId="25427" xr:uid="{29C58BE0-275F-4780-80C3-62E21B19DF5F}"/>
    <cellStyle name="Input [yellow] 10 12 3 2" xfId="35296" xr:uid="{7DC5E328-2211-4C94-AC22-319ECBB8785F}"/>
    <cellStyle name="Input [yellow] 10 12 4" xfId="18453" xr:uid="{7F61B389-0746-4526-BE8E-4E284F014FD0}"/>
    <cellStyle name="Input [yellow] 10 13" xfId="10329" xr:uid="{686AA17A-66C5-4A75-AF6F-E87781EEDC1F}"/>
    <cellStyle name="Input [yellow] 10 13 2" xfId="25429" xr:uid="{42871577-0A57-4255-9B22-B032E1C89DF6}"/>
    <cellStyle name="Input [yellow] 10 13 2 2" xfId="35298" xr:uid="{1F40D160-4E3C-4F2E-87F8-2A1C5439160E}"/>
    <cellStyle name="Input [yellow] 10 13 3" xfId="18455" xr:uid="{A30E1BEA-2E21-420D-949E-B850CD41BE97}"/>
    <cellStyle name="Input [yellow] 10 14" xfId="25422" xr:uid="{F66045E4-0C58-4802-AC8B-5E0CC3364DA3}"/>
    <cellStyle name="Input [yellow] 10 14 2" xfId="35291" xr:uid="{7C84EE7A-41FB-469A-917C-E553B073F5FE}"/>
    <cellStyle name="Input [yellow] 10 15" xfId="18448" xr:uid="{C610DB50-C5F8-4693-86B5-E127C8B105E2}"/>
    <cellStyle name="Input [yellow] 10 16" xfId="49781" xr:uid="{B6EEDFD6-CDE2-49C5-B7EA-47AA30E21CF0}"/>
    <cellStyle name="Input [yellow] 10 2" xfId="10330" xr:uid="{BD15AC23-D2AA-4A45-BCF9-B54D0D41ED5C}"/>
    <cellStyle name="Input [yellow] 10 2 10" xfId="10331" xr:uid="{0B1CC6C7-FE21-4DE1-905B-52D7B275C32F}"/>
    <cellStyle name="Input [yellow] 10 2 10 2" xfId="10332" xr:uid="{5915EB33-1DC3-4AA3-BFB4-C7E5B2C88F4B}"/>
    <cellStyle name="Input [yellow] 10 2 10 2 2" xfId="25432" xr:uid="{077D720A-CB2B-49BC-A314-E84A70518E10}"/>
    <cellStyle name="Input [yellow] 10 2 10 2 2 2" xfId="35301" xr:uid="{F7495ED7-5459-49CA-A6BC-55397123F00C}"/>
    <cellStyle name="Input [yellow] 10 2 10 2 3" xfId="18458" xr:uid="{E0E258E0-23BA-47AF-B7EF-3CBBF05EAD48}"/>
    <cellStyle name="Input [yellow] 10 2 10 3" xfId="25431" xr:uid="{FFB8A928-D6F9-440C-9285-CB1F54163506}"/>
    <cellStyle name="Input [yellow] 10 2 10 3 2" xfId="35300" xr:uid="{B4B2F565-B684-43E2-B534-E61EBC1C5EE6}"/>
    <cellStyle name="Input [yellow] 10 2 10 4" xfId="18457" xr:uid="{857578E8-AD28-4049-A288-00E294A542BB}"/>
    <cellStyle name="Input [yellow] 10 2 11" xfId="10333" xr:uid="{D3A639C5-036D-4955-9CD0-71E30D71850A}"/>
    <cellStyle name="Input [yellow] 10 2 11 2" xfId="10334" xr:uid="{BDF6BA02-476C-4004-9EE2-F97DB3B2CA34}"/>
    <cellStyle name="Input [yellow] 10 2 11 2 2" xfId="25434" xr:uid="{9C3CAB13-ADB7-4CB8-A5A2-43A1CDF7C037}"/>
    <cellStyle name="Input [yellow] 10 2 11 2 2 2" xfId="35303" xr:uid="{F8DAB10C-E551-4A26-A8D4-6E2AAE93065B}"/>
    <cellStyle name="Input [yellow] 10 2 11 2 3" xfId="18460" xr:uid="{C75CB521-DB60-43C3-9D8E-E227826790CC}"/>
    <cellStyle name="Input [yellow] 10 2 11 3" xfId="25433" xr:uid="{78DE7BBA-681B-471A-8882-14EA5DA2030F}"/>
    <cellStyle name="Input [yellow] 10 2 11 3 2" xfId="35302" xr:uid="{A9DF177B-D94B-4C93-8CEF-E54663CC5887}"/>
    <cellStyle name="Input [yellow] 10 2 11 4" xfId="18459" xr:uid="{8C4C1A93-426A-4B0D-B72D-8F5899D271EE}"/>
    <cellStyle name="Input [yellow] 10 2 12" xfId="10335" xr:uid="{6412CA41-5C10-499D-8D77-62CAF65C5B5F}"/>
    <cellStyle name="Input [yellow] 10 2 12 2" xfId="10336" xr:uid="{B9B1BB88-6BE3-493A-9B2A-12DFAFEA4CC0}"/>
    <cellStyle name="Input [yellow] 10 2 12 2 2" xfId="25436" xr:uid="{B07EA8C4-7ED9-4EFE-B91E-598149DFA792}"/>
    <cellStyle name="Input [yellow] 10 2 12 2 2 2" xfId="35305" xr:uid="{3737B26E-7ABD-407E-940E-ED111599C10D}"/>
    <cellStyle name="Input [yellow] 10 2 12 2 3" xfId="18462" xr:uid="{4201A997-4673-4BD7-9EE7-2843A3179AFB}"/>
    <cellStyle name="Input [yellow] 10 2 12 3" xfId="25435" xr:uid="{7339606B-5670-4913-A4AF-FDA27A32E2A5}"/>
    <cellStyle name="Input [yellow] 10 2 12 3 2" xfId="35304" xr:uid="{4BD8FB32-C917-466D-BE8A-B21AF09007FD}"/>
    <cellStyle name="Input [yellow] 10 2 12 4" xfId="18461" xr:uid="{9FC805DE-3B23-4E2D-9F40-880B08BFE3A6}"/>
    <cellStyle name="Input [yellow] 10 2 13" xfId="10337" xr:uid="{AE37CCDA-4D3E-4D45-A8AB-E3A688DBFFDF}"/>
    <cellStyle name="Input [yellow] 10 2 13 2" xfId="10338" xr:uid="{D5F13885-9461-451B-AAB8-C5D9ED118834}"/>
    <cellStyle name="Input [yellow] 10 2 13 2 2" xfId="25438" xr:uid="{7A4FF42B-C16E-4FA5-943C-D69C40599892}"/>
    <cellStyle name="Input [yellow] 10 2 13 2 2 2" xfId="35307" xr:uid="{B7998E07-5FE1-4BE5-A7D6-22B93F022B9F}"/>
    <cellStyle name="Input [yellow] 10 2 13 2 3" xfId="18464" xr:uid="{F97A1A53-AEB0-4217-8E52-D3B75B886690}"/>
    <cellStyle name="Input [yellow] 10 2 13 3" xfId="25437" xr:uid="{CC69577F-42CC-49BA-9300-E94A829F1442}"/>
    <cellStyle name="Input [yellow] 10 2 13 3 2" xfId="35306" xr:uid="{C72712D8-E833-4053-A15C-4F0BEC745795}"/>
    <cellStyle name="Input [yellow] 10 2 13 4" xfId="18463" xr:uid="{F6AA8580-4640-49BE-8EE5-0CACA4D4C2C4}"/>
    <cellStyle name="Input [yellow] 10 2 14" xfId="10339" xr:uid="{EC81F8FC-5BC9-455D-A460-CBD90EF1B11D}"/>
    <cellStyle name="Input [yellow] 10 2 14 2" xfId="10340" xr:uid="{229A0C10-E94A-4680-BE19-1DD2D41232CD}"/>
    <cellStyle name="Input [yellow] 10 2 14 2 2" xfId="25440" xr:uid="{4CC222C9-DE27-45A9-B14E-0166A4508D22}"/>
    <cellStyle name="Input [yellow] 10 2 14 2 2 2" xfId="35309" xr:uid="{ACA3AF60-111E-44C8-84F1-D9C7891F87CF}"/>
    <cellStyle name="Input [yellow] 10 2 14 2 3" xfId="18466" xr:uid="{608550E9-6677-448B-813C-24119F8DB7CC}"/>
    <cellStyle name="Input [yellow] 10 2 14 3" xfId="25439" xr:uid="{7C922503-C4CA-4499-AD16-89C397ACDC68}"/>
    <cellStyle name="Input [yellow] 10 2 14 3 2" xfId="35308" xr:uid="{F02FE872-D594-474C-A80C-BB06707A0AFA}"/>
    <cellStyle name="Input [yellow] 10 2 14 4" xfId="18465" xr:uid="{AA1F212A-6907-46C0-AACE-F743C3319F08}"/>
    <cellStyle name="Input [yellow] 10 2 15" xfId="10341" xr:uid="{27515269-0E7E-4B7A-AB29-6D71F3B4BCED}"/>
    <cellStyle name="Input [yellow] 10 2 15 2" xfId="10342" xr:uid="{AEBFCE1B-1EF5-4BFB-B949-3DECC8AB17D1}"/>
    <cellStyle name="Input [yellow] 10 2 15 2 2" xfId="25442" xr:uid="{EB58578F-BE6D-448C-9253-3AA0D263C619}"/>
    <cellStyle name="Input [yellow] 10 2 15 2 2 2" xfId="35311" xr:uid="{B91506F6-D208-4E81-AA86-AFEA1298B23B}"/>
    <cellStyle name="Input [yellow] 10 2 15 2 3" xfId="18468" xr:uid="{0418EE22-47AC-495C-AA6E-617C45B4598D}"/>
    <cellStyle name="Input [yellow] 10 2 15 3" xfId="25441" xr:uid="{A4757FD7-BB24-4442-A325-BC7AB935845E}"/>
    <cellStyle name="Input [yellow] 10 2 15 3 2" xfId="35310" xr:uid="{13DAE710-CF55-4181-8B7F-B69761893CF3}"/>
    <cellStyle name="Input [yellow] 10 2 15 4" xfId="18467" xr:uid="{1C74959E-E46F-428A-8836-CD5A7FEA2878}"/>
    <cellStyle name="Input [yellow] 10 2 16" xfId="10343" xr:uid="{DAB75E29-663E-456B-A448-713F61C277D1}"/>
    <cellStyle name="Input [yellow] 10 2 16 2" xfId="10344" xr:uid="{5E51E0C9-B3C0-45B0-8EE8-44FDD238A3E9}"/>
    <cellStyle name="Input [yellow] 10 2 16 2 2" xfId="25444" xr:uid="{AE949B09-193A-45D1-BAFF-FAA0DDF7D2E7}"/>
    <cellStyle name="Input [yellow] 10 2 16 2 2 2" xfId="35313" xr:uid="{8F2522FE-3DBE-4AE3-8A56-FA253CD51EF4}"/>
    <cellStyle name="Input [yellow] 10 2 16 2 3" xfId="18470" xr:uid="{06B87563-0A7E-47CD-A4CF-1701AB24D11F}"/>
    <cellStyle name="Input [yellow] 10 2 16 3" xfId="25443" xr:uid="{4D868C49-C26E-48C4-A8CB-0864D1CBEBE7}"/>
    <cellStyle name="Input [yellow] 10 2 16 3 2" xfId="35312" xr:uid="{06BF533C-8713-45CB-96AD-77A735120287}"/>
    <cellStyle name="Input [yellow] 10 2 16 4" xfId="18469" xr:uid="{03890BE2-B387-43E8-A01A-12B97158F96D}"/>
    <cellStyle name="Input [yellow] 10 2 17" xfId="10345" xr:uid="{120821F2-8D5C-418B-9034-13DFE26C302C}"/>
    <cellStyle name="Input [yellow] 10 2 17 2" xfId="10346" xr:uid="{8FDB0F6A-047D-4AA2-BC56-B0BD5057D204}"/>
    <cellStyle name="Input [yellow] 10 2 17 2 2" xfId="25446" xr:uid="{D938FEB4-5D50-4E44-AD36-F38E07677301}"/>
    <cellStyle name="Input [yellow] 10 2 17 2 2 2" xfId="35315" xr:uid="{A5AD2EC2-4247-477B-9632-1C64EE6BBB96}"/>
    <cellStyle name="Input [yellow] 10 2 17 2 3" xfId="18472" xr:uid="{11AC0B4A-967D-4BDA-A800-7CCEC9837B34}"/>
    <cellStyle name="Input [yellow] 10 2 17 3" xfId="25445" xr:uid="{333CC003-0302-4731-8059-0FAD895AE9EB}"/>
    <cellStyle name="Input [yellow] 10 2 17 3 2" xfId="35314" xr:uid="{1F8C0A36-CE72-498C-ACD5-46484DE06144}"/>
    <cellStyle name="Input [yellow] 10 2 17 4" xfId="18471" xr:uid="{2592BDA9-556F-4487-9EDD-62C8776638B4}"/>
    <cellStyle name="Input [yellow] 10 2 18" xfId="10347" xr:uid="{5CE79716-B0D6-45B7-A370-E67CC385F8FF}"/>
    <cellStyle name="Input [yellow] 10 2 18 2" xfId="10348" xr:uid="{21AE45A7-3884-4123-BC84-6D502A3D050F}"/>
    <cellStyle name="Input [yellow] 10 2 18 2 2" xfId="25448" xr:uid="{A0D67592-BC2B-419D-877E-2A621B51B6AA}"/>
    <cellStyle name="Input [yellow] 10 2 18 2 2 2" xfId="35317" xr:uid="{58614E49-2A6D-4CDC-AC55-61CE38967EA7}"/>
    <cellStyle name="Input [yellow] 10 2 18 2 3" xfId="18474" xr:uid="{B68F55C4-F777-4CA2-82BA-68CC8AB7664C}"/>
    <cellStyle name="Input [yellow] 10 2 18 3" xfId="25447" xr:uid="{DD0B814B-5AB2-4113-B281-E538D62D26D7}"/>
    <cellStyle name="Input [yellow] 10 2 18 3 2" xfId="35316" xr:uid="{98351B90-9B43-4718-BFAC-D6B431C227A1}"/>
    <cellStyle name="Input [yellow] 10 2 18 4" xfId="18473" xr:uid="{7C63995C-FB7F-43F0-8869-8E18DFFA29A3}"/>
    <cellStyle name="Input [yellow] 10 2 19" xfId="10349" xr:uid="{7B10956A-0F6F-40BE-A2CB-C5ED56D5A79E}"/>
    <cellStyle name="Input [yellow] 10 2 19 2" xfId="25449" xr:uid="{E497D025-93EE-4DCE-A136-9C29EB6C4DEA}"/>
    <cellStyle name="Input [yellow] 10 2 19 2 2" xfId="35318" xr:uid="{4CC0DD56-44E6-4F32-892B-FBC5E9C3A309}"/>
    <cellStyle name="Input [yellow] 10 2 19 3" xfId="18475" xr:uid="{E0205C67-A6CB-4541-8D42-CDE58D91F891}"/>
    <cellStyle name="Input [yellow] 10 2 2" xfId="10350" xr:uid="{933F6A8C-9693-4F9C-A835-1A9B770BC20B}"/>
    <cellStyle name="Input [yellow] 10 2 2 2" xfId="10351" xr:uid="{2D955FD6-E218-4EFB-868E-85C849CEA780}"/>
    <cellStyle name="Input [yellow] 10 2 2 2 2" xfId="25451" xr:uid="{A15C2312-0708-4B57-87BF-CD4E8C330EA2}"/>
    <cellStyle name="Input [yellow] 10 2 2 2 2 2" xfId="35320" xr:uid="{44C57B62-EB45-4A8C-9180-9C3624CFBD2E}"/>
    <cellStyle name="Input [yellow] 10 2 2 2 3" xfId="18477" xr:uid="{2A1FDDAF-BA43-43F4-9130-D7334BF0E004}"/>
    <cellStyle name="Input [yellow] 10 2 2 3" xfId="25450" xr:uid="{07A6150D-E3BA-465B-A5FD-53517B6D67CD}"/>
    <cellStyle name="Input [yellow] 10 2 2 3 2" xfId="35319" xr:uid="{5C37690E-DFF8-466B-BA87-174FF1D717B2}"/>
    <cellStyle name="Input [yellow] 10 2 2 4" xfId="18476" xr:uid="{F1D7C167-DA19-4823-8BB1-0F4D1E176754}"/>
    <cellStyle name="Input [yellow] 10 2 20" xfId="25430" xr:uid="{4D7A5174-2ED7-4EC6-A84A-FAE3F4EECB15}"/>
    <cellStyle name="Input [yellow] 10 2 20 2" xfId="35299" xr:uid="{B047FF0E-A5E3-49BF-A617-6EEB927F67D1}"/>
    <cellStyle name="Input [yellow] 10 2 21" xfId="18456" xr:uid="{C82A97E7-61D9-4E2F-8052-4D53286690E8}"/>
    <cellStyle name="Input [yellow] 10 2 3" xfId="10352" xr:uid="{70DFB2F3-C000-4286-84D4-E3F6E37A8CC9}"/>
    <cellStyle name="Input [yellow] 10 2 3 2" xfId="10353" xr:uid="{769CE22D-81C0-4313-B022-803A388E7121}"/>
    <cellStyle name="Input [yellow] 10 2 3 2 2" xfId="25453" xr:uid="{26B084B6-DD64-4AD5-A82E-FD30013FD545}"/>
    <cellStyle name="Input [yellow] 10 2 3 2 2 2" xfId="35322" xr:uid="{5AA82AA6-80B2-4CF4-985E-8EF6E301D189}"/>
    <cellStyle name="Input [yellow] 10 2 3 2 3" xfId="18479" xr:uid="{BB75401F-68E6-4CE7-99A1-43BD5851BCDD}"/>
    <cellStyle name="Input [yellow] 10 2 3 3" xfId="25452" xr:uid="{CF770649-A51F-4872-9F99-C47F62880B69}"/>
    <cellStyle name="Input [yellow] 10 2 3 3 2" xfId="35321" xr:uid="{46B28A38-FAD5-4ADD-A8A7-C4D1A7BB8CE6}"/>
    <cellStyle name="Input [yellow] 10 2 3 4" xfId="18478" xr:uid="{AB09B163-50B5-441F-B446-8099C5FEA4DF}"/>
    <cellStyle name="Input [yellow] 10 2 4" xfId="10354" xr:uid="{6BDE103F-4BC8-4925-B98E-D00A96D9402A}"/>
    <cellStyle name="Input [yellow] 10 2 4 2" xfId="10355" xr:uid="{09FADC69-1644-4CC2-9A84-FBFA7731D03D}"/>
    <cellStyle name="Input [yellow] 10 2 4 2 2" xfId="25455" xr:uid="{CFBEEAC0-53C6-439B-B053-9AF9D7740FA9}"/>
    <cellStyle name="Input [yellow] 10 2 4 2 2 2" xfId="35324" xr:uid="{C3DEA440-77A9-47B0-A38A-7082D1C31E2E}"/>
    <cellStyle name="Input [yellow] 10 2 4 2 3" xfId="18481" xr:uid="{AE0CD1BF-26A6-4366-B870-FBECFADD26D2}"/>
    <cellStyle name="Input [yellow] 10 2 4 3" xfId="25454" xr:uid="{6B32808B-E136-4D3E-BA8A-62D378A783B2}"/>
    <cellStyle name="Input [yellow] 10 2 4 3 2" xfId="35323" xr:uid="{5056E09C-2289-4CAE-823B-F12B4C237DE5}"/>
    <cellStyle name="Input [yellow] 10 2 4 4" xfId="18480" xr:uid="{3E468867-5A55-406C-8E56-0E49A8E9D6A0}"/>
    <cellStyle name="Input [yellow] 10 2 5" xfId="10356" xr:uid="{F95C5AA2-2C12-4A79-8DEE-D7198733B0DB}"/>
    <cellStyle name="Input [yellow] 10 2 5 2" xfId="10357" xr:uid="{4C38531C-ED17-475A-870A-EE44BFC44000}"/>
    <cellStyle name="Input [yellow] 10 2 5 2 2" xfId="25457" xr:uid="{B1BA106C-51B4-4C72-A9B2-BB5C863C0C9F}"/>
    <cellStyle name="Input [yellow] 10 2 5 2 2 2" xfId="35326" xr:uid="{BCAE3817-9295-49F5-A2CF-6F9BC20A34C1}"/>
    <cellStyle name="Input [yellow] 10 2 5 2 3" xfId="18483" xr:uid="{D0B53B37-E1AB-453F-85AD-C7C30CA3A2A5}"/>
    <cellStyle name="Input [yellow] 10 2 5 3" xfId="25456" xr:uid="{7890ADA1-3D77-4567-80FC-F2278F6F8DAD}"/>
    <cellStyle name="Input [yellow] 10 2 5 3 2" xfId="35325" xr:uid="{E550976F-01A8-41C7-8E15-6CAC3EF2423F}"/>
    <cellStyle name="Input [yellow] 10 2 5 4" xfId="18482" xr:uid="{F3CE4463-B67A-49D7-AA1F-997E7BF05C81}"/>
    <cellStyle name="Input [yellow] 10 2 6" xfId="10358" xr:uid="{90749537-4160-47DE-AE85-02F0C0028586}"/>
    <cellStyle name="Input [yellow] 10 2 6 2" xfId="10359" xr:uid="{4836D542-BFF0-4691-AFBB-6D4114A86E53}"/>
    <cellStyle name="Input [yellow] 10 2 6 2 2" xfId="25459" xr:uid="{5D761FC1-C48B-4FFC-A0A0-3DF8D81066A6}"/>
    <cellStyle name="Input [yellow] 10 2 6 2 2 2" xfId="35328" xr:uid="{BB3852E0-ADD3-456C-A3D9-CEC5B647C7B2}"/>
    <cellStyle name="Input [yellow] 10 2 6 2 3" xfId="18485" xr:uid="{E462AAE1-5E1D-4433-A52B-2177C3556E84}"/>
    <cellStyle name="Input [yellow] 10 2 6 3" xfId="25458" xr:uid="{86552458-1432-497D-AC4E-77F8740685E5}"/>
    <cellStyle name="Input [yellow] 10 2 6 3 2" xfId="35327" xr:uid="{7ED92CA6-BD6D-4158-9AB6-B5FA302C0BBD}"/>
    <cellStyle name="Input [yellow] 10 2 6 4" xfId="18484" xr:uid="{7FBF01A7-9CF9-4963-9DA6-595C069BE89D}"/>
    <cellStyle name="Input [yellow] 10 2 7" xfId="10360" xr:uid="{BB238403-1FD2-4ADE-9CBC-88043D301547}"/>
    <cellStyle name="Input [yellow] 10 2 7 2" xfId="10361" xr:uid="{5831C2DB-8D5C-48B4-8651-316B8DD9114B}"/>
    <cellStyle name="Input [yellow] 10 2 7 2 2" xfId="25461" xr:uid="{412C8027-BAEB-474A-A950-4C06C27D6AAA}"/>
    <cellStyle name="Input [yellow] 10 2 7 2 2 2" xfId="35330" xr:uid="{B922485D-1599-42B1-AFC3-134BB5F81FCA}"/>
    <cellStyle name="Input [yellow] 10 2 7 2 3" xfId="18487" xr:uid="{380B7EA8-FFF2-427B-93D7-6932EF883EC5}"/>
    <cellStyle name="Input [yellow] 10 2 7 3" xfId="25460" xr:uid="{41734081-1F62-4310-A14E-4EC870B62CBC}"/>
    <cellStyle name="Input [yellow] 10 2 7 3 2" xfId="35329" xr:uid="{0C8BE964-D187-4C2E-B365-DA6D25D2B3B0}"/>
    <cellStyle name="Input [yellow] 10 2 7 4" xfId="18486" xr:uid="{DB666265-D88A-4E94-943F-9412E2F355A7}"/>
    <cellStyle name="Input [yellow] 10 2 8" xfId="10362" xr:uid="{F0391C46-DF0C-43CE-A387-F6DDC2E6BDA1}"/>
    <cellStyle name="Input [yellow] 10 2 8 2" xfId="10363" xr:uid="{4D83528C-959C-4A02-9931-57DE1DB04D09}"/>
    <cellStyle name="Input [yellow] 10 2 8 2 2" xfId="25463" xr:uid="{9C6F9C7B-122A-4649-AB55-EEE565927C70}"/>
    <cellStyle name="Input [yellow] 10 2 8 2 2 2" xfId="35332" xr:uid="{E855C710-95D3-42A3-9307-B45E0793DA32}"/>
    <cellStyle name="Input [yellow] 10 2 8 2 3" xfId="18489" xr:uid="{E33ED056-530C-414D-BC59-FFC7C661103A}"/>
    <cellStyle name="Input [yellow] 10 2 8 3" xfId="25462" xr:uid="{DD75355A-9A82-4BB7-9EB9-093BE3B232FE}"/>
    <cellStyle name="Input [yellow] 10 2 8 3 2" xfId="35331" xr:uid="{EFBE4B24-F67A-47CC-84CF-EEF71B038E79}"/>
    <cellStyle name="Input [yellow] 10 2 8 4" xfId="18488" xr:uid="{19681B77-6577-48F9-A529-CCFF08E20E54}"/>
    <cellStyle name="Input [yellow] 10 2 9" xfId="10364" xr:uid="{B84EE4FD-2742-4B15-A463-93E5954392AE}"/>
    <cellStyle name="Input [yellow] 10 2 9 2" xfId="10365" xr:uid="{AF3C2763-FFBA-45AC-8BF0-A4A5DCEF2C1E}"/>
    <cellStyle name="Input [yellow] 10 2 9 2 2" xfId="25465" xr:uid="{39697C33-5B54-4E7A-BA07-D396CB2577B6}"/>
    <cellStyle name="Input [yellow] 10 2 9 2 2 2" xfId="35334" xr:uid="{93F351EF-3591-458C-87BD-D17FD3A8D83A}"/>
    <cellStyle name="Input [yellow] 10 2 9 2 3" xfId="18491" xr:uid="{7EE7EE1B-3324-448C-8FAE-210F892FD740}"/>
    <cellStyle name="Input [yellow] 10 2 9 3" xfId="25464" xr:uid="{2BB8BF3D-553B-4838-B160-E12DDFABE0C4}"/>
    <cellStyle name="Input [yellow] 10 2 9 3 2" xfId="35333" xr:uid="{5BBDAAA1-91CE-4569-B028-3032D72C0035}"/>
    <cellStyle name="Input [yellow] 10 2 9 4" xfId="18490" xr:uid="{6AE1B4A7-33A0-42E3-AFE6-525C349A74AE}"/>
    <cellStyle name="Input [yellow] 10 3" xfId="10366" xr:uid="{03F86BE7-0462-4466-92F9-CA69ACF57E47}"/>
    <cellStyle name="Input [yellow] 10 3 2" xfId="10367" xr:uid="{4ECF071C-CC55-460A-8F44-FF67359E84A1}"/>
    <cellStyle name="Input [yellow] 10 3 2 2" xfId="25467" xr:uid="{C4BD9869-BE33-4923-A0B0-B2E2FD8DE8C7}"/>
    <cellStyle name="Input [yellow] 10 3 2 2 2" xfId="35336" xr:uid="{19ED3F71-DB1A-4DF6-86ED-1D9689636A3B}"/>
    <cellStyle name="Input [yellow] 10 3 2 3" xfId="18493" xr:uid="{79E36A51-0E4E-4CA0-89C1-AF920BCA171F}"/>
    <cellStyle name="Input [yellow] 10 3 3" xfId="25466" xr:uid="{EF4CD3D7-A33C-46FD-AB4B-7B6EDECA3D2A}"/>
    <cellStyle name="Input [yellow] 10 3 3 2" xfId="35335" xr:uid="{0BFBD4A5-811D-4440-9E07-8E8F4DA16E0C}"/>
    <cellStyle name="Input [yellow] 10 3 4" xfId="18492" xr:uid="{541CFAE6-AECD-458D-998F-44F08FFB1C63}"/>
    <cellStyle name="Input [yellow] 10 4" xfId="10368" xr:uid="{FA5C30F3-A872-4B36-9FF9-DC77C530AEA6}"/>
    <cellStyle name="Input [yellow] 10 4 2" xfId="10369" xr:uid="{C0C8E8F9-84FE-4E66-A1A4-FBEFD9FC2297}"/>
    <cellStyle name="Input [yellow] 10 4 2 2" xfId="25469" xr:uid="{2C18486B-29B8-4A41-87F6-AA06FE8FA2F4}"/>
    <cellStyle name="Input [yellow] 10 4 2 2 2" xfId="35338" xr:uid="{EBE5A9DA-2957-4852-8B6C-9BDC7A7D6814}"/>
    <cellStyle name="Input [yellow] 10 4 2 3" xfId="18495" xr:uid="{02FD8827-00D5-4B69-8DBC-FDC5941DAB32}"/>
    <cellStyle name="Input [yellow] 10 4 3" xfId="25468" xr:uid="{4888B011-1E0D-444F-8762-046D0780EB8F}"/>
    <cellStyle name="Input [yellow] 10 4 3 2" xfId="35337" xr:uid="{FEFCBA24-037B-48AF-9D59-9DEB65B1EB73}"/>
    <cellStyle name="Input [yellow] 10 4 4" xfId="18494" xr:uid="{63FD322D-F0FA-48D2-990F-29119E5E2CB9}"/>
    <cellStyle name="Input [yellow] 10 5" xfId="10370" xr:uid="{B4F2FF86-B8AD-42D7-8A1E-A466C6644436}"/>
    <cellStyle name="Input [yellow] 10 5 2" xfId="10371" xr:uid="{8FE8FCFD-3D60-43DC-8130-2763C51790AE}"/>
    <cellStyle name="Input [yellow] 10 5 2 2" xfId="25471" xr:uid="{C30E216E-2BC3-4716-B7EA-752805B31E9B}"/>
    <cellStyle name="Input [yellow] 10 5 2 2 2" xfId="35340" xr:uid="{73E505B1-1289-4172-B655-AF98F32D9D0C}"/>
    <cellStyle name="Input [yellow] 10 5 2 3" xfId="18497" xr:uid="{270E47E2-B250-4FEA-A9CE-F2E919B86169}"/>
    <cellStyle name="Input [yellow] 10 5 3" xfId="25470" xr:uid="{8599E1A5-DC33-4EF4-99CD-82D68F045D82}"/>
    <cellStyle name="Input [yellow] 10 5 3 2" xfId="35339" xr:uid="{FEE5CC7A-8325-4D54-A8E6-F6906C068F2D}"/>
    <cellStyle name="Input [yellow] 10 5 4" xfId="18496" xr:uid="{DBD80BD5-4ADB-4717-B1EE-80F2E65E49F9}"/>
    <cellStyle name="Input [yellow] 10 6" xfId="10372" xr:uid="{E613CDD1-37CF-4D37-8E1B-F86BAE210CA0}"/>
    <cellStyle name="Input [yellow] 10 6 2" xfId="10373" xr:uid="{AAAD3246-A244-4734-8D34-1BECB7F90BCA}"/>
    <cellStyle name="Input [yellow] 10 6 2 2" xfId="25473" xr:uid="{944022DD-E8C5-4027-A073-A8E03FC73DE5}"/>
    <cellStyle name="Input [yellow] 10 6 2 2 2" xfId="35342" xr:uid="{5CB27259-8B23-4E00-95AF-380E87D57519}"/>
    <cellStyle name="Input [yellow] 10 6 2 3" xfId="18499" xr:uid="{757E5951-D0CA-451C-B495-B3E4EAF6EC2A}"/>
    <cellStyle name="Input [yellow] 10 6 3" xfId="25472" xr:uid="{539BC4AE-1B58-4712-8729-BF3F135695D3}"/>
    <cellStyle name="Input [yellow] 10 6 3 2" xfId="35341" xr:uid="{DEE84A29-BB36-4B39-B91F-AAE48997DE2A}"/>
    <cellStyle name="Input [yellow] 10 6 4" xfId="18498" xr:uid="{FD302EA4-23B2-4ACF-8CBA-9F2805E9D0EE}"/>
    <cellStyle name="Input [yellow] 10 7" xfId="10374" xr:uid="{C75AF962-5E46-4E84-96CD-58CDD6B3DA18}"/>
    <cellStyle name="Input [yellow] 10 7 2" xfId="10375" xr:uid="{E3053020-2F03-48B9-B3A5-602AD5C8345E}"/>
    <cellStyle name="Input [yellow] 10 7 2 2" xfId="25475" xr:uid="{4CCE9242-4021-4A59-B307-3F5882B39206}"/>
    <cellStyle name="Input [yellow] 10 7 2 2 2" xfId="35344" xr:uid="{21613F0C-B9F9-4D9C-AAE7-2832767AF8CD}"/>
    <cellStyle name="Input [yellow] 10 7 2 3" xfId="18501" xr:uid="{6FCD9E0F-4750-4C17-A00B-1C8A884D6F1A}"/>
    <cellStyle name="Input [yellow] 10 7 3" xfId="25474" xr:uid="{621D28E8-070C-47DF-81F1-26C0CCB84C43}"/>
    <cellStyle name="Input [yellow] 10 7 3 2" xfId="35343" xr:uid="{76F0CC9B-1C8D-40B6-8CC5-82EE570558AA}"/>
    <cellStyle name="Input [yellow] 10 7 4" xfId="18500" xr:uid="{1F93432F-9122-4719-AFC8-A80F35DCB447}"/>
    <cellStyle name="Input [yellow] 10 8" xfId="10376" xr:uid="{412FDF4A-8D99-49F7-A636-C15A9CBBEE48}"/>
    <cellStyle name="Input [yellow] 10 8 2" xfId="10377" xr:uid="{8A9192DC-1BDA-4712-B375-90B5CF54B40F}"/>
    <cellStyle name="Input [yellow] 10 8 2 2" xfId="25477" xr:uid="{985C358A-ACBD-4BF6-BC8C-6B9ECA48D37B}"/>
    <cellStyle name="Input [yellow] 10 8 2 2 2" xfId="35346" xr:uid="{7AF54F61-2AE3-43D1-B60E-A65D72DF162D}"/>
    <cellStyle name="Input [yellow] 10 8 2 3" xfId="18503" xr:uid="{9C518987-A9DD-432C-A6ED-E01E57F39D92}"/>
    <cellStyle name="Input [yellow] 10 8 3" xfId="25476" xr:uid="{38675280-4F9D-442D-806F-82A01FA3077B}"/>
    <cellStyle name="Input [yellow] 10 8 3 2" xfId="35345" xr:uid="{600DE7F0-B054-426D-B66E-2C4EC93D06AD}"/>
    <cellStyle name="Input [yellow] 10 8 4" xfId="18502" xr:uid="{B6D33FD9-85A4-4532-A1AC-511704AAEC0F}"/>
    <cellStyle name="Input [yellow] 10 9" xfId="10378" xr:uid="{9446F635-4B93-4AF8-BCEF-D0EE5CFB5F43}"/>
    <cellStyle name="Input [yellow] 10 9 2" xfId="10379" xr:uid="{87A90B31-FE48-4B19-9982-22317D9608C9}"/>
    <cellStyle name="Input [yellow] 10 9 2 2" xfId="25479" xr:uid="{4E5E8132-A3D1-468A-A414-F4C1A8E677D7}"/>
    <cellStyle name="Input [yellow] 10 9 2 2 2" xfId="35348" xr:uid="{1C737342-FEFA-40E2-9496-5BC15AE778B3}"/>
    <cellStyle name="Input [yellow] 10 9 2 3" xfId="18505" xr:uid="{BEC04C95-3028-4119-A989-03C2F76DDBD3}"/>
    <cellStyle name="Input [yellow] 10 9 3" xfId="25478" xr:uid="{DC8DD82C-1CA8-4C0E-8EE2-3E482279C5DB}"/>
    <cellStyle name="Input [yellow] 10 9 3 2" xfId="35347" xr:uid="{179B3F4C-01F7-4724-B9DC-9C1CBA49BE77}"/>
    <cellStyle name="Input [yellow] 10 9 4" xfId="18504" xr:uid="{60E7FDC7-36DD-4492-B984-F2C54B1AD7E1}"/>
    <cellStyle name="Input [yellow] 11" xfId="10380" xr:uid="{F4E809C9-93EE-4843-BF98-FE85AAEE4A7B}"/>
    <cellStyle name="Input [yellow] 11 10" xfId="10381" xr:uid="{5A21ADC9-0274-4FCE-9E4D-23FFB53ECD58}"/>
    <cellStyle name="Input [yellow] 11 10 2" xfId="10382" xr:uid="{285C1EB5-4894-453B-B43E-1730BB46902C}"/>
    <cellStyle name="Input [yellow] 11 10 2 2" xfId="25482" xr:uid="{C5CD3DC5-11D9-493F-ABCA-4AB02A060B6A}"/>
    <cellStyle name="Input [yellow] 11 10 2 2 2" xfId="35351" xr:uid="{16707200-D4D3-41C2-9EC7-5232529AB6F0}"/>
    <cellStyle name="Input [yellow] 11 10 2 3" xfId="18508" xr:uid="{8ED569D5-E349-4F79-B3F1-E6A60A6C3097}"/>
    <cellStyle name="Input [yellow] 11 10 3" xfId="25481" xr:uid="{2C5BA08D-FBAA-4B59-BE54-4EF62A546AA3}"/>
    <cellStyle name="Input [yellow] 11 10 3 2" xfId="35350" xr:uid="{B6FA4642-B097-4FB7-9B61-69AB49E6B163}"/>
    <cellStyle name="Input [yellow] 11 10 4" xfId="18507" xr:uid="{A2DD5AE6-8F37-4B01-8BA7-CB142E4BDBF9}"/>
    <cellStyle name="Input [yellow] 11 11" xfId="10383" xr:uid="{732B4B59-DF26-418F-8968-F23DEED6C774}"/>
    <cellStyle name="Input [yellow] 11 11 2" xfId="10384" xr:uid="{E6D1B154-A97E-4F46-B063-0262E027FE43}"/>
    <cellStyle name="Input [yellow] 11 11 2 2" xfId="25484" xr:uid="{F4C74DF2-67E1-4B23-889E-3CC24D3BFF1A}"/>
    <cellStyle name="Input [yellow] 11 11 2 2 2" xfId="35353" xr:uid="{BDA29B63-E590-4204-A68F-318B2CE147D2}"/>
    <cellStyle name="Input [yellow] 11 11 2 3" xfId="18510" xr:uid="{1277436B-8D50-4C44-AE0C-FFA873D8E9A3}"/>
    <cellStyle name="Input [yellow] 11 11 3" xfId="25483" xr:uid="{869B647F-44A8-42B1-A2FC-782023E6561D}"/>
    <cellStyle name="Input [yellow] 11 11 3 2" xfId="35352" xr:uid="{B0976020-8F94-41F4-9C91-1AD7FEA68525}"/>
    <cellStyle name="Input [yellow] 11 11 4" xfId="18509" xr:uid="{03A27321-B244-4EDC-A735-0BAE469FD8B0}"/>
    <cellStyle name="Input [yellow] 11 12" xfId="10385" xr:uid="{84F2D33A-636E-4332-A37A-338EA514B0E2}"/>
    <cellStyle name="Input [yellow] 11 12 2" xfId="10386" xr:uid="{AC339864-0E65-4C73-ABF8-A569BF743A1B}"/>
    <cellStyle name="Input [yellow] 11 12 2 2" xfId="25486" xr:uid="{ACE37B1B-D8DA-4921-9D17-EDD59E0129B2}"/>
    <cellStyle name="Input [yellow] 11 12 2 2 2" xfId="35355" xr:uid="{504695C8-5513-48BF-A12E-9FC9475EE168}"/>
    <cellStyle name="Input [yellow] 11 12 2 3" xfId="18512" xr:uid="{4135C63E-3D51-4E71-905F-412C3A0072FA}"/>
    <cellStyle name="Input [yellow] 11 12 3" xfId="25485" xr:uid="{8E064CDB-A61F-4F13-AD94-595D0738748C}"/>
    <cellStyle name="Input [yellow] 11 12 3 2" xfId="35354" xr:uid="{DC64D199-1AE3-4019-A51C-84BAF848A1C6}"/>
    <cellStyle name="Input [yellow] 11 12 4" xfId="18511" xr:uid="{A69B9AF4-6FD3-4D32-8FEC-9E3EF408F47D}"/>
    <cellStyle name="Input [yellow] 11 13" xfId="10387" xr:uid="{1EF320D5-F82F-4417-B756-F260061C7901}"/>
    <cellStyle name="Input [yellow] 11 13 2" xfId="10388" xr:uid="{CE18995B-2DA0-4AE4-A51B-C1B73B6C8C83}"/>
    <cellStyle name="Input [yellow] 11 13 2 2" xfId="25488" xr:uid="{16619B97-2950-4669-B382-786E5BE68007}"/>
    <cellStyle name="Input [yellow] 11 13 2 2 2" xfId="35357" xr:uid="{1C6F755D-1154-4B72-AD97-B2A15A6320C9}"/>
    <cellStyle name="Input [yellow] 11 13 2 3" xfId="18514" xr:uid="{F5A033FA-D090-44D5-967A-826E0E377C72}"/>
    <cellStyle name="Input [yellow] 11 13 3" xfId="25487" xr:uid="{3268A249-55CE-4C9B-9DD0-BFC6DA3009DF}"/>
    <cellStyle name="Input [yellow] 11 13 3 2" xfId="35356" xr:uid="{803BCD4B-34CD-4DC9-9AD3-838136F68C37}"/>
    <cellStyle name="Input [yellow] 11 13 4" xfId="18513" xr:uid="{5DAD9989-1270-467F-8896-0E3FA50ADBEB}"/>
    <cellStyle name="Input [yellow] 11 14" xfId="10389" xr:uid="{3E8E8762-1093-46A7-95C6-F3B21DB25688}"/>
    <cellStyle name="Input [yellow] 11 14 2" xfId="10390" xr:uid="{6560ABBD-97C5-452F-B7A6-1C15DB448B7E}"/>
    <cellStyle name="Input [yellow] 11 14 2 2" xfId="25490" xr:uid="{F66393DD-20DA-411C-9CC6-8BA6F96A3244}"/>
    <cellStyle name="Input [yellow] 11 14 2 2 2" xfId="35359" xr:uid="{0C66E090-0A59-41D1-87AC-26770B2EBF1E}"/>
    <cellStyle name="Input [yellow] 11 14 2 3" xfId="18516" xr:uid="{525C0D3D-6E04-4459-9A59-BB9C1E43DD55}"/>
    <cellStyle name="Input [yellow] 11 14 3" xfId="25489" xr:uid="{C252B01B-2372-4718-9078-9E9CF0A833CE}"/>
    <cellStyle name="Input [yellow] 11 14 3 2" xfId="35358" xr:uid="{17EF62C5-A796-4DAA-AE63-79AFCA702935}"/>
    <cellStyle name="Input [yellow] 11 14 4" xfId="18515" xr:uid="{8CD6D07D-466D-44E9-9DEE-048E881D473A}"/>
    <cellStyle name="Input [yellow] 11 15" xfId="10391" xr:uid="{93D71166-75D9-4294-9CBD-DB2FD0BD426E}"/>
    <cellStyle name="Input [yellow] 11 15 2" xfId="10392" xr:uid="{7EE9EA39-90E9-4910-8DB0-4E534C76D1D6}"/>
    <cellStyle name="Input [yellow] 11 15 2 2" xfId="25492" xr:uid="{8EFDA8FF-E0A3-4048-8004-BD96B2ED4CEA}"/>
    <cellStyle name="Input [yellow] 11 15 2 2 2" xfId="35361" xr:uid="{EAF05C7E-4C1E-4BA9-B1AF-5BE19ADABE0B}"/>
    <cellStyle name="Input [yellow] 11 15 2 3" xfId="18518" xr:uid="{BC4CE4DA-544B-471A-9ABC-2CC820C6111B}"/>
    <cellStyle name="Input [yellow] 11 15 3" xfId="25491" xr:uid="{23713A0E-47E5-4034-9631-CFE8D4E36B60}"/>
    <cellStyle name="Input [yellow] 11 15 3 2" xfId="35360" xr:uid="{69F96839-9EE6-413C-893F-195ED872D72B}"/>
    <cellStyle name="Input [yellow] 11 15 4" xfId="18517" xr:uid="{739F7850-CF9A-49BE-A255-2E8FCCE4B189}"/>
    <cellStyle name="Input [yellow] 11 16" xfId="10393" xr:uid="{880D5079-CC06-4370-B5EF-07FF884BB3AA}"/>
    <cellStyle name="Input [yellow] 11 16 2" xfId="10394" xr:uid="{727399D1-231D-4E55-9A44-9E03E4EB59A2}"/>
    <cellStyle name="Input [yellow] 11 16 2 2" xfId="25494" xr:uid="{50CFA258-8D02-4F0D-A53A-1FB4D9852763}"/>
    <cellStyle name="Input [yellow] 11 16 2 2 2" xfId="35363" xr:uid="{289973D3-C0CC-4A75-84B6-60FC4EEBA6FC}"/>
    <cellStyle name="Input [yellow] 11 16 2 3" xfId="18520" xr:uid="{C7BB4102-B907-4A84-A067-F34A0AAA0433}"/>
    <cellStyle name="Input [yellow] 11 16 3" xfId="25493" xr:uid="{6EFE69FA-7B3F-4642-BBA7-F8C7C8CA825F}"/>
    <cellStyle name="Input [yellow] 11 16 3 2" xfId="35362" xr:uid="{88605236-958D-4D43-A664-C94862321AF6}"/>
    <cellStyle name="Input [yellow] 11 16 4" xfId="18519" xr:uid="{5B6C9F98-9E2E-4F7C-988F-231CBFC887B0}"/>
    <cellStyle name="Input [yellow] 11 17" xfId="10395" xr:uid="{912258C6-F519-4E10-9925-4DF4757EA2BF}"/>
    <cellStyle name="Input [yellow] 11 17 2" xfId="10396" xr:uid="{BB8F4864-5977-4BA5-AD30-7819BBA9A853}"/>
    <cellStyle name="Input [yellow] 11 17 2 2" xfId="25496" xr:uid="{D802584F-9A37-475A-8E62-D54695807CC1}"/>
    <cellStyle name="Input [yellow] 11 17 2 2 2" xfId="35365" xr:uid="{016D1F64-68C5-4F30-8516-369E6B299D4E}"/>
    <cellStyle name="Input [yellow] 11 17 2 3" xfId="18522" xr:uid="{535A2CB0-1D3D-4066-B247-5C05FB19675D}"/>
    <cellStyle name="Input [yellow] 11 17 3" xfId="25495" xr:uid="{126969BA-F9CB-4C89-90B0-AB2BBEAAAFE8}"/>
    <cellStyle name="Input [yellow] 11 17 3 2" xfId="35364" xr:uid="{0C9660F7-D136-4F5C-9B25-FA7FB82CA74D}"/>
    <cellStyle name="Input [yellow] 11 17 4" xfId="18521" xr:uid="{1CA9BF95-C3C5-4704-A20E-BB08F2938D1D}"/>
    <cellStyle name="Input [yellow] 11 18" xfId="10397" xr:uid="{F4FA42E6-D0A8-4AE5-9442-C07C3A7EA6AD}"/>
    <cellStyle name="Input [yellow] 11 18 2" xfId="10398" xr:uid="{41F574E2-3248-4B80-B173-421ED3B261F5}"/>
    <cellStyle name="Input [yellow] 11 18 2 2" xfId="25498" xr:uid="{4F464756-34A6-4DB2-84D3-24E4F7A74D09}"/>
    <cellStyle name="Input [yellow] 11 18 2 2 2" xfId="35367" xr:uid="{A134DB23-EA4C-4193-80E7-4149C56989B6}"/>
    <cellStyle name="Input [yellow] 11 18 2 3" xfId="18524" xr:uid="{24FEC2C5-CBE6-489F-970E-FD5DC9DA204E}"/>
    <cellStyle name="Input [yellow] 11 18 3" xfId="25497" xr:uid="{E13FF01F-06B3-4B14-B521-736985DA92A4}"/>
    <cellStyle name="Input [yellow] 11 18 3 2" xfId="35366" xr:uid="{8E9792FF-B9E5-4EBE-9B75-DCA2BE5289FA}"/>
    <cellStyle name="Input [yellow] 11 18 4" xfId="18523" xr:uid="{7A389E8F-DA9D-4123-9E3C-6C316C448DAA}"/>
    <cellStyle name="Input [yellow] 11 19" xfId="10399" xr:uid="{9846B335-56A6-4DB6-B79D-944E49CFE069}"/>
    <cellStyle name="Input [yellow] 11 19 2" xfId="25499" xr:uid="{39F3EC9B-8AF4-477B-80AF-01D9CCE3F5F8}"/>
    <cellStyle name="Input [yellow] 11 19 2 2" xfId="35368" xr:uid="{2BCA73BD-4BB8-47F6-8F9D-97A3D9643272}"/>
    <cellStyle name="Input [yellow] 11 19 3" xfId="18525" xr:uid="{AFB57475-D8AF-4DA5-9EAD-98F6AA923009}"/>
    <cellStyle name="Input [yellow] 11 2" xfId="10400" xr:uid="{0E592FCB-D9BB-4CC6-A499-946997F0FF1A}"/>
    <cellStyle name="Input [yellow] 11 2 10" xfId="10401" xr:uid="{9A9F95EE-CA9C-44A5-98A5-56E2FE2886AB}"/>
    <cellStyle name="Input [yellow] 11 2 10 2" xfId="10402" xr:uid="{BE64C0F5-8E6F-4833-B451-0B3BF608EEE9}"/>
    <cellStyle name="Input [yellow] 11 2 10 2 2" xfId="25502" xr:uid="{8A3B0925-3F2D-403F-8809-954CD20B4DC8}"/>
    <cellStyle name="Input [yellow] 11 2 10 2 2 2" xfId="35371" xr:uid="{DA671DB9-4FB7-4AF6-B4A8-9005A71C065F}"/>
    <cellStyle name="Input [yellow] 11 2 10 2 3" xfId="18528" xr:uid="{EDFC4C98-9271-4571-856D-CEC82EE6A09A}"/>
    <cellStyle name="Input [yellow] 11 2 10 3" xfId="25501" xr:uid="{A6E4B748-7897-45F1-997D-33D4723E8BD1}"/>
    <cellStyle name="Input [yellow] 11 2 10 3 2" xfId="35370" xr:uid="{E4979BFE-A6DC-4443-AFF7-0C15B9603E36}"/>
    <cellStyle name="Input [yellow] 11 2 10 4" xfId="18527" xr:uid="{683F7BAF-CEC2-4666-984A-72A99B6A8060}"/>
    <cellStyle name="Input [yellow] 11 2 11" xfId="10403" xr:uid="{23828480-F19C-4AFE-A170-33C6B9C949E8}"/>
    <cellStyle name="Input [yellow] 11 2 11 2" xfId="10404" xr:uid="{F9DBF67B-70E9-4451-B62B-668DCA96800C}"/>
    <cellStyle name="Input [yellow] 11 2 11 2 2" xfId="25504" xr:uid="{3D0C9E76-F157-440A-871F-07BD40B772B7}"/>
    <cellStyle name="Input [yellow] 11 2 11 2 2 2" xfId="35373" xr:uid="{5E40E8A8-F4DD-4385-BF4F-1374DD4F2DFA}"/>
    <cellStyle name="Input [yellow] 11 2 11 2 3" xfId="18530" xr:uid="{1B2BB82E-E0F0-49C1-8A63-115C6010A09D}"/>
    <cellStyle name="Input [yellow] 11 2 11 3" xfId="25503" xr:uid="{4F5DD9AB-AE4C-469F-9617-2456AB192305}"/>
    <cellStyle name="Input [yellow] 11 2 11 3 2" xfId="35372" xr:uid="{739BA114-6091-47C6-8B26-F7B12E7623F9}"/>
    <cellStyle name="Input [yellow] 11 2 11 4" xfId="18529" xr:uid="{5EF62D35-2FFB-4563-A267-DFBAF109589C}"/>
    <cellStyle name="Input [yellow] 11 2 12" xfId="10405" xr:uid="{72CB9187-8366-4B8E-AC42-1D832588D668}"/>
    <cellStyle name="Input [yellow] 11 2 12 2" xfId="10406" xr:uid="{5EA111D7-9578-4CC2-B848-E18BBB4FE24B}"/>
    <cellStyle name="Input [yellow] 11 2 12 2 2" xfId="25506" xr:uid="{FA0982D7-8EDF-4499-A896-B50EC2C15DF0}"/>
    <cellStyle name="Input [yellow] 11 2 12 2 2 2" xfId="35375" xr:uid="{950B4D9B-E3CB-4E89-A120-193B95B2D801}"/>
    <cellStyle name="Input [yellow] 11 2 12 2 3" xfId="18532" xr:uid="{384802EC-4515-47B7-800F-49A7308A7B36}"/>
    <cellStyle name="Input [yellow] 11 2 12 3" xfId="25505" xr:uid="{DA805CA3-EE15-45B7-A535-FEA8524A2EE6}"/>
    <cellStyle name="Input [yellow] 11 2 12 3 2" xfId="35374" xr:uid="{55637237-F9BF-4E32-8F92-4705A2B3E729}"/>
    <cellStyle name="Input [yellow] 11 2 12 4" xfId="18531" xr:uid="{6661B37B-B345-4771-B614-31F6781354BE}"/>
    <cellStyle name="Input [yellow] 11 2 13" xfId="10407" xr:uid="{12FD8F26-04EE-494E-BFA4-D39422D9C5B9}"/>
    <cellStyle name="Input [yellow] 11 2 13 2" xfId="10408" xr:uid="{8768D99F-3FA1-46AE-9EBE-BA086DCFD56C}"/>
    <cellStyle name="Input [yellow] 11 2 13 2 2" xfId="25508" xr:uid="{23A5D729-625D-42C7-A182-F3C8074EC9D3}"/>
    <cellStyle name="Input [yellow] 11 2 13 2 2 2" xfId="35377" xr:uid="{82F6E900-B1EB-4729-BC9D-FB3205210D27}"/>
    <cellStyle name="Input [yellow] 11 2 13 2 3" xfId="18534" xr:uid="{B5FD5161-CDFE-4E62-8D85-7700A99173EE}"/>
    <cellStyle name="Input [yellow] 11 2 13 3" xfId="25507" xr:uid="{7697B760-EC5C-4999-9C8D-B30DC5550AEE}"/>
    <cellStyle name="Input [yellow] 11 2 13 3 2" xfId="35376" xr:uid="{5BFC1986-7998-48D5-A44E-725ACE8FD2BE}"/>
    <cellStyle name="Input [yellow] 11 2 13 4" xfId="18533" xr:uid="{9CEB0261-31BE-470E-883B-8710F40938E6}"/>
    <cellStyle name="Input [yellow] 11 2 14" xfId="10409" xr:uid="{5DE66E45-B78D-47EF-983B-76D13CDF7D5B}"/>
    <cellStyle name="Input [yellow] 11 2 14 2" xfId="10410" xr:uid="{4D3B73D7-8AFF-4658-A0CA-EA13DA732697}"/>
    <cellStyle name="Input [yellow] 11 2 14 2 2" xfId="25510" xr:uid="{7832A2EE-901F-4AA5-BA0C-1D975FFF9551}"/>
    <cellStyle name="Input [yellow] 11 2 14 2 2 2" xfId="35379" xr:uid="{F9289C70-1561-4BC4-8FD5-1E52B39EF1D7}"/>
    <cellStyle name="Input [yellow] 11 2 14 2 3" xfId="18536" xr:uid="{8F2D9DB6-6687-4A33-85F5-082818AE29A8}"/>
    <cellStyle name="Input [yellow] 11 2 14 3" xfId="25509" xr:uid="{EB047A78-AA4E-46FF-A2D9-DA0DEF9C993C}"/>
    <cellStyle name="Input [yellow] 11 2 14 3 2" xfId="35378" xr:uid="{F332288B-511A-4554-8CDC-6FB4DBF5E5BE}"/>
    <cellStyle name="Input [yellow] 11 2 14 4" xfId="18535" xr:uid="{9761B58B-5095-4921-AD38-93C5103116B1}"/>
    <cellStyle name="Input [yellow] 11 2 15" xfId="10411" xr:uid="{F8D0B60E-2D01-414B-8CFE-CAF038371679}"/>
    <cellStyle name="Input [yellow] 11 2 15 2" xfId="10412" xr:uid="{42B2C62C-E820-41CC-89DD-297A3E651E7E}"/>
    <cellStyle name="Input [yellow] 11 2 15 2 2" xfId="25512" xr:uid="{9BDDC566-1D36-4F63-9D07-05079CCB545D}"/>
    <cellStyle name="Input [yellow] 11 2 15 2 2 2" xfId="35381" xr:uid="{7ACA0C8A-4BB5-4E35-99D5-70CD3550056C}"/>
    <cellStyle name="Input [yellow] 11 2 15 2 3" xfId="18538" xr:uid="{0FE07177-ECF4-4617-AA70-FAEED327D4B6}"/>
    <cellStyle name="Input [yellow] 11 2 15 3" xfId="25511" xr:uid="{6BBE849F-31A3-46DD-B654-20B3AC297EDD}"/>
    <cellStyle name="Input [yellow] 11 2 15 3 2" xfId="35380" xr:uid="{08DEF831-CE61-4BCD-A8A1-D95AC64F3F5A}"/>
    <cellStyle name="Input [yellow] 11 2 15 4" xfId="18537" xr:uid="{EDD5F52E-BB5F-47BE-8140-D67D30D92A2D}"/>
    <cellStyle name="Input [yellow] 11 2 16" xfId="10413" xr:uid="{FCC84127-D151-48AD-85FA-68F6797F9165}"/>
    <cellStyle name="Input [yellow] 11 2 16 2" xfId="10414" xr:uid="{B8D08031-EED8-440C-86EE-1BAD8B9BFDFB}"/>
    <cellStyle name="Input [yellow] 11 2 16 2 2" xfId="25514" xr:uid="{9A3C6ECA-381C-4F1F-8A0A-63290A86DAE5}"/>
    <cellStyle name="Input [yellow] 11 2 16 2 2 2" xfId="35383" xr:uid="{884878A6-8D87-4ABE-8206-B08CEF1056DD}"/>
    <cellStyle name="Input [yellow] 11 2 16 2 3" xfId="18540" xr:uid="{8053B484-B878-46B8-BCF3-F3D16BB23E2C}"/>
    <cellStyle name="Input [yellow] 11 2 16 3" xfId="25513" xr:uid="{2D1C843A-9302-4D19-ACE8-149722301A03}"/>
    <cellStyle name="Input [yellow] 11 2 16 3 2" xfId="35382" xr:uid="{545C5303-FE58-4682-A2E3-623B651EA872}"/>
    <cellStyle name="Input [yellow] 11 2 16 4" xfId="18539" xr:uid="{37EDBF3F-FC07-41C0-81EE-F61377313AA6}"/>
    <cellStyle name="Input [yellow] 11 2 17" xfId="10415" xr:uid="{0EB7E5C3-0AA4-439B-8722-30D8565477BA}"/>
    <cellStyle name="Input [yellow] 11 2 17 2" xfId="10416" xr:uid="{9ED43A90-71B5-443B-8708-35BDCC83FA1B}"/>
    <cellStyle name="Input [yellow] 11 2 17 2 2" xfId="25516" xr:uid="{C079D3D6-C8E8-4223-8E31-8ED758BDC46E}"/>
    <cellStyle name="Input [yellow] 11 2 17 2 2 2" xfId="35385" xr:uid="{7B07C64B-8817-41CD-82A8-A17B94EE080A}"/>
    <cellStyle name="Input [yellow] 11 2 17 2 3" xfId="18542" xr:uid="{DBB7A4FA-4FE4-4E61-8892-23F22B26CC2B}"/>
    <cellStyle name="Input [yellow] 11 2 17 3" xfId="25515" xr:uid="{077D7FCC-21BF-4B95-BEB0-C343F55C29DA}"/>
    <cellStyle name="Input [yellow] 11 2 17 3 2" xfId="35384" xr:uid="{4596748C-AD5B-4E2F-8DB9-95F9D7490BEA}"/>
    <cellStyle name="Input [yellow] 11 2 17 4" xfId="18541" xr:uid="{196448A6-CD86-4496-B8F1-258F9DC26053}"/>
    <cellStyle name="Input [yellow] 11 2 18" xfId="10417" xr:uid="{5EF629D6-C72F-4CAA-9CD4-D24CEA375BD9}"/>
    <cellStyle name="Input [yellow] 11 2 18 2" xfId="10418" xr:uid="{AD719EEA-1A46-4647-A521-7446164A4E98}"/>
    <cellStyle name="Input [yellow] 11 2 18 2 2" xfId="25518" xr:uid="{12B2BE38-3B43-4E70-B66E-51CD472DFB36}"/>
    <cellStyle name="Input [yellow] 11 2 18 2 2 2" xfId="35387" xr:uid="{7EF09237-0059-4BEB-B814-F31170C84D1F}"/>
    <cellStyle name="Input [yellow] 11 2 18 2 3" xfId="18544" xr:uid="{F8F14950-8070-40AC-823E-E517CBB99A2F}"/>
    <cellStyle name="Input [yellow] 11 2 18 3" xfId="25517" xr:uid="{9EEA2288-6193-4BC3-BF34-E3A7C07940F5}"/>
    <cellStyle name="Input [yellow] 11 2 18 3 2" xfId="35386" xr:uid="{925FCE21-1A0C-421C-9255-037F54B2CFAC}"/>
    <cellStyle name="Input [yellow] 11 2 18 4" xfId="18543" xr:uid="{F54BC580-A677-43A3-A146-C7F9008BB27F}"/>
    <cellStyle name="Input [yellow] 11 2 19" xfId="10419" xr:uid="{9711FCEC-2533-4BAD-961C-D834B203B7C3}"/>
    <cellStyle name="Input [yellow] 11 2 19 2" xfId="25519" xr:uid="{94F4B509-F105-4837-B6EA-2DCD68206DD8}"/>
    <cellStyle name="Input [yellow] 11 2 19 2 2" xfId="35388" xr:uid="{AC0B9210-DDD7-41AD-BDB0-9F36508EAA63}"/>
    <cellStyle name="Input [yellow] 11 2 19 3" xfId="18545" xr:uid="{C52830D1-DBE3-4003-A918-9742443B1427}"/>
    <cellStyle name="Input [yellow] 11 2 2" xfId="10420" xr:uid="{EFE61D9C-B317-4845-9431-3E507BBF31EA}"/>
    <cellStyle name="Input [yellow] 11 2 2 2" xfId="10421" xr:uid="{81F613E2-A35C-4500-9098-735D01EF1F65}"/>
    <cellStyle name="Input [yellow] 11 2 2 2 2" xfId="25521" xr:uid="{C1524D87-E1B4-4005-A088-2B7A3BC814FC}"/>
    <cellStyle name="Input [yellow] 11 2 2 2 2 2" xfId="35390" xr:uid="{4CEFAE34-3AB8-4B94-B3D9-33C11E524631}"/>
    <cellStyle name="Input [yellow] 11 2 2 2 3" xfId="18547" xr:uid="{37109F2B-833D-4F77-85AD-9B00E382C7FF}"/>
    <cellStyle name="Input [yellow] 11 2 2 3" xfId="25520" xr:uid="{67DA24BA-9266-4878-A514-457FDC27272D}"/>
    <cellStyle name="Input [yellow] 11 2 2 3 2" xfId="35389" xr:uid="{5B42160C-DF9C-454B-B576-F68D75F0CDA2}"/>
    <cellStyle name="Input [yellow] 11 2 2 4" xfId="18546" xr:uid="{EDB1943A-DB65-4D6C-86B3-87D4E3E83148}"/>
    <cellStyle name="Input [yellow] 11 2 20" xfId="25500" xr:uid="{2D90EEA9-EC49-4A07-9FCE-6C3E3AD1FD2F}"/>
    <cellStyle name="Input [yellow] 11 2 20 2" xfId="35369" xr:uid="{3F1946F0-AEB1-4CEC-83D0-7574F639660B}"/>
    <cellStyle name="Input [yellow] 11 2 21" xfId="18526" xr:uid="{C393811F-41A4-425C-892D-3B4A439D6B03}"/>
    <cellStyle name="Input [yellow] 11 2 3" xfId="10422" xr:uid="{CF9A0000-FDAB-4008-84FD-CF9D04461F19}"/>
    <cellStyle name="Input [yellow] 11 2 3 2" xfId="10423" xr:uid="{5DD12AA8-94DB-4DBD-A6C0-DF0F8EC4A59F}"/>
    <cellStyle name="Input [yellow] 11 2 3 2 2" xfId="25523" xr:uid="{BEFF8D05-DBD7-4575-85D6-E9EA00D39E53}"/>
    <cellStyle name="Input [yellow] 11 2 3 2 2 2" xfId="35392" xr:uid="{8DC87721-AF7C-4BC5-B042-594B7030CD63}"/>
    <cellStyle name="Input [yellow] 11 2 3 2 3" xfId="18549" xr:uid="{8DBE19BC-BE97-4E0E-AD23-782CD3663E01}"/>
    <cellStyle name="Input [yellow] 11 2 3 3" xfId="25522" xr:uid="{3A16AEB7-4421-4B02-AFF2-948838C41727}"/>
    <cellStyle name="Input [yellow] 11 2 3 3 2" xfId="35391" xr:uid="{C9F7B421-341E-49E6-BC3E-07B7334FDFB8}"/>
    <cellStyle name="Input [yellow] 11 2 3 4" xfId="18548" xr:uid="{923B87ED-4E38-4557-9E8D-A0F8E66E5079}"/>
    <cellStyle name="Input [yellow] 11 2 4" xfId="10424" xr:uid="{DC5839C6-28F0-42F6-A3F3-B37717730EE2}"/>
    <cellStyle name="Input [yellow] 11 2 4 2" xfId="10425" xr:uid="{766EB949-AD97-4E62-A290-FF9AD148243C}"/>
    <cellStyle name="Input [yellow] 11 2 4 2 2" xfId="25525" xr:uid="{AA8A14F0-0DC7-4778-BED5-D3AD0295C521}"/>
    <cellStyle name="Input [yellow] 11 2 4 2 2 2" xfId="35394" xr:uid="{CA16DEB0-02D7-4605-AD16-486F21AC328E}"/>
    <cellStyle name="Input [yellow] 11 2 4 2 3" xfId="18551" xr:uid="{87E33C65-C19A-4D43-9984-951EB7769CC6}"/>
    <cellStyle name="Input [yellow] 11 2 4 3" xfId="25524" xr:uid="{21A4D28E-D90A-4A39-8253-BA89A4522386}"/>
    <cellStyle name="Input [yellow] 11 2 4 3 2" xfId="35393" xr:uid="{6376161B-50E9-468B-9CC6-D2CF39949C4E}"/>
    <cellStyle name="Input [yellow] 11 2 4 4" xfId="18550" xr:uid="{7E1DBC6B-F3BB-4C7E-9495-0E6A10C0F89B}"/>
    <cellStyle name="Input [yellow] 11 2 5" xfId="10426" xr:uid="{EAB8D223-4F28-4AE1-84DB-D59AECB70665}"/>
    <cellStyle name="Input [yellow] 11 2 5 2" xfId="10427" xr:uid="{BE0EE394-A593-4644-95E8-CA3A04C7BC92}"/>
    <cellStyle name="Input [yellow] 11 2 5 2 2" xfId="25527" xr:uid="{605A5F1A-1BA3-4385-B89C-CC4C09C524D5}"/>
    <cellStyle name="Input [yellow] 11 2 5 2 2 2" xfId="35396" xr:uid="{4705609A-2120-464F-AE30-E35D1BDF12AA}"/>
    <cellStyle name="Input [yellow] 11 2 5 2 3" xfId="18553" xr:uid="{1E9ECA57-6FD5-4E6A-B27E-5ADFCF687B04}"/>
    <cellStyle name="Input [yellow] 11 2 5 3" xfId="25526" xr:uid="{1B377F8F-0911-4896-A27A-892CDB08B21B}"/>
    <cellStyle name="Input [yellow] 11 2 5 3 2" xfId="35395" xr:uid="{95D7251B-995E-4CF8-8E12-5D40B66CF323}"/>
    <cellStyle name="Input [yellow] 11 2 5 4" xfId="18552" xr:uid="{AC037B8F-DA2E-437B-AA09-451B955270E1}"/>
    <cellStyle name="Input [yellow] 11 2 6" xfId="10428" xr:uid="{9C90547A-7F4B-4BDC-B1CC-DC772FDF4C6C}"/>
    <cellStyle name="Input [yellow] 11 2 6 2" xfId="10429" xr:uid="{D20F1825-17B7-4FCF-96E4-04AB178A822E}"/>
    <cellStyle name="Input [yellow] 11 2 6 2 2" xfId="25529" xr:uid="{3A290E59-D59F-4F7B-993F-3B58BE9F6DEF}"/>
    <cellStyle name="Input [yellow] 11 2 6 2 2 2" xfId="35398" xr:uid="{7EACDE36-59C5-44DE-84AC-8B1A16AE3E85}"/>
    <cellStyle name="Input [yellow] 11 2 6 2 3" xfId="18555" xr:uid="{E76719FD-3B29-42A9-ACBE-D7E8E0E293E4}"/>
    <cellStyle name="Input [yellow] 11 2 6 3" xfId="25528" xr:uid="{550EDF84-89BF-4BF3-841E-7CC3D3F9C445}"/>
    <cellStyle name="Input [yellow] 11 2 6 3 2" xfId="35397" xr:uid="{5D9D5960-A899-40E3-83F8-7C6974C5A0E3}"/>
    <cellStyle name="Input [yellow] 11 2 6 4" xfId="18554" xr:uid="{B6A2D611-8691-4238-B530-1F5F2F66CBCA}"/>
    <cellStyle name="Input [yellow] 11 2 7" xfId="10430" xr:uid="{B4633E4A-F15D-4CD7-A9B8-83B6B75C3FA9}"/>
    <cellStyle name="Input [yellow] 11 2 7 2" xfId="10431" xr:uid="{85255B6D-127C-4B7B-89EA-80BA3B0DD306}"/>
    <cellStyle name="Input [yellow] 11 2 7 2 2" xfId="25531" xr:uid="{6E84071D-A37C-4444-918B-360ED5CC1C9D}"/>
    <cellStyle name="Input [yellow] 11 2 7 2 2 2" xfId="35400" xr:uid="{B546E8D5-7FDA-4214-8B6E-7B6F4D39B79D}"/>
    <cellStyle name="Input [yellow] 11 2 7 2 3" xfId="18557" xr:uid="{6DFE9EB2-0082-49AE-A87D-5289BAD49E26}"/>
    <cellStyle name="Input [yellow] 11 2 7 3" xfId="25530" xr:uid="{026D364C-FF2E-44F7-A773-34C4C1EE7F8B}"/>
    <cellStyle name="Input [yellow] 11 2 7 3 2" xfId="35399" xr:uid="{BC61A295-7AFC-4F21-91D2-56E628830858}"/>
    <cellStyle name="Input [yellow] 11 2 7 4" xfId="18556" xr:uid="{708BC7B5-CA68-4784-B6FB-6E8996039C7C}"/>
    <cellStyle name="Input [yellow] 11 2 8" xfId="10432" xr:uid="{2E15972A-8B83-4A26-AE6C-EAC6706CD64F}"/>
    <cellStyle name="Input [yellow] 11 2 8 2" xfId="10433" xr:uid="{B5C1D235-303C-4C04-A347-F4F69C59CB6C}"/>
    <cellStyle name="Input [yellow] 11 2 8 2 2" xfId="25533" xr:uid="{713A1A16-18B0-4E50-AAA7-98675F9E4FE0}"/>
    <cellStyle name="Input [yellow] 11 2 8 2 2 2" xfId="35402" xr:uid="{E5EB3450-CE84-4FA3-B7BD-F51572A83AA0}"/>
    <cellStyle name="Input [yellow] 11 2 8 2 3" xfId="18559" xr:uid="{CD6605C6-67D6-4FD9-96F7-DD7AF6E98423}"/>
    <cellStyle name="Input [yellow] 11 2 8 3" xfId="25532" xr:uid="{41453DD0-E3AE-4CBC-A42C-D02DD2A7695F}"/>
    <cellStyle name="Input [yellow] 11 2 8 3 2" xfId="35401" xr:uid="{E3BFE5C4-DBFA-4128-8B62-D180F7BE0940}"/>
    <cellStyle name="Input [yellow] 11 2 8 4" xfId="18558" xr:uid="{6D65FD05-9BCF-4988-B8F2-2FDF0FBE7DA9}"/>
    <cellStyle name="Input [yellow] 11 2 9" xfId="10434" xr:uid="{0C4F1D85-CD92-48D9-9054-16364480D24C}"/>
    <cellStyle name="Input [yellow] 11 2 9 2" xfId="10435" xr:uid="{F5301B37-17C8-4E2C-ADF6-A7E45FAEF37E}"/>
    <cellStyle name="Input [yellow] 11 2 9 2 2" xfId="25535" xr:uid="{1AE04B49-BDF1-40D6-A8FD-02A4A4F92C4D}"/>
    <cellStyle name="Input [yellow] 11 2 9 2 2 2" xfId="35404" xr:uid="{1FFCD0D4-C2FB-403E-8EA8-0480FD8AD56F}"/>
    <cellStyle name="Input [yellow] 11 2 9 2 3" xfId="18561" xr:uid="{88BC00A1-D43D-4722-9718-D0AA0AD2927C}"/>
    <cellStyle name="Input [yellow] 11 2 9 3" xfId="25534" xr:uid="{35C6CD0C-272F-456F-B9D5-65815A9F7C88}"/>
    <cellStyle name="Input [yellow] 11 2 9 3 2" xfId="35403" xr:uid="{0E2717C0-036A-4291-81D7-ED7E603AE1B5}"/>
    <cellStyle name="Input [yellow] 11 2 9 4" xfId="18560" xr:uid="{795501B5-E738-4084-BF23-F73D1A15ACD5}"/>
    <cellStyle name="Input [yellow] 11 20" xfId="25480" xr:uid="{71D7EAF0-0244-4029-B7F1-A5D13511DC7D}"/>
    <cellStyle name="Input [yellow] 11 20 2" xfId="35349" xr:uid="{71E40BD7-35B1-4A6F-8280-8294B42BEB5E}"/>
    <cellStyle name="Input [yellow] 11 21" xfId="18506" xr:uid="{E065D6B3-BA01-40BC-B6DD-44162D5F6496}"/>
    <cellStyle name="Input [yellow] 11 22" xfId="49802" xr:uid="{CB554E20-3F7E-4712-9CFA-6B2EC88D0BCB}"/>
    <cellStyle name="Input [yellow] 11 3" xfId="10436" xr:uid="{286B7FAC-E06C-4ED2-8222-65565A3CA4E0}"/>
    <cellStyle name="Input [yellow] 11 3 10" xfId="10437" xr:uid="{69991789-C03F-4617-A32E-1097EB3BC3A3}"/>
    <cellStyle name="Input [yellow] 11 3 10 2" xfId="25537" xr:uid="{A93CBDD7-0BD2-458E-96A6-DD1E3B35C6F4}"/>
    <cellStyle name="Input [yellow] 11 3 10 2 2" xfId="35406" xr:uid="{275CF154-94ED-4326-8DA5-A45CE0115B12}"/>
    <cellStyle name="Input [yellow] 11 3 10 3" xfId="18563" xr:uid="{7A75CCDD-EC18-4779-9537-96CC418B5CC3}"/>
    <cellStyle name="Input [yellow] 11 3 11" xfId="25536" xr:uid="{07BA4E3A-70E6-485B-903B-3DFD9DB7738F}"/>
    <cellStyle name="Input [yellow] 11 3 11 2" xfId="35405" xr:uid="{6145821F-AB77-40FE-83C9-218B12A3890E}"/>
    <cellStyle name="Input [yellow] 11 3 12" xfId="18562" xr:uid="{1A0B2F6D-3C39-40F7-9770-02B5EF803BFA}"/>
    <cellStyle name="Input [yellow] 11 3 2" xfId="10438" xr:uid="{155C7B0E-C9C6-4B9F-B0D7-FE85C6E78B19}"/>
    <cellStyle name="Input [yellow] 11 3 2 2" xfId="10439" xr:uid="{0AB451B1-0272-4090-AF47-E2EA12F74282}"/>
    <cellStyle name="Input [yellow] 11 3 2 2 2" xfId="25539" xr:uid="{D090240D-719B-46CE-BE3E-60B6BDF4F060}"/>
    <cellStyle name="Input [yellow] 11 3 2 2 2 2" xfId="35408" xr:uid="{653299AB-D31E-43E5-8E33-C6CEA7FC4BAA}"/>
    <cellStyle name="Input [yellow] 11 3 2 2 3" xfId="18565" xr:uid="{381828F3-C9EF-4AB0-A79D-89965097A5F7}"/>
    <cellStyle name="Input [yellow] 11 3 2 3" xfId="25538" xr:uid="{F1434762-143D-4367-B7E6-4F8BA3D76D21}"/>
    <cellStyle name="Input [yellow] 11 3 2 3 2" xfId="35407" xr:uid="{799B9D43-2D2D-4946-9CE8-4BF590228E2A}"/>
    <cellStyle name="Input [yellow] 11 3 2 4" xfId="18564" xr:uid="{DB69DEFB-E399-4FC9-91C7-1A713603E7F7}"/>
    <cellStyle name="Input [yellow] 11 3 3" xfId="10440" xr:uid="{F65F5988-D336-41DC-A1F2-526D14355523}"/>
    <cellStyle name="Input [yellow] 11 3 3 2" xfId="10441" xr:uid="{3E205CCD-A16E-49B2-A0FA-E51B0CA0F647}"/>
    <cellStyle name="Input [yellow] 11 3 3 2 2" xfId="25541" xr:uid="{AA7F03FA-E4BD-49BC-8A7C-48639EEC0CE3}"/>
    <cellStyle name="Input [yellow] 11 3 3 2 2 2" xfId="35410" xr:uid="{2A43BFF8-BCA2-4714-956E-0E46414DCCE1}"/>
    <cellStyle name="Input [yellow] 11 3 3 2 3" xfId="18567" xr:uid="{97FC6EF3-E6A4-42D1-958A-10280B1CC751}"/>
    <cellStyle name="Input [yellow] 11 3 3 3" xfId="25540" xr:uid="{64B0B641-5F61-4721-9D83-1241A5CCE0C1}"/>
    <cellStyle name="Input [yellow] 11 3 3 3 2" xfId="35409" xr:uid="{9F7D6D1D-72A7-4D73-9C79-524D422D684C}"/>
    <cellStyle name="Input [yellow] 11 3 3 4" xfId="18566" xr:uid="{BE4B8E7C-BA96-4F9B-AB01-9D53EAD102FD}"/>
    <cellStyle name="Input [yellow] 11 3 4" xfId="10442" xr:uid="{C68D4A5D-34A5-4754-AC0B-0DAE23A465E8}"/>
    <cellStyle name="Input [yellow] 11 3 4 2" xfId="10443" xr:uid="{B887D2B6-A818-40D2-85DC-DB92CE7DC27D}"/>
    <cellStyle name="Input [yellow] 11 3 4 2 2" xfId="25543" xr:uid="{483A10F9-3187-4D79-B3FA-7462EA400B0F}"/>
    <cellStyle name="Input [yellow] 11 3 4 2 2 2" xfId="35412" xr:uid="{7A15D249-8F5F-4A4F-B0DE-0AF323EA3341}"/>
    <cellStyle name="Input [yellow] 11 3 4 2 3" xfId="18569" xr:uid="{BBBD7826-AA64-4356-970C-ABB96A90DCF6}"/>
    <cellStyle name="Input [yellow] 11 3 4 3" xfId="25542" xr:uid="{17E42C1B-92C6-4ED5-89C6-0EEEBB352AE2}"/>
    <cellStyle name="Input [yellow] 11 3 4 3 2" xfId="35411" xr:uid="{A37A6EA6-7BE4-42B4-8DAD-616A37F9D67D}"/>
    <cellStyle name="Input [yellow] 11 3 4 4" xfId="18568" xr:uid="{8A46B4A8-4FBE-4C7A-B7D2-EEA2318C2A21}"/>
    <cellStyle name="Input [yellow] 11 3 5" xfId="10444" xr:uid="{E8F76E81-0C1D-44B5-8EE2-8633AC052630}"/>
    <cellStyle name="Input [yellow] 11 3 5 2" xfId="10445" xr:uid="{BF5626EC-9564-4755-9F62-26C70BED218C}"/>
    <cellStyle name="Input [yellow] 11 3 5 2 2" xfId="25545" xr:uid="{2928DCB9-B4FE-4C03-9194-8C449C465724}"/>
    <cellStyle name="Input [yellow] 11 3 5 2 2 2" xfId="35414" xr:uid="{C48D61DC-BE2D-4240-9A02-4C05357F54F0}"/>
    <cellStyle name="Input [yellow] 11 3 5 2 3" xfId="18571" xr:uid="{4496E65B-46FA-4EED-BF33-816C94E48E41}"/>
    <cellStyle name="Input [yellow] 11 3 5 3" xfId="25544" xr:uid="{44D3F27E-4A42-40E4-B52E-F6D1E492CD91}"/>
    <cellStyle name="Input [yellow] 11 3 5 3 2" xfId="35413" xr:uid="{ABFD1859-95EC-4FD7-90D2-2D055C22DE7F}"/>
    <cellStyle name="Input [yellow] 11 3 5 4" xfId="18570" xr:uid="{D09E8A1B-D0D3-4040-A99D-42BBFD64288E}"/>
    <cellStyle name="Input [yellow] 11 3 6" xfId="10446" xr:uid="{F646B2BA-34FF-47D9-9086-E4D8EE031CF9}"/>
    <cellStyle name="Input [yellow] 11 3 6 2" xfId="10447" xr:uid="{F4EF3E46-61D3-40A4-96AB-864F27415F49}"/>
    <cellStyle name="Input [yellow] 11 3 6 2 2" xfId="25547" xr:uid="{F433471F-D303-43AE-86E0-01AF0B0972E1}"/>
    <cellStyle name="Input [yellow] 11 3 6 2 2 2" xfId="35416" xr:uid="{D7F0135F-0C81-4DC3-9CDE-833611DAAC4D}"/>
    <cellStyle name="Input [yellow] 11 3 6 2 3" xfId="18573" xr:uid="{3B4E4204-A581-4328-8A09-EE94675031AA}"/>
    <cellStyle name="Input [yellow] 11 3 6 3" xfId="25546" xr:uid="{F745EE10-17A2-4FCE-936A-DD0FA6D00DC7}"/>
    <cellStyle name="Input [yellow] 11 3 6 3 2" xfId="35415" xr:uid="{66F9FB2C-4942-490F-9BCD-E7E03C79CD5C}"/>
    <cellStyle name="Input [yellow] 11 3 6 4" xfId="18572" xr:uid="{871D7469-2A43-42C6-893A-9F9AA8D33E29}"/>
    <cellStyle name="Input [yellow] 11 3 7" xfId="10448" xr:uid="{83639FCB-DE59-49FA-A3F9-E9FBFBB5A3C8}"/>
    <cellStyle name="Input [yellow] 11 3 7 2" xfId="10449" xr:uid="{9A318992-309F-4E0D-A620-CAB9BB85BAF7}"/>
    <cellStyle name="Input [yellow] 11 3 7 2 2" xfId="25549" xr:uid="{11FEC415-900E-4DAE-AD87-8384FFD9CD3F}"/>
    <cellStyle name="Input [yellow] 11 3 7 2 2 2" xfId="35418" xr:uid="{121ADD2F-EF71-4495-917B-7CB9E95EDEF1}"/>
    <cellStyle name="Input [yellow] 11 3 7 2 3" xfId="18575" xr:uid="{5F3B7109-9686-4A6E-9176-788499A966B5}"/>
    <cellStyle name="Input [yellow] 11 3 7 3" xfId="25548" xr:uid="{2DC386F5-FCB2-46D7-9A59-81A618354766}"/>
    <cellStyle name="Input [yellow] 11 3 7 3 2" xfId="35417" xr:uid="{AF5E8807-7BD6-4606-9BB3-EC487E26AD13}"/>
    <cellStyle name="Input [yellow] 11 3 7 4" xfId="18574" xr:uid="{C2BE38A3-63DD-40C3-B084-48AA9F3EBF63}"/>
    <cellStyle name="Input [yellow] 11 3 8" xfId="10450" xr:uid="{5E0E68E8-14BD-42C8-BC59-C1F8391E7FC8}"/>
    <cellStyle name="Input [yellow] 11 3 8 2" xfId="10451" xr:uid="{7B88007A-B528-4119-AEFD-26B28A6C7B01}"/>
    <cellStyle name="Input [yellow] 11 3 8 2 2" xfId="25551" xr:uid="{CE64D408-1347-488A-8586-8B58F64312DF}"/>
    <cellStyle name="Input [yellow] 11 3 8 2 2 2" xfId="35420" xr:uid="{D511A5C9-08EB-49FC-91EC-C5DB3BDFA801}"/>
    <cellStyle name="Input [yellow] 11 3 8 2 3" xfId="18577" xr:uid="{F6B3C737-3DE5-48EE-9437-C6FA7FB96B7D}"/>
    <cellStyle name="Input [yellow] 11 3 8 3" xfId="25550" xr:uid="{E959AD74-4DCE-4133-B3D4-AF8E6E93258E}"/>
    <cellStyle name="Input [yellow] 11 3 8 3 2" xfId="35419" xr:uid="{EDFCAD83-0F61-431E-A113-E58C4BB890AF}"/>
    <cellStyle name="Input [yellow] 11 3 8 4" xfId="18576" xr:uid="{4E002BAB-9D56-420C-A275-470A8B9EB34F}"/>
    <cellStyle name="Input [yellow] 11 3 9" xfId="10452" xr:uid="{906DCA50-3D11-4165-BD77-E47FD58E7CA3}"/>
    <cellStyle name="Input [yellow] 11 3 9 2" xfId="10453" xr:uid="{ADC399DD-CF54-46CE-B76C-B3665BC6D19B}"/>
    <cellStyle name="Input [yellow] 11 3 9 2 2" xfId="25553" xr:uid="{1193E3B6-F851-45CB-8AAC-90711F00C956}"/>
    <cellStyle name="Input [yellow] 11 3 9 2 2 2" xfId="35422" xr:uid="{23BAB0AF-F67B-4704-8BB6-CD8C5E44C95A}"/>
    <cellStyle name="Input [yellow] 11 3 9 2 3" xfId="18579" xr:uid="{03D8D9D2-FFCB-46A9-9041-6937CCC63052}"/>
    <cellStyle name="Input [yellow] 11 3 9 3" xfId="25552" xr:uid="{C1FA1E39-17BB-4773-AE28-96F0A7392588}"/>
    <cellStyle name="Input [yellow] 11 3 9 3 2" xfId="35421" xr:uid="{D604DCAD-3E82-4C67-9395-C31CCF553F50}"/>
    <cellStyle name="Input [yellow] 11 3 9 4" xfId="18578" xr:uid="{0FD4E47E-CAEC-4DF5-82A1-CB20CD3EE650}"/>
    <cellStyle name="Input [yellow] 11 4" xfId="10454" xr:uid="{062BB906-68F6-4817-8DFB-F8ADF1C599B8}"/>
    <cellStyle name="Input [yellow] 11 4 2" xfId="10455" xr:uid="{89BE3A55-6716-4174-AD3D-4FD5CF3556C6}"/>
    <cellStyle name="Input [yellow] 11 4 2 2" xfId="25555" xr:uid="{D7D423B1-7B93-4605-ABF5-3E3676BCC86F}"/>
    <cellStyle name="Input [yellow] 11 4 2 2 2" xfId="35424" xr:uid="{739092A0-FA4A-4ABC-A851-EB74D3F1DB61}"/>
    <cellStyle name="Input [yellow] 11 4 2 3" xfId="18581" xr:uid="{58A94B51-4DDB-4C61-A285-27833326D2F7}"/>
    <cellStyle name="Input [yellow] 11 4 3" xfId="25554" xr:uid="{246DAAFE-406D-4DDE-87EC-DA2584F4B664}"/>
    <cellStyle name="Input [yellow] 11 4 3 2" xfId="35423" xr:uid="{8A67407B-98DE-4512-8D98-51FCDB2A8E6E}"/>
    <cellStyle name="Input [yellow] 11 4 4" xfId="18580" xr:uid="{CADC5D52-1C11-4A1F-A578-9B6E50AFF300}"/>
    <cellStyle name="Input [yellow] 11 5" xfId="10456" xr:uid="{D8E8516C-9BA1-47A2-923B-AA64EFA00C0F}"/>
    <cellStyle name="Input [yellow] 11 5 2" xfId="10457" xr:uid="{FF518A02-B685-4908-BFC0-06F8D786A097}"/>
    <cellStyle name="Input [yellow] 11 5 2 2" xfId="25557" xr:uid="{850A6EEA-0A3E-45F0-87CF-FFB735E0A4AA}"/>
    <cellStyle name="Input [yellow] 11 5 2 2 2" xfId="35426" xr:uid="{B1803F49-DE47-46CB-B5F5-31D46ADA1BD7}"/>
    <cellStyle name="Input [yellow] 11 5 2 3" xfId="18583" xr:uid="{C94A32E4-B926-4012-93DF-FEEA0A80F9A6}"/>
    <cellStyle name="Input [yellow] 11 5 3" xfId="25556" xr:uid="{9FB0B2D5-C30F-4626-93F3-34274B9D5894}"/>
    <cellStyle name="Input [yellow] 11 5 3 2" xfId="35425" xr:uid="{E51A79DC-22A1-45C5-92A4-D7BB693846C6}"/>
    <cellStyle name="Input [yellow] 11 5 4" xfId="18582" xr:uid="{90402D74-B4FD-40B0-8214-DAC3407C9F8A}"/>
    <cellStyle name="Input [yellow] 11 6" xfId="10458" xr:uid="{E69BF096-5CFE-4CB5-86C2-B282DF70BE46}"/>
    <cellStyle name="Input [yellow] 11 6 2" xfId="10459" xr:uid="{F8821B21-C5F3-4882-BB73-BC876ADD4A29}"/>
    <cellStyle name="Input [yellow] 11 6 2 2" xfId="25559" xr:uid="{E097535F-3965-49DB-B628-C80C4546A2B2}"/>
    <cellStyle name="Input [yellow] 11 6 2 2 2" xfId="35428" xr:uid="{C515E896-0448-4394-A1B0-17E01B8B4E64}"/>
    <cellStyle name="Input [yellow] 11 6 2 3" xfId="18585" xr:uid="{EC47A08D-FCBB-490D-B296-44DD4859D8C1}"/>
    <cellStyle name="Input [yellow] 11 6 3" xfId="25558" xr:uid="{054BD01C-A90A-4CBA-B50F-2D4CB27D0BE5}"/>
    <cellStyle name="Input [yellow] 11 6 3 2" xfId="35427" xr:uid="{BD351262-9766-4475-B87C-0CB7E60A8453}"/>
    <cellStyle name="Input [yellow] 11 6 4" xfId="18584" xr:uid="{58EA8E8D-100C-48FD-98A7-9C734A070E92}"/>
    <cellStyle name="Input [yellow] 11 7" xfId="10460" xr:uid="{992C8B1C-1E13-41C2-A35D-0AB469824D7E}"/>
    <cellStyle name="Input [yellow] 11 7 2" xfId="10461" xr:uid="{A29272FE-8555-4B77-9487-1B034852C224}"/>
    <cellStyle name="Input [yellow] 11 7 2 2" xfId="25561" xr:uid="{EA93D285-D1DA-46D1-952E-A22A3B0A6E01}"/>
    <cellStyle name="Input [yellow] 11 7 2 2 2" xfId="35430" xr:uid="{A6B194D6-4E25-48E4-93AC-23DC6E1D4806}"/>
    <cellStyle name="Input [yellow] 11 7 2 3" xfId="18587" xr:uid="{87D3E438-D85F-4B5C-ABCA-B285A69D54E2}"/>
    <cellStyle name="Input [yellow] 11 7 3" xfId="25560" xr:uid="{28930C79-255A-4F0D-8B0D-6255853AEF52}"/>
    <cellStyle name="Input [yellow] 11 7 3 2" xfId="35429" xr:uid="{A4CB3EE3-1C65-4D2C-87DC-90B7D5A20C5A}"/>
    <cellStyle name="Input [yellow] 11 7 4" xfId="18586" xr:uid="{94AD94C6-7646-467B-9180-C93003AF0921}"/>
    <cellStyle name="Input [yellow] 11 8" xfId="10462" xr:uid="{0FA27FF2-2804-4831-8355-89F7081A80F6}"/>
    <cellStyle name="Input [yellow] 11 8 2" xfId="10463" xr:uid="{3364DFD8-6A3C-4CD2-8585-6D0013C752E2}"/>
    <cellStyle name="Input [yellow] 11 8 2 2" xfId="25563" xr:uid="{6A44DA71-BDB5-47E3-BE6A-6199E4D516DF}"/>
    <cellStyle name="Input [yellow] 11 8 2 2 2" xfId="35432" xr:uid="{C58B5EB8-9D30-4361-BC5A-E22E31E1008E}"/>
    <cellStyle name="Input [yellow] 11 8 2 3" xfId="18589" xr:uid="{4A96E1AB-E300-41B0-8E52-B766A2209044}"/>
    <cellStyle name="Input [yellow] 11 8 3" xfId="25562" xr:uid="{D9BB1E59-7866-480A-97B4-2B7304488E74}"/>
    <cellStyle name="Input [yellow] 11 8 3 2" xfId="35431" xr:uid="{C0FD2A5F-6D7C-47BA-8667-5DF780534FA7}"/>
    <cellStyle name="Input [yellow] 11 8 4" xfId="18588" xr:uid="{BAC3D491-407F-4C74-BEF2-89EF990DA8F2}"/>
    <cellStyle name="Input [yellow] 11 9" xfId="10464" xr:uid="{7EAE7404-3710-402D-BE68-EE200D2FC003}"/>
    <cellStyle name="Input [yellow] 11 9 2" xfId="10465" xr:uid="{432BD3A4-AF9B-4FC0-927B-1062853CB368}"/>
    <cellStyle name="Input [yellow] 11 9 2 2" xfId="25565" xr:uid="{69BF89C8-9CB9-49DF-9BF2-9106CC1E1E08}"/>
    <cellStyle name="Input [yellow] 11 9 2 2 2" xfId="35434" xr:uid="{62750389-0A48-4BD7-BCE0-8EA6B690C6F1}"/>
    <cellStyle name="Input [yellow] 11 9 2 3" xfId="18591" xr:uid="{46035150-FD69-4D86-A39F-616BBAFA67EA}"/>
    <cellStyle name="Input [yellow] 11 9 3" xfId="25564" xr:uid="{06609E8E-5F6E-4B48-9926-8799FC860B48}"/>
    <cellStyle name="Input [yellow] 11 9 3 2" xfId="35433" xr:uid="{457AD30E-8B50-43BC-A3F6-5353D2F19A5E}"/>
    <cellStyle name="Input [yellow] 11 9 4" xfId="18590" xr:uid="{947003D6-7D50-4256-BF4C-D04776C577C2}"/>
    <cellStyle name="Input [yellow] 12" xfId="10466" xr:uid="{1B5BD8DF-4146-45B5-9738-77232253AC46}"/>
    <cellStyle name="Input [yellow] 12 10" xfId="10467" xr:uid="{BAB8573E-9D53-467A-901D-AE6FEB5AEC51}"/>
    <cellStyle name="Input [yellow] 12 10 2" xfId="10468" xr:uid="{EC99E8B2-C1DE-4C96-9773-D86C654929EC}"/>
    <cellStyle name="Input [yellow] 12 10 2 2" xfId="25568" xr:uid="{CD8CD0BA-48C7-4ED6-8A3E-E093186E6332}"/>
    <cellStyle name="Input [yellow] 12 10 2 2 2" xfId="35437" xr:uid="{58C42FC8-F05A-47B8-8740-1816D47290FA}"/>
    <cellStyle name="Input [yellow] 12 10 2 3" xfId="18594" xr:uid="{4EC81E95-2949-4671-B3D2-FB9767DEC9AB}"/>
    <cellStyle name="Input [yellow] 12 10 3" xfId="25567" xr:uid="{DD00C00D-6CD2-4AF2-9A6E-45010E5840C7}"/>
    <cellStyle name="Input [yellow] 12 10 3 2" xfId="35436" xr:uid="{E813FCA2-7444-43B2-85FF-99D441727D37}"/>
    <cellStyle name="Input [yellow] 12 10 4" xfId="18593" xr:uid="{FEA49D40-F6FF-4D31-853E-A41775773D00}"/>
    <cellStyle name="Input [yellow] 12 11" xfId="10469" xr:uid="{288DB35B-F539-462B-AC67-9C5E524D8347}"/>
    <cellStyle name="Input [yellow] 12 11 2" xfId="10470" xr:uid="{60760741-11E2-4B80-97D8-13A0289A7660}"/>
    <cellStyle name="Input [yellow] 12 11 2 2" xfId="25570" xr:uid="{17011BB3-C9A9-4186-9D78-8B4774C38697}"/>
    <cellStyle name="Input [yellow] 12 11 2 2 2" xfId="35439" xr:uid="{EE591BA5-8B92-44BF-AE3A-7EDA61EA1E82}"/>
    <cellStyle name="Input [yellow] 12 11 2 3" xfId="18596" xr:uid="{6EA7F2D1-375C-41FE-9D11-C6A39A479969}"/>
    <cellStyle name="Input [yellow] 12 11 3" xfId="25569" xr:uid="{D22435AD-453E-4171-8CC9-4FECC8800690}"/>
    <cellStyle name="Input [yellow] 12 11 3 2" xfId="35438" xr:uid="{3BB288F9-2BEA-4D13-ABC4-14F9ABF8EA11}"/>
    <cellStyle name="Input [yellow] 12 11 4" xfId="18595" xr:uid="{846D7064-9E3F-4DD8-A7F9-541DBE2BC43C}"/>
    <cellStyle name="Input [yellow] 12 12" xfId="10471" xr:uid="{A12E4DD5-C729-4FB6-A58B-23778E78362B}"/>
    <cellStyle name="Input [yellow] 12 12 2" xfId="10472" xr:uid="{F5B42E7A-F7D5-4F1A-B0D6-F90335FD9191}"/>
    <cellStyle name="Input [yellow] 12 12 2 2" xfId="25572" xr:uid="{DBFC1B98-53C9-4AB4-901F-7955D76718CC}"/>
    <cellStyle name="Input [yellow] 12 12 2 2 2" xfId="35441" xr:uid="{5F059C12-970C-46C7-93D6-AC5C1FF81141}"/>
    <cellStyle name="Input [yellow] 12 12 2 3" xfId="18598" xr:uid="{B462793B-E4B8-45B2-8E70-EC24C004348C}"/>
    <cellStyle name="Input [yellow] 12 12 3" xfId="25571" xr:uid="{E6939E97-B592-443A-8F66-CCA34FDE78AC}"/>
    <cellStyle name="Input [yellow] 12 12 3 2" xfId="35440" xr:uid="{A095A830-8754-4300-908A-F49B537E2659}"/>
    <cellStyle name="Input [yellow] 12 12 4" xfId="18597" xr:uid="{982650F5-F7D5-493F-94E9-3BCE2B2E5FAB}"/>
    <cellStyle name="Input [yellow] 12 13" xfId="10473" xr:uid="{89E63C0C-28F5-477D-9C89-84C3EA1BF410}"/>
    <cellStyle name="Input [yellow] 12 13 2" xfId="10474" xr:uid="{FC4BC5CD-9C2E-4101-9947-DA3CCA2B85D9}"/>
    <cellStyle name="Input [yellow] 12 13 2 2" xfId="25574" xr:uid="{A983F273-92C4-46E3-9B2C-8B13735E7924}"/>
    <cellStyle name="Input [yellow] 12 13 2 2 2" xfId="35443" xr:uid="{C908868A-A62C-470C-A7B6-7C3BEADB6856}"/>
    <cellStyle name="Input [yellow] 12 13 2 3" xfId="18600" xr:uid="{180C4C48-BACC-45DF-8C40-DFBBB5FDB281}"/>
    <cellStyle name="Input [yellow] 12 13 3" xfId="25573" xr:uid="{24FB624B-F891-4564-88C6-F940D84B7E05}"/>
    <cellStyle name="Input [yellow] 12 13 3 2" xfId="35442" xr:uid="{8B8443C8-CA01-4BB4-B5A6-1F754A0ED128}"/>
    <cellStyle name="Input [yellow] 12 13 4" xfId="18599" xr:uid="{3916AE5D-28FA-43C0-9144-AFA1FAE5FB38}"/>
    <cellStyle name="Input [yellow] 12 14" xfId="10475" xr:uid="{F1100647-9FA8-4B0E-9E6E-225D55504756}"/>
    <cellStyle name="Input [yellow] 12 14 2" xfId="10476" xr:uid="{D48C0D96-5D61-414F-9604-EE299D8F9A3D}"/>
    <cellStyle name="Input [yellow] 12 14 2 2" xfId="25576" xr:uid="{9FB277AA-A5F9-4DA1-9F05-190048065711}"/>
    <cellStyle name="Input [yellow] 12 14 2 2 2" xfId="35445" xr:uid="{3D4F3870-A54E-4117-ADDF-E681CDACFF1E}"/>
    <cellStyle name="Input [yellow] 12 14 2 3" xfId="18602" xr:uid="{265FFF50-7426-4882-A0D7-C9830FF534EE}"/>
    <cellStyle name="Input [yellow] 12 14 3" xfId="25575" xr:uid="{D5956ADE-4AFB-4479-9E39-7C9BAD7B57B9}"/>
    <cellStyle name="Input [yellow] 12 14 3 2" xfId="35444" xr:uid="{6AEBFD8B-4863-45BC-93D6-EDE190994F7A}"/>
    <cellStyle name="Input [yellow] 12 14 4" xfId="18601" xr:uid="{026B0E71-66D3-4368-BA92-5CE96FA6AF2C}"/>
    <cellStyle name="Input [yellow] 12 15" xfId="10477" xr:uid="{7D61E738-49EE-4C99-A0A3-5D71413EE619}"/>
    <cellStyle name="Input [yellow] 12 15 2" xfId="10478" xr:uid="{286900D0-84B8-45E7-8B80-4FFE33F96C02}"/>
    <cellStyle name="Input [yellow] 12 15 2 2" xfId="25578" xr:uid="{F0D67E47-69AE-4D12-BC7A-4C661B87087B}"/>
    <cellStyle name="Input [yellow] 12 15 2 2 2" xfId="35447" xr:uid="{C3FD393B-4363-4F8A-B063-B12B32983218}"/>
    <cellStyle name="Input [yellow] 12 15 2 3" xfId="18604" xr:uid="{8A2433E0-77EE-4369-ABB3-6AD537A9EB4E}"/>
    <cellStyle name="Input [yellow] 12 15 3" xfId="25577" xr:uid="{CD40581C-AE1A-4711-8FA0-6F9B0CC6A419}"/>
    <cellStyle name="Input [yellow] 12 15 3 2" xfId="35446" xr:uid="{616F6519-E51D-44C2-BBD7-8A8E327BF064}"/>
    <cellStyle name="Input [yellow] 12 15 4" xfId="18603" xr:uid="{71D37655-5FBC-464C-BA3F-504D0856644F}"/>
    <cellStyle name="Input [yellow] 12 16" xfId="10479" xr:uid="{009F35C3-F0AB-43B6-B7F3-FE82D2120143}"/>
    <cellStyle name="Input [yellow] 12 16 2" xfId="10480" xr:uid="{BDD6E69D-4750-4768-8F3E-049D996FB519}"/>
    <cellStyle name="Input [yellow] 12 16 2 2" xfId="25580" xr:uid="{99D8D6D9-2C13-4114-94D4-CF5B400E089D}"/>
    <cellStyle name="Input [yellow] 12 16 2 2 2" xfId="35449" xr:uid="{448009A1-B062-4EAA-B5DB-3C2FB9F55380}"/>
    <cellStyle name="Input [yellow] 12 16 2 3" xfId="18606" xr:uid="{0C118A13-FEAD-4B36-9D64-6553A6821010}"/>
    <cellStyle name="Input [yellow] 12 16 3" xfId="25579" xr:uid="{4D126D38-233C-4DA5-B818-BC1029A52094}"/>
    <cellStyle name="Input [yellow] 12 16 3 2" xfId="35448" xr:uid="{661D95DC-EE28-4FFB-9B51-CC8165577D51}"/>
    <cellStyle name="Input [yellow] 12 16 4" xfId="18605" xr:uid="{81C33BD4-FA6A-4066-B9B9-3A5701FF55D2}"/>
    <cellStyle name="Input [yellow] 12 17" xfId="10481" xr:uid="{658695C9-4AC5-43A6-816B-4F511E189FAC}"/>
    <cellStyle name="Input [yellow] 12 17 2" xfId="10482" xr:uid="{494ED56D-23FB-4695-93E9-F79D26B700AB}"/>
    <cellStyle name="Input [yellow] 12 17 2 2" xfId="25582" xr:uid="{A01E5AF5-53FB-4F47-A971-23A9EBA9945C}"/>
    <cellStyle name="Input [yellow] 12 17 2 2 2" xfId="35451" xr:uid="{1B56F79C-70E2-41E1-A998-A79A2167CCCB}"/>
    <cellStyle name="Input [yellow] 12 17 2 3" xfId="18608" xr:uid="{9518BD04-D733-41D3-98ED-E705529D5A65}"/>
    <cellStyle name="Input [yellow] 12 17 3" xfId="25581" xr:uid="{91979667-3C31-4CB1-949B-A4EFDA6737E9}"/>
    <cellStyle name="Input [yellow] 12 17 3 2" xfId="35450" xr:uid="{8D756E73-D2FC-474B-AADB-FBAA0E076657}"/>
    <cellStyle name="Input [yellow] 12 17 4" xfId="18607" xr:uid="{2A15D8B6-38BF-4008-875A-B10028B13139}"/>
    <cellStyle name="Input [yellow] 12 18" xfId="10483" xr:uid="{D62BD257-DB2C-4464-A9BC-A7DA4B21D511}"/>
    <cellStyle name="Input [yellow] 12 18 2" xfId="10484" xr:uid="{8F9513B9-0D9F-44A3-A256-7A06BE5C1547}"/>
    <cellStyle name="Input [yellow] 12 18 2 2" xfId="25584" xr:uid="{B5464E7F-2E10-401A-B1A1-AE800E08D710}"/>
    <cellStyle name="Input [yellow] 12 18 2 2 2" xfId="35453" xr:uid="{B772FC86-562C-40BB-8E42-0E70443BECE8}"/>
    <cellStyle name="Input [yellow] 12 18 2 3" xfId="18610" xr:uid="{0E6E7882-ADDE-48AF-94A3-1AB2C00A45DB}"/>
    <cellStyle name="Input [yellow] 12 18 3" xfId="25583" xr:uid="{017F2882-F2ED-4E78-8B0A-4409EDBB34A6}"/>
    <cellStyle name="Input [yellow] 12 18 3 2" xfId="35452" xr:uid="{525C6BA1-19E3-44F9-A402-ED904A9F8207}"/>
    <cellStyle name="Input [yellow] 12 18 4" xfId="18609" xr:uid="{7E9E5680-9A9D-4C14-A883-B68F9EC9CAC0}"/>
    <cellStyle name="Input [yellow] 12 19" xfId="10485" xr:uid="{5E9FB432-0D3E-4D41-9B2C-CDF045A07837}"/>
    <cellStyle name="Input [yellow] 12 19 2" xfId="25585" xr:uid="{C20EE8F8-FF0B-4B10-8D33-D5ED2D76997B}"/>
    <cellStyle name="Input [yellow] 12 19 2 2" xfId="35454" xr:uid="{3B3434F4-803D-44BE-AAAD-E1D0C9593CB3}"/>
    <cellStyle name="Input [yellow] 12 19 3" xfId="18611" xr:uid="{011D02C9-D7C3-48AE-85D7-3DBA4C7475DB}"/>
    <cellStyle name="Input [yellow] 12 2" xfId="10486" xr:uid="{E94CF666-7B40-48B1-BD3E-71A5025CEE9A}"/>
    <cellStyle name="Input [yellow] 12 2 10" xfId="10487" xr:uid="{CE4AF4AC-2BD4-4357-97D5-A489A0D2101E}"/>
    <cellStyle name="Input [yellow] 12 2 10 2" xfId="10488" xr:uid="{F68F35C0-C031-470B-B151-9D772402CF69}"/>
    <cellStyle name="Input [yellow] 12 2 10 2 2" xfId="25588" xr:uid="{1AEF6E39-F135-448C-8904-73E5037D90A8}"/>
    <cellStyle name="Input [yellow] 12 2 10 2 2 2" xfId="35457" xr:uid="{E52A8B1E-6CB3-4450-A1D8-34BFD4D25F7D}"/>
    <cellStyle name="Input [yellow] 12 2 10 2 3" xfId="18614" xr:uid="{459AA8E8-0124-4465-BBA1-1F4FE2D973E5}"/>
    <cellStyle name="Input [yellow] 12 2 10 3" xfId="25587" xr:uid="{12F4DC12-9CEC-4BC6-867F-DA57BFFDC52E}"/>
    <cellStyle name="Input [yellow] 12 2 10 3 2" xfId="35456" xr:uid="{FC77408B-C175-4796-A867-EA8BE5FCEABD}"/>
    <cellStyle name="Input [yellow] 12 2 10 4" xfId="18613" xr:uid="{01F28062-9BB9-44F2-AC29-0865062CCBBC}"/>
    <cellStyle name="Input [yellow] 12 2 11" xfId="10489" xr:uid="{1CC90327-6E22-47E7-AB83-CD92A85EB900}"/>
    <cellStyle name="Input [yellow] 12 2 11 2" xfId="10490" xr:uid="{FD0346A7-E59D-41F7-A0B0-C9DE6D74E1DE}"/>
    <cellStyle name="Input [yellow] 12 2 11 2 2" xfId="25590" xr:uid="{D6EB5258-50C1-49F5-B0D0-0C1D6AC24D44}"/>
    <cellStyle name="Input [yellow] 12 2 11 2 2 2" xfId="35459" xr:uid="{E3CA514D-5656-4ACA-A1B9-360721623A84}"/>
    <cellStyle name="Input [yellow] 12 2 11 2 3" xfId="18616" xr:uid="{00B91806-1683-4EC7-A656-22895E119524}"/>
    <cellStyle name="Input [yellow] 12 2 11 3" xfId="25589" xr:uid="{D8C64865-D73B-486E-97EC-936AE655384E}"/>
    <cellStyle name="Input [yellow] 12 2 11 3 2" xfId="35458" xr:uid="{F57125AF-3AE7-4993-B5DA-3240AF0253FC}"/>
    <cellStyle name="Input [yellow] 12 2 11 4" xfId="18615" xr:uid="{D67C83D9-8F75-49AD-881C-ECA59D878BA1}"/>
    <cellStyle name="Input [yellow] 12 2 12" xfId="10491" xr:uid="{1FF26F42-7D04-49E4-8B54-7E1CAE8C65CD}"/>
    <cellStyle name="Input [yellow] 12 2 12 2" xfId="10492" xr:uid="{45BF5B8E-14B3-482A-88D5-7129E3CF5F21}"/>
    <cellStyle name="Input [yellow] 12 2 12 2 2" xfId="25592" xr:uid="{E1C609FD-48E4-43D8-8D74-7BB8F35BB7F4}"/>
    <cellStyle name="Input [yellow] 12 2 12 2 2 2" xfId="35461" xr:uid="{3BA4E125-B970-4DA7-824C-C1FBACDBF88C}"/>
    <cellStyle name="Input [yellow] 12 2 12 2 3" xfId="18618" xr:uid="{3CE8CC99-E435-49E5-BB6E-3141F70B0E99}"/>
    <cellStyle name="Input [yellow] 12 2 12 3" xfId="25591" xr:uid="{938D5B60-C6D0-451B-829B-4231D59BB8BD}"/>
    <cellStyle name="Input [yellow] 12 2 12 3 2" xfId="35460" xr:uid="{335A10A8-27BB-4484-8EFC-3235578FCF16}"/>
    <cellStyle name="Input [yellow] 12 2 12 4" xfId="18617" xr:uid="{35F52DFB-CE55-4BD3-AC8E-D33BEBA4709E}"/>
    <cellStyle name="Input [yellow] 12 2 13" xfId="10493" xr:uid="{EC586808-A1F3-42BB-A6B3-0F89E92D5717}"/>
    <cellStyle name="Input [yellow] 12 2 13 2" xfId="10494" xr:uid="{DF467161-561F-468E-B48F-C982F956C5CB}"/>
    <cellStyle name="Input [yellow] 12 2 13 2 2" xfId="25594" xr:uid="{EC57B1BC-5C0A-40B4-9FE5-79422710DF4B}"/>
    <cellStyle name="Input [yellow] 12 2 13 2 2 2" xfId="35463" xr:uid="{AF18A5AD-755F-4BEB-A8C1-1AACECFC5188}"/>
    <cellStyle name="Input [yellow] 12 2 13 2 3" xfId="18620" xr:uid="{1C29CAA0-7510-4D37-9575-B7FFBA7D8E42}"/>
    <cellStyle name="Input [yellow] 12 2 13 3" xfId="25593" xr:uid="{619DBF54-738B-4E23-8913-E8A353529A3F}"/>
    <cellStyle name="Input [yellow] 12 2 13 3 2" xfId="35462" xr:uid="{08A2677A-AFD3-47C0-AFBF-9AD066C381EE}"/>
    <cellStyle name="Input [yellow] 12 2 13 4" xfId="18619" xr:uid="{2491082F-41BC-47D7-951E-8F3BA038E748}"/>
    <cellStyle name="Input [yellow] 12 2 14" xfId="10495" xr:uid="{5746A188-446D-4B14-AB89-D2A0CDE48B02}"/>
    <cellStyle name="Input [yellow] 12 2 14 2" xfId="10496" xr:uid="{B4A20B62-D01C-4524-98CA-1258939D142A}"/>
    <cellStyle name="Input [yellow] 12 2 14 2 2" xfId="25596" xr:uid="{201FACAB-3E10-4350-B5C0-3283A1699F02}"/>
    <cellStyle name="Input [yellow] 12 2 14 2 2 2" xfId="35465" xr:uid="{A40C6DA5-05D8-41C2-A6EF-1C5057BE456F}"/>
    <cellStyle name="Input [yellow] 12 2 14 2 3" xfId="18622" xr:uid="{AA12A5FA-1CA0-4600-8BC7-51D321782663}"/>
    <cellStyle name="Input [yellow] 12 2 14 3" xfId="25595" xr:uid="{B995FBA4-B35D-4B3B-B485-3757ABE9CC41}"/>
    <cellStyle name="Input [yellow] 12 2 14 3 2" xfId="35464" xr:uid="{89276596-8EA0-4DBE-9626-934016B72BB7}"/>
    <cellStyle name="Input [yellow] 12 2 14 4" xfId="18621" xr:uid="{C83C7567-A5C5-42CE-A5E8-F9D11C5C1955}"/>
    <cellStyle name="Input [yellow] 12 2 15" xfId="10497" xr:uid="{12D798CA-4437-49C7-9E74-8EE4C1DFFB2F}"/>
    <cellStyle name="Input [yellow] 12 2 15 2" xfId="10498" xr:uid="{BDD12F32-42E7-4C95-86D8-D056752CF23C}"/>
    <cellStyle name="Input [yellow] 12 2 15 2 2" xfId="25598" xr:uid="{98F478D0-8862-4EEE-9604-75A4B08F32CD}"/>
    <cellStyle name="Input [yellow] 12 2 15 2 2 2" xfId="35467" xr:uid="{A92BAC79-BE49-4CDF-84B4-FDA43BCE3108}"/>
    <cellStyle name="Input [yellow] 12 2 15 2 3" xfId="18624" xr:uid="{F943B502-33F3-4A5B-B790-FD62CBAE6153}"/>
    <cellStyle name="Input [yellow] 12 2 15 3" xfId="25597" xr:uid="{418FD093-ABAD-42A8-B887-F6AC6474A157}"/>
    <cellStyle name="Input [yellow] 12 2 15 3 2" xfId="35466" xr:uid="{280A3398-4E0B-4730-8E2B-1F18D3BEFD19}"/>
    <cellStyle name="Input [yellow] 12 2 15 4" xfId="18623" xr:uid="{C5E79433-8946-44AF-8DC5-FE907AF29BFA}"/>
    <cellStyle name="Input [yellow] 12 2 16" xfId="10499" xr:uid="{8388753E-F4C9-4F31-80FF-4FFA9DB1BACA}"/>
    <cellStyle name="Input [yellow] 12 2 16 2" xfId="10500" xr:uid="{FEF960CD-7BFC-4472-ABBB-2AC049CD074C}"/>
    <cellStyle name="Input [yellow] 12 2 16 2 2" xfId="25600" xr:uid="{839DE205-22D9-48ED-8009-F2ABB41AEB45}"/>
    <cellStyle name="Input [yellow] 12 2 16 2 2 2" xfId="35469" xr:uid="{D97B94BB-C34F-4B68-8CC4-DB338CAA4B20}"/>
    <cellStyle name="Input [yellow] 12 2 16 2 3" xfId="18626" xr:uid="{A7C41038-6438-4766-ACB1-314656245D13}"/>
    <cellStyle name="Input [yellow] 12 2 16 3" xfId="25599" xr:uid="{8B4A0ED3-DB8A-46A8-965E-1C975098FC6C}"/>
    <cellStyle name="Input [yellow] 12 2 16 3 2" xfId="35468" xr:uid="{FD4DB65D-F936-4AF7-BC94-59D9EEF4EBC5}"/>
    <cellStyle name="Input [yellow] 12 2 16 4" xfId="18625" xr:uid="{2364C1B5-C601-4418-A095-CCCE0607319A}"/>
    <cellStyle name="Input [yellow] 12 2 17" xfId="10501" xr:uid="{32C9BC1C-66B4-4C70-9B70-269B87270486}"/>
    <cellStyle name="Input [yellow] 12 2 17 2" xfId="10502" xr:uid="{67D611F2-1F10-4B26-BCD0-F332A7F4F06E}"/>
    <cellStyle name="Input [yellow] 12 2 17 2 2" xfId="25602" xr:uid="{61F2CD66-DE9B-456F-8437-7D864BB20200}"/>
    <cellStyle name="Input [yellow] 12 2 17 2 2 2" xfId="35471" xr:uid="{3E3A57E7-52D8-4FF1-94E1-F2FE9B96F292}"/>
    <cellStyle name="Input [yellow] 12 2 17 2 3" xfId="18628" xr:uid="{021F6E56-8A3C-45A6-87E4-88C9AC40CA58}"/>
    <cellStyle name="Input [yellow] 12 2 17 3" xfId="25601" xr:uid="{8D732098-681F-4441-8639-4190C6F33702}"/>
    <cellStyle name="Input [yellow] 12 2 17 3 2" xfId="35470" xr:uid="{C44E2B1F-393B-4D89-9185-1B3984F813EF}"/>
    <cellStyle name="Input [yellow] 12 2 17 4" xfId="18627" xr:uid="{95F85D20-380F-4403-AC0C-5144365613AC}"/>
    <cellStyle name="Input [yellow] 12 2 18" xfId="10503" xr:uid="{4FACEB60-B351-49AC-A63B-63FA68598181}"/>
    <cellStyle name="Input [yellow] 12 2 18 2" xfId="10504" xr:uid="{F79A4D0A-DC7D-4C56-ADA1-CC21C56B5E38}"/>
    <cellStyle name="Input [yellow] 12 2 18 2 2" xfId="25604" xr:uid="{A490E900-2F62-4FC6-8B42-C49EABDC15D9}"/>
    <cellStyle name="Input [yellow] 12 2 18 2 2 2" xfId="35473" xr:uid="{57DB95D1-F68A-4931-B3D5-AADD7EBC10CF}"/>
    <cellStyle name="Input [yellow] 12 2 18 2 3" xfId="18630" xr:uid="{549A3C22-5DA0-4EC2-86A6-022045899BC1}"/>
    <cellStyle name="Input [yellow] 12 2 18 3" xfId="25603" xr:uid="{FF5C1566-20BF-459F-A09F-0B4E15D8052C}"/>
    <cellStyle name="Input [yellow] 12 2 18 3 2" xfId="35472" xr:uid="{AB8A97F7-917A-4919-B3F3-F7278AABC0B3}"/>
    <cellStyle name="Input [yellow] 12 2 18 4" xfId="18629" xr:uid="{08D87E4F-02C5-451D-8575-DA46CEDBF479}"/>
    <cellStyle name="Input [yellow] 12 2 19" xfId="10505" xr:uid="{DCAD78B0-5001-4FF2-931E-8C97DDB1A11B}"/>
    <cellStyle name="Input [yellow] 12 2 19 2" xfId="25605" xr:uid="{F054B844-F949-4C64-94F7-D08E0A358C8A}"/>
    <cellStyle name="Input [yellow] 12 2 19 2 2" xfId="35474" xr:uid="{C4049FF2-B378-4202-BFD8-A4447010A885}"/>
    <cellStyle name="Input [yellow] 12 2 19 3" xfId="18631" xr:uid="{2E7F4590-5CCF-4968-BF04-EDAFBD802411}"/>
    <cellStyle name="Input [yellow] 12 2 2" xfId="10506" xr:uid="{F7E75AEC-746F-4EA1-8C96-5455513656F5}"/>
    <cellStyle name="Input [yellow] 12 2 2 2" xfId="10507" xr:uid="{2BC7DDCC-5894-44D1-9614-F053BCB5D967}"/>
    <cellStyle name="Input [yellow] 12 2 2 2 2" xfId="25607" xr:uid="{ECED742E-7F6F-4A76-B5A5-255A32B8BAA3}"/>
    <cellStyle name="Input [yellow] 12 2 2 2 2 2" xfId="35476" xr:uid="{10ED0520-6EFA-4F60-B8E5-0FCCD5CC5645}"/>
    <cellStyle name="Input [yellow] 12 2 2 2 3" xfId="18633" xr:uid="{C8AB542B-B23D-4137-8516-2DD8A3E907BA}"/>
    <cellStyle name="Input [yellow] 12 2 2 3" xfId="25606" xr:uid="{B3611FC4-301D-41BD-B719-D644FF8DCE06}"/>
    <cellStyle name="Input [yellow] 12 2 2 3 2" xfId="35475" xr:uid="{D0B54FEA-3300-4AB3-8BCF-96BBE297D28F}"/>
    <cellStyle name="Input [yellow] 12 2 2 4" xfId="18632" xr:uid="{6565B235-EC66-4C2F-8EB3-E66AE0D76655}"/>
    <cellStyle name="Input [yellow] 12 2 20" xfId="25586" xr:uid="{309772A5-A422-4C5D-A1DA-768863335DCE}"/>
    <cellStyle name="Input [yellow] 12 2 20 2" xfId="35455" xr:uid="{4F016A56-186E-44F8-9656-6CE487FAFD72}"/>
    <cellStyle name="Input [yellow] 12 2 21" xfId="18612" xr:uid="{77553D62-DF5F-4044-BD6C-087B9485F5F5}"/>
    <cellStyle name="Input [yellow] 12 2 3" xfId="10508" xr:uid="{236D783F-F350-4D8E-A376-5C418C249E48}"/>
    <cellStyle name="Input [yellow] 12 2 3 2" xfId="10509" xr:uid="{8477013F-070F-403E-BEC4-07E1589B8B2B}"/>
    <cellStyle name="Input [yellow] 12 2 3 2 2" xfId="25609" xr:uid="{34FFF97F-171A-483C-9CE3-DFA2FB5F6F66}"/>
    <cellStyle name="Input [yellow] 12 2 3 2 2 2" xfId="35478" xr:uid="{7DB84CA4-09FF-44E2-A961-3895901E605E}"/>
    <cellStyle name="Input [yellow] 12 2 3 2 3" xfId="18635" xr:uid="{DE155E5E-1F0D-4360-9A1D-599194B5F456}"/>
    <cellStyle name="Input [yellow] 12 2 3 3" xfId="25608" xr:uid="{41DABB14-7CF2-4A8C-A0C8-79E4820061B4}"/>
    <cellStyle name="Input [yellow] 12 2 3 3 2" xfId="35477" xr:uid="{974CF092-4C8C-4554-AB31-A409EE2B7748}"/>
    <cellStyle name="Input [yellow] 12 2 3 4" xfId="18634" xr:uid="{B7AF3BD0-EE39-4103-8DCA-259814FECDAB}"/>
    <cellStyle name="Input [yellow] 12 2 4" xfId="10510" xr:uid="{880B1FE7-EFA9-4C5E-B44F-9321279BFBF3}"/>
    <cellStyle name="Input [yellow] 12 2 4 2" xfId="10511" xr:uid="{7F04DD69-27FD-49FC-93EC-C96DB3B0B077}"/>
    <cellStyle name="Input [yellow] 12 2 4 2 2" xfId="25611" xr:uid="{342E4D92-46FD-4B39-A76F-1FFE41EA79EA}"/>
    <cellStyle name="Input [yellow] 12 2 4 2 2 2" xfId="35480" xr:uid="{3F989ADA-E0EF-4E92-AE54-D02DC4BB17CF}"/>
    <cellStyle name="Input [yellow] 12 2 4 2 3" xfId="18637" xr:uid="{04886199-1CEF-4923-BD9C-CEA02795C273}"/>
    <cellStyle name="Input [yellow] 12 2 4 3" xfId="25610" xr:uid="{8C786A68-EB93-47AF-B00C-8C17AE726677}"/>
    <cellStyle name="Input [yellow] 12 2 4 3 2" xfId="35479" xr:uid="{80980F19-ACA3-4B75-99F7-3ECF4C8B366E}"/>
    <cellStyle name="Input [yellow] 12 2 4 4" xfId="18636" xr:uid="{EE711A29-DB7F-48CB-8714-304BC6C5C094}"/>
    <cellStyle name="Input [yellow] 12 2 5" xfId="10512" xr:uid="{6840ECD7-149D-4AA4-A4A7-C427E7A50B32}"/>
    <cellStyle name="Input [yellow] 12 2 5 2" xfId="10513" xr:uid="{2FF06F47-FB74-4E8B-8432-4FD6FE4390DE}"/>
    <cellStyle name="Input [yellow] 12 2 5 2 2" xfId="25613" xr:uid="{088F2ED1-D0D8-45BB-8440-25D26D831FDA}"/>
    <cellStyle name="Input [yellow] 12 2 5 2 2 2" xfId="35482" xr:uid="{FF7E9035-FEC1-454F-928A-FF87275270F0}"/>
    <cellStyle name="Input [yellow] 12 2 5 2 3" xfId="18639" xr:uid="{538877FF-68F4-4BC8-B32F-8EA10B693B77}"/>
    <cellStyle name="Input [yellow] 12 2 5 3" xfId="25612" xr:uid="{3E63284E-CD70-4799-B9ED-C09C65C2A240}"/>
    <cellStyle name="Input [yellow] 12 2 5 3 2" xfId="35481" xr:uid="{87186872-D729-4488-B439-0FF8AD0EE358}"/>
    <cellStyle name="Input [yellow] 12 2 5 4" xfId="18638" xr:uid="{A7F7D151-7335-4034-9ED3-CC9FCBC84705}"/>
    <cellStyle name="Input [yellow] 12 2 6" xfId="10514" xr:uid="{0B378F3A-B24C-42E5-BA82-910B84F48C0D}"/>
    <cellStyle name="Input [yellow] 12 2 6 2" xfId="10515" xr:uid="{650361B5-C7D8-4894-BCE6-E0FF8F111AA9}"/>
    <cellStyle name="Input [yellow] 12 2 6 2 2" xfId="25615" xr:uid="{C1B81A13-800C-48F0-83C4-CA7CCE9355BB}"/>
    <cellStyle name="Input [yellow] 12 2 6 2 2 2" xfId="35484" xr:uid="{D8E4D0D2-3F3C-4B5E-9B7F-9772ACA05CEC}"/>
    <cellStyle name="Input [yellow] 12 2 6 2 3" xfId="18641" xr:uid="{9DD58A24-2BF5-47F3-9724-B43D8C6B9CB7}"/>
    <cellStyle name="Input [yellow] 12 2 6 3" xfId="25614" xr:uid="{3FBBF5EC-DE89-4F22-BA68-DCC2F22F6185}"/>
    <cellStyle name="Input [yellow] 12 2 6 3 2" xfId="35483" xr:uid="{0F20BC15-7410-45C1-BB2D-AB8D64E4B2CF}"/>
    <cellStyle name="Input [yellow] 12 2 6 4" xfId="18640" xr:uid="{9E6EFBE8-EE38-4A1F-92CD-62AA6BB99D44}"/>
    <cellStyle name="Input [yellow] 12 2 7" xfId="10516" xr:uid="{042EF963-42D2-40E5-8AC1-30FBED73AD40}"/>
    <cellStyle name="Input [yellow] 12 2 7 2" xfId="10517" xr:uid="{84D587E1-6D88-44B8-809C-232AE3564D3C}"/>
    <cellStyle name="Input [yellow] 12 2 7 2 2" xfId="25617" xr:uid="{C1AF5DC7-33C7-4AD9-B7E0-686B258BB8A6}"/>
    <cellStyle name="Input [yellow] 12 2 7 2 2 2" xfId="35486" xr:uid="{8EF9C19C-8559-4CFF-816F-1244BCB5AFB8}"/>
    <cellStyle name="Input [yellow] 12 2 7 2 3" xfId="18643" xr:uid="{6F447C85-BEF7-49D0-BF60-8DB3E04CA1B1}"/>
    <cellStyle name="Input [yellow] 12 2 7 3" xfId="25616" xr:uid="{9F13B554-5479-41BF-BCAA-B8309597964B}"/>
    <cellStyle name="Input [yellow] 12 2 7 3 2" xfId="35485" xr:uid="{14DB7C0E-9D3F-45CF-9D9D-9985237FF864}"/>
    <cellStyle name="Input [yellow] 12 2 7 4" xfId="18642" xr:uid="{701E2E02-77BD-438F-8DFE-108C25DDDAC3}"/>
    <cellStyle name="Input [yellow] 12 2 8" xfId="10518" xr:uid="{CB33AFDB-3D41-40E9-80C0-D44E8891BA8C}"/>
    <cellStyle name="Input [yellow] 12 2 8 2" xfId="10519" xr:uid="{DF55EF1E-60E0-4E03-81AD-033313A128ED}"/>
    <cellStyle name="Input [yellow] 12 2 8 2 2" xfId="25619" xr:uid="{B13CE492-E1CA-4AE9-BAC8-7AA1AACC6749}"/>
    <cellStyle name="Input [yellow] 12 2 8 2 2 2" xfId="35488" xr:uid="{C995CB1A-8324-46FA-90C0-7B7215B001FE}"/>
    <cellStyle name="Input [yellow] 12 2 8 2 3" xfId="18645" xr:uid="{2F265589-1073-4095-820A-FD9A90E63908}"/>
    <cellStyle name="Input [yellow] 12 2 8 3" xfId="25618" xr:uid="{F9E882D5-D2BD-4988-B45C-14311195EAC9}"/>
    <cellStyle name="Input [yellow] 12 2 8 3 2" xfId="35487" xr:uid="{F37D82B3-9B2A-4F90-944E-8B55E3A72A9D}"/>
    <cellStyle name="Input [yellow] 12 2 8 4" xfId="18644" xr:uid="{0C1DA778-3768-4D41-8359-8FAA306EAA00}"/>
    <cellStyle name="Input [yellow] 12 2 9" xfId="10520" xr:uid="{DDC5F1C6-BB98-4369-B839-2043465B120A}"/>
    <cellStyle name="Input [yellow] 12 2 9 2" xfId="10521" xr:uid="{768E11A8-DB6D-4E85-B48A-8391317720F0}"/>
    <cellStyle name="Input [yellow] 12 2 9 2 2" xfId="25621" xr:uid="{84EB9340-20B8-449D-B500-F1704D5FECA8}"/>
    <cellStyle name="Input [yellow] 12 2 9 2 2 2" xfId="35490" xr:uid="{DB9C77E6-A6EA-4B53-8BBE-754E05BBD387}"/>
    <cellStyle name="Input [yellow] 12 2 9 2 3" xfId="18647" xr:uid="{F5CED203-0139-403C-A6EA-8D9C62596B18}"/>
    <cellStyle name="Input [yellow] 12 2 9 3" xfId="25620" xr:uid="{7659A07B-1F79-4CF2-AC4E-7F8141E1A1F1}"/>
    <cellStyle name="Input [yellow] 12 2 9 3 2" xfId="35489" xr:uid="{95E38F5E-7D39-4CBD-9058-FDF2D4588AC4}"/>
    <cellStyle name="Input [yellow] 12 2 9 4" xfId="18646" xr:uid="{D55DD20C-FFC9-4384-A15F-49B309CBF064}"/>
    <cellStyle name="Input [yellow] 12 20" xfId="25566" xr:uid="{5214CCDC-531F-4E3F-8787-D1D62685614F}"/>
    <cellStyle name="Input [yellow] 12 20 2" xfId="35435" xr:uid="{9CF7F2E3-35B9-40EF-9F8D-2816C6C34F90}"/>
    <cellStyle name="Input [yellow] 12 21" xfId="18592" xr:uid="{BB99180B-B83C-43A0-9ADC-E81A0F5839FF}"/>
    <cellStyle name="Input [yellow] 12 22" xfId="49821" xr:uid="{2039B2CC-36CD-48BA-A94B-9C8B8A589D32}"/>
    <cellStyle name="Input [yellow] 12 3" xfId="10522" xr:uid="{253C95CC-C9AA-4ADD-A466-C463269EE144}"/>
    <cellStyle name="Input [yellow] 12 3 10" xfId="10523" xr:uid="{17267C47-070E-42ED-A002-02302AA6EEC2}"/>
    <cellStyle name="Input [yellow] 12 3 10 2" xfId="25623" xr:uid="{77FAE9A0-84E1-408D-9E13-827C4CF4686C}"/>
    <cellStyle name="Input [yellow] 12 3 10 2 2" xfId="35492" xr:uid="{6D2B879E-A21E-4B10-8B79-AD716FD7FD50}"/>
    <cellStyle name="Input [yellow] 12 3 10 3" xfId="18649" xr:uid="{97A031EB-CA10-4093-983B-82E1DBFAD94A}"/>
    <cellStyle name="Input [yellow] 12 3 11" xfId="25622" xr:uid="{10D7AB02-15F0-4D04-8ACA-A161F32B7E37}"/>
    <cellStyle name="Input [yellow] 12 3 11 2" xfId="35491" xr:uid="{84593025-38DD-4234-B210-F34D05F84D82}"/>
    <cellStyle name="Input [yellow] 12 3 12" xfId="18648" xr:uid="{B77361CF-C286-444A-A0EB-7EF29C66A40C}"/>
    <cellStyle name="Input [yellow] 12 3 2" xfId="10524" xr:uid="{D53EC593-8D9C-48F3-8D0E-B019EE46A12A}"/>
    <cellStyle name="Input [yellow] 12 3 2 2" xfId="10525" xr:uid="{9E701371-AB88-484C-8280-60F43C1807F3}"/>
    <cellStyle name="Input [yellow] 12 3 2 2 2" xfId="25625" xr:uid="{1E3CE7B0-FBCE-435A-8DF9-8B23FD7696BC}"/>
    <cellStyle name="Input [yellow] 12 3 2 2 2 2" xfId="35494" xr:uid="{B4BFC5F6-70A6-4434-8953-F75D89D72662}"/>
    <cellStyle name="Input [yellow] 12 3 2 2 3" xfId="18651" xr:uid="{49ED80E7-8B87-4C13-B795-DB8B08391445}"/>
    <cellStyle name="Input [yellow] 12 3 2 3" xfId="25624" xr:uid="{7459A81A-301D-43BF-A9A9-AAB67184786E}"/>
    <cellStyle name="Input [yellow] 12 3 2 3 2" xfId="35493" xr:uid="{7DD65DDD-A692-44EC-82F9-5824AFD9D62E}"/>
    <cellStyle name="Input [yellow] 12 3 2 4" xfId="18650" xr:uid="{F585047A-1153-431B-90EE-94BD116546CE}"/>
    <cellStyle name="Input [yellow] 12 3 3" xfId="10526" xr:uid="{353E604C-9572-4AC6-B825-AFEFB093A597}"/>
    <cellStyle name="Input [yellow] 12 3 3 2" xfId="10527" xr:uid="{FC768DC5-A3A0-4172-9A42-D8592CF91607}"/>
    <cellStyle name="Input [yellow] 12 3 3 2 2" xfId="25627" xr:uid="{2AE673BD-8226-4347-9CF3-DD83AB9590A3}"/>
    <cellStyle name="Input [yellow] 12 3 3 2 2 2" xfId="35496" xr:uid="{14039C0D-7AFC-45AE-B6ED-EBEA7B1CD581}"/>
    <cellStyle name="Input [yellow] 12 3 3 2 3" xfId="18653" xr:uid="{800E1B9C-AE0A-4D3C-B650-31A86A74E5D5}"/>
    <cellStyle name="Input [yellow] 12 3 3 3" xfId="25626" xr:uid="{631909A1-BA8B-4C47-9723-A245693A3EDB}"/>
    <cellStyle name="Input [yellow] 12 3 3 3 2" xfId="35495" xr:uid="{C21FBE30-1579-4F5C-93C3-36A93E6A06A3}"/>
    <cellStyle name="Input [yellow] 12 3 3 4" xfId="18652" xr:uid="{4EDC5742-1EEE-430E-B86C-28E94918CB66}"/>
    <cellStyle name="Input [yellow] 12 3 4" xfId="10528" xr:uid="{789B8C47-5741-4EC3-B606-5685D41923DE}"/>
    <cellStyle name="Input [yellow] 12 3 4 2" xfId="10529" xr:uid="{8F23D759-E591-4AAE-8041-4861CCD228AA}"/>
    <cellStyle name="Input [yellow] 12 3 4 2 2" xfId="25629" xr:uid="{3B202FCF-E592-44FE-AF0F-EA9424271116}"/>
    <cellStyle name="Input [yellow] 12 3 4 2 2 2" xfId="35498" xr:uid="{8CC9AE01-9C78-42C4-BE26-F7407A198EDC}"/>
    <cellStyle name="Input [yellow] 12 3 4 2 3" xfId="18655" xr:uid="{18068794-D9DA-4530-93B6-1E8060214309}"/>
    <cellStyle name="Input [yellow] 12 3 4 3" xfId="25628" xr:uid="{ABCF01F4-209A-4D18-8706-990046F648CC}"/>
    <cellStyle name="Input [yellow] 12 3 4 3 2" xfId="35497" xr:uid="{45EF7F42-59A4-4775-B159-52D2C25AA26C}"/>
    <cellStyle name="Input [yellow] 12 3 4 4" xfId="18654" xr:uid="{55013D64-51C7-47C3-99F2-268A4CBB9271}"/>
    <cellStyle name="Input [yellow] 12 3 5" xfId="10530" xr:uid="{B2800038-E34E-43C5-9EAF-8D8E48EE430A}"/>
    <cellStyle name="Input [yellow] 12 3 5 2" xfId="10531" xr:uid="{0B73E200-035A-4D23-B7B0-B339363A0F3E}"/>
    <cellStyle name="Input [yellow] 12 3 5 2 2" xfId="25631" xr:uid="{3B823FD5-1A82-4907-B781-61D867A23A13}"/>
    <cellStyle name="Input [yellow] 12 3 5 2 2 2" xfId="35500" xr:uid="{37C0DE72-72A9-45A1-BC80-5218CB522AA3}"/>
    <cellStyle name="Input [yellow] 12 3 5 2 3" xfId="18657" xr:uid="{D4E43A3A-2A36-4895-810A-800DA27E0822}"/>
    <cellStyle name="Input [yellow] 12 3 5 3" xfId="25630" xr:uid="{532C7F9F-F911-446C-ABB4-5DCF85B4C26B}"/>
    <cellStyle name="Input [yellow] 12 3 5 3 2" xfId="35499" xr:uid="{AD3AB065-81A0-4DDA-8649-E07FDF695E9D}"/>
    <cellStyle name="Input [yellow] 12 3 5 4" xfId="18656" xr:uid="{71253DC9-C657-44B1-9991-1E1C4AA05323}"/>
    <cellStyle name="Input [yellow] 12 3 6" xfId="10532" xr:uid="{732A11C7-C73B-4EC2-B645-9C13BF5708B2}"/>
    <cellStyle name="Input [yellow] 12 3 6 2" xfId="10533" xr:uid="{B464036C-1B54-4DFA-A0B0-248142C9E012}"/>
    <cellStyle name="Input [yellow] 12 3 6 2 2" xfId="25633" xr:uid="{20B3D9B7-CDE5-4AC7-840A-948D090D5CED}"/>
    <cellStyle name="Input [yellow] 12 3 6 2 2 2" xfId="35502" xr:uid="{080902FA-7D43-400A-9304-CF951FC064D0}"/>
    <cellStyle name="Input [yellow] 12 3 6 2 3" xfId="18659" xr:uid="{3487DC6C-16D3-4518-B64A-EB68C49826D6}"/>
    <cellStyle name="Input [yellow] 12 3 6 3" xfId="25632" xr:uid="{37862825-2A0F-4531-AF6D-01A7A3DC3658}"/>
    <cellStyle name="Input [yellow] 12 3 6 3 2" xfId="35501" xr:uid="{0C92BEA0-4B66-41AA-87F0-82F569B3A4CC}"/>
    <cellStyle name="Input [yellow] 12 3 6 4" xfId="18658" xr:uid="{03804FBF-5BCF-4332-A538-3351A159FED8}"/>
    <cellStyle name="Input [yellow] 12 3 7" xfId="10534" xr:uid="{D7937747-E8D9-4D9E-B7FC-E76B1DD2FD5B}"/>
    <cellStyle name="Input [yellow] 12 3 7 2" xfId="10535" xr:uid="{13689B0F-6E11-4F8A-A673-76CA53D3AB6C}"/>
    <cellStyle name="Input [yellow] 12 3 7 2 2" xfId="25635" xr:uid="{C65EE073-F281-4A53-AF90-8A50B3DD394C}"/>
    <cellStyle name="Input [yellow] 12 3 7 2 2 2" xfId="35504" xr:uid="{EDC0940F-1D24-4AB4-B1E2-951EE3C131E9}"/>
    <cellStyle name="Input [yellow] 12 3 7 2 3" xfId="18661" xr:uid="{18F2EAD5-0675-48A2-AA56-CD03F2B510B8}"/>
    <cellStyle name="Input [yellow] 12 3 7 3" xfId="25634" xr:uid="{1F760077-34E9-4EDA-B068-B121E8E8886D}"/>
    <cellStyle name="Input [yellow] 12 3 7 3 2" xfId="35503" xr:uid="{5EE60BF3-155E-4CA6-AFA7-6F47FC365CA6}"/>
    <cellStyle name="Input [yellow] 12 3 7 4" xfId="18660" xr:uid="{3870B10C-42D8-46D6-B57F-90A01B757B82}"/>
    <cellStyle name="Input [yellow] 12 3 8" xfId="10536" xr:uid="{6A68BD74-704E-4D44-8E62-5FFBA84B2FED}"/>
    <cellStyle name="Input [yellow] 12 3 8 2" xfId="10537" xr:uid="{A933F7BB-3C58-4DCE-B95F-C563462EAC67}"/>
    <cellStyle name="Input [yellow] 12 3 8 2 2" xfId="25637" xr:uid="{3A39C4B4-FC28-4A6B-BA94-6003B6E9248A}"/>
    <cellStyle name="Input [yellow] 12 3 8 2 2 2" xfId="35506" xr:uid="{B3296223-912D-41A7-ABED-16F5CB36403F}"/>
    <cellStyle name="Input [yellow] 12 3 8 2 3" xfId="18663" xr:uid="{7A2C3628-D6E0-4C54-B3C7-75C27BAFD857}"/>
    <cellStyle name="Input [yellow] 12 3 8 3" xfId="25636" xr:uid="{88B75ED8-3313-4020-B6B9-0324838DB360}"/>
    <cellStyle name="Input [yellow] 12 3 8 3 2" xfId="35505" xr:uid="{1B9473AE-7062-400A-86F0-6AD80A4662DB}"/>
    <cellStyle name="Input [yellow] 12 3 8 4" xfId="18662" xr:uid="{751EF6AD-9862-49E6-AF69-ADBCCD8E6866}"/>
    <cellStyle name="Input [yellow] 12 3 9" xfId="10538" xr:uid="{EB6B4E1F-A1BE-47B4-A423-C6BCCA1C5D65}"/>
    <cellStyle name="Input [yellow] 12 3 9 2" xfId="10539" xr:uid="{F97F782A-548B-4995-9165-BD71577CAF40}"/>
    <cellStyle name="Input [yellow] 12 3 9 2 2" xfId="25639" xr:uid="{68110346-FD23-4F62-8BBD-C6551E3B9BD3}"/>
    <cellStyle name="Input [yellow] 12 3 9 2 2 2" xfId="35508" xr:uid="{2E8AAFCE-59C3-49EF-B440-884A86E9FE4E}"/>
    <cellStyle name="Input [yellow] 12 3 9 2 3" xfId="18665" xr:uid="{0E8F55DA-FB47-43D9-88CE-842AEBC425CA}"/>
    <cellStyle name="Input [yellow] 12 3 9 3" xfId="25638" xr:uid="{66D64659-3E90-409D-A04B-043DDD9956FF}"/>
    <cellStyle name="Input [yellow] 12 3 9 3 2" xfId="35507" xr:uid="{9C257C53-CB73-43FC-9D24-C946952603AB}"/>
    <cellStyle name="Input [yellow] 12 3 9 4" xfId="18664" xr:uid="{275E1BB2-43DB-4078-B34B-FC4B6E92BBBA}"/>
    <cellStyle name="Input [yellow] 12 4" xfId="10540" xr:uid="{B79F9322-6CEB-4D72-BDCD-DB3C478EBFD0}"/>
    <cellStyle name="Input [yellow] 12 4 2" xfId="10541" xr:uid="{53AEF54C-963F-4E09-A661-D8B3C1C7274F}"/>
    <cellStyle name="Input [yellow] 12 4 2 2" xfId="25641" xr:uid="{1BC6869B-F1F4-4ED6-A9C1-274DAC1D4AEB}"/>
    <cellStyle name="Input [yellow] 12 4 2 2 2" xfId="35510" xr:uid="{68F71280-3D5F-4E0A-8682-8842D680D697}"/>
    <cellStyle name="Input [yellow] 12 4 2 3" xfId="18667" xr:uid="{A8ED2329-054A-4D72-8409-F2C0426F73F6}"/>
    <cellStyle name="Input [yellow] 12 4 3" xfId="25640" xr:uid="{3F413F4D-A2CB-4F58-9CAF-AE958672AA27}"/>
    <cellStyle name="Input [yellow] 12 4 3 2" xfId="35509" xr:uid="{8DB8488F-B3F3-48AB-B916-8DCAFF536854}"/>
    <cellStyle name="Input [yellow] 12 4 4" xfId="18666" xr:uid="{19B8EED5-48EA-4765-936E-75DDB829AFC8}"/>
    <cellStyle name="Input [yellow] 12 5" xfId="10542" xr:uid="{09201123-B6DF-4A6D-BFFB-D98078220882}"/>
    <cellStyle name="Input [yellow] 12 5 2" xfId="10543" xr:uid="{FEE3E976-C602-4EE6-9A65-2114DD49EAC6}"/>
    <cellStyle name="Input [yellow] 12 5 2 2" xfId="25643" xr:uid="{9A3C0131-1C95-4B53-8BC6-3E8A124E9A24}"/>
    <cellStyle name="Input [yellow] 12 5 2 2 2" xfId="35512" xr:uid="{C4D14630-4BD5-4E66-94C5-91445E26B895}"/>
    <cellStyle name="Input [yellow] 12 5 2 3" xfId="18669" xr:uid="{4C6374BA-6D4C-492B-8620-21BF89608250}"/>
    <cellStyle name="Input [yellow] 12 5 3" xfId="25642" xr:uid="{A3C771E1-8822-448C-A88C-26AF389C27E9}"/>
    <cellStyle name="Input [yellow] 12 5 3 2" xfId="35511" xr:uid="{E079F782-5254-4ACE-BCFA-5BB758BE13A2}"/>
    <cellStyle name="Input [yellow] 12 5 4" xfId="18668" xr:uid="{553432B6-51AB-4BF3-ACB8-4BBB7B7F8BB7}"/>
    <cellStyle name="Input [yellow] 12 6" xfId="10544" xr:uid="{CD582723-4888-496A-A201-2A2949205FA2}"/>
    <cellStyle name="Input [yellow] 12 6 2" xfId="10545" xr:uid="{1820A8C9-2E97-417A-BDD0-77A363914643}"/>
    <cellStyle name="Input [yellow] 12 6 2 2" xfId="25645" xr:uid="{2C10EA7F-FF07-4073-B2AD-EFB2F975B8C9}"/>
    <cellStyle name="Input [yellow] 12 6 2 2 2" xfId="35514" xr:uid="{B6111B70-36F9-47F7-B95F-160034A05E3B}"/>
    <cellStyle name="Input [yellow] 12 6 2 3" xfId="18671" xr:uid="{768BA2A1-D8E2-4A32-A1C9-184940735C25}"/>
    <cellStyle name="Input [yellow] 12 6 3" xfId="25644" xr:uid="{688AEBDF-9FAC-4CA6-9C64-B00BF690672D}"/>
    <cellStyle name="Input [yellow] 12 6 3 2" xfId="35513" xr:uid="{6901055D-8C02-4346-804D-EA8A503E75DC}"/>
    <cellStyle name="Input [yellow] 12 6 4" xfId="18670" xr:uid="{9BEA16F1-FDDC-48AD-AA3E-8C44843A093F}"/>
    <cellStyle name="Input [yellow] 12 7" xfId="10546" xr:uid="{AD2086AC-00BB-442F-B8DD-2F42BF089A5A}"/>
    <cellStyle name="Input [yellow] 12 7 2" xfId="10547" xr:uid="{B2B256DC-D0AA-46F0-AF82-202846DCA6FC}"/>
    <cellStyle name="Input [yellow] 12 7 2 2" xfId="25647" xr:uid="{59746C0F-B0A1-4558-9ECF-EC4CA44D88E2}"/>
    <cellStyle name="Input [yellow] 12 7 2 2 2" xfId="35516" xr:uid="{C568AEDE-905F-4F98-9EC6-7AE041C5FABF}"/>
    <cellStyle name="Input [yellow] 12 7 2 3" xfId="18673" xr:uid="{136DF1CE-9F96-497D-8F7D-94F7B870B365}"/>
    <cellStyle name="Input [yellow] 12 7 3" xfId="25646" xr:uid="{7EB871E4-4FD6-45EF-85D8-3DA045744A8B}"/>
    <cellStyle name="Input [yellow] 12 7 3 2" xfId="35515" xr:uid="{F16CDA1F-806F-4FE6-B3F1-8CEEACBF34A5}"/>
    <cellStyle name="Input [yellow] 12 7 4" xfId="18672" xr:uid="{C511514B-9865-489E-AB3C-3B2C3B6F6DFF}"/>
    <cellStyle name="Input [yellow] 12 8" xfId="10548" xr:uid="{0FFD218B-92E9-49C9-982D-7255C8CD8F60}"/>
    <cellStyle name="Input [yellow] 12 8 2" xfId="10549" xr:uid="{58DADA2F-B814-4B95-B62B-03907372476B}"/>
    <cellStyle name="Input [yellow] 12 8 2 2" xfId="25649" xr:uid="{77157089-F876-4D0C-AE6C-C42ECA5D5C76}"/>
    <cellStyle name="Input [yellow] 12 8 2 2 2" xfId="35518" xr:uid="{E533D7F1-6A56-4CAB-81AC-FF61D06EF469}"/>
    <cellStyle name="Input [yellow] 12 8 2 3" xfId="18675" xr:uid="{7585E01D-3984-4F58-9D13-C15A14DEEBC9}"/>
    <cellStyle name="Input [yellow] 12 8 3" xfId="25648" xr:uid="{CC8F8936-A936-4BAB-A1E3-CA2757B124D5}"/>
    <cellStyle name="Input [yellow] 12 8 3 2" xfId="35517" xr:uid="{696F0915-20E3-423D-A261-B42E7872E8CE}"/>
    <cellStyle name="Input [yellow] 12 8 4" xfId="18674" xr:uid="{D7773F1A-8A1F-4EFA-8B6A-CE1FD419B0A0}"/>
    <cellStyle name="Input [yellow] 12 9" xfId="10550" xr:uid="{EC641DE3-666F-461C-821E-F164EF12D737}"/>
    <cellStyle name="Input [yellow] 12 9 2" xfId="10551" xr:uid="{50B4EF10-4451-4290-9333-E903F64A118F}"/>
    <cellStyle name="Input [yellow] 12 9 2 2" xfId="25651" xr:uid="{3D81979B-F9D4-4C2F-9952-99BA76A442D9}"/>
    <cellStyle name="Input [yellow] 12 9 2 2 2" xfId="35520" xr:uid="{FA5660CE-4E6D-48FF-B26E-74A885848FD1}"/>
    <cellStyle name="Input [yellow] 12 9 2 3" xfId="18677" xr:uid="{163682E8-58D3-42D4-9ED5-D49D5CA884E9}"/>
    <cellStyle name="Input [yellow] 12 9 3" xfId="25650" xr:uid="{A769C8BF-A5A8-4BFD-9035-31E258C7D97F}"/>
    <cellStyle name="Input [yellow] 12 9 3 2" xfId="35519" xr:uid="{6A3C8298-5AF7-415B-B11B-F041C2283999}"/>
    <cellStyle name="Input [yellow] 12 9 4" xfId="18676" xr:uid="{C479E831-7B7C-4FBF-B53F-1F635C551E3B}"/>
    <cellStyle name="Input [yellow] 13" xfId="10552" xr:uid="{1CB2C788-0C19-4A40-BC8C-7899716E9943}"/>
    <cellStyle name="Input [yellow] 13 10" xfId="10553" xr:uid="{FEAC44F6-FFDE-4272-BFED-862A3AB02064}"/>
    <cellStyle name="Input [yellow] 13 10 2" xfId="25653" xr:uid="{003A2A6B-580A-4CFB-B96A-2EED329F24E9}"/>
    <cellStyle name="Input [yellow] 13 10 2 2" xfId="35522" xr:uid="{49593D75-B01A-4F95-883B-E675E110A9E4}"/>
    <cellStyle name="Input [yellow] 13 10 3" xfId="18679" xr:uid="{5A4FDBF9-0FC1-4699-86DD-617B2A9BC341}"/>
    <cellStyle name="Input [yellow] 13 11" xfId="25652" xr:uid="{17636DD0-EF51-43B6-A1A5-8FC67903D2D0}"/>
    <cellStyle name="Input [yellow] 13 11 2" xfId="35521" xr:uid="{F4C24F01-DECD-4163-8EB4-937D8D6F8E1C}"/>
    <cellStyle name="Input [yellow] 13 12" xfId="18678" xr:uid="{B853446A-C6A0-47EE-8069-F82D8858BE23}"/>
    <cellStyle name="Input [yellow] 13 13" xfId="49840" xr:uid="{823BDB5F-1314-45E3-A558-8C293355802C}"/>
    <cellStyle name="Input [yellow] 13 2" xfId="10554" xr:uid="{1A3AA4A5-0979-482C-88AF-B46856E0892C}"/>
    <cellStyle name="Input [yellow] 13 2 2" xfId="10555" xr:uid="{301C2750-2EEF-4A3A-A357-BE5DC747BD0E}"/>
    <cellStyle name="Input [yellow] 13 2 2 2" xfId="25655" xr:uid="{E835A709-8476-49C0-9C44-7C9D6D519314}"/>
    <cellStyle name="Input [yellow] 13 2 2 2 2" xfId="35524" xr:uid="{A909BAA9-165C-496D-B258-48B1BBA61FF3}"/>
    <cellStyle name="Input [yellow] 13 2 2 3" xfId="18681" xr:uid="{93FA541D-9DFC-4CC9-ABEB-97EDB595A5E3}"/>
    <cellStyle name="Input [yellow] 13 2 3" xfId="25654" xr:uid="{5E070671-CD25-458E-A0A7-2FC530CCDBDF}"/>
    <cellStyle name="Input [yellow] 13 2 3 2" xfId="35523" xr:uid="{C7307F24-9BB7-4B4E-88CE-DCFDA9ADCABC}"/>
    <cellStyle name="Input [yellow] 13 2 4" xfId="18680" xr:uid="{3D79ED49-3983-4221-AA6D-0BF735D86E02}"/>
    <cellStyle name="Input [yellow] 13 3" xfId="10556" xr:uid="{F6D6B83F-6E03-41F4-A4DD-20F5FDBBECDE}"/>
    <cellStyle name="Input [yellow] 13 3 2" xfId="10557" xr:uid="{47BC433A-81E0-4E1C-9F88-66E0F93674AC}"/>
    <cellStyle name="Input [yellow] 13 3 2 2" xfId="25657" xr:uid="{C299F1A5-00D9-4DA9-A425-C1E5F998CC40}"/>
    <cellStyle name="Input [yellow] 13 3 2 2 2" xfId="35526" xr:uid="{449A0613-53D6-4C90-BE45-7236A7752103}"/>
    <cellStyle name="Input [yellow] 13 3 2 3" xfId="18683" xr:uid="{ACC11494-AED7-4993-99B9-B785903389C3}"/>
    <cellStyle name="Input [yellow] 13 3 3" xfId="25656" xr:uid="{49654B37-3216-4E76-889A-E5438F08B26E}"/>
    <cellStyle name="Input [yellow] 13 3 3 2" xfId="35525" xr:uid="{5B7C2DFA-5005-4C2E-B88D-AB5030C4AD39}"/>
    <cellStyle name="Input [yellow] 13 3 4" xfId="18682" xr:uid="{E31E6F7E-1B75-4789-B17D-84D4F7995A40}"/>
    <cellStyle name="Input [yellow] 13 4" xfId="10558" xr:uid="{32C1844B-1EE0-4992-8AB0-8801B51CD192}"/>
    <cellStyle name="Input [yellow] 13 4 2" xfId="10559" xr:uid="{854BE8F9-251B-4092-80C3-227A065C2664}"/>
    <cellStyle name="Input [yellow] 13 4 2 2" xfId="25659" xr:uid="{9440999F-3146-4352-B43B-4300B3BE1DAA}"/>
    <cellStyle name="Input [yellow] 13 4 2 2 2" xfId="35528" xr:uid="{2706A974-0576-43A6-BA8C-5D0D3F9F7017}"/>
    <cellStyle name="Input [yellow] 13 4 2 3" xfId="18685" xr:uid="{819047FD-B680-4787-B277-5F6AE59F7251}"/>
    <cellStyle name="Input [yellow] 13 4 3" xfId="25658" xr:uid="{6DDBDAB0-5BB5-4834-A9D9-BD59D28BDFA9}"/>
    <cellStyle name="Input [yellow] 13 4 3 2" xfId="35527" xr:uid="{552137C2-2A4B-46DC-B32D-8E9BEB3FF489}"/>
    <cellStyle name="Input [yellow] 13 4 4" xfId="18684" xr:uid="{44DCF4CD-4DE5-4F96-BD8C-D8096A271986}"/>
    <cellStyle name="Input [yellow] 13 5" xfId="10560" xr:uid="{6D6DB2CC-42D2-4699-B214-A5728A7F46D2}"/>
    <cellStyle name="Input [yellow] 13 5 2" xfId="10561" xr:uid="{11CD0B33-6C7F-4B92-AF70-A07FBC44750B}"/>
    <cellStyle name="Input [yellow] 13 5 2 2" xfId="25661" xr:uid="{469D72DA-EA63-47A3-B1B6-D290C45FA166}"/>
    <cellStyle name="Input [yellow] 13 5 2 2 2" xfId="35530" xr:uid="{15B90744-AF29-4AA2-9290-BD77FD6165C7}"/>
    <cellStyle name="Input [yellow] 13 5 2 3" xfId="18687" xr:uid="{DD626D6A-C132-4524-82FD-30ACEA30F8D6}"/>
    <cellStyle name="Input [yellow] 13 5 3" xfId="25660" xr:uid="{A61E49D4-2EFB-4E6B-B800-E52CCF91BDA8}"/>
    <cellStyle name="Input [yellow] 13 5 3 2" xfId="35529" xr:uid="{E63C47BD-AC57-434C-B556-726B6A500572}"/>
    <cellStyle name="Input [yellow] 13 5 4" xfId="18686" xr:uid="{FA5073AC-7F36-48DA-A369-3EF15D01E345}"/>
    <cellStyle name="Input [yellow] 13 6" xfId="10562" xr:uid="{75CBA8E3-E044-4E35-859E-E027E99B0D5D}"/>
    <cellStyle name="Input [yellow] 13 6 2" xfId="10563" xr:uid="{E5297F76-8015-4936-BA10-B50792703DBE}"/>
    <cellStyle name="Input [yellow] 13 6 2 2" xfId="25663" xr:uid="{7FC96C02-2E53-4B4A-B13C-658D4979B424}"/>
    <cellStyle name="Input [yellow] 13 6 2 2 2" xfId="35532" xr:uid="{CDF1BE61-1794-411D-B940-C4AAFCDF5797}"/>
    <cellStyle name="Input [yellow] 13 6 2 3" xfId="18689" xr:uid="{8ECB1C2A-57B6-4393-B353-ED4CB7EED73F}"/>
    <cellStyle name="Input [yellow] 13 6 3" xfId="25662" xr:uid="{E1DE8BE9-93E6-4741-B6C0-866F0011FF1C}"/>
    <cellStyle name="Input [yellow] 13 6 3 2" xfId="35531" xr:uid="{5A9D47E3-AEED-425B-B5F0-FDB365DD723B}"/>
    <cellStyle name="Input [yellow] 13 6 4" xfId="18688" xr:uid="{EA8C3AC8-956A-4701-B681-E3AD00AA6FE7}"/>
    <cellStyle name="Input [yellow] 13 7" xfId="10564" xr:uid="{82508335-8969-4281-8057-3C73E911417C}"/>
    <cellStyle name="Input [yellow] 13 7 2" xfId="10565" xr:uid="{B269C47D-3AA4-42C3-98E1-3F34849E954D}"/>
    <cellStyle name="Input [yellow] 13 7 2 2" xfId="25665" xr:uid="{84FD366F-6BFA-491D-ACAD-E2BE07321534}"/>
    <cellStyle name="Input [yellow] 13 7 2 2 2" xfId="35534" xr:uid="{893BA031-CC04-425D-A8FF-F54165D4E3B4}"/>
    <cellStyle name="Input [yellow] 13 7 2 3" xfId="18691" xr:uid="{3F693742-1E8E-4A67-BE4C-B59CB309D7D6}"/>
    <cellStyle name="Input [yellow] 13 7 3" xfId="25664" xr:uid="{DD3DBCFF-780C-45DF-9F2A-473D2FB94A95}"/>
    <cellStyle name="Input [yellow] 13 7 3 2" xfId="35533" xr:uid="{3C1BD7A8-15F9-4202-8306-BF1DD7D896FC}"/>
    <cellStyle name="Input [yellow] 13 7 4" xfId="18690" xr:uid="{0D206372-8601-4CCC-964A-ECFE0E7B9412}"/>
    <cellStyle name="Input [yellow] 13 8" xfId="10566" xr:uid="{F9635614-D094-4CEF-B432-AD3637640833}"/>
    <cellStyle name="Input [yellow] 13 8 2" xfId="10567" xr:uid="{0AD6EB0E-7530-459F-AFEF-81419225E3A5}"/>
    <cellStyle name="Input [yellow] 13 8 2 2" xfId="25667" xr:uid="{335BF7EA-326E-4EE9-8E4F-0AD4B4364D7A}"/>
    <cellStyle name="Input [yellow] 13 8 2 2 2" xfId="35536" xr:uid="{CC705C7A-F323-4AED-8258-5B3FA2986908}"/>
    <cellStyle name="Input [yellow] 13 8 2 3" xfId="18693" xr:uid="{F02E85F3-9671-4E89-8DE0-DD7E704727B5}"/>
    <cellStyle name="Input [yellow] 13 8 3" xfId="25666" xr:uid="{27C2DE43-4178-43F7-8485-478ADD330018}"/>
    <cellStyle name="Input [yellow] 13 8 3 2" xfId="35535" xr:uid="{EFEE00AB-EEF9-457B-8DD1-688D14D6C84A}"/>
    <cellStyle name="Input [yellow] 13 8 4" xfId="18692" xr:uid="{554D413D-83F5-4EA4-8FCE-207A8480E99E}"/>
    <cellStyle name="Input [yellow] 13 9" xfId="10568" xr:uid="{4533C643-7953-4FD3-AAFA-58154313897E}"/>
    <cellStyle name="Input [yellow] 13 9 2" xfId="10569" xr:uid="{37A24803-DB7F-408F-B227-D06207359BF7}"/>
    <cellStyle name="Input [yellow] 13 9 2 2" xfId="25669" xr:uid="{AF4B1D58-F437-4101-A36C-22D995765921}"/>
    <cellStyle name="Input [yellow] 13 9 2 2 2" xfId="35538" xr:uid="{9E9A0DDA-02CF-474F-89C3-3C9C798F585D}"/>
    <cellStyle name="Input [yellow] 13 9 2 3" xfId="18695" xr:uid="{18CE1D94-1F14-41D7-A08E-2382E88C10B3}"/>
    <cellStyle name="Input [yellow] 13 9 3" xfId="25668" xr:uid="{E0E97806-4658-4D69-A561-2806E4DDE466}"/>
    <cellStyle name="Input [yellow] 13 9 3 2" xfId="35537" xr:uid="{BCEDE0D0-4436-4C68-8498-26BF0F131489}"/>
    <cellStyle name="Input [yellow] 13 9 4" xfId="18694" xr:uid="{976BE529-4B53-4461-BFFE-622DF6C6A191}"/>
    <cellStyle name="Input [yellow] 14" xfId="10570" xr:uid="{0DB0D53D-ABC8-429F-AB7C-E3BB5499DEC3}"/>
    <cellStyle name="Input [yellow] 14 10" xfId="10571" xr:uid="{B5DC50A3-7FED-4891-BE44-4843C4DE9EBD}"/>
    <cellStyle name="Input [yellow] 14 10 2" xfId="25671" xr:uid="{6C8DB38E-6374-499B-A14F-0C9A348689CD}"/>
    <cellStyle name="Input [yellow] 14 10 2 2" xfId="35540" xr:uid="{FB179592-475D-45EE-9FA4-DBF05F893F68}"/>
    <cellStyle name="Input [yellow] 14 10 3" xfId="18697" xr:uid="{76A1AF31-DAE3-47D2-B402-00EAA221EFEE}"/>
    <cellStyle name="Input [yellow] 14 11" xfId="25670" xr:uid="{E6C17DBE-1960-4F8B-9033-7C93E6127265}"/>
    <cellStyle name="Input [yellow] 14 11 2" xfId="35539" xr:uid="{99684778-8062-4C90-9BEF-54CE1764B6A4}"/>
    <cellStyle name="Input [yellow] 14 12" xfId="18696" xr:uid="{CD248934-CE47-409C-B1EA-600591D4E2D9}"/>
    <cellStyle name="Input [yellow] 14 13" xfId="49860" xr:uid="{5D89DCCD-4150-4E8E-9C82-58D978B928EE}"/>
    <cellStyle name="Input [yellow] 14 2" xfId="10572" xr:uid="{352597DC-5DEA-4543-B91C-BDC61AAE6559}"/>
    <cellStyle name="Input [yellow] 14 2 2" xfId="10573" xr:uid="{CE9F1DD3-AE24-4BA7-A3DF-D697E2E5559B}"/>
    <cellStyle name="Input [yellow] 14 2 2 2" xfId="25673" xr:uid="{9454E83A-2057-4557-BA07-41A9E0FD84AD}"/>
    <cellStyle name="Input [yellow] 14 2 2 2 2" xfId="35542" xr:uid="{904180E9-A9E6-480C-BB11-6523E115FCBC}"/>
    <cellStyle name="Input [yellow] 14 2 2 3" xfId="18699" xr:uid="{942DD3F5-434B-47C7-843F-DBD5D0ADDD2F}"/>
    <cellStyle name="Input [yellow] 14 2 3" xfId="25672" xr:uid="{D3D7FADC-2B84-457C-A7F4-F73B1EE17F3F}"/>
    <cellStyle name="Input [yellow] 14 2 3 2" xfId="35541" xr:uid="{EE29F6FE-929B-4C4E-A7A1-5169E10FB411}"/>
    <cellStyle name="Input [yellow] 14 2 4" xfId="18698" xr:uid="{EB82AFB6-C07A-4C73-88F3-90F557FA7FE7}"/>
    <cellStyle name="Input [yellow] 14 3" xfId="10574" xr:uid="{57DA884B-ED51-4E14-B11B-778B5115FA7B}"/>
    <cellStyle name="Input [yellow] 14 3 2" xfId="10575" xr:uid="{21010D8E-1178-44B0-988D-D9252DE3959F}"/>
    <cellStyle name="Input [yellow] 14 3 2 2" xfId="25675" xr:uid="{864E6FBD-74DB-4DCE-9637-6ECF45A2F362}"/>
    <cellStyle name="Input [yellow] 14 3 2 2 2" xfId="35544" xr:uid="{550B5B5E-C84E-4DFD-9A29-36CADDE09B89}"/>
    <cellStyle name="Input [yellow] 14 3 2 3" xfId="18701" xr:uid="{480CA2D2-7F7E-4528-AE03-3E4A28206A91}"/>
    <cellStyle name="Input [yellow] 14 3 3" xfId="25674" xr:uid="{83451769-E34B-4BA2-976F-0DDACF301BAF}"/>
    <cellStyle name="Input [yellow] 14 3 3 2" xfId="35543" xr:uid="{CD0CC7BC-DAFB-4E1D-BDB8-570219078C68}"/>
    <cellStyle name="Input [yellow] 14 3 4" xfId="18700" xr:uid="{03C93FE8-AF60-4177-888C-C37B39663A27}"/>
    <cellStyle name="Input [yellow] 14 4" xfId="10576" xr:uid="{8D50E158-D007-43E8-8A15-F842391BFB11}"/>
    <cellStyle name="Input [yellow] 14 4 2" xfId="10577" xr:uid="{CDC71887-F9EF-4228-828C-9004C85F40FF}"/>
    <cellStyle name="Input [yellow] 14 4 2 2" xfId="25677" xr:uid="{D37F0111-79B4-49D4-A0EC-5C86DD78FAFB}"/>
    <cellStyle name="Input [yellow] 14 4 2 2 2" xfId="35546" xr:uid="{C57E8EF1-F947-4BB2-AB43-717A6F8CD82A}"/>
    <cellStyle name="Input [yellow] 14 4 2 3" xfId="18703" xr:uid="{F774438F-D28D-4500-96C9-DC50B7C998E3}"/>
    <cellStyle name="Input [yellow] 14 4 3" xfId="25676" xr:uid="{B4F86CA5-42B9-466F-A0FD-43BDD4F3203D}"/>
    <cellStyle name="Input [yellow] 14 4 3 2" xfId="35545" xr:uid="{03A06A6D-BC75-4B16-BF30-0489EE20F81A}"/>
    <cellStyle name="Input [yellow] 14 4 4" xfId="18702" xr:uid="{8F3F209D-BF5C-4537-82D9-513C38146EAF}"/>
    <cellStyle name="Input [yellow] 14 5" xfId="10578" xr:uid="{93394112-B909-4F44-9015-9FDCA067278D}"/>
    <cellStyle name="Input [yellow] 14 5 2" xfId="10579" xr:uid="{ED8E7497-50DC-4628-892A-876C58E3BE13}"/>
    <cellStyle name="Input [yellow] 14 5 2 2" xfId="25679" xr:uid="{40EB5F8A-4B36-491C-8756-1010E697B16A}"/>
    <cellStyle name="Input [yellow] 14 5 2 2 2" xfId="35548" xr:uid="{76F2C846-EF35-4D3A-8AA7-43A479FE280C}"/>
    <cellStyle name="Input [yellow] 14 5 2 3" xfId="18705" xr:uid="{8758BE9F-B8E6-41D4-B94F-94D1A0F5D224}"/>
    <cellStyle name="Input [yellow] 14 5 3" xfId="25678" xr:uid="{9DE68147-8FE7-46D9-B659-B181D2AAAFB7}"/>
    <cellStyle name="Input [yellow] 14 5 3 2" xfId="35547" xr:uid="{D55EDAD6-A4C2-4BF1-B049-7E0E6487AB84}"/>
    <cellStyle name="Input [yellow] 14 5 4" xfId="18704" xr:uid="{8072F410-2C76-40C3-8304-EDA283A33625}"/>
    <cellStyle name="Input [yellow] 14 6" xfId="10580" xr:uid="{C54812A0-EC87-4333-A54A-36945A10FACA}"/>
    <cellStyle name="Input [yellow] 14 6 2" xfId="10581" xr:uid="{FB296091-AD4A-4A36-A8E8-45D7CFE5D1E9}"/>
    <cellStyle name="Input [yellow] 14 6 2 2" xfId="25681" xr:uid="{3541EBFB-C537-45F8-B7E4-29B2053CF7FD}"/>
    <cellStyle name="Input [yellow] 14 6 2 2 2" xfId="35550" xr:uid="{F6B4E413-F852-4AEE-9512-8A2DD0BEED06}"/>
    <cellStyle name="Input [yellow] 14 6 2 3" xfId="18707" xr:uid="{FE0118CB-4EDF-481A-AE56-C2BA3A3754B1}"/>
    <cellStyle name="Input [yellow] 14 6 3" xfId="25680" xr:uid="{D5488CD6-06CE-4D5A-BF6F-16ED4EE13D2F}"/>
    <cellStyle name="Input [yellow] 14 6 3 2" xfId="35549" xr:uid="{A62D5F0C-9864-4B5A-B803-59D839333405}"/>
    <cellStyle name="Input [yellow] 14 6 4" xfId="18706" xr:uid="{65111961-61FA-492D-A464-FDA5CF8A0333}"/>
    <cellStyle name="Input [yellow] 14 7" xfId="10582" xr:uid="{AD7DBDD5-8F3A-458C-B9DC-DCCAA836AA3F}"/>
    <cellStyle name="Input [yellow] 14 7 2" xfId="10583" xr:uid="{87B65A07-045A-42EC-8234-BF57D218C3E1}"/>
    <cellStyle name="Input [yellow] 14 7 2 2" xfId="25683" xr:uid="{6C0C90BE-EF1E-4D0A-AADD-78D2B997616A}"/>
    <cellStyle name="Input [yellow] 14 7 2 2 2" xfId="35552" xr:uid="{8E39E989-5E77-4779-BB51-41B7C60A7234}"/>
    <cellStyle name="Input [yellow] 14 7 2 3" xfId="18709" xr:uid="{585EC3F0-836F-4064-9477-6EB34309027A}"/>
    <cellStyle name="Input [yellow] 14 7 3" xfId="25682" xr:uid="{B1F8A8AD-95A3-470C-A277-700ECB692CD3}"/>
    <cellStyle name="Input [yellow] 14 7 3 2" xfId="35551" xr:uid="{46A88297-1140-4880-A47B-869DCB7E1A20}"/>
    <cellStyle name="Input [yellow] 14 7 4" xfId="18708" xr:uid="{4B5B0E20-9EA6-45FE-905D-2837CAE301AE}"/>
    <cellStyle name="Input [yellow] 14 8" xfId="10584" xr:uid="{64B4F692-7431-4EAF-8708-6F304C418840}"/>
    <cellStyle name="Input [yellow] 14 8 2" xfId="10585" xr:uid="{483996F1-90E3-4FDD-88B9-FE82AD9E1109}"/>
    <cellStyle name="Input [yellow] 14 8 2 2" xfId="25685" xr:uid="{116FB684-2F2E-4CD4-835F-3B08CDFECD59}"/>
    <cellStyle name="Input [yellow] 14 8 2 2 2" xfId="35554" xr:uid="{0DDA7651-CAE7-4472-8D3C-73794C9BDF4A}"/>
    <cellStyle name="Input [yellow] 14 8 2 3" xfId="18711" xr:uid="{8F46C986-028B-432C-B965-75E71362668E}"/>
    <cellStyle name="Input [yellow] 14 8 3" xfId="25684" xr:uid="{76BBBF8D-5128-4F96-BD9D-55DDE15212D1}"/>
    <cellStyle name="Input [yellow] 14 8 3 2" xfId="35553" xr:uid="{98E569B3-493D-495F-8DDE-3C5982576324}"/>
    <cellStyle name="Input [yellow] 14 8 4" xfId="18710" xr:uid="{24734711-7606-41F3-801A-D5593E51E99F}"/>
    <cellStyle name="Input [yellow] 14 9" xfId="10586" xr:uid="{EADDEFF6-16EF-4A7F-92C1-0CF5D65BC50E}"/>
    <cellStyle name="Input [yellow] 14 9 2" xfId="10587" xr:uid="{3A8E70BD-A036-40DE-9F12-874105BD3CB0}"/>
    <cellStyle name="Input [yellow] 14 9 2 2" xfId="25687" xr:uid="{506CDA66-4424-4E44-90F2-E820A3DAF469}"/>
    <cellStyle name="Input [yellow] 14 9 2 2 2" xfId="35556" xr:uid="{88047D98-02D2-4343-AAD6-AC257EB31728}"/>
    <cellStyle name="Input [yellow] 14 9 2 3" xfId="18713" xr:uid="{C9EF01FE-5D15-44D0-A308-4D3123C23C61}"/>
    <cellStyle name="Input [yellow] 14 9 3" xfId="25686" xr:uid="{44E6BC95-8359-4EEE-BCEB-CDA4E4EC5824}"/>
    <cellStyle name="Input [yellow] 14 9 3 2" xfId="35555" xr:uid="{0D394144-8998-42B5-A736-3530ED87413F}"/>
    <cellStyle name="Input [yellow] 14 9 4" xfId="18712" xr:uid="{3217D626-D0B3-43AE-80B8-25CE94373CE7}"/>
    <cellStyle name="Input [yellow] 15" xfId="10588" xr:uid="{B67193DA-3216-476D-8A9A-57A2A05F6E79}"/>
    <cellStyle name="Input [yellow] 15 10" xfId="10589" xr:uid="{D74D1ABA-3180-4C50-A8BE-F1AFB3F441F0}"/>
    <cellStyle name="Input [yellow] 15 10 2" xfId="25689" xr:uid="{502E8EAC-14A9-46C8-A365-F64A94F22262}"/>
    <cellStyle name="Input [yellow] 15 10 2 2" xfId="35558" xr:uid="{5EECA880-BFA9-4FC6-A508-759F37C27730}"/>
    <cellStyle name="Input [yellow] 15 10 3" xfId="18715" xr:uid="{E1895FA1-4F63-4596-A333-87AF1FBCB74A}"/>
    <cellStyle name="Input [yellow] 15 11" xfId="25688" xr:uid="{D4032C7E-FA86-4231-A664-D02C5C745316}"/>
    <cellStyle name="Input [yellow] 15 11 2" xfId="35557" xr:uid="{98A7AD48-D434-4CDB-BF0E-B866AC330D1E}"/>
    <cellStyle name="Input [yellow] 15 12" xfId="18714" xr:uid="{0511C355-4892-460B-B4AB-C85260B977E5}"/>
    <cellStyle name="Input [yellow] 15 13" xfId="49709" xr:uid="{11C8C943-F0EC-47C5-8440-B901A470249A}"/>
    <cellStyle name="Input [yellow] 15 2" xfId="10590" xr:uid="{7C661151-14BE-46EF-B7C4-B8820EC24508}"/>
    <cellStyle name="Input [yellow] 15 2 2" xfId="10591" xr:uid="{D47C0802-654B-49A3-8A64-EC697DEBF329}"/>
    <cellStyle name="Input [yellow] 15 2 2 2" xfId="25691" xr:uid="{AD870A09-2E21-4010-A730-7060073655DA}"/>
    <cellStyle name="Input [yellow] 15 2 2 2 2" xfId="35560" xr:uid="{F4AF8F0C-16E7-471D-ACA1-7D18CD7F4238}"/>
    <cellStyle name="Input [yellow] 15 2 2 3" xfId="18717" xr:uid="{5A0DEAFD-0C0B-40A6-8316-2B017211541C}"/>
    <cellStyle name="Input [yellow] 15 2 3" xfId="25690" xr:uid="{4F93A4C9-A104-4888-9781-BCEC3F4978AF}"/>
    <cellStyle name="Input [yellow] 15 2 3 2" xfId="35559" xr:uid="{7A7E8DF9-2C06-480F-9F88-86EB4257E93C}"/>
    <cellStyle name="Input [yellow] 15 2 4" xfId="18716" xr:uid="{72B238B5-BBFE-4F13-B7B9-4BAA20B9524D}"/>
    <cellStyle name="Input [yellow] 15 3" xfId="10592" xr:uid="{F4430E9C-A98D-49C7-9C97-CAB427D5C98B}"/>
    <cellStyle name="Input [yellow] 15 3 2" xfId="10593" xr:uid="{107ECC89-25FF-4A44-9FFD-5FD0C926771E}"/>
    <cellStyle name="Input [yellow] 15 3 2 2" xfId="25693" xr:uid="{40AB705C-1652-4F74-90F5-13721EE20DFA}"/>
    <cellStyle name="Input [yellow] 15 3 2 2 2" xfId="35562" xr:uid="{1DB277EA-F3C1-4F84-AEE9-1C4F44E4BA7F}"/>
    <cellStyle name="Input [yellow] 15 3 2 3" xfId="18719" xr:uid="{D6BA3E5E-8150-43B9-AF27-5832AF23B7E7}"/>
    <cellStyle name="Input [yellow] 15 3 3" xfId="25692" xr:uid="{C0D91B2B-AE5D-4FA9-BBFD-45112BC1D90E}"/>
    <cellStyle name="Input [yellow] 15 3 3 2" xfId="35561" xr:uid="{A025E51F-F05F-4856-B8CF-7C425C0E5B93}"/>
    <cellStyle name="Input [yellow] 15 3 4" xfId="18718" xr:uid="{3D94F75A-7376-4493-9AE7-5069BAFCAFBF}"/>
    <cellStyle name="Input [yellow] 15 4" xfId="10594" xr:uid="{865DBEA3-B79F-4ED0-8401-0CAED490C007}"/>
    <cellStyle name="Input [yellow] 15 4 2" xfId="10595" xr:uid="{666F7D40-6FEA-4538-A500-B58FC7DDA063}"/>
    <cellStyle name="Input [yellow] 15 4 2 2" xfId="25695" xr:uid="{D01C6084-50D4-4C81-BA2F-CA9284A038AC}"/>
    <cellStyle name="Input [yellow] 15 4 2 2 2" xfId="35564" xr:uid="{35BFF417-2C14-4406-B974-CA4BD910E9DD}"/>
    <cellStyle name="Input [yellow] 15 4 2 3" xfId="18721" xr:uid="{7DBB3336-D2FD-4BC8-9A78-D121C1EC5288}"/>
    <cellStyle name="Input [yellow] 15 4 3" xfId="25694" xr:uid="{AAE32138-B58E-49FE-AAA8-5E30CFCD69E0}"/>
    <cellStyle name="Input [yellow] 15 4 3 2" xfId="35563" xr:uid="{5E5E07B6-D987-4886-90F0-5056A3E85D68}"/>
    <cellStyle name="Input [yellow] 15 4 4" xfId="18720" xr:uid="{653A7691-BDA7-49FE-BE4E-57D0F2AF18CA}"/>
    <cellStyle name="Input [yellow] 15 5" xfId="10596" xr:uid="{D85262C5-B651-4C9E-9210-A61AF7C76B8F}"/>
    <cellStyle name="Input [yellow] 15 5 2" xfId="10597" xr:uid="{2DE2ADB4-049F-467A-9183-60ACCF6805E8}"/>
    <cellStyle name="Input [yellow] 15 5 2 2" xfId="25697" xr:uid="{3C986DC2-62CB-410D-8397-0018CC3F69F2}"/>
    <cellStyle name="Input [yellow] 15 5 2 2 2" xfId="35566" xr:uid="{FBFA0C3B-901D-4168-885B-3DDD0D23ABBE}"/>
    <cellStyle name="Input [yellow] 15 5 2 3" xfId="18723" xr:uid="{0DC0D27C-4DC2-4771-9E11-B564E9E16815}"/>
    <cellStyle name="Input [yellow] 15 5 3" xfId="25696" xr:uid="{E77A7ED4-0E2D-48BB-95DA-D8871CEA9C12}"/>
    <cellStyle name="Input [yellow] 15 5 3 2" xfId="35565" xr:uid="{FD824733-5432-40C9-AA52-F76CD8837813}"/>
    <cellStyle name="Input [yellow] 15 5 4" xfId="18722" xr:uid="{7F797046-1944-464A-BF3A-6CE76C6BF8FE}"/>
    <cellStyle name="Input [yellow] 15 6" xfId="10598" xr:uid="{9DD15E47-E71A-472A-8092-521053B49AA8}"/>
    <cellStyle name="Input [yellow] 15 6 2" xfId="10599" xr:uid="{9A237522-C959-4B61-9E91-8BCBB62B98F3}"/>
    <cellStyle name="Input [yellow] 15 6 2 2" xfId="25699" xr:uid="{BB1F3015-7B92-4879-B77B-F3849D0B4D19}"/>
    <cellStyle name="Input [yellow] 15 6 2 2 2" xfId="35568" xr:uid="{AB7D8926-1DFA-4614-8584-E614C1AB5ABE}"/>
    <cellStyle name="Input [yellow] 15 6 2 3" xfId="18725" xr:uid="{FB3962FE-751C-4432-8FF8-A87167A5443F}"/>
    <cellStyle name="Input [yellow] 15 6 3" xfId="25698" xr:uid="{666FA19B-A008-4B02-B599-DB5B11EC3C24}"/>
    <cellStyle name="Input [yellow] 15 6 3 2" xfId="35567" xr:uid="{E58329D2-4FC2-4127-9CD8-02DD690D7581}"/>
    <cellStyle name="Input [yellow] 15 6 4" xfId="18724" xr:uid="{439A2B81-E27B-4FD1-9C27-9B1E0DCE50A6}"/>
    <cellStyle name="Input [yellow] 15 7" xfId="10600" xr:uid="{499CDCD9-1B67-4DF6-9206-3A606D0C628C}"/>
    <cellStyle name="Input [yellow] 15 7 2" xfId="10601" xr:uid="{754A317C-916E-41FE-B24F-918730A087EB}"/>
    <cellStyle name="Input [yellow] 15 7 2 2" xfId="25701" xr:uid="{41A9680D-0AF6-45F2-AC20-8AFE88F3B43E}"/>
    <cellStyle name="Input [yellow] 15 7 2 2 2" xfId="35570" xr:uid="{3B8FDA4A-0C20-4F5C-BA17-8DBFF7614ED8}"/>
    <cellStyle name="Input [yellow] 15 7 2 3" xfId="18727" xr:uid="{340E2CB5-8E63-4A83-B9F5-F66C1FC11C9C}"/>
    <cellStyle name="Input [yellow] 15 7 3" xfId="25700" xr:uid="{8B1C2A71-5A12-49FD-BC98-F92BC583EE4C}"/>
    <cellStyle name="Input [yellow] 15 7 3 2" xfId="35569" xr:uid="{F2D091EA-C522-4702-A6E2-DDFDF06CD701}"/>
    <cellStyle name="Input [yellow] 15 7 4" xfId="18726" xr:uid="{100550AB-6A38-4E86-86FF-53F4FEA5ADE3}"/>
    <cellStyle name="Input [yellow] 15 8" xfId="10602" xr:uid="{05E4EB2F-2373-4439-AC94-83FC6640F55E}"/>
    <cellStyle name="Input [yellow] 15 8 2" xfId="10603" xr:uid="{4DFD9584-931D-414A-9045-77D5CA583854}"/>
    <cellStyle name="Input [yellow] 15 8 2 2" xfId="25703" xr:uid="{490C62BE-F850-48C7-B8A0-EB0F24C199EE}"/>
    <cellStyle name="Input [yellow] 15 8 2 2 2" xfId="35572" xr:uid="{0BB4D6C2-B05C-48FA-8F87-D929DAEF2DC1}"/>
    <cellStyle name="Input [yellow] 15 8 2 3" xfId="18729" xr:uid="{6DF760E5-8657-452E-A402-7ABDAB8A36D4}"/>
    <cellStyle name="Input [yellow] 15 8 3" xfId="25702" xr:uid="{9BFEC5D4-11E6-48DC-887C-B4FECE8A1171}"/>
    <cellStyle name="Input [yellow] 15 8 3 2" xfId="35571" xr:uid="{01D7414E-0769-4322-8937-538B30DFC7D3}"/>
    <cellStyle name="Input [yellow] 15 8 4" xfId="18728" xr:uid="{E30CF2E2-C048-4FAA-92EF-FF42DB3866C7}"/>
    <cellStyle name="Input [yellow] 15 9" xfId="10604" xr:uid="{AC603167-016C-4F96-B888-7DFB7F55BB76}"/>
    <cellStyle name="Input [yellow] 15 9 2" xfId="10605" xr:uid="{6EBC1EE5-AD77-4D67-BF0C-255EB760BA93}"/>
    <cellStyle name="Input [yellow] 15 9 2 2" xfId="25705" xr:uid="{E849B79F-15FA-4466-A040-F1A7BA07B342}"/>
    <cellStyle name="Input [yellow] 15 9 2 2 2" xfId="35574" xr:uid="{92B185E9-EDBE-4DE0-8D21-7734A051516E}"/>
    <cellStyle name="Input [yellow] 15 9 2 3" xfId="18731" xr:uid="{77DD7D4F-4F6D-4205-AF6F-2138B5D20A0A}"/>
    <cellStyle name="Input [yellow] 15 9 3" xfId="25704" xr:uid="{00266FDB-AE3D-4598-9782-4EA212DF9DC8}"/>
    <cellStyle name="Input [yellow] 15 9 3 2" xfId="35573" xr:uid="{384E3715-D837-4880-8FDE-EA1B1BAB8642}"/>
    <cellStyle name="Input [yellow] 15 9 4" xfId="18730" xr:uid="{60026CB5-1666-4988-9074-3A6C0183EE5D}"/>
    <cellStyle name="Input [yellow] 16" xfId="10606" xr:uid="{25DBF25D-4950-47A8-B82A-68F9E54E213E}"/>
    <cellStyle name="Input [yellow] 16 2" xfId="10607" xr:uid="{EE74E2DC-A69C-4E16-A93A-7FE2CA856A65}"/>
    <cellStyle name="Input [yellow] 16 2 2" xfId="25707" xr:uid="{DFE56487-404A-4698-90F1-98AB2FDAC20D}"/>
    <cellStyle name="Input [yellow] 16 2 2 2" xfId="35576" xr:uid="{D4BB8693-6007-4FA6-BFBE-98C107E948EB}"/>
    <cellStyle name="Input [yellow] 16 2 3" xfId="18733" xr:uid="{4F93EF85-4C51-4BB2-B7C6-285276F62BDF}"/>
    <cellStyle name="Input [yellow] 16 3" xfId="25706" xr:uid="{7E248CA5-B4BA-4F6B-A94C-110F3339D298}"/>
    <cellStyle name="Input [yellow] 16 3 2" xfId="35575" xr:uid="{93E0A18C-A05B-484E-B146-233E1FCF80B0}"/>
    <cellStyle name="Input [yellow] 16 4" xfId="18732" xr:uid="{25380AFA-F454-4E14-8722-A5262F044F3F}"/>
    <cellStyle name="Input [yellow] 16 5" xfId="49895" xr:uid="{F02F5FEE-A400-44BB-B959-23F43D281FA3}"/>
    <cellStyle name="Input [yellow] 17" xfId="10608" xr:uid="{924A27B1-3415-4711-A508-4EBFF52DB0E6}"/>
    <cellStyle name="Input [yellow] 17 2" xfId="10609" xr:uid="{6FBB7E37-3BAA-434B-8616-3CC19994ED68}"/>
    <cellStyle name="Input [yellow] 17 2 2" xfId="25709" xr:uid="{4FCC4B1D-74EC-4992-B078-8E056BBEB441}"/>
    <cellStyle name="Input [yellow] 17 2 2 2" xfId="35578" xr:uid="{70F667A5-047F-47CF-A1EE-03328E99AF52}"/>
    <cellStyle name="Input [yellow] 17 2 3" xfId="18735" xr:uid="{B2B2E3EA-478B-4FE9-8469-E6C438E276CC}"/>
    <cellStyle name="Input [yellow] 17 3" xfId="25708" xr:uid="{D9D511C4-32EC-48AA-A921-41922F962578}"/>
    <cellStyle name="Input [yellow] 17 3 2" xfId="35577" xr:uid="{ED89CFA5-F7A4-4557-AD5B-D1969AD79A17}"/>
    <cellStyle name="Input [yellow] 17 4" xfId="18734" xr:uid="{670467B1-A751-4459-AC48-4DD5AA87AAF8}"/>
    <cellStyle name="Input [yellow] 17 5" xfId="49918" xr:uid="{3B7DE6AB-BD76-4D40-9FAC-9CA21907056F}"/>
    <cellStyle name="Input [yellow] 18" xfId="10610" xr:uid="{9300D33E-04A3-4C3F-B44F-FF735BC3F4A3}"/>
    <cellStyle name="Input [yellow] 18 2" xfId="10611" xr:uid="{A980FDE4-0B43-4C2A-A37B-C744B7588417}"/>
    <cellStyle name="Input [yellow] 18 2 2" xfId="25711" xr:uid="{14E28F81-58DE-4478-8320-B8AC2860489C}"/>
    <cellStyle name="Input [yellow] 18 2 2 2" xfId="35580" xr:uid="{A0952238-703D-4490-B6EC-85BD8CA104D2}"/>
    <cellStyle name="Input [yellow] 18 2 3" xfId="18737" xr:uid="{9D4B5435-5546-4CBC-A8BB-85659EE1B511}"/>
    <cellStyle name="Input [yellow] 18 3" xfId="25710" xr:uid="{57911F2A-521A-4F31-86F0-510001C23510}"/>
    <cellStyle name="Input [yellow] 18 3 2" xfId="35579" xr:uid="{68A6944C-F935-436D-BB72-2E8E0FFE2482}"/>
    <cellStyle name="Input [yellow] 18 4" xfId="18736" xr:uid="{D203EEED-71C7-41DA-8C69-14FB9F8A369B}"/>
    <cellStyle name="Input [yellow] 18 5" xfId="49934" xr:uid="{29248E38-2DA7-4478-8884-A9D07C377D7C}"/>
    <cellStyle name="Input [yellow] 19" xfId="10612" xr:uid="{B9F2826B-BDC6-4888-B17F-033E58DC7DB3}"/>
    <cellStyle name="Input [yellow] 19 2" xfId="10613" xr:uid="{7CA8B118-E4AD-43C7-AEE4-82ADF3E265DB}"/>
    <cellStyle name="Input [yellow] 19 2 2" xfId="25713" xr:uid="{C3C290AE-6406-44AD-98A8-0F93B3742394}"/>
    <cellStyle name="Input [yellow] 19 2 2 2" xfId="35582" xr:uid="{83782E66-299B-4486-8727-59F282CC3D94}"/>
    <cellStyle name="Input [yellow] 19 2 3" xfId="18739" xr:uid="{64210D2F-054A-442C-BD53-5CAB578EB2F7}"/>
    <cellStyle name="Input [yellow] 19 3" xfId="25712" xr:uid="{03CA1882-C14F-4103-9228-1CACBD76EE69}"/>
    <cellStyle name="Input [yellow] 19 3 2" xfId="35581" xr:uid="{715F1738-E7AC-4BC5-8204-0A61655AFB75}"/>
    <cellStyle name="Input [yellow] 19 4" xfId="18738" xr:uid="{32C42D6E-83FE-4A4E-BD4F-0AC423853E7D}"/>
    <cellStyle name="Input [yellow] 19 5" xfId="49952" xr:uid="{F6C21B2F-797E-4409-BA51-5ADF456F011C}"/>
    <cellStyle name="Input [yellow] 2" xfId="1256" xr:uid="{77E33701-2FEB-49D1-9589-767F9C96734C}"/>
    <cellStyle name="Input [yellow] 2 10" xfId="10615" xr:uid="{1E2D7B01-F4EB-4D40-A27B-DE8EC74DA742}"/>
    <cellStyle name="Input [yellow] 2 10 2" xfId="10616" xr:uid="{550BDECD-A1C5-4243-894A-5E3CD5BCBB59}"/>
    <cellStyle name="Input [yellow] 2 10 2 2" xfId="25716" xr:uid="{605ECE4A-C15C-41B4-998F-BBA006F0CF4F}"/>
    <cellStyle name="Input [yellow] 2 10 2 2 2" xfId="35585" xr:uid="{FEA26666-203D-4E1F-8172-B81516407941}"/>
    <cellStyle name="Input [yellow] 2 10 2 3" xfId="18742" xr:uid="{4509C19F-09F6-4B40-BED0-28ED25EFA4EF}"/>
    <cellStyle name="Input [yellow] 2 10 3" xfId="25715" xr:uid="{0D475E60-461D-4351-B21B-3D638B8A3DB8}"/>
    <cellStyle name="Input [yellow] 2 10 3 2" xfId="35584" xr:uid="{F7B1E0E8-158D-4708-A6F6-B21656346046}"/>
    <cellStyle name="Input [yellow] 2 10 4" xfId="18741" xr:uid="{01CCA6A8-DF78-4A54-9B2C-9614B19A89A6}"/>
    <cellStyle name="Input [yellow] 2 10 5" xfId="49800" xr:uid="{B24F50DE-3056-499F-8524-8C5DDB0A3475}"/>
    <cellStyle name="Input [yellow] 2 11" xfId="10617" xr:uid="{0A1F07AA-A05E-4B84-BCF4-414DEAF65374}"/>
    <cellStyle name="Input [yellow] 2 11 2" xfId="10618" xr:uid="{6B523D3C-8F1E-4E3F-89B9-9EC5704FCEB9}"/>
    <cellStyle name="Input [yellow] 2 11 2 2" xfId="25718" xr:uid="{C50AF4D3-1D5A-491C-B7A4-8CE29739F759}"/>
    <cellStyle name="Input [yellow] 2 11 2 2 2" xfId="35587" xr:uid="{E6586AAB-2308-4559-8CAA-DF059B61C585}"/>
    <cellStyle name="Input [yellow] 2 11 2 3" xfId="18744" xr:uid="{F39DDE27-1021-4D1A-B3EF-184122F5502B}"/>
    <cellStyle name="Input [yellow] 2 11 3" xfId="25717" xr:uid="{327DA2E6-13B8-4802-A138-46721DE45281}"/>
    <cellStyle name="Input [yellow] 2 11 3 2" xfId="35586" xr:uid="{C6D99132-8A33-4BDA-9F17-C3ABE1D9E6BA}"/>
    <cellStyle name="Input [yellow] 2 11 4" xfId="18743" xr:uid="{605FC846-2496-463B-8F21-8C48B13DF065}"/>
    <cellStyle name="Input [yellow] 2 11 5" xfId="49819" xr:uid="{4DB702A0-F0A3-4C21-A01A-C8EF632C68BD}"/>
    <cellStyle name="Input [yellow] 2 12" xfId="10619" xr:uid="{3D555D1A-3F95-4D35-A32D-F28902F621E3}"/>
    <cellStyle name="Input [yellow] 2 12 2" xfId="25719" xr:uid="{43D05573-6D4F-45EF-B375-B0815454468B}"/>
    <cellStyle name="Input [yellow] 2 12 2 2" xfId="35588" xr:uid="{10B7980F-392F-4227-8002-4D27A6CEC71D}"/>
    <cellStyle name="Input [yellow] 2 12 3" xfId="18745" xr:uid="{1F2449EE-7D08-43EA-A1CF-1E398EF7D350}"/>
    <cellStyle name="Input [yellow] 2 12 4" xfId="49838" xr:uid="{993386CD-D4C5-4D69-B69A-54ADC907C801}"/>
    <cellStyle name="Input [yellow] 2 13" xfId="25714" xr:uid="{FF586CF0-A1C0-4BBF-AC4D-33E3AE20A34E}"/>
    <cellStyle name="Input [yellow] 2 13 2" xfId="35583" xr:uid="{9780BBDB-5AFE-4CDB-8140-1F2420DAE68B}"/>
    <cellStyle name="Input [yellow] 2 13 3" xfId="49858" xr:uid="{466110CE-FC97-413F-869D-4C74A85D67F3}"/>
    <cellStyle name="Input [yellow] 2 14" xfId="18740" xr:uid="{4A771ABC-AD2B-4A70-89C5-E091DC893D70}"/>
    <cellStyle name="Input [yellow] 2 14 2" xfId="49848" xr:uid="{8A31C6DE-B571-4406-B4F5-6C1BDE983CEE}"/>
    <cellStyle name="Input [yellow] 2 15" xfId="40535" xr:uid="{79C9B6C3-61A6-4E72-8E37-12C382D7F1F4}"/>
    <cellStyle name="Input [yellow] 2 16" xfId="42628" xr:uid="{7CC6B893-6B86-4498-A7BF-1077EEA54A19}"/>
    <cellStyle name="Input [yellow] 2 17" xfId="49933" xr:uid="{328654DB-1E59-4425-A83F-86205FA01EE2}"/>
    <cellStyle name="Input [yellow] 2 18" xfId="49953" xr:uid="{05873D9C-8DBE-496C-A90F-25F6675D32D2}"/>
    <cellStyle name="Input [yellow] 2 19" xfId="49973" xr:uid="{2FDC96EF-8D0A-4A23-ADCC-A28521F2842B}"/>
    <cellStyle name="Input [yellow] 2 2" xfId="10620" xr:uid="{A6D72D99-4A4C-4BF0-A03D-EBE424178429}"/>
    <cellStyle name="Input [yellow] 2 2 10" xfId="10621" xr:uid="{25182BC4-27ED-43DE-8120-1EF869248EBA}"/>
    <cellStyle name="Input [yellow] 2 2 10 2" xfId="25721" xr:uid="{BB5A06FB-900F-4C0D-8AF7-1102A8412BF2}"/>
    <cellStyle name="Input [yellow] 2 2 10 2 2" xfId="35590" xr:uid="{B33A37EC-607F-4AE6-A1B1-B8E67D192AF7}"/>
    <cellStyle name="Input [yellow] 2 2 10 3" xfId="18747" xr:uid="{7E129DD9-788B-4651-B788-1246EC7CBE83}"/>
    <cellStyle name="Input [yellow] 2 2 10 4" xfId="49724" xr:uid="{D49DDE1C-3943-42CC-BBEA-617198D0C607}"/>
    <cellStyle name="Input [yellow] 2 2 11" xfId="25720" xr:uid="{B3EF17C5-3B1A-4713-94D0-83C1ED282F0D}"/>
    <cellStyle name="Input [yellow] 2 2 11 2" xfId="35589" xr:uid="{FC9805F2-6B16-4B9D-A940-7302CA84D8E7}"/>
    <cellStyle name="Input [yellow] 2 2 11 3" xfId="49703" xr:uid="{0F7B3316-3D28-4647-9A45-09059C6B91AF}"/>
    <cellStyle name="Input [yellow] 2 2 12" xfId="18746" xr:uid="{6D6EC8E0-613D-45E3-AC0C-BAF6DE6E4F7C}"/>
    <cellStyle name="Input [yellow] 2 2 12 2" xfId="49717" xr:uid="{FAD95984-8BE9-4823-B3CA-79D0B9909C84}"/>
    <cellStyle name="Input [yellow] 2 2 13" xfId="41074" xr:uid="{F0C02494-88ED-4FE2-8B27-5AB8AD30E643}"/>
    <cellStyle name="Input [yellow] 2 2 14" xfId="43224" xr:uid="{62D0E3EB-A6EE-4362-B118-3F46C0E3315E}"/>
    <cellStyle name="Input [yellow] 2 2 15" xfId="49923" xr:uid="{6440C1C6-633F-4D1B-B989-F83A592ED5D0}"/>
    <cellStyle name="Input [yellow] 2 2 16" xfId="49956" xr:uid="{220B0536-F437-4A0C-8F36-D5BD1A626D87}"/>
    <cellStyle name="Input [yellow] 2 2 17" xfId="49976" xr:uid="{8115C8C8-941E-44CC-8A39-556CF3F05224}"/>
    <cellStyle name="Input [yellow] 2 2 18" xfId="50004" xr:uid="{1274A4FF-C9E5-4446-95D7-6D33EE8DE75D}"/>
    <cellStyle name="Input [yellow] 2 2 19" xfId="50009" xr:uid="{15761BB5-C535-4BD3-9C04-BC9AAAD5518B}"/>
    <cellStyle name="Input [yellow] 2 2 2" xfId="10622" xr:uid="{B73773B7-B12C-4E58-BC5C-400C39423596}"/>
    <cellStyle name="Input [yellow] 2 2 2 10" xfId="10623" xr:uid="{BCC2240C-7131-4EE5-A0A6-0F02596F3FE7}"/>
    <cellStyle name="Input [yellow] 2 2 2 10 2" xfId="10624" xr:uid="{96840786-3F6C-4099-8D49-27D24336B91F}"/>
    <cellStyle name="Input [yellow] 2 2 2 10 2 2" xfId="25724" xr:uid="{D903C862-E430-4A17-889E-B38DF67F0CAB}"/>
    <cellStyle name="Input [yellow] 2 2 2 10 2 2 2" xfId="35593" xr:uid="{064C3013-A172-4957-9977-60FE355C21DE}"/>
    <cellStyle name="Input [yellow] 2 2 2 10 2 3" xfId="18750" xr:uid="{F3D48DD8-D3ED-4547-8F68-C187E5E7ABAA}"/>
    <cellStyle name="Input [yellow] 2 2 2 10 3" xfId="25723" xr:uid="{7857D359-CBA4-45EE-85DE-5AC410DC52EC}"/>
    <cellStyle name="Input [yellow] 2 2 2 10 3 2" xfId="35592" xr:uid="{5073DC18-3FF6-461A-BE39-E9C9CC418C33}"/>
    <cellStyle name="Input [yellow] 2 2 2 10 4" xfId="18749" xr:uid="{EE5F8CCE-1088-433F-AAAE-8278DD8E0FD1}"/>
    <cellStyle name="Input [yellow] 2 2 2 10 5" xfId="49706" xr:uid="{087716BA-4889-4E03-9BDB-045D733BCE19}"/>
    <cellStyle name="Input [yellow] 2 2 2 11" xfId="10625" xr:uid="{C3A4D888-956B-44F7-90C7-884B4935066B}"/>
    <cellStyle name="Input [yellow] 2 2 2 11 2" xfId="10626" xr:uid="{E85B4034-977C-411F-8177-C5A1E12C718F}"/>
    <cellStyle name="Input [yellow] 2 2 2 11 2 2" xfId="25726" xr:uid="{1EF5172B-35BA-4A41-ABC9-7AFBC129D28F}"/>
    <cellStyle name="Input [yellow] 2 2 2 11 2 2 2" xfId="35595" xr:uid="{30CA2019-70D7-4D97-BA3A-DB8A7EDB2C13}"/>
    <cellStyle name="Input [yellow] 2 2 2 11 2 3" xfId="18752" xr:uid="{AB4FA0B5-69CD-4552-8331-1F8728F1F9BA}"/>
    <cellStyle name="Input [yellow] 2 2 2 11 3" xfId="25725" xr:uid="{8C3B587B-03D2-4834-B9F0-055A55F429F7}"/>
    <cellStyle name="Input [yellow] 2 2 2 11 3 2" xfId="35594" xr:uid="{515D0D04-6F98-4A5A-9995-935526DCD0DD}"/>
    <cellStyle name="Input [yellow] 2 2 2 11 4" xfId="18751" xr:uid="{9DD6E57E-7DD5-4465-9EDF-BFFC54D3E947}"/>
    <cellStyle name="Input [yellow] 2 2 2 11 5" xfId="49718" xr:uid="{6D6D42AA-10A3-4EAB-8AA9-57660BFE30E6}"/>
    <cellStyle name="Input [yellow] 2 2 2 12" xfId="10627" xr:uid="{BA0D25B6-D74A-40D4-B17B-76DDB097FD40}"/>
    <cellStyle name="Input [yellow] 2 2 2 12 2" xfId="25727" xr:uid="{76D594E7-1466-4751-A1A7-2BDB0DBBEE63}"/>
    <cellStyle name="Input [yellow] 2 2 2 12 2 2" xfId="35596" xr:uid="{3B4CD462-F2E3-4F47-A1AE-1CDED782FB72}"/>
    <cellStyle name="Input [yellow] 2 2 2 12 3" xfId="18753" xr:uid="{578A3CEC-2D1E-4549-A1E1-0DE0333F0C8B}"/>
    <cellStyle name="Input [yellow] 2 2 2 12 4" xfId="49753" xr:uid="{0D3D5BDB-EC41-4735-A959-0759DA004839}"/>
    <cellStyle name="Input [yellow] 2 2 2 13" xfId="25722" xr:uid="{F356D535-B67C-416F-9666-57F2D30AEE03}"/>
    <cellStyle name="Input [yellow] 2 2 2 13 2" xfId="35591" xr:uid="{D2A3F5DB-5FC0-4BA1-BD87-7A4FD2450835}"/>
    <cellStyle name="Input [yellow] 2 2 2 13 3" xfId="49925" xr:uid="{26BA57D3-4B2A-4EAF-892E-9A35FF501E54}"/>
    <cellStyle name="Input [yellow] 2 2 2 14" xfId="18748" xr:uid="{69559E51-148F-4446-A9B9-A1DE40E12D40}"/>
    <cellStyle name="Input [yellow] 2 2 2 14 2" xfId="49920" xr:uid="{5CBD9093-68B8-409F-A5EA-A9D70D0C597D}"/>
    <cellStyle name="Input [yellow] 2 2 2 15" xfId="41359" xr:uid="{69376906-6C31-4348-B0C6-F39908F03820}"/>
    <cellStyle name="Input [yellow] 2 2 2 16" xfId="43456" xr:uid="{4E884B63-0227-4B6C-B673-AAEA1530BB18}"/>
    <cellStyle name="Input [yellow] 2 2 2 17" xfId="50014" xr:uid="{330204EF-75D0-4E2A-9759-D789A7F4A389}"/>
    <cellStyle name="Input [yellow] 2 2 2 18" xfId="50006" xr:uid="{5BC02AA2-840B-4A0E-A3DD-E8BC4A50E173}"/>
    <cellStyle name="Input [yellow] 2 2 2 19" xfId="50022" xr:uid="{A38E6B7E-AA2C-4C80-A89D-0C99D156534F}"/>
    <cellStyle name="Input [yellow] 2 2 2 2" xfId="10628" xr:uid="{BD88A770-D6B8-4DB2-94AF-09A3111EED14}"/>
    <cellStyle name="Input [yellow] 2 2 2 2 10" xfId="49901" xr:uid="{0F104773-4FDA-47B7-A8F7-1E03B0FC2BC2}"/>
    <cellStyle name="Input [yellow] 2 2 2 2 11" xfId="49917" xr:uid="{9E71C43A-78CB-40FB-8ECA-9F75DACE91F8}"/>
    <cellStyle name="Input [yellow] 2 2 2 2 12" xfId="49940" xr:uid="{8ADEB937-F7BD-4FF2-97F1-25C4EF30D9A6}"/>
    <cellStyle name="Input [yellow] 2 2 2 2 13" xfId="49950" xr:uid="{EA5D504A-AE24-4ACF-88FD-2925F9ECCC21}"/>
    <cellStyle name="Input [yellow] 2 2 2 2 14" xfId="49971" xr:uid="{EAF0CE15-C736-484E-885F-B53F4F9D87FC}"/>
    <cellStyle name="Input [yellow] 2 2 2 2 15" xfId="49991" xr:uid="{49A4B493-DFA3-49DF-B572-88BED84E3A8E}"/>
    <cellStyle name="Input [yellow] 2 2 2 2 16" xfId="50042" xr:uid="{5C81567D-6A73-40FD-B272-6B5DCB77CCEC}"/>
    <cellStyle name="Input [yellow] 2 2 2 2 17" xfId="50061" xr:uid="{D624499B-33ED-46AA-B9D3-8D5E49876799}"/>
    <cellStyle name="Input [yellow] 2 2 2 2 18" xfId="50079" xr:uid="{4A659E38-5343-4E0D-A1A3-047CF05BDAD3}"/>
    <cellStyle name="Input [yellow] 2 2 2 2 19" xfId="50096" xr:uid="{91FB847A-0824-4BB5-AA3D-026C62F61822}"/>
    <cellStyle name="Input [yellow] 2 2 2 2 2" xfId="10629" xr:uid="{CE3C885F-756D-4437-8AA4-3C8D092A1FD9}"/>
    <cellStyle name="Input [yellow] 2 2 2 2 2 2" xfId="25729" xr:uid="{CDCD0B44-759C-4AAE-A1F7-64F651EE0E12}"/>
    <cellStyle name="Input [yellow] 2 2 2 2 2 2 2" xfId="35598" xr:uid="{20637372-DDCD-4085-8CCA-AC3D43D425C4}"/>
    <cellStyle name="Input [yellow] 2 2 2 2 2 3" xfId="18755" xr:uid="{BA6DDEF0-0C04-47AE-BF4E-283B7A0DFE86}"/>
    <cellStyle name="Input [yellow] 2 2 2 2 2 4" xfId="49759" xr:uid="{D7B22103-2A43-4D3F-B059-92CBC8169231}"/>
    <cellStyle name="Input [yellow] 2 2 2 2 20" xfId="50112" xr:uid="{520C2231-4868-44EA-81E9-76909CFEF604}"/>
    <cellStyle name="Input [yellow] 2 2 2 2 21" xfId="49696" xr:uid="{CAADDDA0-51AC-4D3B-BE47-E75BF8150896}"/>
    <cellStyle name="Input [yellow] 2 2 2 2 3" xfId="25728" xr:uid="{79CBF0D5-7BD7-4826-99EC-69D1833F4F0F}"/>
    <cellStyle name="Input [yellow] 2 2 2 2 3 2" xfId="35597" xr:uid="{5FBE242C-29CE-4F81-A365-5BAE2FF9F2AE}"/>
    <cellStyle name="Input [yellow] 2 2 2 2 3 3" xfId="49769" xr:uid="{CADCB861-90E6-4B28-8E97-070906DC02DE}"/>
    <cellStyle name="Input [yellow] 2 2 2 2 4" xfId="18754" xr:uid="{BC156E64-5048-45B8-AD45-A0672A697F35}"/>
    <cellStyle name="Input [yellow] 2 2 2 2 4 2" xfId="49788" xr:uid="{329B65A0-68FC-4D1A-9358-9849F3724EAC}"/>
    <cellStyle name="Input [yellow] 2 2 2 2 5" xfId="44770" xr:uid="{72B2E9E8-6C3D-4B85-8C89-627A7E9E7CA8}"/>
    <cellStyle name="Input [yellow] 2 2 2 2 5 2" xfId="49809" xr:uid="{6C4A6C55-1FF7-44DA-9D9B-AECDAD30779D}"/>
    <cellStyle name="Input [yellow] 2 2 2 2 6" xfId="49828" xr:uid="{52CC1228-0B36-4411-BE64-D694EAECB373}"/>
    <cellStyle name="Input [yellow] 2 2 2 2 7" xfId="49847" xr:uid="{BDE74E36-F35E-4F61-88F1-568F1E38F6DF}"/>
    <cellStyle name="Input [yellow] 2 2 2 2 8" xfId="49866" xr:uid="{E937A4C5-69E0-4629-B9C5-6461D23CB731}"/>
    <cellStyle name="Input [yellow] 2 2 2 2 9" xfId="49884" xr:uid="{24A60BA0-1BFC-44F9-B2ED-0411706DFFB1}"/>
    <cellStyle name="Input [yellow] 2 2 2 20" xfId="50015" xr:uid="{8E2C7511-A0AE-4A59-954F-49C882F1C575}"/>
    <cellStyle name="Input [yellow] 2 2 2 21" xfId="49996" xr:uid="{6A3679C9-94CD-4BE2-BE97-72A2C4609079}"/>
    <cellStyle name="Input [yellow] 2 2 2 3" xfId="10630" xr:uid="{4868987F-D4FB-433E-9B4B-11EAE3D8E0D8}"/>
    <cellStyle name="Input [yellow] 2 2 2 3 2" xfId="10631" xr:uid="{C37CFC59-4CEB-458C-BEF7-43953113F47F}"/>
    <cellStyle name="Input [yellow] 2 2 2 3 2 2" xfId="25731" xr:uid="{4F2A55C7-328D-48D5-9EDD-5C8913907EA7}"/>
    <cellStyle name="Input [yellow] 2 2 2 3 2 2 2" xfId="35600" xr:uid="{A81A6BC0-DB32-4124-9FEB-76ADC7DBBE27}"/>
    <cellStyle name="Input [yellow] 2 2 2 3 2 3" xfId="18757" xr:uid="{E123C270-CE66-4A43-9600-B3C1435F3C97}"/>
    <cellStyle name="Input [yellow] 2 2 2 3 3" xfId="25730" xr:uid="{666FE3B2-8F48-4A80-8A33-ED49639990BB}"/>
    <cellStyle name="Input [yellow] 2 2 2 3 3 2" xfId="35599" xr:uid="{835878BD-187F-44F1-950A-B3FF856228BA}"/>
    <cellStyle name="Input [yellow] 2 2 2 3 4" xfId="18756" xr:uid="{48DA2277-2E85-4ACC-AD73-AE6AD0296E5A}"/>
    <cellStyle name="Input [yellow] 2 2 2 3 5" xfId="46331" xr:uid="{272BE9FE-3955-4625-81CE-611F139858AD}"/>
    <cellStyle name="Input [yellow] 2 2 2 3 6" xfId="48278" xr:uid="{A5EC8609-77C4-4609-84D7-0C65C5E9F583}"/>
    <cellStyle name="Input [yellow] 2 2 2 3 7" xfId="48241" xr:uid="{76714E2D-AA30-4CF0-B65A-3CC6290A0363}"/>
    <cellStyle name="Input [yellow] 2 2 2 4" xfId="10632" xr:uid="{5B5265E2-5507-4131-9D12-AEDD80452818}"/>
    <cellStyle name="Input [yellow] 2 2 2 4 2" xfId="10633" xr:uid="{DBCD5FD3-47C7-4E76-8087-93D733B40DA8}"/>
    <cellStyle name="Input [yellow] 2 2 2 4 2 2" xfId="25733" xr:uid="{F64C281C-C000-47C6-9316-354F9DBEC3CB}"/>
    <cellStyle name="Input [yellow] 2 2 2 4 2 2 2" xfId="35602" xr:uid="{85963029-F1B9-4817-B4B9-2C01D64386AE}"/>
    <cellStyle name="Input [yellow] 2 2 2 4 2 3" xfId="18759" xr:uid="{103937D3-E112-4298-9D83-E438EE3886D5}"/>
    <cellStyle name="Input [yellow] 2 2 2 4 3" xfId="25732" xr:uid="{E0EBD170-8092-491F-B535-4347CAF5FB3A}"/>
    <cellStyle name="Input [yellow] 2 2 2 4 3 2" xfId="35601" xr:uid="{454C89A8-E858-4726-9088-6DC32002290B}"/>
    <cellStyle name="Input [yellow] 2 2 2 4 4" xfId="18758" xr:uid="{72FB051D-4E01-4DDC-8161-491C906364C9}"/>
    <cellStyle name="Input [yellow] 2 2 2 4 5" xfId="49727" xr:uid="{CF99D57A-D73C-42EC-BC2A-EB3E61174D97}"/>
    <cellStyle name="Input [yellow] 2 2 2 5" xfId="10634" xr:uid="{26AA7966-9AD3-4062-8740-AFBE971D4E0B}"/>
    <cellStyle name="Input [yellow] 2 2 2 5 2" xfId="10635" xr:uid="{D297F114-D8A9-4B6B-92E2-F0D177AF54FD}"/>
    <cellStyle name="Input [yellow] 2 2 2 5 2 2" xfId="25735" xr:uid="{3C001B46-8D98-4349-A3AC-AA2971A97119}"/>
    <cellStyle name="Input [yellow] 2 2 2 5 2 2 2" xfId="35604" xr:uid="{C993472F-071C-4E8E-A83F-22317A823AFB}"/>
    <cellStyle name="Input [yellow] 2 2 2 5 2 3" xfId="18761" xr:uid="{6618EEB0-27B2-4A51-A050-6FB0D96163E9}"/>
    <cellStyle name="Input [yellow] 2 2 2 5 3" xfId="25734" xr:uid="{B82AF2C8-18F7-41A9-9A30-C1DFCB4622E4}"/>
    <cellStyle name="Input [yellow] 2 2 2 5 3 2" xfId="35603" xr:uid="{22475411-9F89-42C7-8041-28E6AFACA1CE}"/>
    <cellStyle name="Input [yellow] 2 2 2 5 4" xfId="18760" xr:uid="{A9D79AA5-3FAA-4D87-B48F-77AF8A8FF86F}"/>
    <cellStyle name="Input [yellow] 2 2 2 5 5" xfId="49716" xr:uid="{7FB42D62-C041-433E-BE9F-2CDDB7F1EA43}"/>
    <cellStyle name="Input [yellow] 2 2 2 6" xfId="10636" xr:uid="{F4A3F065-2B72-43D8-B6E5-110B45A75F61}"/>
    <cellStyle name="Input [yellow] 2 2 2 6 2" xfId="10637" xr:uid="{0AFC6F30-745E-43A7-BBC6-FCA6AB105D9E}"/>
    <cellStyle name="Input [yellow] 2 2 2 6 2 2" xfId="25737" xr:uid="{06CEFCB5-5000-4066-B9D5-D83C419A2931}"/>
    <cellStyle name="Input [yellow] 2 2 2 6 2 2 2" xfId="35606" xr:uid="{1653F35A-67E9-44CE-9432-E8DCFF768578}"/>
    <cellStyle name="Input [yellow] 2 2 2 6 2 3" xfId="18763" xr:uid="{03311649-5EB5-468A-8CC8-B7D4D8E00DF1}"/>
    <cellStyle name="Input [yellow] 2 2 2 6 3" xfId="25736" xr:uid="{015A4B61-0700-450C-81CB-DC9CE55BD820}"/>
    <cellStyle name="Input [yellow] 2 2 2 6 3 2" xfId="35605" xr:uid="{BF3A5592-F96E-40D0-B38E-90BB42770CFF}"/>
    <cellStyle name="Input [yellow] 2 2 2 6 4" xfId="18762" xr:uid="{F8C8FDE2-EDD4-462F-9D06-8F757426C592}"/>
    <cellStyle name="Input [yellow] 2 2 2 6 5" xfId="49722" xr:uid="{E18B88AE-1BE3-49EF-8604-1EDFCD631D20}"/>
    <cellStyle name="Input [yellow] 2 2 2 7" xfId="10638" xr:uid="{26A1CC92-F63C-4C98-954E-AF3B58DF3F7A}"/>
    <cellStyle name="Input [yellow] 2 2 2 7 2" xfId="10639" xr:uid="{5628C1FE-31F1-492F-81D0-DA5338DFFCE4}"/>
    <cellStyle name="Input [yellow] 2 2 2 7 2 2" xfId="25739" xr:uid="{5E1041AD-9918-459F-8C7F-CA392E66F0D0}"/>
    <cellStyle name="Input [yellow] 2 2 2 7 2 2 2" xfId="35608" xr:uid="{AB7B6DBF-34F4-4570-BBA3-1AEECDF3C413}"/>
    <cellStyle name="Input [yellow] 2 2 2 7 2 3" xfId="18765" xr:uid="{414C4746-5BE6-441E-B8C7-84D05EF11614}"/>
    <cellStyle name="Input [yellow] 2 2 2 7 3" xfId="25738" xr:uid="{693523BF-12A2-4AE6-85F4-8B5B664DCAE3}"/>
    <cellStyle name="Input [yellow] 2 2 2 7 3 2" xfId="35607" xr:uid="{7EAFF827-1D7F-43B3-9751-450867F8EB1E}"/>
    <cellStyle name="Input [yellow] 2 2 2 7 4" xfId="18764" xr:uid="{6F8F2AB4-94CB-4363-9D84-C66A8868E96D}"/>
    <cellStyle name="Input [yellow] 2 2 2 7 5" xfId="49728" xr:uid="{1F08EB2A-0EE2-45FC-AA2D-341795105658}"/>
    <cellStyle name="Input [yellow] 2 2 2 8" xfId="10640" xr:uid="{3A75F721-9122-4773-A899-AA2E79B6F063}"/>
    <cellStyle name="Input [yellow] 2 2 2 8 2" xfId="10641" xr:uid="{C74CE064-F2F6-457D-A1E6-AB7A6DF00667}"/>
    <cellStyle name="Input [yellow] 2 2 2 8 2 2" xfId="25741" xr:uid="{EFE53AC4-5448-4692-9B13-D9EA4C8918B9}"/>
    <cellStyle name="Input [yellow] 2 2 2 8 2 2 2" xfId="35610" xr:uid="{886A7B1F-A92C-4E48-974B-8AF34F8C108A}"/>
    <cellStyle name="Input [yellow] 2 2 2 8 2 3" xfId="18767" xr:uid="{A6C03986-8C59-472F-8F53-6F94C6D0CECC}"/>
    <cellStyle name="Input [yellow] 2 2 2 8 3" xfId="25740" xr:uid="{CBF5FED6-9E15-45BC-B7FB-17BC9806B32B}"/>
    <cellStyle name="Input [yellow] 2 2 2 8 3 2" xfId="35609" xr:uid="{D9E4C806-466E-47B6-91F2-88457C2AA9AB}"/>
    <cellStyle name="Input [yellow] 2 2 2 8 4" xfId="18766" xr:uid="{E1028BAF-3933-47A5-A955-B08398F4611D}"/>
    <cellStyle name="Input [yellow] 2 2 2 8 5" xfId="49697" xr:uid="{A65E6A25-605B-4C3D-A80C-8C322E96D7A8}"/>
    <cellStyle name="Input [yellow] 2 2 2 9" xfId="10642" xr:uid="{22A4CEC8-23C6-4408-90AA-7878A98DC4A8}"/>
    <cellStyle name="Input [yellow] 2 2 2 9 2" xfId="10643" xr:uid="{8171C2E5-8913-434A-8E30-0107E17D4C61}"/>
    <cellStyle name="Input [yellow] 2 2 2 9 2 2" xfId="25743" xr:uid="{0CA67594-385A-4896-85A0-0F8F2A78AE42}"/>
    <cellStyle name="Input [yellow] 2 2 2 9 2 2 2" xfId="35612" xr:uid="{D9BFF649-5AA6-4A4E-89DE-53982BE87867}"/>
    <cellStyle name="Input [yellow] 2 2 2 9 2 3" xfId="18769" xr:uid="{F40A2389-4B08-484B-B208-0E5D9219C29A}"/>
    <cellStyle name="Input [yellow] 2 2 2 9 3" xfId="25742" xr:uid="{BC947EEC-1288-4682-9320-76407FFA6620}"/>
    <cellStyle name="Input [yellow] 2 2 2 9 3 2" xfId="35611" xr:uid="{5221F0DC-FCA6-4F26-830C-1776FE3633B6}"/>
    <cellStyle name="Input [yellow] 2 2 2 9 4" xfId="18768" xr:uid="{3AB8011B-D6F1-4F6E-B26B-31513108AA6E}"/>
    <cellStyle name="Input [yellow] 2 2 2 9 5" xfId="49762" xr:uid="{04CE9AA3-149F-438F-AA74-8ABF6749AFCD}"/>
    <cellStyle name="Input [yellow] 2 2 20" xfId="49998" xr:uid="{05851992-7062-4ACA-95E0-591B98D1A246}"/>
    <cellStyle name="Input [yellow] 2 2 21" xfId="49959" xr:uid="{9A739767-F08D-44BD-96E9-953EAF5A5DDD}"/>
    <cellStyle name="Input [yellow] 2 2 22" xfId="50002" xr:uid="{F177CB69-B3E9-49A5-BA62-D154655418C2}"/>
    <cellStyle name="Input [yellow] 2 2 3" xfId="10644" xr:uid="{828C3DED-08D8-4E71-9D5A-721A538E8BD9}"/>
    <cellStyle name="Input [yellow] 2 2 3 10" xfId="25744" xr:uid="{CFB3893F-AD81-4101-A660-759B4817E8EB}"/>
    <cellStyle name="Input [yellow] 2 2 3 10 2" xfId="35613" xr:uid="{EDBFBF1D-2D7C-48D4-8F21-BE90B2DAC744}"/>
    <cellStyle name="Input [yellow] 2 2 3 10 3" xfId="49887" xr:uid="{CF4F5A55-526F-413C-87F9-548C65F9D9C7}"/>
    <cellStyle name="Input [yellow] 2 2 3 11" xfId="18770" xr:uid="{BC73D401-DEBF-4E61-AF2C-AE414D6D57ED}"/>
    <cellStyle name="Input [yellow] 2 2 3 11 2" xfId="49904" xr:uid="{EEEEE19B-1B3D-4133-96A1-0AEE30D4ADB2}"/>
    <cellStyle name="Input [yellow] 2 2 3 12" xfId="41580" xr:uid="{2DC045B6-0890-4DAE-87F1-D42E8DDD3C0E}"/>
    <cellStyle name="Input [yellow] 2 2 3 13" xfId="43556" xr:uid="{81131317-91AD-4EE8-BF22-38CF064F32F0}"/>
    <cellStyle name="Input [yellow] 2 2 3 14" xfId="49962" xr:uid="{0E6EE1BF-B0BC-4169-AC0C-8EC78142C2B7}"/>
    <cellStyle name="Input [yellow] 2 2 3 15" xfId="49981" xr:uid="{C7BFDEF5-966A-4C1A-AE9C-7695FE36FDC9}"/>
    <cellStyle name="Input [yellow] 2 2 3 16" xfId="50026" xr:uid="{927A00A2-8B08-429C-AA09-122101E0CE71}"/>
    <cellStyle name="Input [yellow] 2 2 3 17" xfId="50045" xr:uid="{A2F4849D-61F1-4C57-A978-799039B4D428}"/>
    <cellStyle name="Input [yellow] 2 2 3 18" xfId="50064" xr:uid="{CE08B5AA-C04D-4B98-AD57-7908FB7FE3C9}"/>
    <cellStyle name="Input [yellow] 2 2 3 19" xfId="50082" xr:uid="{3A24F11A-94C4-4E09-89FA-788ACC5B309A}"/>
    <cellStyle name="Input [yellow] 2 2 3 2" xfId="10645" xr:uid="{6E347E7B-1E2C-482F-8FDC-98EFBD092AAD}"/>
    <cellStyle name="Input [yellow] 2 2 3 2 10" xfId="10646" xr:uid="{BF59931B-9110-402C-8458-56FA9231B65C}"/>
    <cellStyle name="Input [yellow] 2 2 3 2 10 2" xfId="10647" xr:uid="{C2BE3679-E7A2-4D66-8C7D-81630EF9083B}"/>
    <cellStyle name="Input [yellow] 2 2 3 2 10 2 2" xfId="25747" xr:uid="{BD922134-91DB-4FA9-830B-8051D824B84B}"/>
    <cellStyle name="Input [yellow] 2 2 3 2 10 2 2 2" xfId="35616" xr:uid="{8829D339-CA2E-432B-9169-FF0A504626CB}"/>
    <cellStyle name="Input [yellow] 2 2 3 2 10 2 3" xfId="18773" xr:uid="{53F8A7DE-DC72-4A76-A8A4-6CF566121FDC}"/>
    <cellStyle name="Input [yellow] 2 2 3 2 10 3" xfId="25746" xr:uid="{47D027EA-2383-45B8-8BF7-74A740AE5856}"/>
    <cellStyle name="Input [yellow] 2 2 3 2 10 3 2" xfId="35615" xr:uid="{2231BD84-126D-4A3D-AC57-CDB222D90729}"/>
    <cellStyle name="Input [yellow] 2 2 3 2 10 4" xfId="18772" xr:uid="{6FDABEC3-4A04-43A9-97B0-18A14DE7DEC2}"/>
    <cellStyle name="Input [yellow] 2 2 3 2 11" xfId="10648" xr:uid="{29B83CFF-1C9B-4BC0-9811-8B40523C5BA9}"/>
    <cellStyle name="Input [yellow] 2 2 3 2 11 2" xfId="10649" xr:uid="{2B9DB795-3091-46A0-A21A-7DD0E4B61BE6}"/>
    <cellStyle name="Input [yellow] 2 2 3 2 11 2 2" xfId="25749" xr:uid="{34E10EFB-C028-43C0-9593-BBE3C30070D6}"/>
    <cellStyle name="Input [yellow] 2 2 3 2 11 2 2 2" xfId="35618" xr:uid="{CD340528-C29B-4BB3-89E6-5167028379B6}"/>
    <cellStyle name="Input [yellow] 2 2 3 2 11 2 3" xfId="18775" xr:uid="{F3B917D4-B3CA-4D78-9061-88542138A225}"/>
    <cellStyle name="Input [yellow] 2 2 3 2 11 3" xfId="25748" xr:uid="{65A356D9-915F-4D60-BCA2-900B609712A2}"/>
    <cellStyle name="Input [yellow] 2 2 3 2 11 3 2" xfId="35617" xr:uid="{117BC830-005C-43EA-B6A1-1E20155C4E0A}"/>
    <cellStyle name="Input [yellow] 2 2 3 2 11 4" xfId="18774" xr:uid="{F314051B-3096-406E-9A0E-92203B155A40}"/>
    <cellStyle name="Input [yellow] 2 2 3 2 12" xfId="10650" xr:uid="{70FC82DE-BFC8-410B-9A11-2B08693E151D}"/>
    <cellStyle name="Input [yellow] 2 2 3 2 12 2" xfId="10651" xr:uid="{058A0DBA-0E98-48A4-A849-56CC38743647}"/>
    <cellStyle name="Input [yellow] 2 2 3 2 12 2 2" xfId="25751" xr:uid="{020939B3-0C52-4F0A-A879-6B93AF9E3EC7}"/>
    <cellStyle name="Input [yellow] 2 2 3 2 12 2 2 2" xfId="35620" xr:uid="{321B25E4-79EB-465F-898B-250E90B1BD8B}"/>
    <cellStyle name="Input [yellow] 2 2 3 2 12 2 3" xfId="18777" xr:uid="{D2D7BF07-B4B0-46FC-8722-9F24B30DCF4A}"/>
    <cellStyle name="Input [yellow] 2 2 3 2 12 3" xfId="25750" xr:uid="{77EFC6E5-E307-4BE9-982F-B02A71DE88D0}"/>
    <cellStyle name="Input [yellow] 2 2 3 2 12 3 2" xfId="35619" xr:uid="{FF3E82A5-0D2C-4997-BBBC-7A6FF43E7D83}"/>
    <cellStyle name="Input [yellow] 2 2 3 2 12 4" xfId="18776" xr:uid="{57568D4B-A0CB-4642-BF0D-3129A03A8140}"/>
    <cellStyle name="Input [yellow] 2 2 3 2 13" xfId="10652" xr:uid="{8FB34EEF-B8BA-4BFD-A8D7-E3715D310F3B}"/>
    <cellStyle name="Input [yellow] 2 2 3 2 13 2" xfId="10653" xr:uid="{9F3DDDCC-779D-4322-865F-0288653B6698}"/>
    <cellStyle name="Input [yellow] 2 2 3 2 13 2 2" xfId="25753" xr:uid="{AF16B285-8F54-4910-8FC5-D55D051C964C}"/>
    <cellStyle name="Input [yellow] 2 2 3 2 13 2 2 2" xfId="35622" xr:uid="{8E861880-B78D-4DAC-AC54-18AA63E192BC}"/>
    <cellStyle name="Input [yellow] 2 2 3 2 13 2 3" xfId="18779" xr:uid="{D8A6D418-B80D-4B83-88B4-1E5BB9E1D3B8}"/>
    <cellStyle name="Input [yellow] 2 2 3 2 13 3" xfId="25752" xr:uid="{AA6C1882-7A85-4E57-A4D6-41BA60679D4E}"/>
    <cellStyle name="Input [yellow] 2 2 3 2 13 3 2" xfId="35621" xr:uid="{88BC0B14-E9CC-4BD7-82F5-1012C353325C}"/>
    <cellStyle name="Input [yellow] 2 2 3 2 13 4" xfId="18778" xr:uid="{E0B46DDD-4C6A-4C17-B08D-988144E31808}"/>
    <cellStyle name="Input [yellow] 2 2 3 2 14" xfId="10654" xr:uid="{59EEF40C-8FA5-4079-AFC1-FFCCE4C45A4F}"/>
    <cellStyle name="Input [yellow] 2 2 3 2 14 2" xfId="10655" xr:uid="{70F657A4-E716-4A88-BD5D-65469B9BC141}"/>
    <cellStyle name="Input [yellow] 2 2 3 2 14 2 2" xfId="25755" xr:uid="{89C24151-FE93-400C-BB62-4874EF556837}"/>
    <cellStyle name="Input [yellow] 2 2 3 2 14 2 2 2" xfId="35624" xr:uid="{C01BA97C-C9C8-4E9B-8D06-4F0D992FCCF9}"/>
    <cellStyle name="Input [yellow] 2 2 3 2 14 2 3" xfId="18781" xr:uid="{3A2C937B-BCBF-4951-A2E6-5B90AC85457A}"/>
    <cellStyle name="Input [yellow] 2 2 3 2 14 3" xfId="25754" xr:uid="{BAF80513-F0F6-4146-9EE5-D84F78F3E200}"/>
    <cellStyle name="Input [yellow] 2 2 3 2 14 3 2" xfId="35623" xr:uid="{5640093A-9371-4D7C-91EA-AE161FF3900F}"/>
    <cellStyle name="Input [yellow] 2 2 3 2 14 4" xfId="18780" xr:uid="{4E2C94BD-1AF9-4FA3-8631-FE09A8049A2F}"/>
    <cellStyle name="Input [yellow] 2 2 3 2 15" xfId="10656" xr:uid="{D38617FB-7C66-433B-8693-2F8FAC905D52}"/>
    <cellStyle name="Input [yellow] 2 2 3 2 15 2" xfId="10657" xr:uid="{9A68B367-42CC-4CC9-B17C-04CF9478DF02}"/>
    <cellStyle name="Input [yellow] 2 2 3 2 15 2 2" xfId="25757" xr:uid="{FC02CE2E-D04C-4581-8FDA-73CBC8526359}"/>
    <cellStyle name="Input [yellow] 2 2 3 2 15 2 2 2" xfId="35626" xr:uid="{C4C93BCC-F88F-460E-8781-4DE60A14294E}"/>
    <cellStyle name="Input [yellow] 2 2 3 2 15 2 3" xfId="18783" xr:uid="{79C9ABDB-F12D-41CE-A778-B0F5AAB169C9}"/>
    <cellStyle name="Input [yellow] 2 2 3 2 15 3" xfId="25756" xr:uid="{C3C9A79F-160B-461D-ACED-622B086FBEB3}"/>
    <cellStyle name="Input [yellow] 2 2 3 2 15 3 2" xfId="35625" xr:uid="{AA999DA4-CC7B-4B97-B82F-6B61DEDF83CC}"/>
    <cellStyle name="Input [yellow] 2 2 3 2 15 4" xfId="18782" xr:uid="{E02A4E96-4DBF-4844-9510-11E79A84F321}"/>
    <cellStyle name="Input [yellow] 2 2 3 2 16" xfId="10658" xr:uid="{8B5F65B5-5D87-4719-AA76-3D8E3F360CA1}"/>
    <cellStyle name="Input [yellow] 2 2 3 2 16 2" xfId="10659" xr:uid="{6E089358-5651-41C4-ADE7-62A3EAFA51D1}"/>
    <cellStyle name="Input [yellow] 2 2 3 2 16 2 2" xfId="25759" xr:uid="{3204FAD0-88C5-4C8C-A95F-6EEF94A2123E}"/>
    <cellStyle name="Input [yellow] 2 2 3 2 16 2 2 2" xfId="35628" xr:uid="{0A6C01BD-2056-45E8-AA0B-766FE873E295}"/>
    <cellStyle name="Input [yellow] 2 2 3 2 16 2 3" xfId="18785" xr:uid="{8423A705-EEA8-45A8-AADA-0DD97890EE5D}"/>
    <cellStyle name="Input [yellow] 2 2 3 2 16 3" xfId="25758" xr:uid="{6EE8F1C0-BC99-430E-8533-090C63D94F90}"/>
    <cellStyle name="Input [yellow] 2 2 3 2 16 3 2" xfId="35627" xr:uid="{5897FAC0-83E8-4A62-B28A-72F087664C2F}"/>
    <cellStyle name="Input [yellow] 2 2 3 2 16 4" xfId="18784" xr:uid="{22249249-D9A3-4616-85A2-EEAB5AE822B8}"/>
    <cellStyle name="Input [yellow] 2 2 3 2 17" xfId="10660" xr:uid="{5999A9CC-3469-4A3C-8CF5-BA3F82F21F38}"/>
    <cellStyle name="Input [yellow] 2 2 3 2 17 2" xfId="10661" xr:uid="{C505DCA6-B2E3-47D4-8858-7170E6F9035E}"/>
    <cellStyle name="Input [yellow] 2 2 3 2 17 2 2" xfId="25761" xr:uid="{908BCF92-81D3-4D02-924F-DDAD17FB30FA}"/>
    <cellStyle name="Input [yellow] 2 2 3 2 17 2 2 2" xfId="35630" xr:uid="{ECE9487F-D1A9-49FC-9BC5-05DF18EEF937}"/>
    <cellStyle name="Input [yellow] 2 2 3 2 17 2 3" xfId="18787" xr:uid="{643B0139-05AF-4416-A800-60ABE6D5F51A}"/>
    <cellStyle name="Input [yellow] 2 2 3 2 17 3" xfId="25760" xr:uid="{E6E4F3AA-F895-4264-83F8-9E91F920CF35}"/>
    <cellStyle name="Input [yellow] 2 2 3 2 17 3 2" xfId="35629" xr:uid="{88535ACD-BBD3-4D40-BCC3-87B886987644}"/>
    <cellStyle name="Input [yellow] 2 2 3 2 17 4" xfId="18786" xr:uid="{3CE9DA18-0AF4-436D-976B-EF1E92D2EA41}"/>
    <cellStyle name="Input [yellow] 2 2 3 2 18" xfId="10662" xr:uid="{2CA2DABA-91E6-4BF1-8A9F-60C1365A665A}"/>
    <cellStyle name="Input [yellow] 2 2 3 2 18 2" xfId="10663" xr:uid="{BC9A72D8-4FF8-4832-91F7-D982D5575540}"/>
    <cellStyle name="Input [yellow] 2 2 3 2 18 2 2" xfId="25763" xr:uid="{D28EB277-D8F5-4777-9551-42C9A7B78A5F}"/>
    <cellStyle name="Input [yellow] 2 2 3 2 18 2 2 2" xfId="35632" xr:uid="{E10D0F21-3448-452F-8C0D-A1D0D25E48ED}"/>
    <cellStyle name="Input [yellow] 2 2 3 2 18 2 3" xfId="18789" xr:uid="{C0D0C81D-39AB-4571-8E5D-49D61CC3FCAF}"/>
    <cellStyle name="Input [yellow] 2 2 3 2 18 3" xfId="25762" xr:uid="{D1C9CD0B-50DF-4F00-9F9D-81A8B90D3846}"/>
    <cellStyle name="Input [yellow] 2 2 3 2 18 3 2" xfId="35631" xr:uid="{37B44867-98D1-4715-8849-870C038FC9E9}"/>
    <cellStyle name="Input [yellow] 2 2 3 2 18 4" xfId="18788" xr:uid="{DEC64327-56BD-4284-A1E0-37F6A14201AE}"/>
    <cellStyle name="Input [yellow] 2 2 3 2 19" xfId="10664" xr:uid="{2C65D314-3D6A-4DA0-910E-5432EA69C294}"/>
    <cellStyle name="Input [yellow] 2 2 3 2 19 2" xfId="25764" xr:uid="{5EE0608D-9F63-4316-9859-26258095E155}"/>
    <cellStyle name="Input [yellow] 2 2 3 2 19 2 2" xfId="35633" xr:uid="{45F8BA77-3737-4E98-B257-25DE362A4DBB}"/>
    <cellStyle name="Input [yellow] 2 2 3 2 19 3" xfId="18790" xr:uid="{72897D78-E414-4FD4-9CBA-77BB02BA6162}"/>
    <cellStyle name="Input [yellow] 2 2 3 2 2" xfId="10665" xr:uid="{7F85411F-C22A-40B2-8D45-739B8B6C45E1}"/>
    <cellStyle name="Input [yellow] 2 2 3 2 2 2" xfId="10666" xr:uid="{5B1A31EB-D833-4178-AF13-368C6C54B4A9}"/>
    <cellStyle name="Input [yellow] 2 2 3 2 2 2 2" xfId="25766" xr:uid="{3B080EB6-25BA-480E-BF8D-363E9F3D7541}"/>
    <cellStyle name="Input [yellow] 2 2 3 2 2 2 2 2" xfId="35635" xr:uid="{EB8D3912-9266-4806-A682-BFD3485A90C6}"/>
    <cellStyle name="Input [yellow] 2 2 3 2 2 2 3" xfId="18792" xr:uid="{A3E8CCDA-E04F-4912-A31B-4CC5AD15E42D}"/>
    <cellStyle name="Input [yellow] 2 2 3 2 2 3" xfId="25765" xr:uid="{A4897C6A-5512-419F-8049-91C5F7B2CD3F}"/>
    <cellStyle name="Input [yellow] 2 2 3 2 2 3 2" xfId="35634" xr:uid="{98A6F27D-37C8-4DE0-8804-A2C67B959C6C}"/>
    <cellStyle name="Input [yellow] 2 2 3 2 2 4" xfId="18791" xr:uid="{2F5D7EC9-D79F-4984-8B0B-1B3F3010BE7D}"/>
    <cellStyle name="Input [yellow] 2 2 3 2 20" xfId="25745" xr:uid="{BBF24B04-C255-4A51-B6C6-56957C04F120}"/>
    <cellStyle name="Input [yellow] 2 2 3 2 20 2" xfId="35614" xr:uid="{7B5335ED-920B-448C-AD66-F3D7F85DA558}"/>
    <cellStyle name="Input [yellow] 2 2 3 2 21" xfId="18771" xr:uid="{3EEC7B32-4611-44D8-995A-1C6BD27CD6C6}"/>
    <cellStyle name="Input [yellow] 2 2 3 2 22" xfId="44840" xr:uid="{4FCE136F-0A2D-4E7F-B04C-83C71AA9EAB8}"/>
    <cellStyle name="Input [yellow] 2 2 3 2 23" xfId="49747" xr:uid="{5D80122A-1854-4423-9E8C-CBEDDF53253F}"/>
    <cellStyle name="Input [yellow] 2 2 3 2 3" xfId="10667" xr:uid="{357E10B8-CFD7-4BED-9053-D18EE30CE201}"/>
    <cellStyle name="Input [yellow] 2 2 3 2 3 2" xfId="10668" xr:uid="{B7BBB8F1-1BBB-4F4B-8E87-F365F1D71703}"/>
    <cellStyle name="Input [yellow] 2 2 3 2 3 2 2" xfId="25768" xr:uid="{419722D2-6474-433A-A717-BAB2B8F4DC32}"/>
    <cellStyle name="Input [yellow] 2 2 3 2 3 2 2 2" xfId="35637" xr:uid="{8E7C5459-FAD2-4E5B-AF18-504B810A8D03}"/>
    <cellStyle name="Input [yellow] 2 2 3 2 3 2 3" xfId="18794" xr:uid="{5A009253-2E35-4767-B4A7-9CF5C09E094E}"/>
    <cellStyle name="Input [yellow] 2 2 3 2 3 3" xfId="25767" xr:uid="{0074D3E5-F11A-4B8E-99C4-B3F969839156}"/>
    <cellStyle name="Input [yellow] 2 2 3 2 3 3 2" xfId="35636" xr:uid="{48F9DA1E-9EDD-4278-8499-E59668686E80}"/>
    <cellStyle name="Input [yellow] 2 2 3 2 3 4" xfId="18793" xr:uid="{AC203E3D-5F4A-49BD-8765-3B274A90C022}"/>
    <cellStyle name="Input [yellow] 2 2 3 2 4" xfId="10669" xr:uid="{B9CB7BD3-5877-4415-8B9C-80980FCA24DB}"/>
    <cellStyle name="Input [yellow] 2 2 3 2 4 2" xfId="10670" xr:uid="{E112ECFA-B67B-4679-B146-6D1CDC94627E}"/>
    <cellStyle name="Input [yellow] 2 2 3 2 4 2 2" xfId="25770" xr:uid="{B731051C-6FE4-47D0-B92A-3D3DF688A824}"/>
    <cellStyle name="Input [yellow] 2 2 3 2 4 2 2 2" xfId="35639" xr:uid="{AED2C4EF-AB3A-40D8-B32B-3DE6E5B1E7DF}"/>
    <cellStyle name="Input [yellow] 2 2 3 2 4 2 3" xfId="18796" xr:uid="{E31C7F5B-AC15-45EC-BD25-711430E54550}"/>
    <cellStyle name="Input [yellow] 2 2 3 2 4 3" xfId="25769" xr:uid="{D628BC65-3042-45A5-A9AE-A72502944D41}"/>
    <cellStyle name="Input [yellow] 2 2 3 2 4 3 2" xfId="35638" xr:uid="{64400587-6B27-4795-897D-3471147561E5}"/>
    <cellStyle name="Input [yellow] 2 2 3 2 4 4" xfId="18795" xr:uid="{10048979-2094-4A4E-8603-7C72AE6EFC2C}"/>
    <cellStyle name="Input [yellow] 2 2 3 2 5" xfId="10671" xr:uid="{D23135A9-261D-4245-8A28-EC93EA39D165}"/>
    <cellStyle name="Input [yellow] 2 2 3 2 5 2" xfId="10672" xr:uid="{57983CCD-37DE-4A3E-8B2E-A2A997C4A6DE}"/>
    <cellStyle name="Input [yellow] 2 2 3 2 5 2 2" xfId="25772" xr:uid="{67DA3856-FAC4-40E4-997F-D244443AF58D}"/>
    <cellStyle name="Input [yellow] 2 2 3 2 5 2 2 2" xfId="35641" xr:uid="{EBE1FAD9-D462-4B47-BCDB-2C102EA79DDB}"/>
    <cellStyle name="Input [yellow] 2 2 3 2 5 2 3" xfId="18798" xr:uid="{C7EB8DA4-04E1-46ED-908D-C6B89C1F8449}"/>
    <cellStyle name="Input [yellow] 2 2 3 2 5 3" xfId="25771" xr:uid="{53AF5BE0-24B9-4A5C-A211-80EA98A0EEE0}"/>
    <cellStyle name="Input [yellow] 2 2 3 2 5 3 2" xfId="35640" xr:uid="{2A4EB4D6-3D6C-4687-9700-F9629FFC0F4B}"/>
    <cellStyle name="Input [yellow] 2 2 3 2 5 4" xfId="18797" xr:uid="{4C12ED7B-70FA-4F30-A8CC-3B7CFAB468CF}"/>
    <cellStyle name="Input [yellow] 2 2 3 2 6" xfId="10673" xr:uid="{413F17AE-D93F-461A-A061-1AC9A2850EF9}"/>
    <cellStyle name="Input [yellow] 2 2 3 2 6 2" xfId="10674" xr:uid="{AEA1FAE3-8257-4481-A570-54B7E5456716}"/>
    <cellStyle name="Input [yellow] 2 2 3 2 6 2 2" xfId="25774" xr:uid="{9B8FE77B-7E2D-46B4-8462-9E7659120540}"/>
    <cellStyle name="Input [yellow] 2 2 3 2 6 2 2 2" xfId="35643" xr:uid="{DF666B14-6356-46E2-A2FD-A46B6ABE4E57}"/>
    <cellStyle name="Input [yellow] 2 2 3 2 6 2 3" xfId="18800" xr:uid="{B0EE194E-717D-4D9D-8F0D-7EB538E4DE55}"/>
    <cellStyle name="Input [yellow] 2 2 3 2 6 3" xfId="25773" xr:uid="{842DE640-8C2B-4DC6-A7E7-121AF71A552A}"/>
    <cellStyle name="Input [yellow] 2 2 3 2 6 3 2" xfId="35642" xr:uid="{6130F017-78B3-45EA-8859-5A0D7C0A88B4}"/>
    <cellStyle name="Input [yellow] 2 2 3 2 6 4" xfId="18799" xr:uid="{0CAC7CDE-F796-43F4-995E-E7C4800F2F07}"/>
    <cellStyle name="Input [yellow] 2 2 3 2 7" xfId="10675" xr:uid="{C8564F99-EF87-40D8-971A-950F29E62C60}"/>
    <cellStyle name="Input [yellow] 2 2 3 2 7 2" xfId="10676" xr:uid="{FBE05F41-105B-432B-8CE9-815F3BD12BB0}"/>
    <cellStyle name="Input [yellow] 2 2 3 2 7 2 2" xfId="25776" xr:uid="{41701467-97CF-4185-91FE-ED62CC242EF3}"/>
    <cellStyle name="Input [yellow] 2 2 3 2 7 2 2 2" xfId="35645" xr:uid="{2529562A-77CC-4F34-839D-15F1588D0465}"/>
    <cellStyle name="Input [yellow] 2 2 3 2 7 2 3" xfId="18802" xr:uid="{82BF1D1F-6A1D-4818-AF39-E58BAD8DEB07}"/>
    <cellStyle name="Input [yellow] 2 2 3 2 7 3" xfId="25775" xr:uid="{5C9637A3-7870-4324-A571-65B44155D24C}"/>
    <cellStyle name="Input [yellow] 2 2 3 2 7 3 2" xfId="35644" xr:uid="{F2807C51-CDAC-46C6-ACE7-6AD74685B31B}"/>
    <cellStyle name="Input [yellow] 2 2 3 2 7 4" xfId="18801" xr:uid="{3CDDE9B7-0EA2-4250-953F-E189612B088B}"/>
    <cellStyle name="Input [yellow] 2 2 3 2 8" xfId="10677" xr:uid="{4CBBCB04-B13B-4388-A27F-745C4475C169}"/>
    <cellStyle name="Input [yellow] 2 2 3 2 8 2" xfId="10678" xr:uid="{0649FE90-CB73-4E04-BFD0-68BEBCDFA1B3}"/>
    <cellStyle name="Input [yellow] 2 2 3 2 8 2 2" xfId="25778" xr:uid="{056B92D6-CC31-461E-8CE4-D3623F4F853C}"/>
    <cellStyle name="Input [yellow] 2 2 3 2 8 2 2 2" xfId="35647" xr:uid="{4A96D979-D83F-4551-9736-E59B3484BA11}"/>
    <cellStyle name="Input [yellow] 2 2 3 2 8 2 3" xfId="18804" xr:uid="{2089F2B5-E222-4A93-B8E1-5B25E8C35056}"/>
    <cellStyle name="Input [yellow] 2 2 3 2 8 3" xfId="25777" xr:uid="{BF92C82B-D04D-4848-B5CB-A684E97CA9A4}"/>
    <cellStyle name="Input [yellow] 2 2 3 2 8 3 2" xfId="35646" xr:uid="{4DA5F9BD-688C-4F5B-8E2F-34175AB2B52D}"/>
    <cellStyle name="Input [yellow] 2 2 3 2 8 4" xfId="18803" xr:uid="{533712A7-F06D-4FFA-846A-51EB8B601748}"/>
    <cellStyle name="Input [yellow] 2 2 3 2 9" xfId="10679" xr:uid="{55C029F9-A883-4AE6-B788-180C5098D29D}"/>
    <cellStyle name="Input [yellow] 2 2 3 2 9 2" xfId="10680" xr:uid="{8C0C060C-68E6-4506-AE06-910A27F3E21A}"/>
    <cellStyle name="Input [yellow] 2 2 3 2 9 2 2" xfId="25780" xr:uid="{FC6D2032-2819-4CEA-8021-EFDFF9E4D692}"/>
    <cellStyle name="Input [yellow] 2 2 3 2 9 2 2 2" xfId="35649" xr:uid="{1058B634-C727-431A-B3F9-EAC8A9CFFEB9}"/>
    <cellStyle name="Input [yellow] 2 2 3 2 9 2 3" xfId="18806" xr:uid="{782990BF-7BAA-4AAE-BA8E-249873D66D7C}"/>
    <cellStyle name="Input [yellow] 2 2 3 2 9 3" xfId="25779" xr:uid="{42666028-9F5B-455A-ADAD-514721BD3916}"/>
    <cellStyle name="Input [yellow] 2 2 3 2 9 3 2" xfId="35648" xr:uid="{F4E46F28-B824-42BC-858A-66E13DA73B50}"/>
    <cellStyle name="Input [yellow] 2 2 3 2 9 4" xfId="18805" xr:uid="{B23B0D0E-E75A-42E0-8BB1-08AAD6D277D9}"/>
    <cellStyle name="Input [yellow] 2 2 3 20" xfId="50099" xr:uid="{4EEF3C09-33CF-4368-845F-A88215AC8038}"/>
    <cellStyle name="Input [yellow] 2 2 3 3" xfId="10681" xr:uid="{97283916-2644-4AEB-ABC4-135EA6BBF333}"/>
    <cellStyle name="Input [yellow] 2 2 3 3 10" xfId="10682" xr:uid="{C5A72AAC-B386-47B8-AF4A-57C1139BEF90}"/>
    <cellStyle name="Input [yellow] 2 2 3 3 10 2" xfId="10683" xr:uid="{806A9B1C-39F5-4CC0-A7B4-D898D66125AE}"/>
    <cellStyle name="Input [yellow] 2 2 3 3 10 2 2" xfId="25783" xr:uid="{3E5127EE-BBB9-484E-9236-D52315D63C23}"/>
    <cellStyle name="Input [yellow] 2 2 3 3 10 2 2 2" xfId="35652" xr:uid="{3EBA32BB-0460-43F2-A99E-DFFAA8794B32}"/>
    <cellStyle name="Input [yellow] 2 2 3 3 10 2 3" xfId="18809" xr:uid="{FB3B4AAE-C750-4902-AECB-3E174801FC88}"/>
    <cellStyle name="Input [yellow] 2 2 3 3 10 3" xfId="25782" xr:uid="{0D905610-2A64-4FC9-B807-86D37C7DE46C}"/>
    <cellStyle name="Input [yellow] 2 2 3 3 10 3 2" xfId="35651" xr:uid="{4B78683F-ECAD-48BB-995B-C22E5D6F252E}"/>
    <cellStyle name="Input [yellow] 2 2 3 3 10 4" xfId="18808" xr:uid="{25CF5F0B-D5F6-4105-B3C6-9AEAB4E90DBA}"/>
    <cellStyle name="Input [yellow] 2 2 3 3 11" xfId="10684" xr:uid="{BE412938-A388-4FB1-8699-F893AEC6565C}"/>
    <cellStyle name="Input [yellow] 2 2 3 3 11 2" xfId="10685" xr:uid="{EE50500D-EB3E-4CA6-8027-B9AD49EC7ED6}"/>
    <cellStyle name="Input [yellow] 2 2 3 3 11 2 2" xfId="25785" xr:uid="{4D4DD52F-114F-405E-9499-34A93FA1350E}"/>
    <cellStyle name="Input [yellow] 2 2 3 3 11 2 2 2" xfId="35654" xr:uid="{5B1DC9FB-7120-46CA-A135-2EDD6A0C6430}"/>
    <cellStyle name="Input [yellow] 2 2 3 3 11 2 3" xfId="18811" xr:uid="{C9FF50A6-FE42-4D4D-913D-5921A7A33695}"/>
    <cellStyle name="Input [yellow] 2 2 3 3 11 3" xfId="25784" xr:uid="{D1530E68-8EAB-4A21-B847-F90D6FC86004}"/>
    <cellStyle name="Input [yellow] 2 2 3 3 11 3 2" xfId="35653" xr:uid="{BD663E0D-CB79-44E3-922F-DFD23ACBCEB6}"/>
    <cellStyle name="Input [yellow] 2 2 3 3 11 4" xfId="18810" xr:uid="{8D05A768-A923-4F22-8FBD-2AD8F385F7C2}"/>
    <cellStyle name="Input [yellow] 2 2 3 3 12" xfId="10686" xr:uid="{15E430A4-A663-4273-BA74-05472784DFAF}"/>
    <cellStyle name="Input [yellow] 2 2 3 3 12 2" xfId="25786" xr:uid="{CB6098CB-4EC4-489F-AC93-577937D167BF}"/>
    <cellStyle name="Input [yellow] 2 2 3 3 12 2 2" xfId="35655" xr:uid="{35469D37-3522-4303-91DA-FAF026768013}"/>
    <cellStyle name="Input [yellow] 2 2 3 3 12 3" xfId="18812" xr:uid="{B32E3C87-E967-43B2-ACC0-5CC8E61D0720}"/>
    <cellStyle name="Input [yellow] 2 2 3 3 13" xfId="25781" xr:uid="{91F8A21B-C149-4006-8AB5-8B9BA7D7B0DC}"/>
    <cellStyle name="Input [yellow] 2 2 3 3 13 2" xfId="35650" xr:uid="{BC1530B4-22F8-4AF0-A4E4-E2746E745467}"/>
    <cellStyle name="Input [yellow] 2 2 3 3 14" xfId="18807" xr:uid="{FDEE6BAA-1945-4B09-8F9A-2344D62D2993}"/>
    <cellStyle name="Input [yellow] 2 2 3 3 15" xfId="46392" xr:uid="{CF4B2161-20EA-490E-BE72-68E4FD0F04A1}"/>
    <cellStyle name="Input [yellow] 2 2 3 3 16" xfId="48293" xr:uid="{397E5A77-CE56-44E2-AE1F-1F7BC4367233}"/>
    <cellStyle name="Input [yellow] 2 2 3 3 17" xfId="48134" xr:uid="{47B56A37-089B-4641-9FDF-D774EBBDC9D9}"/>
    <cellStyle name="Input [yellow] 2 2 3 3 2" xfId="10687" xr:uid="{E19FE5D7-3457-40E3-8A0B-25DB25CD8B97}"/>
    <cellStyle name="Input [yellow] 2 2 3 3 2 2" xfId="10688" xr:uid="{23D89C19-CE60-4494-83B2-E0092E15BED2}"/>
    <cellStyle name="Input [yellow] 2 2 3 3 2 2 2" xfId="25788" xr:uid="{FD510379-98B7-473A-BB76-D60C407F48C3}"/>
    <cellStyle name="Input [yellow] 2 2 3 3 2 2 2 2" xfId="35657" xr:uid="{D981F636-1BE2-4DD7-B015-0DBEDD036F0C}"/>
    <cellStyle name="Input [yellow] 2 2 3 3 2 2 3" xfId="18814" xr:uid="{AD448476-6DA2-485C-8A18-09C439973FCE}"/>
    <cellStyle name="Input [yellow] 2 2 3 3 2 3" xfId="25787" xr:uid="{B716991F-374F-4083-9394-B910AE6E13E3}"/>
    <cellStyle name="Input [yellow] 2 2 3 3 2 3 2" xfId="35656" xr:uid="{B07D9FCB-F455-42FF-895D-21059B4AE536}"/>
    <cellStyle name="Input [yellow] 2 2 3 3 2 4" xfId="18813" xr:uid="{780F05EB-DA73-4ECE-B37F-12172073027A}"/>
    <cellStyle name="Input [yellow] 2 2 3 3 3" xfId="10689" xr:uid="{62107046-8277-4A18-A5AD-5D39D4B1664E}"/>
    <cellStyle name="Input [yellow] 2 2 3 3 3 2" xfId="10690" xr:uid="{F032C6C1-2EAE-4D65-9396-1222F82F4717}"/>
    <cellStyle name="Input [yellow] 2 2 3 3 3 2 2" xfId="25790" xr:uid="{A363FE35-D61C-41ED-9892-6C69E02D36AC}"/>
    <cellStyle name="Input [yellow] 2 2 3 3 3 2 2 2" xfId="35659" xr:uid="{38B12F96-896E-45BE-8641-ACE4C3192A16}"/>
    <cellStyle name="Input [yellow] 2 2 3 3 3 2 3" xfId="18816" xr:uid="{6911589A-17B1-41C4-BC48-B48F47664E51}"/>
    <cellStyle name="Input [yellow] 2 2 3 3 3 3" xfId="25789" xr:uid="{4C48BCE4-79BD-4814-A376-A231613143B0}"/>
    <cellStyle name="Input [yellow] 2 2 3 3 3 3 2" xfId="35658" xr:uid="{1E1D8A25-3178-4B7D-B787-5C8333832CEA}"/>
    <cellStyle name="Input [yellow] 2 2 3 3 3 4" xfId="18815" xr:uid="{3E40A443-B2C1-4E79-BD12-C1D2CA39E0E6}"/>
    <cellStyle name="Input [yellow] 2 2 3 3 4" xfId="10691" xr:uid="{F4DE09C1-FBB3-4EC5-A07B-4A1557D3FBCF}"/>
    <cellStyle name="Input [yellow] 2 2 3 3 4 2" xfId="10692" xr:uid="{3C300D50-7CE5-419F-8F07-6BC250C331E0}"/>
    <cellStyle name="Input [yellow] 2 2 3 3 4 2 2" xfId="25792" xr:uid="{77075AD8-6DBD-4438-90D9-97A32DE519F8}"/>
    <cellStyle name="Input [yellow] 2 2 3 3 4 2 2 2" xfId="35661" xr:uid="{9554883C-837A-4128-A513-A4AC4C34DFCC}"/>
    <cellStyle name="Input [yellow] 2 2 3 3 4 2 3" xfId="18818" xr:uid="{88E80787-269B-4064-8AAB-DA70835C69D5}"/>
    <cellStyle name="Input [yellow] 2 2 3 3 4 3" xfId="25791" xr:uid="{E739B68B-403F-460A-9BCF-871C45CA9F17}"/>
    <cellStyle name="Input [yellow] 2 2 3 3 4 3 2" xfId="35660" xr:uid="{1BC7A1B3-A3EC-4BCB-8FEF-4431E16CF631}"/>
    <cellStyle name="Input [yellow] 2 2 3 3 4 4" xfId="18817" xr:uid="{2C8D1872-677B-4753-812B-89490DE44E64}"/>
    <cellStyle name="Input [yellow] 2 2 3 3 5" xfId="10693" xr:uid="{A7618975-19B0-42E2-A356-2F74DDC66504}"/>
    <cellStyle name="Input [yellow] 2 2 3 3 5 2" xfId="10694" xr:uid="{56AF8C2E-6337-47B8-ABDA-96A69AC61D1A}"/>
    <cellStyle name="Input [yellow] 2 2 3 3 5 2 2" xfId="25794" xr:uid="{00E83471-057A-41D7-9E1C-BA9345B7FC06}"/>
    <cellStyle name="Input [yellow] 2 2 3 3 5 2 2 2" xfId="35663" xr:uid="{515EE9E3-4192-497E-A3BE-44C45F607381}"/>
    <cellStyle name="Input [yellow] 2 2 3 3 5 2 3" xfId="18820" xr:uid="{14FE9909-EA32-4FCD-A566-82B319F32CA7}"/>
    <cellStyle name="Input [yellow] 2 2 3 3 5 3" xfId="25793" xr:uid="{AEB9F68A-1CF9-4374-A476-535933FA4162}"/>
    <cellStyle name="Input [yellow] 2 2 3 3 5 3 2" xfId="35662" xr:uid="{9A4D9339-4DD7-49DC-B534-7DF5F24285B6}"/>
    <cellStyle name="Input [yellow] 2 2 3 3 5 4" xfId="18819" xr:uid="{792952C6-7B74-4FB6-9247-464D35A533AB}"/>
    <cellStyle name="Input [yellow] 2 2 3 3 6" xfId="10695" xr:uid="{D5A7FACF-A835-411E-82C5-CB74C9DBD52B}"/>
    <cellStyle name="Input [yellow] 2 2 3 3 6 2" xfId="10696" xr:uid="{A71F7BBF-18EA-49FB-86A5-CC16E9666F87}"/>
    <cellStyle name="Input [yellow] 2 2 3 3 6 2 2" xfId="25796" xr:uid="{C7209918-3FD7-44D7-8591-4F3C48CBCD21}"/>
    <cellStyle name="Input [yellow] 2 2 3 3 6 2 2 2" xfId="35665" xr:uid="{FE0A22E8-E74A-4410-82A1-51FAA67E7363}"/>
    <cellStyle name="Input [yellow] 2 2 3 3 6 2 3" xfId="18822" xr:uid="{AC6604BF-C304-4B90-8545-1AB88FBF5B83}"/>
    <cellStyle name="Input [yellow] 2 2 3 3 6 3" xfId="25795" xr:uid="{FD5C8D73-16FB-475B-A7DE-F257CA156FD6}"/>
    <cellStyle name="Input [yellow] 2 2 3 3 6 3 2" xfId="35664" xr:uid="{C5F63983-C6BC-4345-931F-E3823DD6B1A0}"/>
    <cellStyle name="Input [yellow] 2 2 3 3 6 4" xfId="18821" xr:uid="{C428B561-A0E6-4B88-9AF5-EA6E68FD12D7}"/>
    <cellStyle name="Input [yellow] 2 2 3 3 7" xfId="10697" xr:uid="{29346901-74E6-4D35-96DD-DD20AD5D4B41}"/>
    <cellStyle name="Input [yellow] 2 2 3 3 7 2" xfId="10698" xr:uid="{DF9497DD-037B-4D59-A640-CC87D8D61BD0}"/>
    <cellStyle name="Input [yellow] 2 2 3 3 7 2 2" xfId="25798" xr:uid="{01A8B76B-0151-4C59-A22C-131DAD7EC4FE}"/>
    <cellStyle name="Input [yellow] 2 2 3 3 7 2 2 2" xfId="35667" xr:uid="{5F383D64-CBE1-42BB-B103-B19FEE2236B6}"/>
    <cellStyle name="Input [yellow] 2 2 3 3 7 2 3" xfId="18824" xr:uid="{59C8F89A-F05A-4319-ABFB-A6CA25D2955A}"/>
    <cellStyle name="Input [yellow] 2 2 3 3 7 3" xfId="25797" xr:uid="{D7E08CA9-A801-4B8D-B667-34DE7BA874B6}"/>
    <cellStyle name="Input [yellow] 2 2 3 3 7 3 2" xfId="35666" xr:uid="{9DC7F3BE-498F-459B-ACF9-FC2A6E9EE342}"/>
    <cellStyle name="Input [yellow] 2 2 3 3 7 4" xfId="18823" xr:uid="{C6880FCE-3C45-4E14-8DA4-DC7D790BEEF7}"/>
    <cellStyle name="Input [yellow] 2 2 3 3 8" xfId="10699" xr:uid="{54B523BD-492A-4284-A266-540655047069}"/>
    <cellStyle name="Input [yellow] 2 2 3 3 8 2" xfId="10700" xr:uid="{7E806685-1814-4FD0-8F92-293E4B88F675}"/>
    <cellStyle name="Input [yellow] 2 2 3 3 8 2 2" xfId="25800" xr:uid="{52282BCC-85E8-4EAF-832B-CB9FA4482947}"/>
    <cellStyle name="Input [yellow] 2 2 3 3 8 2 2 2" xfId="35669" xr:uid="{7271C49C-DD6E-4BEF-84CC-607765F6C861}"/>
    <cellStyle name="Input [yellow] 2 2 3 3 8 2 3" xfId="18826" xr:uid="{8FC0E687-BF4B-4580-906A-A0DB4A0603BB}"/>
    <cellStyle name="Input [yellow] 2 2 3 3 8 3" xfId="25799" xr:uid="{FC498C66-87AE-44CF-865C-94C89CE55FA9}"/>
    <cellStyle name="Input [yellow] 2 2 3 3 8 3 2" xfId="35668" xr:uid="{023500F7-7147-46AC-B48B-38BE3B7103AD}"/>
    <cellStyle name="Input [yellow] 2 2 3 3 8 4" xfId="18825" xr:uid="{13F1BB27-3AFB-4E16-A4B9-8E8141ED37B4}"/>
    <cellStyle name="Input [yellow] 2 2 3 3 9" xfId="10701" xr:uid="{851B3E7B-4C18-469C-A147-7A377A922D9D}"/>
    <cellStyle name="Input [yellow] 2 2 3 3 9 2" xfId="10702" xr:uid="{52D1F4B4-253D-4460-96DB-E4894B99F209}"/>
    <cellStyle name="Input [yellow] 2 2 3 3 9 2 2" xfId="25802" xr:uid="{A4FB68A2-EDBD-4964-8D3A-768573FAE2E0}"/>
    <cellStyle name="Input [yellow] 2 2 3 3 9 2 2 2" xfId="35671" xr:uid="{88E2A8FA-B5B8-4DB2-81C3-E1ED17E59BDE}"/>
    <cellStyle name="Input [yellow] 2 2 3 3 9 2 3" xfId="18828" xr:uid="{CA4C33A6-3DA3-40DC-BA65-F817E00C1E08}"/>
    <cellStyle name="Input [yellow] 2 2 3 3 9 3" xfId="25801" xr:uid="{F37D612D-4E62-4B2A-8864-5120B09C845B}"/>
    <cellStyle name="Input [yellow] 2 2 3 3 9 3 2" xfId="35670" xr:uid="{EC6FA197-C20F-43C3-BA42-7A2FF084F962}"/>
    <cellStyle name="Input [yellow] 2 2 3 3 9 4" xfId="18827" xr:uid="{BC4C6986-87DD-4E7A-B76A-0CDFB02491D1}"/>
    <cellStyle name="Input [yellow] 2 2 3 4" xfId="10703" xr:uid="{8CCCF792-CCB0-4B2B-8209-9A99A250F4D7}"/>
    <cellStyle name="Input [yellow] 2 2 3 4 2" xfId="10704" xr:uid="{D462F47F-E435-4939-B118-A10C3BA23586}"/>
    <cellStyle name="Input [yellow] 2 2 3 4 2 2" xfId="25804" xr:uid="{3A5A0CAB-E686-485C-A307-ACA1A2175642}"/>
    <cellStyle name="Input [yellow] 2 2 3 4 2 2 2" xfId="35673" xr:uid="{D264AD4C-A11B-4AF7-AFBF-CCB81F419614}"/>
    <cellStyle name="Input [yellow] 2 2 3 4 2 3" xfId="18830" xr:uid="{1F3D218F-B515-4BF0-866F-EE0210755713}"/>
    <cellStyle name="Input [yellow] 2 2 3 4 3" xfId="25803" xr:uid="{BD354C77-30FA-46F2-9DC2-7A4C68C8EC83}"/>
    <cellStyle name="Input [yellow] 2 2 3 4 3 2" xfId="35672" xr:uid="{1FC7D5ED-1464-4DF2-A4E8-8D80D14567C6}"/>
    <cellStyle name="Input [yellow] 2 2 3 4 4" xfId="18829" xr:uid="{B578C8D1-B19F-487E-BC3B-4ACF203C61D5}"/>
    <cellStyle name="Input [yellow] 2 2 3 4 5" xfId="49774" xr:uid="{EA4EBCDD-2252-4719-B555-DD0FACD415E9}"/>
    <cellStyle name="Input [yellow] 2 2 3 5" xfId="10705" xr:uid="{C01248EC-0429-42D5-BA74-0ED54D5AB42F}"/>
    <cellStyle name="Input [yellow] 2 2 3 5 2" xfId="10706" xr:uid="{5CE90344-3151-49C3-AE39-63974F9A1BE4}"/>
    <cellStyle name="Input [yellow] 2 2 3 5 2 2" xfId="25806" xr:uid="{69D9441E-0FA1-4F68-99C0-336D092C83E1}"/>
    <cellStyle name="Input [yellow] 2 2 3 5 2 2 2" xfId="35675" xr:uid="{E25200A8-ECC8-48F5-942F-772E46AEEDE2}"/>
    <cellStyle name="Input [yellow] 2 2 3 5 2 3" xfId="18832" xr:uid="{F171C50E-41E4-42F4-91ED-C1AA9BFEA7F1}"/>
    <cellStyle name="Input [yellow] 2 2 3 5 3" xfId="25805" xr:uid="{BD1EBED5-1974-4851-82CE-D4133124F135}"/>
    <cellStyle name="Input [yellow] 2 2 3 5 3 2" xfId="35674" xr:uid="{FA138937-1F1A-4466-9485-551E0461888F}"/>
    <cellStyle name="Input [yellow] 2 2 3 5 4" xfId="18831" xr:uid="{03A192C1-D03D-4EFB-AA2D-4C52646DE0A5}"/>
    <cellStyle name="Input [yellow] 2 2 3 5 5" xfId="49793" xr:uid="{EC1C64DE-1E8A-413B-B257-8F90A5312B29}"/>
    <cellStyle name="Input [yellow] 2 2 3 6" xfId="10707" xr:uid="{0F0D53D3-90C1-41E4-9190-A70A77FBF93D}"/>
    <cellStyle name="Input [yellow] 2 2 3 6 2" xfId="10708" xr:uid="{67EFE133-4275-4BEA-86EE-B30F917EAFB7}"/>
    <cellStyle name="Input [yellow] 2 2 3 6 2 2" xfId="25808" xr:uid="{2D429170-AD0F-485D-B96B-7F7EB846E06C}"/>
    <cellStyle name="Input [yellow] 2 2 3 6 2 2 2" xfId="35677" xr:uid="{37AFC4AC-0F74-4F84-9893-57681A760316}"/>
    <cellStyle name="Input [yellow] 2 2 3 6 2 3" xfId="18834" xr:uid="{838E515B-2F6F-4BE1-B451-09ED26459E94}"/>
    <cellStyle name="Input [yellow] 2 2 3 6 3" xfId="25807" xr:uid="{AE627A42-1D4B-4219-BF73-7490FF6BE6FF}"/>
    <cellStyle name="Input [yellow] 2 2 3 6 3 2" xfId="35676" xr:uid="{DEED69B1-7034-4905-890C-26721A9E9819}"/>
    <cellStyle name="Input [yellow] 2 2 3 6 4" xfId="18833" xr:uid="{2920BD16-0D9D-4034-8F53-8B0D0D72CB2B}"/>
    <cellStyle name="Input [yellow] 2 2 3 6 5" xfId="49812" xr:uid="{557FA8ED-C6AE-467A-961D-A5FA25DC340B}"/>
    <cellStyle name="Input [yellow] 2 2 3 7" xfId="10709" xr:uid="{A1FE367C-8487-4860-90CC-D62DB1E5C851}"/>
    <cellStyle name="Input [yellow] 2 2 3 7 2" xfId="10710" xr:uid="{EEA93B1E-E93E-431E-8FCE-FB23EF95F9AB}"/>
    <cellStyle name="Input [yellow] 2 2 3 7 2 2" xfId="25810" xr:uid="{4B49CA29-1A56-409B-9076-8103397891E8}"/>
    <cellStyle name="Input [yellow] 2 2 3 7 2 2 2" xfId="35679" xr:uid="{FE0DAD2A-FB2F-4813-8E9E-53FD53D4C0F5}"/>
    <cellStyle name="Input [yellow] 2 2 3 7 2 3" xfId="18836" xr:uid="{3656A12B-51D3-42E9-ACB2-28E48BF8A355}"/>
    <cellStyle name="Input [yellow] 2 2 3 7 3" xfId="25809" xr:uid="{146B82B7-E252-4EF3-A4DC-77E79B20B935}"/>
    <cellStyle name="Input [yellow] 2 2 3 7 3 2" xfId="35678" xr:uid="{31D12462-C03A-4FA9-92FD-5F4832759C2F}"/>
    <cellStyle name="Input [yellow] 2 2 3 7 4" xfId="18835" xr:uid="{DD73B3B5-AF03-4B45-86FD-A76A71476C0B}"/>
    <cellStyle name="Input [yellow] 2 2 3 7 5" xfId="49831" xr:uid="{929A1F58-66C9-4CB2-8AEF-5492C1C77D99}"/>
    <cellStyle name="Input [yellow] 2 2 3 8" xfId="10711" xr:uid="{0D72DC3E-B041-4452-AE61-7A6D0C1F1963}"/>
    <cellStyle name="Input [yellow] 2 2 3 8 2" xfId="10712" xr:uid="{A1D59A0A-6B49-4D1D-83C0-98F92DD3BB3E}"/>
    <cellStyle name="Input [yellow] 2 2 3 8 2 2" xfId="25812" xr:uid="{AB00DBC7-6CFB-4102-B716-B7A2D42E0B05}"/>
    <cellStyle name="Input [yellow] 2 2 3 8 2 2 2" xfId="35681" xr:uid="{12C88A78-EAF0-4EDA-9BF6-671E38014EA4}"/>
    <cellStyle name="Input [yellow] 2 2 3 8 2 3" xfId="18838" xr:uid="{9F065FB1-94C2-4EC0-AF0D-CA463DA6B040}"/>
    <cellStyle name="Input [yellow] 2 2 3 8 3" xfId="25811" xr:uid="{0E3FD8D0-5370-4EE8-B036-B202F01A6D39}"/>
    <cellStyle name="Input [yellow] 2 2 3 8 3 2" xfId="35680" xr:uid="{C10F16FF-8ED1-4F36-86E9-49F14CFE9E2C}"/>
    <cellStyle name="Input [yellow] 2 2 3 8 4" xfId="18837" xr:uid="{C8FE61CA-2ECD-4BD8-8D41-7C002D0C7999}"/>
    <cellStyle name="Input [yellow] 2 2 3 8 5" xfId="49851" xr:uid="{8270F02A-F8F3-4C8D-B43E-BC11F6F2D5E9}"/>
    <cellStyle name="Input [yellow] 2 2 3 9" xfId="10713" xr:uid="{3E2F39F5-0801-4074-AAC4-49F5152BA368}"/>
    <cellStyle name="Input [yellow] 2 2 3 9 2" xfId="25813" xr:uid="{2FF31EF4-1968-494A-958E-9239BCDCE79A}"/>
    <cellStyle name="Input [yellow] 2 2 3 9 2 2" xfId="35682" xr:uid="{104A0CCC-DD14-480F-A4CD-B82D4820B2B1}"/>
    <cellStyle name="Input [yellow] 2 2 3 9 3" xfId="18839" xr:uid="{1A6A4016-5496-42B6-98F9-B578AD1900EB}"/>
    <cellStyle name="Input [yellow] 2 2 3 9 4" xfId="49869" xr:uid="{CE57F389-F55B-4DAC-BFD2-FBCCA642415F}"/>
    <cellStyle name="Input [yellow] 2 2 4" xfId="10714" xr:uid="{4CB7E694-F8EC-4A31-968A-D0CF32906E09}"/>
    <cellStyle name="Input [yellow] 2 2 4 10" xfId="10715" xr:uid="{0B4E4E33-3147-4410-A46B-3254FC3779EA}"/>
    <cellStyle name="Input [yellow] 2 2 4 10 2" xfId="10716" xr:uid="{0BB5B9A3-F36D-4326-8B7F-F640E322EA11}"/>
    <cellStyle name="Input [yellow] 2 2 4 10 2 2" xfId="25816" xr:uid="{F1268566-4940-4FC9-8A90-FA7C665B83E2}"/>
    <cellStyle name="Input [yellow] 2 2 4 10 2 2 2" xfId="35685" xr:uid="{93E3EC69-6613-4B3C-9BE0-56A46F9DA23F}"/>
    <cellStyle name="Input [yellow] 2 2 4 10 2 3" xfId="18842" xr:uid="{4C46AB2E-A69E-430F-A3AE-79E116A75DB5}"/>
    <cellStyle name="Input [yellow] 2 2 4 10 3" xfId="25815" xr:uid="{2E95A9FF-56FA-4D0C-B332-06B114BC9224}"/>
    <cellStyle name="Input [yellow] 2 2 4 10 3 2" xfId="35684" xr:uid="{E7339787-DFAA-46DD-9CE5-8849D2A51E97}"/>
    <cellStyle name="Input [yellow] 2 2 4 10 4" xfId="18841" xr:uid="{7F068143-89E8-479A-A4F6-86CBD88E9DA1}"/>
    <cellStyle name="Input [yellow] 2 2 4 11" xfId="10717" xr:uid="{372A9C09-951C-44B6-9315-6CD1D72AED88}"/>
    <cellStyle name="Input [yellow] 2 2 4 11 2" xfId="10718" xr:uid="{BB2617A6-9FFE-4B6C-9CE4-9FA83382B2A7}"/>
    <cellStyle name="Input [yellow] 2 2 4 11 2 2" xfId="25818" xr:uid="{A7273C76-13B1-49DD-8DBC-EFE95BCC65DB}"/>
    <cellStyle name="Input [yellow] 2 2 4 11 2 2 2" xfId="35687" xr:uid="{0C6E8950-C832-44AC-8FAA-6C9099A4D66F}"/>
    <cellStyle name="Input [yellow] 2 2 4 11 2 3" xfId="18844" xr:uid="{804C7135-2C81-44C9-9E1F-B840FEF83B4B}"/>
    <cellStyle name="Input [yellow] 2 2 4 11 3" xfId="25817" xr:uid="{0AFDFE12-EDC7-4E9F-A724-04AD3F2ACA7A}"/>
    <cellStyle name="Input [yellow] 2 2 4 11 3 2" xfId="35686" xr:uid="{ED8BB678-D255-4211-96D2-6D9732B2B4BC}"/>
    <cellStyle name="Input [yellow] 2 2 4 11 4" xfId="18843" xr:uid="{ACAEAF09-A227-43C2-8BDE-61316D3D8CE7}"/>
    <cellStyle name="Input [yellow] 2 2 4 12" xfId="10719" xr:uid="{589A9671-7B3C-43B6-88DC-5CBF0E5C4685}"/>
    <cellStyle name="Input [yellow] 2 2 4 12 2" xfId="25819" xr:uid="{DDBF5A1B-7BAE-4CBC-B9C7-7F451E39A02A}"/>
    <cellStyle name="Input [yellow] 2 2 4 12 2 2" xfId="35688" xr:uid="{DF729AB2-D07A-40EB-A17E-260A0A8E33B5}"/>
    <cellStyle name="Input [yellow] 2 2 4 12 3" xfId="18845" xr:uid="{7BEB8D46-A238-4DE3-88BE-C056C347A752}"/>
    <cellStyle name="Input [yellow] 2 2 4 13" xfId="25814" xr:uid="{9F3F846A-8E32-4488-BE10-EAF2B7B1CE31}"/>
    <cellStyle name="Input [yellow] 2 2 4 13 2" xfId="35683" xr:uid="{713835F3-84D5-4F52-8E0C-B3BDABDC484A}"/>
    <cellStyle name="Input [yellow] 2 2 4 14" xfId="18840" xr:uid="{EC6CDA2D-07F0-4E59-A07D-2DC0583D52DD}"/>
    <cellStyle name="Input [yellow] 2 2 4 15" xfId="41817" xr:uid="{7D8D7F1E-BF6E-43AB-B463-ECFC5B7CF051}"/>
    <cellStyle name="Input [yellow] 2 2 4 16" xfId="44265" xr:uid="{FCBFCA89-BB05-4E13-8B57-471C34A9E003}"/>
    <cellStyle name="Input [yellow] 2 2 4 2" xfId="10720" xr:uid="{521C661F-2201-4333-B291-50981AFB35A4}"/>
    <cellStyle name="Input [yellow] 2 2 4 2 2" xfId="10721" xr:uid="{2E8A71B4-FDAD-4B1E-BF8D-D79B0068F9B7}"/>
    <cellStyle name="Input [yellow] 2 2 4 2 2 2" xfId="25821" xr:uid="{4731DBC4-D229-4E5D-A643-6DE3B10DB50B}"/>
    <cellStyle name="Input [yellow] 2 2 4 2 2 2 2" xfId="35690" xr:uid="{6031A3B9-BE31-40F2-A4B7-89F6AD88A34D}"/>
    <cellStyle name="Input [yellow] 2 2 4 2 2 3" xfId="18847" xr:uid="{EB2F1B57-20E2-4A18-B709-2D116203EBA6}"/>
    <cellStyle name="Input [yellow] 2 2 4 2 3" xfId="25820" xr:uid="{B4170819-BEDA-461F-87A1-70926F42A66B}"/>
    <cellStyle name="Input [yellow] 2 2 4 2 3 2" xfId="35689" xr:uid="{CE1306B7-3255-4ABA-8124-A30670C0F9C7}"/>
    <cellStyle name="Input [yellow] 2 2 4 2 4" xfId="18846" xr:uid="{69F28460-B237-4055-8F99-DD0895B4D283}"/>
    <cellStyle name="Input [yellow] 2 2 4 2 5" xfId="45345" xr:uid="{244C1264-0FAF-4672-9C25-612EB8B2D4A4}"/>
    <cellStyle name="Input [yellow] 2 2 4 3" xfId="10722" xr:uid="{A3F3421F-C332-49D7-BE25-4986CEEE524E}"/>
    <cellStyle name="Input [yellow] 2 2 4 3 2" xfId="10723" xr:uid="{AD6CDF81-369E-4088-827B-C7314B79828C}"/>
    <cellStyle name="Input [yellow] 2 2 4 3 2 2" xfId="25823" xr:uid="{396870BF-EBFC-4CA8-AF64-8DBC4A5221E3}"/>
    <cellStyle name="Input [yellow] 2 2 4 3 2 2 2" xfId="35692" xr:uid="{2182C787-913F-4188-9C3D-09521C1DF883}"/>
    <cellStyle name="Input [yellow] 2 2 4 3 2 3" xfId="18849" xr:uid="{27F08AA0-46F3-4CE0-A988-B4C2D87A8C16}"/>
    <cellStyle name="Input [yellow] 2 2 4 3 3" xfId="25822" xr:uid="{74D3662F-406A-464F-8A92-118414F385A3}"/>
    <cellStyle name="Input [yellow] 2 2 4 3 3 2" xfId="35691" xr:uid="{9F89058B-5784-457E-A0A9-E47C38098DC5}"/>
    <cellStyle name="Input [yellow] 2 2 4 3 4" xfId="18848" xr:uid="{2F2D75D8-14BF-4219-A115-CC5D19E1EDCD}"/>
    <cellStyle name="Input [yellow] 2 2 4 3 5" xfId="45795" xr:uid="{1BBC4D63-5E7D-4111-AAED-087316D431D2}"/>
    <cellStyle name="Input [yellow] 2 2 4 4" xfId="10724" xr:uid="{6BCCDFFF-217E-4140-9F82-35B287F2CDA3}"/>
    <cellStyle name="Input [yellow] 2 2 4 4 2" xfId="10725" xr:uid="{4E2B1538-881D-41A9-88C5-82C539D115BB}"/>
    <cellStyle name="Input [yellow] 2 2 4 4 2 2" xfId="25825" xr:uid="{134F7E82-F52F-4C2C-BA31-B0C4FAD96DF4}"/>
    <cellStyle name="Input [yellow] 2 2 4 4 2 2 2" xfId="35694" xr:uid="{117D7FF8-F56B-4197-9E6F-3C7E0E2F7F4B}"/>
    <cellStyle name="Input [yellow] 2 2 4 4 2 3" xfId="18851" xr:uid="{4A9C3C1D-203F-4026-A95C-433DF4144D4B}"/>
    <cellStyle name="Input [yellow] 2 2 4 4 3" xfId="25824" xr:uid="{FA0C87CC-099A-428A-ABA6-A86551D20337}"/>
    <cellStyle name="Input [yellow] 2 2 4 4 3 2" xfId="35693" xr:uid="{B249E861-2FA9-43DA-B0AA-C66089FE1207}"/>
    <cellStyle name="Input [yellow] 2 2 4 4 4" xfId="18850" xr:uid="{74CA3EEB-B072-44B2-B8AC-5B4283852973}"/>
    <cellStyle name="Input [yellow] 2 2 4 4 5" xfId="47067" xr:uid="{057973F8-3251-4AAB-B1C0-E0F4ABE1458D}"/>
    <cellStyle name="Input [yellow] 2 2 4 5" xfId="10726" xr:uid="{17BD3149-84D4-4A89-AC1C-07C9ADB5F3C5}"/>
    <cellStyle name="Input [yellow] 2 2 4 5 2" xfId="10727" xr:uid="{5C1720BD-8F9C-405E-91A3-E196079442AD}"/>
    <cellStyle name="Input [yellow] 2 2 4 5 2 2" xfId="25827" xr:uid="{235A5BD5-1419-4A85-83FE-312AEE56CE1E}"/>
    <cellStyle name="Input [yellow] 2 2 4 5 2 2 2" xfId="35696" xr:uid="{0EF1B6FF-CBD3-4FAE-B7CF-E4AB41A9D721}"/>
    <cellStyle name="Input [yellow] 2 2 4 5 2 3" xfId="18853" xr:uid="{05473848-F27A-48B0-A5F3-13881FBC3CB3}"/>
    <cellStyle name="Input [yellow] 2 2 4 5 3" xfId="25826" xr:uid="{4652D79C-03E4-4FC7-8F26-61EE310A51E9}"/>
    <cellStyle name="Input [yellow] 2 2 4 5 3 2" xfId="35695" xr:uid="{55A9EB8F-C9DB-49BB-889D-77D792FAF105}"/>
    <cellStyle name="Input [yellow] 2 2 4 5 4" xfId="18852" xr:uid="{C9C67B33-2304-45E4-B28B-ACD09A9BCBA3}"/>
    <cellStyle name="Input [yellow] 2 2 4 5 5" xfId="47789" xr:uid="{8EDF2BBC-0FBE-47B6-B705-BE06207A7121}"/>
    <cellStyle name="Input [yellow] 2 2 4 6" xfId="10728" xr:uid="{D9E35EB0-69F0-489D-99C3-82B42CC1C3F4}"/>
    <cellStyle name="Input [yellow] 2 2 4 6 2" xfId="10729" xr:uid="{6018243D-4B44-40B5-BADC-4FEAF144B5F5}"/>
    <cellStyle name="Input [yellow] 2 2 4 6 2 2" xfId="25829" xr:uid="{07E9A5A2-5724-4236-A497-5CE8BFDF2CF7}"/>
    <cellStyle name="Input [yellow] 2 2 4 6 2 2 2" xfId="35698" xr:uid="{ECCE9F06-0FE4-4884-BA45-2FBCE09C8F39}"/>
    <cellStyle name="Input [yellow] 2 2 4 6 2 3" xfId="18855" xr:uid="{4DC6459D-9F4A-4E3D-8DCF-A3F6FA9CA409}"/>
    <cellStyle name="Input [yellow] 2 2 4 6 3" xfId="25828" xr:uid="{48BAA699-6BF1-4AEB-973D-2F8EA7F69275}"/>
    <cellStyle name="Input [yellow] 2 2 4 6 3 2" xfId="35697" xr:uid="{1553C367-0A80-4E45-A847-5AB8C62C728A}"/>
    <cellStyle name="Input [yellow] 2 2 4 6 4" xfId="18854" xr:uid="{BD6C8E7D-582A-49E6-8F83-FB9A5FBC984C}"/>
    <cellStyle name="Input [yellow] 2 2 4 7" xfId="10730" xr:uid="{151BF0E7-B5DF-4F14-96F1-4072663AEC6B}"/>
    <cellStyle name="Input [yellow] 2 2 4 7 2" xfId="10731" xr:uid="{903F1B3B-5ADF-4FDC-A2C7-131798BABACD}"/>
    <cellStyle name="Input [yellow] 2 2 4 7 2 2" xfId="25831" xr:uid="{F40632D8-C038-4B48-9AC8-F0E7D0EC60FD}"/>
    <cellStyle name="Input [yellow] 2 2 4 7 2 2 2" xfId="35700" xr:uid="{84360E6E-7736-44CC-98FB-4D72E28AE0CD}"/>
    <cellStyle name="Input [yellow] 2 2 4 7 2 3" xfId="18857" xr:uid="{E3AADFA4-CB55-4C51-9156-14CD8E25351C}"/>
    <cellStyle name="Input [yellow] 2 2 4 7 3" xfId="25830" xr:uid="{E267BCD9-4882-43A0-9D71-489AED33A031}"/>
    <cellStyle name="Input [yellow] 2 2 4 7 3 2" xfId="35699" xr:uid="{E947FADD-B5CE-4993-BE48-8BDD4E2A79BE}"/>
    <cellStyle name="Input [yellow] 2 2 4 7 4" xfId="18856" xr:uid="{0DA96CA1-32CA-47ED-9DB7-EFD67FCB7B83}"/>
    <cellStyle name="Input [yellow] 2 2 4 8" xfId="10732" xr:uid="{136FD7FE-3BC7-4C95-8066-20A7FECB8885}"/>
    <cellStyle name="Input [yellow] 2 2 4 8 2" xfId="10733" xr:uid="{BA70542D-DC97-45C0-88B0-E1F084F98ABE}"/>
    <cellStyle name="Input [yellow] 2 2 4 8 2 2" xfId="25833" xr:uid="{4CD0B483-8E7B-43AE-B97D-628C90544AD9}"/>
    <cellStyle name="Input [yellow] 2 2 4 8 2 2 2" xfId="35702" xr:uid="{CA8B4258-7B8D-4C38-B200-6389A0120C98}"/>
    <cellStyle name="Input [yellow] 2 2 4 8 2 3" xfId="18859" xr:uid="{FE4513FF-4DF0-4F05-A71D-DBC92DB3753C}"/>
    <cellStyle name="Input [yellow] 2 2 4 8 3" xfId="25832" xr:uid="{EB0844B6-7BD2-4A82-8872-149076E35877}"/>
    <cellStyle name="Input [yellow] 2 2 4 8 3 2" xfId="35701" xr:uid="{81863357-54C2-4E19-B341-0D58B977D2E2}"/>
    <cellStyle name="Input [yellow] 2 2 4 8 4" xfId="18858" xr:uid="{ECB55D91-D9C3-404D-9462-460B9B5160C0}"/>
    <cellStyle name="Input [yellow] 2 2 4 9" xfId="10734" xr:uid="{3E50E00C-C77B-42D7-A044-49851F0FF217}"/>
    <cellStyle name="Input [yellow] 2 2 4 9 2" xfId="10735" xr:uid="{DE56D0E5-F7B4-4025-B591-A8D997398C49}"/>
    <cellStyle name="Input [yellow] 2 2 4 9 2 2" xfId="25835" xr:uid="{5CCD4C77-BF6F-4395-9B11-8C84F6F44706}"/>
    <cellStyle name="Input [yellow] 2 2 4 9 2 2 2" xfId="35704" xr:uid="{8A48ACB5-29CC-4897-8902-1B168F1E1A95}"/>
    <cellStyle name="Input [yellow] 2 2 4 9 2 3" xfId="18861" xr:uid="{768F87CC-54BB-42AF-BFE8-783AC44390A9}"/>
    <cellStyle name="Input [yellow] 2 2 4 9 3" xfId="25834" xr:uid="{2CBD1A82-6D4C-4AC1-9C91-3184973F6ECF}"/>
    <cellStyle name="Input [yellow] 2 2 4 9 3 2" xfId="35703" xr:uid="{CAC22923-D860-4961-9914-1241B75C57C9}"/>
    <cellStyle name="Input [yellow] 2 2 4 9 4" xfId="18860" xr:uid="{293A6AEF-B1A8-49D9-8B3D-57B02E0534EF}"/>
    <cellStyle name="Input [yellow] 2 2 5" xfId="10736" xr:uid="{E141ACAE-E56D-4F24-A623-8427911DCDCE}"/>
    <cellStyle name="Input [yellow] 2 2 5 2" xfId="10737" xr:uid="{EB89714A-CFC4-4151-9BC5-77A22006781F}"/>
    <cellStyle name="Input [yellow] 2 2 5 2 2" xfId="25837" xr:uid="{CD58C237-6A05-43CA-9B7B-E0DFD0A5D031}"/>
    <cellStyle name="Input [yellow] 2 2 5 2 2 2" xfId="35706" xr:uid="{03ABD219-03CD-4094-AEF5-6A37711FB29C}"/>
    <cellStyle name="Input [yellow] 2 2 5 2 3" xfId="18863" xr:uid="{189A8748-5C33-446B-BE8D-09DF40126944}"/>
    <cellStyle name="Input [yellow] 2 2 5 3" xfId="25836" xr:uid="{D7DE1A76-F9CA-4448-9AAD-B19953B427A0}"/>
    <cellStyle name="Input [yellow] 2 2 5 3 2" xfId="35705" xr:uid="{94B0A0A4-9341-45CD-9246-258DE7360ACC}"/>
    <cellStyle name="Input [yellow] 2 2 5 4" xfId="18862" xr:uid="{5A173C09-07B3-426A-892C-ADC476211536}"/>
    <cellStyle name="Input [yellow] 2 2 5 5" xfId="44661" xr:uid="{D0DD996D-B015-4AA3-9CA4-C08BF81462F9}"/>
    <cellStyle name="Input [yellow] 2 2 5 6" xfId="49741" xr:uid="{70C505BC-7AD6-4395-B56B-43F377FAA0FC}"/>
    <cellStyle name="Input [yellow] 2 2 6" xfId="10738" xr:uid="{6FAB5979-7568-4BC4-B1DD-6869DDA26589}"/>
    <cellStyle name="Input [yellow] 2 2 6 2" xfId="10739" xr:uid="{2BC73DD2-EE62-410C-AF5F-EE773DDC9443}"/>
    <cellStyle name="Input [yellow] 2 2 6 2 2" xfId="25839" xr:uid="{D6F5F279-F058-4FCB-A3DE-310AEA68A2E2}"/>
    <cellStyle name="Input [yellow] 2 2 6 2 2 2" xfId="35708" xr:uid="{1F76DBF9-3458-40C8-9C51-98D4A36F019F}"/>
    <cellStyle name="Input [yellow] 2 2 6 2 3" xfId="18865" xr:uid="{A8A29BD1-420B-4368-90F0-21ED6D868268}"/>
    <cellStyle name="Input [yellow] 2 2 6 3" xfId="25838" xr:uid="{682B84C2-1F61-4E23-8C14-41C0F7352608}"/>
    <cellStyle name="Input [yellow] 2 2 6 3 2" xfId="35707" xr:uid="{E974E610-1675-47F1-AE2E-1AC7883E0502}"/>
    <cellStyle name="Input [yellow] 2 2 6 4" xfId="18864" xr:uid="{B3191594-9C4F-4550-91E6-E5B55793252F}"/>
    <cellStyle name="Input [yellow] 2 2 6 5" xfId="46175" xr:uid="{99CAB6E4-2109-42C4-8EE9-106AE24F0462}"/>
    <cellStyle name="Input [yellow] 2 2 6 6" xfId="48248" xr:uid="{B52FD371-4CA7-48B8-BE26-6B1850596B92}"/>
    <cellStyle name="Input [yellow] 2 2 6 7" xfId="45276" xr:uid="{8B9AA8A1-A346-49CF-A9D7-950428F5287D}"/>
    <cellStyle name="Input [yellow] 2 2 7" xfId="10740" xr:uid="{F296E462-2B21-4CC2-9692-68D53A490F38}"/>
    <cellStyle name="Input [yellow] 2 2 7 2" xfId="10741" xr:uid="{CDE21C44-7E1C-4B03-9B81-1443DB54FEFC}"/>
    <cellStyle name="Input [yellow] 2 2 7 2 2" xfId="25841" xr:uid="{1B15E96A-8990-41BD-A583-0E6754E5D166}"/>
    <cellStyle name="Input [yellow] 2 2 7 2 2 2" xfId="35710" xr:uid="{F4CF102B-6AFE-4FC4-A712-831C35BF451E}"/>
    <cellStyle name="Input [yellow] 2 2 7 2 3" xfId="18867" xr:uid="{0B82B845-7BA7-4546-9701-0F1F74102AD7}"/>
    <cellStyle name="Input [yellow] 2 2 7 3" xfId="25840" xr:uid="{00145679-755C-4C68-AC2C-46B45EEAD46E}"/>
    <cellStyle name="Input [yellow] 2 2 7 3 2" xfId="35709" xr:uid="{336CF649-21D5-424C-862D-8A4B2F43502F}"/>
    <cellStyle name="Input [yellow] 2 2 7 4" xfId="18866" xr:uid="{FD2949E4-F961-46ED-A7C9-4625EBA13A27}"/>
    <cellStyle name="Input [yellow] 2 2 7 5" xfId="49736" xr:uid="{D7A49FE1-465A-4FBE-8CFF-4F70E163D383}"/>
    <cellStyle name="Input [yellow] 2 2 8" xfId="10742" xr:uid="{8A3BFF71-4C39-4943-BBC5-184AB749AB84}"/>
    <cellStyle name="Input [yellow] 2 2 8 2" xfId="10743" xr:uid="{5176CD8C-A100-46FB-8A07-BC5040F13BE3}"/>
    <cellStyle name="Input [yellow] 2 2 8 2 2" xfId="25843" xr:uid="{CED1EE8F-4119-4E38-BE6D-640BF07F8843}"/>
    <cellStyle name="Input [yellow] 2 2 8 2 2 2" xfId="35712" xr:uid="{2E7E23D1-0F2D-4319-9D49-FACC8CC06957}"/>
    <cellStyle name="Input [yellow] 2 2 8 2 3" xfId="18869" xr:uid="{EE89B886-1CE8-4806-93CF-CF74987A4A1D}"/>
    <cellStyle name="Input [yellow] 2 2 8 3" xfId="25842" xr:uid="{614518ED-4F69-4866-B0D6-06EBA7A1680F}"/>
    <cellStyle name="Input [yellow] 2 2 8 3 2" xfId="35711" xr:uid="{CE85FFAB-9A1B-49D9-93B7-5E561336ACA6}"/>
    <cellStyle name="Input [yellow] 2 2 8 4" xfId="18868" xr:uid="{B934D181-5F5D-4034-9742-C0EECE6AB9D2}"/>
    <cellStyle name="Input [yellow] 2 2 8 5" xfId="49764" xr:uid="{94406650-BCAD-4BAE-A17D-7AE2E3EC07C8}"/>
    <cellStyle name="Input [yellow] 2 2 9" xfId="10744" xr:uid="{1E6F75EE-2BAD-4BF7-8C53-A820E3304452}"/>
    <cellStyle name="Input [yellow] 2 2 9 2" xfId="10745" xr:uid="{68BCD347-CC61-48D7-AF17-287FBE433A82}"/>
    <cellStyle name="Input [yellow] 2 2 9 2 2" xfId="25845" xr:uid="{80B33184-EA28-4C5C-BC18-95E34BAC9CCC}"/>
    <cellStyle name="Input [yellow] 2 2 9 2 2 2" xfId="35714" xr:uid="{834D1164-28FA-435B-8E5C-8F7626588110}"/>
    <cellStyle name="Input [yellow] 2 2 9 2 3" xfId="18871" xr:uid="{974CA5CE-266B-4B3B-B3D0-5524E84F1922}"/>
    <cellStyle name="Input [yellow] 2 2 9 3" xfId="25844" xr:uid="{3EA6D42B-68F4-47D9-9B25-B1A69F607F9A}"/>
    <cellStyle name="Input [yellow] 2 2 9 3 2" xfId="35713" xr:uid="{13F8001C-D806-4E5C-BEE2-54C56576F536}"/>
    <cellStyle name="Input [yellow] 2 2 9 4" xfId="18870" xr:uid="{9ADD636F-E8FF-4917-A787-4AC4C3AA0073}"/>
    <cellStyle name="Input [yellow] 2 2 9 5" xfId="49763" xr:uid="{AC18B195-6CE9-4BB6-AF5F-E648066D651F}"/>
    <cellStyle name="Input [yellow] 2 20" xfId="50000" xr:uid="{540BEA74-C654-4139-9B9C-5D9FA733C11B}"/>
    <cellStyle name="Input [yellow] 2 21" xfId="50033" xr:uid="{FD8AB3F0-CC96-403C-A485-A343E4CFB4A9}"/>
    <cellStyle name="Input [yellow] 2 22" xfId="50052" xr:uid="{97A05646-3806-4433-B85D-48C63F6AB4DF}"/>
    <cellStyle name="Input [yellow] 2 23" xfId="50071" xr:uid="{CD0F60FA-B469-4200-BD2C-0F20AFC14CAA}"/>
    <cellStyle name="Input [yellow] 2 24" xfId="50089" xr:uid="{3D12C270-0FCE-40E2-9953-981754053CD4}"/>
    <cellStyle name="Input [yellow] 2 25" xfId="50166" xr:uid="{5CFE6657-0E8D-46ED-8CCF-F175FA4F6B51}"/>
    <cellStyle name="Input [yellow] 2 26" xfId="10614" xr:uid="{A692E1DA-95CE-4393-BADE-6CF2DBDD1EC5}"/>
    <cellStyle name="Input [yellow] 2 27" xfId="51182" xr:uid="{12D6E3D9-3209-421D-9B32-946E1BC11F54}"/>
    <cellStyle name="Input [yellow] 2 28" xfId="51830" xr:uid="{3FEF867E-DD56-489F-87EA-A34DA0831C74}"/>
    <cellStyle name="Input [yellow] 2 3" xfId="10746" xr:uid="{AFB69408-6F01-42B2-9356-2FDC45B00E63}"/>
    <cellStyle name="Input [yellow] 2 3 10" xfId="10747" xr:uid="{053A3464-17F6-49A7-8815-28BC596F3031}"/>
    <cellStyle name="Input [yellow] 2 3 10 2" xfId="25847" xr:uid="{2766BA36-3B02-4586-B9DF-93916F599669}"/>
    <cellStyle name="Input [yellow] 2 3 10 2 2" xfId="35716" xr:uid="{8390C11E-C732-4FBC-913E-8D1D94FC4A48}"/>
    <cellStyle name="Input [yellow] 2 3 10 3" xfId="18873" xr:uid="{F13691F1-F78B-4FF7-9442-D50B6867E683}"/>
    <cellStyle name="Input [yellow] 2 3 10 4" xfId="49771" xr:uid="{7E02EC17-8622-47E7-BB69-A451170BC664}"/>
    <cellStyle name="Input [yellow] 2 3 11" xfId="25846" xr:uid="{EAED0351-4B54-44E7-A52E-6D5AE3E7D66F}"/>
    <cellStyle name="Input [yellow] 2 3 11 2" xfId="35715" xr:uid="{6F7F5BF4-D820-4CE4-98C3-4B23B1579BD6}"/>
    <cellStyle name="Input [yellow] 2 3 11 3" xfId="49789" xr:uid="{6A587DA5-B7F7-42C9-924F-99547A4E41DB}"/>
    <cellStyle name="Input [yellow] 2 3 12" xfId="18872" xr:uid="{43D8EAD9-2D04-40C0-A557-EBDE05DEA7F7}"/>
    <cellStyle name="Input [yellow] 2 3 12 2" xfId="49767" xr:uid="{85EE2597-C1CF-4394-897B-9F9D24E1F885}"/>
    <cellStyle name="Input [yellow] 2 3 13" xfId="41352" xr:uid="{44949938-8077-40DA-8B77-EB63B067922A}"/>
    <cellStyle name="Input [yellow] 2 3 13 2" xfId="49878" xr:uid="{930EF46D-6CF5-40D0-AE62-8C8966467C38}"/>
    <cellStyle name="Input [yellow] 2 3 14" xfId="43236" xr:uid="{9206367F-DCEB-4479-818E-9BC51C2393A6}"/>
    <cellStyle name="Input [yellow] 2 3 15" xfId="48141" xr:uid="{1880CAAE-61DA-48C4-8E28-667EECE0534E}"/>
    <cellStyle name="Input [yellow] 2 3 16" xfId="49958" xr:uid="{EF1D822C-F1A2-4C14-9E0F-900148D1339D}"/>
    <cellStyle name="Input [yellow] 2 3 17" xfId="49978" xr:uid="{70E2A1DE-36B3-4B2A-B3AA-405738748855}"/>
    <cellStyle name="Input [yellow] 2 3 18" xfId="50012" xr:uid="{0958EB78-64B0-429F-898C-25B7CA9E77DE}"/>
    <cellStyle name="Input [yellow] 2 3 19" xfId="49997" xr:uid="{BEAF4B21-E86B-4AC7-B38D-4053260E2135}"/>
    <cellStyle name="Input [yellow] 2 3 2" xfId="10748" xr:uid="{24D67176-6C9A-4CB4-8437-82DA27CD7D1A}"/>
    <cellStyle name="Input [yellow] 2 3 2 10" xfId="10749" xr:uid="{BF654FC6-B38F-4817-A02D-9B33F242C72C}"/>
    <cellStyle name="Input [yellow] 2 3 2 10 2" xfId="10750" xr:uid="{D439CBAF-6A1D-4403-A6AF-5E5A7CACFD25}"/>
    <cellStyle name="Input [yellow] 2 3 2 10 2 2" xfId="25850" xr:uid="{B4E4C9B4-26A0-46EA-8C89-306CEFCB474D}"/>
    <cellStyle name="Input [yellow] 2 3 2 10 2 2 2" xfId="35719" xr:uid="{8B1925AD-CAE2-4E43-B86A-5099D16F8E4F}"/>
    <cellStyle name="Input [yellow] 2 3 2 10 2 3" xfId="18876" xr:uid="{4A7D2FC6-D9D5-48CE-9506-C45C236188C5}"/>
    <cellStyle name="Input [yellow] 2 3 2 10 3" xfId="25849" xr:uid="{EC92B63C-3C22-46B8-AB23-2443952FB1B7}"/>
    <cellStyle name="Input [yellow] 2 3 2 10 3 2" xfId="35718" xr:uid="{E2FD86B9-C4C0-4BAA-8DB3-9C51AA2DD6F6}"/>
    <cellStyle name="Input [yellow] 2 3 2 10 4" xfId="18875" xr:uid="{C03A7131-5090-4E59-B8F5-050542C21927}"/>
    <cellStyle name="Input [yellow] 2 3 2 10 5" xfId="49874" xr:uid="{3FF12A6D-B5E7-4A28-9057-873214C2A650}"/>
    <cellStyle name="Input [yellow] 2 3 2 11" xfId="10751" xr:uid="{FAC505A2-0E7F-4567-908D-3EE1DC616D79}"/>
    <cellStyle name="Input [yellow] 2 3 2 11 2" xfId="10752" xr:uid="{FC4F2FCD-851D-41BB-A99A-0005E7FE212F}"/>
    <cellStyle name="Input [yellow] 2 3 2 11 2 2" xfId="25852" xr:uid="{144144F3-9D45-43FE-B373-9D619BA75AFB}"/>
    <cellStyle name="Input [yellow] 2 3 2 11 2 2 2" xfId="35721" xr:uid="{691D3542-0FD1-40B1-85D0-B333A0775FDE}"/>
    <cellStyle name="Input [yellow] 2 3 2 11 2 3" xfId="18878" xr:uid="{FD63EF8D-7C0D-42E0-A508-0C5C221ECE46}"/>
    <cellStyle name="Input [yellow] 2 3 2 11 3" xfId="25851" xr:uid="{6CEC38CB-C088-42BE-A181-6048529A5DB5}"/>
    <cellStyle name="Input [yellow] 2 3 2 11 3 2" xfId="35720" xr:uid="{B19AEEC9-B927-4AC9-A5ED-33E39E033384}"/>
    <cellStyle name="Input [yellow] 2 3 2 11 4" xfId="18877" xr:uid="{1DC55EF5-EC32-4751-8D8B-42B14FD2A4E9}"/>
    <cellStyle name="Input [yellow] 2 3 2 11 5" xfId="49892" xr:uid="{C7150F54-1243-46C6-8E91-7BDCC1274274}"/>
    <cellStyle name="Input [yellow] 2 3 2 12" xfId="10753" xr:uid="{41F1BEE7-2347-445C-B923-3E7E33FDBB62}"/>
    <cellStyle name="Input [yellow] 2 3 2 12 2" xfId="25853" xr:uid="{9027CF58-6EBB-4FC4-AB34-3298C2DAD9BE}"/>
    <cellStyle name="Input [yellow] 2 3 2 12 2 2" xfId="35722" xr:uid="{7FBD41DC-0919-4464-998A-9CC0CDA16ED6}"/>
    <cellStyle name="Input [yellow] 2 3 2 12 3" xfId="18879" xr:uid="{23B7834E-FDA0-4476-86A8-A2563F34127C}"/>
    <cellStyle name="Input [yellow] 2 3 2 12 4" xfId="49909" xr:uid="{A2731AB6-DACB-49C4-B314-12EBE42EA2C1}"/>
    <cellStyle name="Input [yellow] 2 3 2 13" xfId="25848" xr:uid="{AFDDAC48-BB50-4AC6-BBE0-C1559678B43F}"/>
    <cellStyle name="Input [yellow] 2 3 2 13 2" xfId="35717" xr:uid="{CA20517E-BD78-4D6A-9E13-A19A674948E0}"/>
    <cellStyle name="Input [yellow] 2 3 2 13 3" xfId="49931" xr:uid="{5CC4105E-094E-412C-850E-F88B6EBC808B}"/>
    <cellStyle name="Input [yellow] 2 3 2 14" xfId="18874" xr:uid="{87EDA291-26A6-4245-B966-252ADA715E96}"/>
    <cellStyle name="Input [yellow] 2 3 2 14 2" xfId="49943" xr:uid="{BA4F6F8C-F43D-408C-814F-152D64A33CFA}"/>
    <cellStyle name="Input [yellow] 2 3 2 15" xfId="43468" xr:uid="{F5F8AEF3-735B-49C5-BC72-F0AAD8DE29BD}"/>
    <cellStyle name="Input [yellow] 2 3 2 16" xfId="48211" xr:uid="{8A467C75-01FB-4965-93F2-20B52D4299BB}"/>
    <cellStyle name="Input [yellow] 2 3 2 17" xfId="50031" xr:uid="{6495B28C-F7C6-4EE0-8616-EC14F4E7F50C}"/>
    <cellStyle name="Input [yellow] 2 3 2 18" xfId="50050" xr:uid="{4BAD59D7-4CEA-4E7C-9A5F-70C6315362EF}"/>
    <cellStyle name="Input [yellow] 2 3 2 19" xfId="50069" xr:uid="{F458D319-40F4-4A4A-84BF-B39CAE94CA6D}"/>
    <cellStyle name="Input [yellow] 2 3 2 2" xfId="10754" xr:uid="{2503918A-AF64-4E37-92A3-EF29BC5B93D8}"/>
    <cellStyle name="Input [yellow] 2 3 2 2 10" xfId="49898" xr:uid="{0FBDA680-608D-47DB-A596-9C7DC8C315D4}"/>
    <cellStyle name="Input [yellow] 2 3 2 2 11" xfId="49914" xr:uid="{1F410BC0-80D0-44EB-AAB9-DC6E6AB4492E}"/>
    <cellStyle name="Input [yellow] 2 3 2 2 12" xfId="49937" xr:uid="{7B634F6A-DDC8-4760-8AE3-72E62E109B67}"/>
    <cellStyle name="Input [yellow] 2 3 2 2 13" xfId="49947" xr:uid="{A4DEB68B-1AE3-4EE8-A271-3D56E27D90AA}"/>
    <cellStyle name="Input [yellow] 2 3 2 2 14" xfId="49968" xr:uid="{1589FD4A-F36B-4459-A6AC-619C3081CC95}"/>
    <cellStyle name="Input [yellow] 2 3 2 2 15" xfId="49988" xr:uid="{EC6AEB69-6E16-4FF4-9091-0757B0B72C94}"/>
    <cellStyle name="Input [yellow] 2 3 2 2 16" xfId="50039" xr:uid="{145B8F8F-155E-4B1B-853F-6857300204A1}"/>
    <cellStyle name="Input [yellow] 2 3 2 2 17" xfId="50058" xr:uid="{51A497C4-8B82-4D84-9D29-932FA7BEA164}"/>
    <cellStyle name="Input [yellow] 2 3 2 2 18" xfId="50076" xr:uid="{43D4F396-FC3F-4C01-9747-D6F5E6EDCAE9}"/>
    <cellStyle name="Input [yellow] 2 3 2 2 19" xfId="50093" xr:uid="{E4B62798-39A0-47BA-A4CC-8C2BB9CF0528}"/>
    <cellStyle name="Input [yellow] 2 3 2 2 2" xfId="10755" xr:uid="{929D6463-9A29-456F-857B-181F751B0A53}"/>
    <cellStyle name="Input [yellow] 2 3 2 2 2 2" xfId="25855" xr:uid="{8480F871-7427-49F4-B832-D89E5605FCA8}"/>
    <cellStyle name="Input [yellow] 2 3 2 2 2 2 2" xfId="35724" xr:uid="{CFC310A5-209C-4F35-A07C-24213DBBA3F1}"/>
    <cellStyle name="Input [yellow] 2 3 2 2 2 3" xfId="18881" xr:uid="{32BA6747-BFA0-475B-A2C9-34FCCFA1CFE2}"/>
    <cellStyle name="Input [yellow] 2 3 2 2 2 4" xfId="49756" xr:uid="{F5E744D4-E284-4B76-8509-684CE6E3B665}"/>
    <cellStyle name="Input [yellow] 2 3 2 2 20" xfId="50109" xr:uid="{1F023EAF-A6C3-42C2-8DE4-8322C2172604}"/>
    <cellStyle name="Input [yellow] 2 3 2 2 21" xfId="49693" xr:uid="{BB1B3D05-3BB8-4DEF-ABF3-1179AB823F78}"/>
    <cellStyle name="Input [yellow] 2 3 2 2 3" xfId="25854" xr:uid="{E425158E-5BCA-4421-99E9-F0400C711265}"/>
    <cellStyle name="Input [yellow] 2 3 2 2 3 2" xfId="35723" xr:uid="{13F61890-16DC-482F-AAC1-F7DA474E1A60}"/>
    <cellStyle name="Input [yellow] 2 3 2 2 3 3" xfId="49702" xr:uid="{BE9D956D-2F39-4B7F-9179-B4FEE52959F7}"/>
    <cellStyle name="Input [yellow] 2 3 2 2 4" xfId="18880" xr:uid="{4B729B01-CA12-42F3-AA69-EF29044399E2}"/>
    <cellStyle name="Input [yellow] 2 3 2 2 4 2" xfId="49785" xr:uid="{B2C8C9AF-9748-453E-B616-B497421DD1D6}"/>
    <cellStyle name="Input [yellow] 2 3 2 2 5" xfId="44781" xr:uid="{1991A78C-50D4-4F12-973C-FAB62607BC94}"/>
    <cellStyle name="Input [yellow] 2 3 2 2 5 2" xfId="49806" xr:uid="{4C3A4029-07DD-4650-BB39-F9EA6A1E81E5}"/>
    <cellStyle name="Input [yellow] 2 3 2 2 6" xfId="49825" xr:uid="{D4E9B77E-C557-45E6-92BD-A225D92E9865}"/>
    <cellStyle name="Input [yellow] 2 3 2 2 7" xfId="49844" xr:uid="{8204AD14-AB01-4304-8CDF-31EBD9852D20}"/>
    <cellStyle name="Input [yellow] 2 3 2 2 8" xfId="49863" xr:uid="{D413C0D3-4A18-46B8-833E-1F9CC50EB248}"/>
    <cellStyle name="Input [yellow] 2 3 2 2 9" xfId="49881" xr:uid="{5DEE8026-C29E-40ED-A3CE-90803890B4DE}"/>
    <cellStyle name="Input [yellow] 2 3 2 20" xfId="50087" xr:uid="{26572D7D-0E85-43D3-BE64-F7058BD080B1}"/>
    <cellStyle name="Input [yellow] 2 3 2 21" xfId="50104" xr:uid="{6411CA75-3AD0-4092-AF76-3BC5CA99A004}"/>
    <cellStyle name="Input [yellow] 2 3 2 3" xfId="10756" xr:uid="{E7B3AB6F-010D-4357-9A27-7F182A0B8F01}"/>
    <cellStyle name="Input [yellow] 2 3 2 3 2" xfId="10757" xr:uid="{78080B2B-F960-4A49-95FF-0BED5A61B485}"/>
    <cellStyle name="Input [yellow] 2 3 2 3 2 2" xfId="25857" xr:uid="{09F7EBF0-FF2F-4C68-9DBD-DB7A3D55442A}"/>
    <cellStyle name="Input [yellow] 2 3 2 3 2 2 2" xfId="35726" xr:uid="{702B473E-048C-456C-BA37-2E6F99BD8EB0}"/>
    <cellStyle name="Input [yellow] 2 3 2 3 2 3" xfId="18883" xr:uid="{B4DB7A0A-61B4-4A3D-988D-9035C22283E4}"/>
    <cellStyle name="Input [yellow] 2 3 2 3 3" xfId="25856" xr:uid="{1D1B367B-152D-40FD-98AF-B702476DEDB0}"/>
    <cellStyle name="Input [yellow] 2 3 2 3 3 2" xfId="35725" xr:uid="{BC5723E4-C02E-4AE4-9654-0F40A8BEE038}"/>
    <cellStyle name="Input [yellow] 2 3 2 3 4" xfId="18882" xr:uid="{E8160160-96E6-459C-BD6A-CC19BB9F199C}"/>
    <cellStyle name="Input [yellow] 2 3 2 3 5" xfId="46335" xr:uid="{885E7E40-A442-4F2C-AD92-61FDF49E091D}"/>
    <cellStyle name="Input [yellow] 2 3 2 3 6" xfId="48282" xr:uid="{5704AB9F-A650-461F-951C-F765A84F1A90}"/>
    <cellStyle name="Input [yellow] 2 3 2 3 7" xfId="48358" xr:uid="{D2B7CC5C-110F-45F9-8C21-158D1833A9A2}"/>
    <cellStyle name="Input [yellow] 2 3 2 4" xfId="10758" xr:uid="{41958DB6-9A1A-424D-AF21-71DC90E2C489}"/>
    <cellStyle name="Input [yellow] 2 3 2 4 2" xfId="10759" xr:uid="{7FD9A817-E793-41F9-9765-A80AD58484C0}"/>
    <cellStyle name="Input [yellow] 2 3 2 4 2 2" xfId="25859" xr:uid="{BF040761-7E93-45F2-8E3F-0D93DE0D4672}"/>
    <cellStyle name="Input [yellow] 2 3 2 4 2 2 2" xfId="35728" xr:uid="{8BC8AFE8-941D-4635-B64C-04A82A4E152F}"/>
    <cellStyle name="Input [yellow] 2 3 2 4 2 3" xfId="18885" xr:uid="{F6ACD539-E794-454B-9629-876A94B39E88}"/>
    <cellStyle name="Input [yellow] 2 3 2 4 3" xfId="25858" xr:uid="{E3DADBDF-6F57-4DDF-BC58-D9DF90723FFB}"/>
    <cellStyle name="Input [yellow] 2 3 2 4 3 2" xfId="35727" xr:uid="{73ED0ADC-A5BB-420B-A1E4-7DEBBFBAF581}"/>
    <cellStyle name="Input [yellow] 2 3 2 4 4" xfId="18884" xr:uid="{31EFE94B-48A7-4265-9A43-12093F79528C}"/>
    <cellStyle name="Input [yellow] 2 3 2 4 5" xfId="49734" xr:uid="{F70221E3-4D71-4A86-820A-0BE49595A325}"/>
    <cellStyle name="Input [yellow] 2 3 2 5" xfId="10760" xr:uid="{FF39FAF9-04CE-430C-BB8D-04AD2DBF0AAE}"/>
    <cellStyle name="Input [yellow] 2 3 2 5 2" xfId="10761" xr:uid="{9454AC7C-BD9F-4682-A122-ED3EE80F6059}"/>
    <cellStyle name="Input [yellow] 2 3 2 5 2 2" xfId="25861" xr:uid="{05CFADF7-7ACE-4F63-88A8-2B3CB6DDF8FC}"/>
    <cellStyle name="Input [yellow] 2 3 2 5 2 2 2" xfId="35730" xr:uid="{57E2EE6F-C2B4-409A-B900-8A0F7FFEAA8B}"/>
    <cellStyle name="Input [yellow] 2 3 2 5 2 3" xfId="18887" xr:uid="{F4C85472-524F-4B61-A1DF-CEC01365CADF}"/>
    <cellStyle name="Input [yellow] 2 3 2 5 3" xfId="25860" xr:uid="{DFBF3507-3E38-4BC8-8FC4-882E9A27045C}"/>
    <cellStyle name="Input [yellow] 2 3 2 5 3 2" xfId="35729" xr:uid="{86EA806B-FF4F-4857-B858-0661B2ED5D15}"/>
    <cellStyle name="Input [yellow] 2 3 2 5 4" xfId="18886" xr:uid="{6A8DBFD3-7BE6-4EC7-BFDB-56EA0694E2A4}"/>
    <cellStyle name="Input [yellow] 2 3 2 5 5" xfId="49777" xr:uid="{075DEA58-02F5-4DDE-A32C-FAB3378017EC}"/>
    <cellStyle name="Input [yellow] 2 3 2 6" xfId="10762" xr:uid="{7AFA7FBB-3283-4277-94A0-B6139C92490F}"/>
    <cellStyle name="Input [yellow] 2 3 2 6 2" xfId="10763" xr:uid="{C96F087B-097E-4C67-B1BB-F56F2737D2F3}"/>
    <cellStyle name="Input [yellow] 2 3 2 6 2 2" xfId="25863" xr:uid="{B951623E-4950-4741-8113-90E59B3E287D}"/>
    <cellStyle name="Input [yellow] 2 3 2 6 2 2 2" xfId="35732" xr:uid="{1A561D14-EF3B-48C1-A08A-F0331F04CBC8}"/>
    <cellStyle name="Input [yellow] 2 3 2 6 2 3" xfId="18889" xr:uid="{87FA567E-DB56-413F-BF64-EEF791422BF1}"/>
    <cellStyle name="Input [yellow] 2 3 2 6 3" xfId="25862" xr:uid="{A42BC96B-04DE-4C5E-A333-C7B077140F93}"/>
    <cellStyle name="Input [yellow] 2 3 2 6 3 2" xfId="35731" xr:uid="{5EE74FC1-8E8E-4AC4-AF09-BB9765F9391A}"/>
    <cellStyle name="Input [yellow] 2 3 2 6 4" xfId="18888" xr:uid="{D4B6BE8E-06AA-4B2C-88FB-485BF634924B}"/>
    <cellStyle name="Input [yellow] 2 3 2 6 5" xfId="49798" xr:uid="{7A3850FA-238F-4E3D-82F8-8256EB5DCF04}"/>
    <cellStyle name="Input [yellow] 2 3 2 7" xfId="10764" xr:uid="{1FE30ABA-D066-40F2-8CFA-85173AE01EE0}"/>
    <cellStyle name="Input [yellow] 2 3 2 7 2" xfId="10765" xr:uid="{8C5FDD4A-22E2-425C-83D6-F93F08CFE46D}"/>
    <cellStyle name="Input [yellow] 2 3 2 7 2 2" xfId="25865" xr:uid="{E93F0641-9420-4C58-B937-542C11A530C2}"/>
    <cellStyle name="Input [yellow] 2 3 2 7 2 2 2" xfId="35734" xr:uid="{14FBED9E-F0A5-4CA0-BADB-02559CABB197}"/>
    <cellStyle name="Input [yellow] 2 3 2 7 2 3" xfId="18891" xr:uid="{51A3F156-DDC7-492A-B1A9-03A29EABB339}"/>
    <cellStyle name="Input [yellow] 2 3 2 7 3" xfId="25864" xr:uid="{0795EA2D-A906-4FD5-B7B8-6D59CA9EC8C9}"/>
    <cellStyle name="Input [yellow] 2 3 2 7 3 2" xfId="35733" xr:uid="{3978B6D6-4917-48E1-9F7A-BB6C1CFF5DD2}"/>
    <cellStyle name="Input [yellow] 2 3 2 7 4" xfId="18890" xr:uid="{0B835124-84A2-499F-A53A-DDCC0469EFAC}"/>
    <cellStyle name="Input [yellow] 2 3 2 7 5" xfId="49817" xr:uid="{A0149C90-46C9-4024-B932-47BD0E7F747C}"/>
    <cellStyle name="Input [yellow] 2 3 2 8" xfId="10766" xr:uid="{988635A5-0658-4AE2-A7FD-E5B35704C73D}"/>
    <cellStyle name="Input [yellow] 2 3 2 8 2" xfId="10767" xr:uid="{495FB4AC-A779-41E7-9108-7455ABF037CF}"/>
    <cellStyle name="Input [yellow] 2 3 2 8 2 2" xfId="25867" xr:uid="{F19EC11A-685E-4B84-A415-4D54566192C1}"/>
    <cellStyle name="Input [yellow] 2 3 2 8 2 2 2" xfId="35736" xr:uid="{4623AA22-C619-4278-974D-9F2A9D10124E}"/>
    <cellStyle name="Input [yellow] 2 3 2 8 2 3" xfId="18893" xr:uid="{9580FF4B-B7C4-47AA-B6B9-33A508C0A1C6}"/>
    <cellStyle name="Input [yellow] 2 3 2 8 3" xfId="25866" xr:uid="{3AF3EFB5-C042-4499-8FE9-6B2C962D4CC2}"/>
    <cellStyle name="Input [yellow] 2 3 2 8 3 2" xfId="35735" xr:uid="{6D73557B-499F-4F99-9CDC-6620377FB9BE}"/>
    <cellStyle name="Input [yellow] 2 3 2 8 4" xfId="18892" xr:uid="{9287D7A9-7940-4D0F-AEAF-7325164F99DC}"/>
    <cellStyle name="Input [yellow] 2 3 2 8 5" xfId="49836" xr:uid="{8A79E1B9-9C4D-4064-91B7-B806BB637BB8}"/>
    <cellStyle name="Input [yellow] 2 3 2 9" xfId="10768" xr:uid="{65C751AA-098B-441A-A377-75F6A9360B07}"/>
    <cellStyle name="Input [yellow] 2 3 2 9 2" xfId="10769" xr:uid="{8B672F99-6952-4A18-A79E-E9925CCCF8CE}"/>
    <cellStyle name="Input [yellow] 2 3 2 9 2 2" xfId="25869" xr:uid="{930CFA64-0971-40B5-B7AE-C718B735B865}"/>
    <cellStyle name="Input [yellow] 2 3 2 9 2 2 2" xfId="35738" xr:uid="{BAFA3231-0CB2-4C50-8196-9FDA926D4F06}"/>
    <cellStyle name="Input [yellow] 2 3 2 9 2 3" xfId="18895" xr:uid="{DA626038-94FB-461C-B455-6DA06B9BD579}"/>
    <cellStyle name="Input [yellow] 2 3 2 9 3" xfId="25868" xr:uid="{F91CF7F5-6B69-477B-86BB-6FEBAE55912F}"/>
    <cellStyle name="Input [yellow] 2 3 2 9 3 2" xfId="35737" xr:uid="{CB312333-C350-47F0-B732-BF77B9450404}"/>
    <cellStyle name="Input [yellow] 2 3 2 9 4" xfId="18894" xr:uid="{50F6BF9D-A3D6-4354-B761-613EA763FD1E}"/>
    <cellStyle name="Input [yellow] 2 3 2 9 5" xfId="49856" xr:uid="{0DBC9EE5-8423-4B60-9712-625156078071}"/>
    <cellStyle name="Input [yellow] 2 3 20" xfId="50001" xr:uid="{C5E08424-9A5F-4307-AF29-C8029A28B075}"/>
    <cellStyle name="Input [yellow] 2 3 21" xfId="49993" xr:uid="{4CCEF48B-61D2-4606-B34B-97E0B79A506D}"/>
    <cellStyle name="Input [yellow] 2 3 22" xfId="50023" xr:uid="{3FD7BD46-1511-48D2-AB1A-F4A857744B70}"/>
    <cellStyle name="Input [yellow] 2 3 3" xfId="10770" xr:uid="{B2F8326F-DDCC-4624-825F-2FE502861937}"/>
    <cellStyle name="Input [yellow] 2 3 3 10" xfId="25870" xr:uid="{CE127659-9D98-4218-86B9-6DA185098957}"/>
    <cellStyle name="Input [yellow] 2 3 3 10 2" xfId="35739" xr:uid="{64DC8AC4-CB28-4DDE-A48E-26E86FB1B2E2}"/>
    <cellStyle name="Input [yellow] 2 3 3 10 3" xfId="49888" xr:uid="{8E1C0397-14D8-4076-8121-0DA582F5E09A}"/>
    <cellStyle name="Input [yellow] 2 3 3 11" xfId="18896" xr:uid="{D4EB71D7-A252-47EB-ADA5-6EB86E8BCB60}"/>
    <cellStyle name="Input [yellow] 2 3 3 11 2" xfId="49905" xr:uid="{28125137-7453-40EF-A9BE-B15A9E1C606E}"/>
    <cellStyle name="Input [yellow] 2 3 3 12" xfId="43568" xr:uid="{2F43DF6F-91DE-425A-86D5-46096F581993}"/>
    <cellStyle name="Input [yellow] 2 3 3 13" xfId="48231" xr:uid="{CB9BAFAC-78F5-4AC8-A0E8-D1D12703F97A}"/>
    <cellStyle name="Input [yellow] 2 3 3 14" xfId="49963" xr:uid="{0D8A74AD-3349-4FDC-AB70-2C819F338BEE}"/>
    <cellStyle name="Input [yellow] 2 3 3 15" xfId="49982" xr:uid="{D436F56A-242C-42ED-AFD6-D058279DBD27}"/>
    <cellStyle name="Input [yellow] 2 3 3 16" xfId="50027" xr:uid="{5F147CE4-7870-4FC1-B455-9AFBE49A7D86}"/>
    <cellStyle name="Input [yellow] 2 3 3 17" xfId="50046" xr:uid="{D43A60ED-E5D2-412B-9FB3-FD7C2F456E77}"/>
    <cellStyle name="Input [yellow] 2 3 3 18" xfId="50065" xr:uid="{4C98B44B-6246-4DBD-84A0-971E3DF2E162}"/>
    <cellStyle name="Input [yellow] 2 3 3 19" xfId="50083" xr:uid="{27CFBAFA-5160-45D4-8E16-AC3DD83BEA0D}"/>
    <cellStyle name="Input [yellow] 2 3 3 2" xfId="10771" xr:uid="{7BFB6620-33CA-4AE9-948F-D4DDD3A52A59}"/>
    <cellStyle name="Input [yellow] 2 3 3 2 10" xfId="10772" xr:uid="{300F2043-5F95-4E47-B0D0-27705D87FEBB}"/>
    <cellStyle name="Input [yellow] 2 3 3 2 10 2" xfId="10773" xr:uid="{16582522-0891-481E-A84A-04BCDC45262E}"/>
    <cellStyle name="Input [yellow] 2 3 3 2 10 2 2" xfId="25873" xr:uid="{B45D8B77-9396-450E-8201-4C168E75FED1}"/>
    <cellStyle name="Input [yellow] 2 3 3 2 10 2 2 2" xfId="35742" xr:uid="{114A66F0-1712-478D-A129-74ED32A2C614}"/>
    <cellStyle name="Input [yellow] 2 3 3 2 10 2 3" xfId="18899" xr:uid="{E298B093-326A-4D44-989A-BBFA6AE40772}"/>
    <cellStyle name="Input [yellow] 2 3 3 2 10 3" xfId="25872" xr:uid="{EDF9DC4A-4E6D-4A5F-84DD-7FC3414083E9}"/>
    <cellStyle name="Input [yellow] 2 3 3 2 10 3 2" xfId="35741" xr:uid="{CE00ACD0-164F-4D12-9C84-FC9E517772AB}"/>
    <cellStyle name="Input [yellow] 2 3 3 2 10 4" xfId="18898" xr:uid="{0D638EDD-7163-4040-AF08-9E438C57DCEB}"/>
    <cellStyle name="Input [yellow] 2 3 3 2 11" xfId="10774" xr:uid="{EF328779-65EA-45D1-9EB2-E438B264A6F8}"/>
    <cellStyle name="Input [yellow] 2 3 3 2 11 2" xfId="10775" xr:uid="{3C6FDE46-F53D-4E16-B7B7-B1ABCC770D61}"/>
    <cellStyle name="Input [yellow] 2 3 3 2 11 2 2" xfId="25875" xr:uid="{831DAAA1-F125-4585-AC50-0FDA83975542}"/>
    <cellStyle name="Input [yellow] 2 3 3 2 11 2 2 2" xfId="35744" xr:uid="{89E470FB-1594-409E-BDD3-0A19FE247297}"/>
    <cellStyle name="Input [yellow] 2 3 3 2 11 2 3" xfId="18901" xr:uid="{DE059D8B-CA66-4D12-A2B4-EA4E3C16ACAF}"/>
    <cellStyle name="Input [yellow] 2 3 3 2 11 3" xfId="25874" xr:uid="{B4832D88-8079-48AB-9581-4FFE95509B48}"/>
    <cellStyle name="Input [yellow] 2 3 3 2 11 3 2" xfId="35743" xr:uid="{67B25E02-14AE-4366-A387-5CCF28DB42FD}"/>
    <cellStyle name="Input [yellow] 2 3 3 2 11 4" xfId="18900" xr:uid="{7E88C3E9-51E6-4288-8B17-437A4485BE0B}"/>
    <cellStyle name="Input [yellow] 2 3 3 2 12" xfId="10776" xr:uid="{8AB85FB1-A962-44ED-9DB7-2FF4DBF46458}"/>
    <cellStyle name="Input [yellow] 2 3 3 2 12 2" xfId="10777" xr:uid="{45927F78-DF03-4492-BC61-D9E96148AFB5}"/>
    <cellStyle name="Input [yellow] 2 3 3 2 12 2 2" xfId="25877" xr:uid="{FB768C9C-2E58-420D-B832-375251662A91}"/>
    <cellStyle name="Input [yellow] 2 3 3 2 12 2 2 2" xfId="35746" xr:uid="{7F841E68-6B12-4764-BE84-B5BC763B6A07}"/>
    <cellStyle name="Input [yellow] 2 3 3 2 12 2 3" xfId="18903" xr:uid="{6BAD34EC-95FD-43C0-B31F-1C1DF7A267EE}"/>
    <cellStyle name="Input [yellow] 2 3 3 2 12 3" xfId="25876" xr:uid="{D2F7E697-2535-47F5-AE94-98418A9B5DCD}"/>
    <cellStyle name="Input [yellow] 2 3 3 2 12 3 2" xfId="35745" xr:uid="{28C2E14A-FD95-452E-90D0-9B2068421D2D}"/>
    <cellStyle name="Input [yellow] 2 3 3 2 12 4" xfId="18902" xr:uid="{8F542E1A-BF49-46E0-B2B9-4DA7F310F1A5}"/>
    <cellStyle name="Input [yellow] 2 3 3 2 13" xfId="10778" xr:uid="{0DC06F07-C044-47D6-B36C-0FAA7F3B649B}"/>
    <cellStyle name="Input [yellow] 2 3 3 2 13 2" xfId="10779" xr:uid="{9ED46C03-8BC0-4765-AD55-252ED0FF66F1}"/>
    <cellStyle name="Input [yellow] 2 3 3 2 13 2 2" xfId="25879" xr:uid="{E43C2E58-494B-4E92-9CE5-6FA580A4BC04}"/>
    <cellStyle name="Input [yellow] 2 3 3 2 13 2 2 2" xfId="35748" xr:uid="{41F86757-16F0-499B-AB19-2B3B1401C7F7}"/>
    <cellStyle name="Input [yellow] 2 3 3 2 13 2 3" xfId="18905" xr:uid="{DB1F30EF-931E-46E5-99E5-2B9DF505DE54}"/>
    <cellStyle name="Input [yellow] 2 3 3 2 13 3" xfId="25878" xr:uid="{D82562C8-0340-4110-A27A-36262BAC1062}"/>
    <cellStyle name="Input [yellow] 2 3 3 2 13 3 2" xfId="35747" xr:uid="{E186253B-175A-4A12-8571-902E404C34D7}"/>
    <cellStyle name="Input [yellow] 2 3 3 2 13 4" xfId="18904" xr:uid="{0629A6EF-D585-4B54-B074-BF439CC5949D}"/>
    <cellStyle name="Input [yellow] 2 3 3 2 14" xfId="10780" xr:uid="{696DFF97-A682-48F8-B6A8-C692E124A997}"/>
    <cellStyle name="Input [yellow] 2 3 3 2 14 2" xfId="10781" xr:uid="{E4CB9055-E229-4458-ABC8-CBB6C851F185}"/>
    <cellStyle name="Input [yellow] 2 3 3 2 14 2 2" xfId="25881" xr:uid="{60C29E01-E73A-40DD-8917-A62A24F23A2B}"/>
    <cellStyle name="Input [yellow] 2 3 3 2 14 2 2 2" xfId="35750" xr:uid="{3A9017F1-73E8-4230-9D0B-2F7BF679BF51}"/>
    <cellStyle name="Input [yellow] 2 3 3 2 14 2 3" xfId="18907" xr:uid="{073936CA-411B-470D-B68D-EB84EE520349}"/>
    <cellStyle name="Input [yellow] 2 3 3 2 14 3" xfId="25880" xr:uid="{7CF2EA1D-E7E0-4574-B1AD-4EF452187DDA}"/>
    <cellStyle name="Input [yellow] 2 3 3 2 14 3 2" xfId="35749" xr:uid="{B5BC6482-108B-4A8C-9510-EB552B967353}"/>
    <cellStyle name="Input [yellow] 2 3 3 2 14 4" xfId="18906" xr:uid="{75E6E944-A5BF-4FF3-8240-27087B3DE689}"/>
    <cellStyle name="Input [yellow] 2 3 3 2 15" xfId="10782" xr:uid="{F5ED7B5C-540E-4FB9-97C2-161BE515F509}"/>
    <cellStyle name="Input [yellow] 2 3 3 2 15 2" xfId="10783" xr:uid="{7C4CA4BA-9073-49AE-A121-3E89741C137B}"/>
    <cellStyle name="Input [yellow] 2 3 3 2 15 2 2" xfId="25883" xr:uid="{3A08B01E-44FF-47A8-8E5C-888FF2FAADBA}"/>
    <cellStyle name="Input [yellow] 2 3 3 2 15 2 2 2" xfId="35752" xr:uid="{A7D44DCB-AB45-4DDB-9E81-89EB9A7ECDF0}"/>
    <cellStyle name="Input [yellow] 2 3 3 2 15 2 3" xfId="18909" xr:uid="{47987538-7A11-4C16-8454-E07A25A2846F}"/>
    <cellStyle name="Input [yellow] 2 3 3 2 15 3" xfId="25882" xr:uid="{F4361F99-592B-4B84-98EC-8EEDC9BFF853}"/>
    <cellStyle name="Input [yellow] 2 3 3 2 15 3 2" xfId="35751" xr:uid="{B6896AC3-DEBF-4C87-B012-8D8393A4088B}"/>
    <cellStyle name="Input [yellow] 2 3 3 2 15 4" xfId="18908" xr:uid="{BEEC7125-0FD1-4264-98E9-5C79187B8023}"/>
    <cellStyle name="Input [yellow] 2 3 3 2 16" xfId="10784" xr:uid="{E16BD433-3EA7-4CFB-B71F-69BB48B30608}"/>
    <cellStyle name="Input [yellow] 2 3 3 2 16 2" xfId="10785" xr:uid="{1EECEBA5-6043-4064-A64F-1FAF612E114A}"/>
    <cellStyle name="Input [yellow] 2 3 3 2 16 2 2" xfId="25885" xr:uid="{5DBECAF8-3B92-4BC0-83A6-C4A38A59A851}"/>
    <cellStyle name="Input [yellow] 2 3 3 2 16 2 2 2" xfId="35754" xr:uid="{9C2DCC9C-50BB-424B-AE8E-ED0EC083AB6C}"/>
    <cellStyle name="Input [yellow] 2 3 3 2 16 2 3" xfId="18911" xr:uid="{C93BD437-5E94-45E4-A459-086A0A780A41}"/>
    <cellStyle name="Input [yellow] 2 3 3 2 16 3" xfId="25884" xr:uid="{3A4C1799-74F3-46A6-AA2F-298AC63F80DF}"/>
    <cellStyle name="Input [yellow] 2 3 3 2 16 3 2" xfId="35753" xr:uid="{E2A7625C-18FE-4972-8699-41670CF66082}"/>
    <cellStyle name="Input [yellow] 2 3 3 2 16 4" xfId="18910" xr:uid="{A8875F4C-C9E9-4041-907B-C3DCC6F35D05}"/>
    <cellStyle name="Input [yellow] 2 3 3 2 17" xfId="10786" xr:uid="{700831C0-2A20-440A-9F6D-A4259C32B444}"/>
    <cellStyle name="Input [yellow] 2 3 3 2 17 2" xfId="10787" xr:uid="{DF768F1B-DEDB-45A1-AD2B-7FA7AE932F8E}"/>
    <cellStyle name="Input [yellow] 2 3 3 2 17 2 2" xfId="25887" xr:uid="{2A4C9A11-383F-4A65-9485-3AD9A91ECCFD}"/>
    <cellStyle name="Input [yellow] 2 3 3 2 17 2 2 2" xfId="35756" xr:uid="{445DDD25-7AE5-4C98-AADB-08A42A259FEE}"/>
    <cellStyle name="Input [yellow] 2 3 3 2 17 2 3" xfId="18913" xr:uid="{BCBB3517-AF00-4C52-8565-6CCECFFFE6E2}"/>
    <cellStyle name="Input [yellow] 2 3 3 2 17 3" xfId="25886" xr:uid="{523097A1-8D41-4F0A-9CB6-4C42C501B3B5}"/>
    <cellStyle name="Input [yellow] 2 3 3 2 17 3 2" xfId="35755" xr:uid="{956BC20A-B0D1-4F7E-884E-AF836E6B6B14}"/>
    <cellStyle name="Input [yellow] 2 3 3 2 17 4" xfId="18912" xr:uid="{0A7054C1-0AE9-4C35-8899-7BAD87002A5E}"/>
    <cellStyle name="Input [yellow] 2 3 3 2 18" xfId="10788" xr:uid="{1683F786-C234-4B12-9F32-4AEE4AB32CB9}"/>
    <cellStyle name="Input [yellow] 2 3 3 2 18 2" xfId="10789" xr:uid="{B1E2D25B-1226-4538-B4B6-FA46D90025D9}"/>
    <cellStyle name="Input [yellow] 2 3 3 2 18 2 2" xfId="25889" xr:uid="{D824415B-B802-4BA5-8875-6AE03568F55F}"/>
    <cellStyle name="Input [yellow] 2 3 3 2 18 2 2 2" xfId="35758" xr:uid="{9918558D-50BB-4822-B8E3-08A1248BE237}"/>
    <cellStyle name="Input [yellow] 2 3 3 2 18 2 3" xfId="18915" xr:uid="{ED260EE2-9E6A-483F-BB75-3C303C74D92F}"/>
    <cellStyle name="Input [yellow] 2 3 3 2 18 3" xfId="25888" xr:uid="{52036918-9FDB-4A2A-B892-B833E3B9B6FB}"/>
    <cellStyle name="Input [yellow] 2 3 3 2 18 3 2" xfId="35757" xr:uid="{CB662EFD-C34C-4E10-9A6B-95E67BD875B6}"/>
    <cellStyle name="Input [yellow] 2 3 3 2 18 4" xfId="18914" xr:uid="{D42ACD97-49C9-4494-8E95-0A4B142EE2D9}"/>
    <cellStyle name="Input [yellow] 2 3 3 2 19" xfId="10790" xr:uid="{5BC3FA0F-7DDF-415B-90FC-98466D03ED6C}"/>
    <cellStyle name="Input [yellow] 2 3 3 2 19 2" xfId="25890" xr:uid="{23E5FE12-0BAC-46CB-949C-620F1D151EDA}"/>
    <cellStyle name="Input [yellow] 2 3 3 2 19 2 2" xfId="35759" xr:uid="{CBAF7EDA-A603-43FA-93A0-F93A9E82778F}"/>
    <cellStyle name="Input [yellow] 2 3 3 2 19 3" xfId="18916" xr:uid="{E83C9131-9C99-425D-9EDC-B860F6C2241F}"/>
    <cellStyle name="Input [yellow] 2 3 3 2 2" xfId="10791" xr:uid="{8632AA74-595B-4096-9717-C8F16943736D}"/>
    <cellStyle name="Input [yellow] 2 3 3 2 2 2" xfId="10792" xr:uid="{2FD0726E-0BCD-40E5-B923-17318AA42755}"/>
    <cellStyle name="Input [yellow] 2 3 3 2 2 2 2" xfId="25892" xr:uid="{B9D80B4A-B628-48B6-8F13-F5A754044C8B}"/>
    <cellStyle name="Input [yellow] 2 3 3 2 2 2 2 2" xfId="35761" xr:uid="{56844440-6010-4569-A7AD-7242B45D3881}"/>
    <cellStyle name="Input [yellow] 2 3 3 2 2 2 3" xfId="18918" xr:uid="{C03D9572-1987-42DE-983C-CC340181EE30}"/>
    <cellStyle name="Input [yellow] 2 3 3 2 2 3" xfId="25891" xr:uid="{9223BC88-57DC-4303-AFF2-06B0C243A807}"/>
    <cellStyle name="Input [yellow] 2 3 3 2 2 3 2" xfId="35760" xr:uid="{41A484B5-ECA5-4650-B93F-F883767FED02}"/>
    <cellStyle name="Input [yellow] 2 3 3 2 2 4" xfId="18917" xr:uid="{0FBFFBBC-C898-43B9-8B3D-CBBB7E5EFCC1}"/>
    <cellStyle name="Input [yellow] 2 3 3 2 20" xfId="25871" xr:uid="{15819D1F-EE60-4760-8374-AFAB52F1CBA3}"/>
    <cellStyle name="Input [yellow] 2 3 3 2 20 2" xfId="35740" xr:uid="{84371608-F2AA-48A0-9F48-1B5F24C464C4}"/>
    <cellStyle name="Input [yellow] 2 3 3 2 21" xfId="18897" xr:uid="{8C5BF250-4C1B-4990-B141-B29A0A54A784}"/>
    <cellStyle name="Input [yellow] 2 3 3 2 22" xfId="44851" xr:uid="{86803D9E-7D9D-43E4-82B8-A8E7C886A98B}"/>
    <cellStyle name="Input [yellow] 2 3 3 2 23" xfId="49748" xr:uid="{F40BE3DF-16A0-40C5-A15A-82B87AF6D67A}"/>
    <cellStyle name="Input [yellow] 2 3 3 2 3" xfId="10793" xr:uid="{B54EC6EC-0594-4EA4-ACFA-855E4115138C}"/>
    <cellStyle name="Input [yellow] 2 3 3 2 3 2" xfId="10794" xr:uid="{E61E262C-DFA1-44DB-9147-86421D0C1CCC}"/>
    <cellStyle name="Input [yellow] 2 3 3 2 3 2 2" xfId="25894" xr:uid="{0C6D0BFD-AC20-43B9-80BD-FA49095B9692}"/>
    <cellStyle name="Input [yellow] 2 3 3 2 3 2 2 2" xfId="35763" xr:uid="{6A7546B1-50A1-423D-8204-DC76E9560531}"/>
    <cellStyle name="Input [yellow] 2 3 3 2 3 2 3" xfId="18920" xr:uid="{EB727711-2731-415C-BA88-D4965D8A44EE}"/>
    <cellStyle name="Input [yellow] 2 3 3 2 3 3" xfId="25893" xr:uid="{0F4D90C7-28F6-48DE-9809-7349A05EB9EA}"/>
    <cellStyle name="Input [yellow] 2 3 3 2 3 3 2" xfId="35762" xr:uid="{BD10CDA3-D521-465A-B558-CB0A73CF7A8E}"/>
    <cellStyle name="Input [yellow] 2 3 3 2 3 4" xfId="18919" xr:uid="{C21AAF36-AA77-400E-8384-65F6B61DF535}"/>
    <cellStyle name="Input [yellow] 2 3 3 2 4" xfId="10795" xr:uid="{2CB2BD9D-DF33-408F-9466-97E2AFCF1B07}"/>
    <cellStyle name="Input [yellow] 2 3 3 2 4 2" xfId="10796" xr:uid="{02CBF540-523C-4B07-9633-907E7DD7A70F}"/>
    <cellStyle name="Input [yellow] 2 3 3 2 4 2 2" xfId="25896" xr:uid="{4284A0EF-15BA-4F9B-8049-F99BF378CA51}"/>
    <cellStyle name="Input [yellow] 2 3 3 2 4 2 2 2" xfId="35765" xr:uid="{957EA1F0-3791-4CE5-BB3B-BBDECEC84E3E}"/>
    <cellStyle name="Input [yellow] 2 3 3 2 4 2 3" xfId="18922" xr:uid="{5DE24132-9C3B-4A10-A1E2-C939051C9974}"/>
    <cellStyle name="Input [yellow] 2 3 3 2 4 3" xfId="25895" xr:uid="{E8C2C80F-EE54-4918-B00E-3347DDC856E0}"/>
    <cellStyle name="Input [yellow] 2 3 3 2 4 3 2" xfId="35764" xr:uid="{775C95E0-B70F-4130-AEDD-03A7B0C16F7E}"/>
    <cellStyle name="Input [yellow] 2 3 3 2 4 4" xfId="18921" xr:uid="{F1169D75-CFAF-40CF-9099-5DA374EEF659}"/>
    <cellStyle name="Input [yellow] 2 3 3 2 5" xfId="10797" xr:uid="{5C59837D-4B4B-42BF-9D7C-E178381487E5}"/>
    <cellStyle name="Input [yellow] 2 3 3 2 5 2" xfId="10798" xr:uid="{BDA35A0F-462E-4F71-B570-7A3083234ED8}"/>
    <cellStyle name="Input [yellow] 2 3 3 2 5 2 2" xfId="25898" xr:uid="{81920EE1-4515-4454-9D52-9D85451E2BAC}"/>
    <cellStyle name="Input [yellow] 2 3 3 2 5 2 2 2" xfId="35767" xr:uid="{951338B1-6256-411B-AF69-E8D5AB5755E7}"/>
    <cellStyle name="Input [yellow] 2 3 3 2 5 2 3" xfId="18924" xr:uid="{E919F941-875F-4AA3-9AD4-DE609DD41F63}"/>
    <cellStyle name="Input [yellow] 2 3 3 2 5 3" xfId="25897" xr:uid="{2F321E46-929C-480F-A19A-FC9ED39B0D14}"/>
    <cellStyle name="Input [yellow] 2 3 3 2 5 3 2" xfId="35766" xr:uid="{6824CB54-7088-458C-ACE9-F8E08F52B06F}"/>
    <cellStyle name="Input [yellow] 2 3 3 2 5 4" xfId="18923" xr:uid="{C65BB2A4-C463-4E34-B436-75826DD25D46}"/>
    <cellStyle name="Input [yellow] 2 3 3 2 6" xfId="10799" xr:uid="{9978E8B8-AEC0-4753-9623-E88B335A87A6}"/>
    <cellStyle name="Input [yellow] 2 3 3 2 6 2" xfId="10800" xr:uid="{81E77D4F-E5ED-4A73-8992-56E3D7AEFA2A}"/>
    <cellStyle name="Input [yellow] 2 3 3 2 6 2 2" xfId="25900" xr:uid="{9B16D1C2-BF22-4434-A27E-5587EAA47733}"/>
    <cellStyle name="Input [yellow] 2 3 3 2 6 2 2 2" xfId="35769" xr:uid="{1CB21CC7-C3FA-4A85-B55E-16C99660D5BC}"/>
    <cellStyle name="Input [yellow] 2 3 3 2 6 2 3" xfId="18926" xr:uid="{30C528B3-71A3-4A8A-A3D0-981F598F598E}"/>
    <cellStyle name="Input [yellow] 2 3 3 2 6 3" xfId="25899" xr:uid="{AB145F1A-AF70-4320-8BFF-73A20A2E7D1E}"/>
    <cellStyle name="Input [yellow] 2 3 3 2 6 3 2" xfId="35768" xr:uid="{E1BB0965-E612-4309-9A63-B9D4D6503FBA}"/>
    <cellStyle name="Input [yellow] 2 3 3 2 6 4" xfId="18925" xr:uid="{7036AC38-3905-4A9D-A63E-427C8BDAB68E}"/>
    <cellStyle name="Input [yellow] 2 3 3 2 7" xfId="10801" xr:uid="{7674983F-32BA-492F-81BE-3733F8DFC807}"/>
    <cellStyle name="Input [yellow] 2 3 3 2 7 2" xfId="10802" xr:uid="{42B6BB4D-8E6A-4288-9308-18F0D9B8B643}"/>
    <cellStyle name="Input [yellow] 2 3 3 2 7 2 2" xfId="25902" xr:uid="{2B4BD5F6-E08C-436B-988B-FDD167B524BB}"/>
    <cellStyle name="Input [yellow] 2 3 3 2 7 2 2 2" xfId="35771" xr:uid="{9D0D8158-4132-4C09-9C40-381DEB18D239}"/>
    <cellStyle name="Input [yellow] 2 3 3 2 7 2 3" xfId="18928" xr:uid="{65272296-A1F8-409E-8998-EED3D16BC93A}"/>
    <cellStyle name="Input [yellow] 2 3 3 2 7 3" xfId="25901" xr:uid="{ED13D10F-7623-435C-A339-DF276F8E0AA5}"/>
    <cellStyle name="Input [yellow] 2 3 3 2 7 3 2" xfId="35770" xr:uid="{D142AA2C-F0CE-4506-A0C4-0D2826FAD85B}"/>
    <cellStyle name="Input [yellow] 2 3 3 2 7 4" xfId="18927" xr:uid="{A1B70886-E65B-4D16-9C76-452D1E015CA0}"/>
    <cellStyle name="Input [yellow] 2 3 3 2 8" xfId="10803" xr:uid="{3749B500-19AE-4E1C-BA48-04C468F60485}"/>
    <cellStyle name="Input [yellow] 2 3 3 2 8 2" xfId="10804" xr:uid="{CA6674AB-D634-4EEE-A454-33A65C3709D9}"/>
    <cellStyle name="Input [yellow] 2 3 3 2 8 2 2" xfId="25904" xr:uid="{15841690-46DB-4319-B895-0CCE5F35C14F}"/>
    <cellStyle name="Input [yellow] 2 3 3 2 8 2 2 2" xfId="35773" xr:uid="{E623BB81-CC04-481A-BF65-921153AE6AF2}"/>
    <cellStyle name="Input [yellow] 2 3 3 2 8 2 3" xfId="18930" xr:uid="{D4A86578-DF0A-43C7-A6A7-0AE3269834A8}"/>
    <cellStyle name="Input [yellow] 2 3 3 2 8 3" xfId="25903" xr:uid="{503EB691-BCEF-4A8C-968C-EAD444339243}"/>
    <cellStyle name="Input [yellow] 2 3 3 2 8 3 2" xfId="35772" xr:uid="{B09469A5-65EE-4CA0-9825-B11D83BB5238}"/>
    <cellStyle name="Input [yellow] 2 3 3 2 8 4" xfId="18929" xr:uid="{1152E112-0AB7-4624-AF2A-27872F30C7C5}"/>
    <cellStyle name="Input [yellow] 2 3 3 2 9" xfId="10805" xr:uid="{275904C6-C2F2-474A-9EFA-0B82ECFC1BC4}"/>
    <cellStyle name="Input [yellow] 2 3 3 2 9 2" xfId="10806" xr:uid="{63501594-8441-4D73-98D7-FE24A6CFD818}"/>
    <cellStyle name="Input [yellow] 2 3 3 2 9 2 2" xfId="25906" xr:uid="{799034D8-BF47-4BB2-9B33-32A1A8408E9E}"/>
    <cellStyle name="Input [yellow] 2 3 3 2 9 2 2 2" xfId="35775" xr:uid="{0898EA6E-D9D1-4B93-B69A-9CF18EF81F67}"/>
    <cellStyle name="Input [yellow] 2 3 3 2 9 2 3" xfId="18932" xr:uid="{EC2D4FDB-40A6-43DC-A2EE-B95CFF992520}"/>
    <cellStyle name="Input [yellow] 2 3 3 2 9 3" xfId="25905" xr:uid="{D97D9AC2-ECED-4894-BAE6-33BFBBB87476}"/>
    <cellStyle name="Input [yellow] 2 3 3 2 9 3 2" xfId="35774" xr:uid="{9A98C7ED-AD51-4E49-AA8E-3616FCD72626}"/>
    <cellStyle name="Input [yellow] 2 3 3 2 9 4" xfId="18931" xr:uid="{25220476-533A-43E4-ADC3-E3BE813F785E}"/>
    <cellStyle name="Input [yellow] 2 3 3 20" xfId="50100" xr:uid="{B97ED8DB-2D8E-4371-B118-0522E9C26AED}"/>
    <cellStyle name="Input [yellow] 2 3 3 3" xfId="10807" xr:uid="{1541E175-996E-4103-90B6-EE1888FB7F47}"/>
    <cellStyle name="Input [yellow] 2 3 3 3 10" xfId="10808" xr:uid="{4DF581BD-3261-4D9E-A4B9-0042F4DDB87C}"/>
    <cellStyle name="Input [yellow] 2 3 3 3 10 2" xfId="10809" xr:uid="{E6FD7B9E-B182-4DC9-9F20-CA47455055B5}"/>
    <cellStyle name="Input [yellow] 2 3 3 3 10 2 2" xfId="25909" xr:uid="{BFCDB481-C4A5-4B2D-AFB8-02BADCE6D3CC}"/>
    <cellStyle name="Input [yellow] 2 3 3 3 10 2 2 2" xfId="35778" xr:uid="{D565DBA5-F926-452E-8A58-1592C535C2A7}"/>
    <cellStyle name="Input [yellow] 2 3 3 3 10 2 3" xfId="18935" xr:uid="{286B595B-71CD-410B-BCF3-540273D29084}"/>
    <cellStyle name="Input [yellow] 2 3 3 3 10 3" xfId="25908" xr:uid="{B04E13A7-3DB8-4586-A34C-D6C81AE5AA27}"/>
    <cellStyle name="Input [yellow] 2 3 3 3 10 3 2" xfId="35777" xr:uid="{0565E98C-7ACB-45A0-8961-A41CBD29C6CD}"/>
    <cellStyle name="Input [yellow] 2 3 3 3 10 4" xfId="18934" xr:uid="{5FF04110-C503-42A0-AC3C-186D6B38AFC3}"/>
    <cellStyle name="Input [yellow] 2 3 3 3 11" xfId="10810" xr:uid="{3A0093D3-7402-4770-A022-91442AB23D24}"/>
    <cellStyle name="Input [yellow] 2 3 3 3 11 2" xfId="10811" xr:uid="{D5AE5DB0-9A6A-4160-BA7E-9D10AD082AF1}"/>
    <cellStyle name="Input [yellow] 2 3 3 3 11 2 2" xfId="25911" xr:uid="{DC25F28C-D87E-4FB9-BCF7-7708687486BC}"/>
    <cellStyle name="Input [yellow] 2 3 3 3 11 2 2 2" xfId="35780" xr:uid="{DA5DCDF0-7712-4C54-8944-8018EF2D8840}"/>
    <cellStyle name="Input [yellow] 2 3 3 3 11 2 3" xfId="18937" xr:uid="{2E3A5A33-85DF-415E-BF0C-EAFC354A3015}"/>
    <cellStyle name="Input [yellow] 2 3 3 3 11 3" xfId="25910" xr:uid="{C456D43E-DB12-40B5-B83D-CB5F284D72CD}"/>
    <cellStyle name="Input [yellow] 2 3 3 3 11 3 2" xfId="35779" xr:uid="{D70F1F25-4C88-4B2B-8B26-F3480C63CA87}"/>
    <cellStyle name="Input [yellow] 2 3 3 3 11 4" xfId="18936" xr:uid="{D65671BC-FD76-43A0-BFB8-142C27DEF104}"/>
    <cellStyle name="Input [yellow] 2 3 3 3 12" xfId="10812" xr:uid="{41DC72E3-D1A0-446E-9458-84BADB26A0C2}"/>
    <cellStyle name="Input [yellow] 2 3 3 3 12 2" xfId="25912" xr:uid="{783213C4-B1C1-4677-940F-8BEC7BEF2D42}"/>
    <cellStyle name="Input [yellow] 2 3 3 3 12 2 2" xfId="35781" xr:uid="{67591DF0-029C-46B4-8CDD-689DB9F29CB3}"/>
    <cellStyle name="Input [yellow] 2 3 3 3 12 3" xfId="18938" xr:uid="{7C495910-064D-4FFB-840A-003EC6A97A75}"/>
    <cellStyle name="Input [yellow] 2 3 3 3 13" xfId="25907" xr:uid="{9AF204A1-8F7B-47F2-ADAE-C523F9AD0743}"/>
    <cellStyle name="Input [yellow] 2 3 3 3 13 2" xfId="35776" xr:uid="{B654A59F-EF81-4DC6-AF5C-2C4687051B58}"/>
    <cellStyle name="Input [yellow] 2 3 3 3 14" xfId="18933" xr:uid="{29AFEA40-AB20-4A96-AC02-E4BDCA8EA3A1}"/>
    <cellStyle name="Input [yellow] 2 3 3 3 15" xfId="46397" xr:uid="{9CDFEEE2-43B3-48EB-9FAF-906B9E67FDD3}"/>
    <cellStyle name="Input [yellow] 2 3 3 3 16" xfId="48297" xr:uid="{CAF0DC7E-0137-4866-A4A6-A863E4A2BB4B}"/>
    <cellStyle name="Input [yellow] 2 3 3 3 17" xfId="48167" xr:uid="{E131B1D2-4B16-4D86-81D7-95A0A980994E}"/>
    <cellStyle name="Input [yellow] 2 3 3 3 2" xfId="10813" xr:uid="{BCD0DEAB-7BFD-4980-9D70-31A01492E438}"/>
    <cellStyle name="Input [yellow] 2 3 3 3 2 2" xfId="10814" xr:uid="{54FF899E-5C24-487F-AEDD-4E94CF1A3365}"/>
    <cellStyle name="Input [yellow] 2 3 3 3 2 2 2" xfId="25914" xr:uid="{B0647B99-CEC6-46B9-838D-71F5A9D62342}"/>
    <cellStyle name="Input [yellow] 2 3 3 3 2 2 2 2" xfId="35783" xr:uid="{002584A2-3686-44D7-B57F-A3C66CAA4393}"/>
    <cellStyle name="Input [yellow] 2 3 3 3 2 2 3" xfId="18940" xr:uid="{AD42B240-50FA-4D59-818A-2D04EDA6321A}"/>
    <cellStyle name="Input [yellow] 2 3 3 3 2 3" xfId="25913" xr:uid="{5EF67BBE-7D80-4317-B0BC-AC53FD17F35A}"/>
    <cellStyle name="Input [yellow] 2 3 3 3 2 3 2" xfId="35782" xr:uid="{FA4E7A4D-99C4-481F-BE3C-0A97E4FAEE78}"/>
    <cellStyle name="Input [yellow] 2 3 3 3 2 4" xfId="18939" xr:uid="{DE5D2B8C-BD7F-41CB-A270-8CDFBADBED27}"/>
    <cellStyle name="Input [yellow] 2 3 3 3 3" xfId="10815" xr:uid="{05180E64-59DF-4B95-BC3B-07C32297D1DB}"/>
    <cellStyle name="Input [yellow] 2 3 3 3 3 2" xfId="10816" xr:uid="{6DAFAD42-4DA9-49AB-BCCB-A8266F603438}"/>
    <cellStyle name="Input [yellow] 2 3 3 3 3 2 2" xfId="25916" xr:uid="{EF5D1011-124A-4157-B286-75EC5EB34EC5}"/>
    <cellStyle name="Input [yellow] 2 3 3 3 3 2 2 2" xfId="35785" xr:uid="{9FB51BB4-6A8E-4F2F-87F3-CF5A658CADE4}"/>
    <cellStyle name="Input [yellow] 2 3 3 3 3 2 3" xfId="18942" xr:uid="{60BB6065-9B12-4A0E-BAD0-7AC7B0FABA4F}"/>
    <cellStyle name="Input [yellow] 2 3 3 3 3 3" xfId="25915" xr:uid="{1EBB4793-5D30-49B0-AB38-D5D4E2DC4EF0}"/>
    <cellStyle name="Input [yellow] 2 3 3 3 3 3 2" xfId="35784" xr:uid="{36CD9685-3084-4444-B5EB-71AD6A2F4BF0}"/>
    <cellStyle name="Input [yellow] 2 3 3 3 3 4" xfId="18941" xr:uid="{C5E041BE-3A44-441C-9507-4647830749B5}"/>
    <cellStyle name="Input [yellow] 2 3 3 3 4" xfId="10817" xr:uid="{76240698-5239-42B4-96FA-CA7066CD87E8}"/>
    <cellStyle name="Input [yellow] 2 3 3 3 4 2" xfId="10818" xr:uid="{1BD6DF93-2013-4137-800D-84FCEAC1FDED}"/>
    <cellStyle name="Input [yellow] 2 3 3 3 4 2 2" xfId="25918" xr:uid="{34E5E47C-1974-4CA4-AEFA-A42D826E4DC3}"/>
    <cellStyle name="Input [yellow] 2 3 3 3 4 2 2 2" xfId="35787" xr:uid="{3E1D163B-0DCC-4EC8-A05C-3B84273AE8FE}"/>
    <cellStyle name="Input [yellow] 2 3 3 3 4 2 3" xfId="18944" xr:uid="{26F5C9A9-1941-408F-AB85-54503FB3B4D0}"/>
    <cellStyle name="Input [yellow] 2 3 3 3 4 3" xfId="25917" xr:uid="{16CBD5B6-6D3C-4A45-9FFB-5A45DEA96138}"/>
    <cellStyle name="Input [yellow] 2 3 3 3 4 3 2" xfId="35786" xr:uid="{CC949A81-A1B6-499A-898A-1946DB657D0E}"/>
    <cellStyle name="Input [yellow] 2 3 3 3 4 4" xfId="18943" xr:uid="{19C1C067-71FE-49CC-B3CB-4C8C13AFE212}"/>
    <cellStyle name="Input [yellow] 2 3 3 3 5" xfId="10819" xr:uid="{EAF61323-E059-4AE4-8830-DA5989E6E2EB}"/>
    <cellStyle name="Input [yellow] 2 3 3 3 5 2" xfId="10820" xr:uid="{FA807B43-1546-491A-A4E4-9A1D8DD1ADC4}"/>
    <cellStyle name="Input [yellow] 2 3 3 3 5 2 2" xfId="25920" xr:uid="{B348B2E7-2F1F-4722-825C-3F547383A989}"/>
    <cellStyle name="Input [yellow] 2 3 3 3 5 2 2 2" xfId="35789" xr:uid="{3D73008C-A397-426E-A171-2F2F65570E16}"/>
    <cellStyle name="Input [yellow] 2 3 3 3 5 2 3" xfId="18946" xr:uid="{E748C9BA-E944-4505-8586-64269087475C}"/>
    <cellStyle name="Input [yellow] 2 3 3 3 5 3" xfId="25919" xr:uid="{781F8AB8-8346-434D-8420-D0E9F3AD932B}"/>
    <cellStyle name="Input [yellow] 2 3 3 3 5 3 2" xfId="35788" xr:uid="{DDE9F8D4-BD16-4FFC-9BCD-0B2C5A970453}"/>
    <cellStyle name="Input [yellow] 2 3 3 3 5 4" xfId="18945" xr:uid="{6239ACCA-B167-440B-9442-095C57671D2C}"/>
    <cellStyle name="Input [yellow] 2 3 3 3 6" xfId="10821" xr:uid="{9DD45FEE-0340-4187-AC82-62F0F3B9D9C6}"/>
    <cellStyle name="Input [yellow] 2 3 3 3 6 2" xfId="10822" xr:uid="{23C05E32-9F80-4AE3-A7C8-977B07026F60}"/>
    <cellStyle name="Input [yellow] 2 3 3 3 6 2 2" xfId="25922" xr:uid="{64FAACC2-EB0F-45F6-840B-10A753A892E8}"/>
    <cellStyle name="Input [yellow] 2 3 3 3 6 2 2 2" xfId="35791" xr:uid="{18ACCF63-804B-4F19-AC13-AB26EE0E882B}"/>
    <cellStyle name="Input [yellow] 2 3 3 3 6 2 3" xfId="18948" xr:uid="{58B4E29F-2099-4942-B498-BB930DDA904F}"/>
    <cellStyle name="Input [yellow] 2 3 3 3 6 3" xfId="25921" xr:uid="{AF5F869B-FDFB-4568-A28E-0917A091B17A}"/>
    <cellStyle name="Input [yellow] 2 3 3 3 6 3 2" xfId="35790" xr:uid="{19CCC9BC-E81E-4F88-BB95-AA125E41F9BE}"/>
    <cellStyle name="Input [yellow] 2 3 3 3 6 4" xfId="18947" xr:uid="{113B6850-6BE7-4F3B-AE43-FB4E9FC33F89}"/>
    <cellStyle name="Input [yellow] 2 3 3 3 7" xfId="10823" xr:uid="{A814EFFF-E3DD-4F38-833D-1F04A1F0CFAE}"/>
    <cellStyle name="Input [yellow] 2 3 3 3 7 2" xfId="10824" xr:uid="{32057207-9374-4D25-B34E-2C46DA21E3A1}"/>
    <cellStyle name="Input [yellow] 2 3 3 3 7 2 2" xfId="25924" xr:uid="{EB81A9A9-927F-4A6D-A476-C74580D41149}"/>
    <cellStyle name="Input [yellow] 2 3 3 3 7 2 2 2" xfId="35793" xr:uid="{11E63389-C78A-4BDE-8F52-82046405E933}"/>
    <cellStyle name="Input [yellow] 2 3 3 3 7 2 3" xfId="18950" xr:uid="{5D4D55D7-5D9C-4914-964E-2E1CB71963F2}"/>
    <cellStyle name="Input [yellow] 2 3 3 3 7 3" xfId="25923" xr:uid="{CDFA4904-DBD3-40FC-8BE7-2FF6467C6046}"/>
    <cellStyle name="Input [yellow] 2 3 3 3 7 3 2" xfId="35792" xr:uid="{87779506-4363-4FE2-A219-435EB6AB24FD}"/>
    <cellStyle name="Input [yellow] 2 3 3 3 7 4" xfId="18949" xr:uid="{5C5A0622-121C-486F-B9BB-C3F584152D99}"/>
    <cellStyle name="Input [yellow] 2 3 3 3 8" xfId="10825" xr:uid="{C8B8443D-26D9-43B9-B18F-B9D5D26C0687}"/>
    <cellStyle name="Input [yellow] 2 3 3 3 8 2" xfId="10826" xr:uid="{B82F2251-650B-40ED-BD9A-873C0BCF4C22}"/>
    <cellStyle name="Input [yellow] 2 3 3 3 8 2 2" xfId="25926" xr:uid="{133C85FE-C8C8-4C37-9347-497129F72F91}"/>
    <cellStyle name="Input [yellow] 2 3 3 3 8 2 2 2" xfId="35795" xr:uid="{724045E4-E343-4F46-BE2C-BC6C769CE876}"/>
    <cellStyle name="Input [yellow] 2 3 3 3 8 2 3" xfId="18952" xr:uid="{F5976CA1-8ED2-440D-903B-9EC5B7B7494A}"/>
    <cellStyle name="Input [yellow] 2 3 3 3 8 3" xfId="25925" xr:uid="{5DC21D26-8980-4D4C-A4DF-1924DE781C18}"/>
    <cellStyle name="Input [yellow] 2 3 3 3 8 3 2" xfId="35794" xr:uid="{AC0FF2A9-04B9-4443-86EB-2F629652E284}"/>
    <cellStyle name="Input [yellow] 2 3 3 3 8 4" xfId="18951" xr:uid="{548A22EA-866C-4D15-B2D6-C21059738A2A}"/>
    <cellStyle name="Input [yellow] 2 3 3 3 9" xfId="10827" xr:uid="{02DC4A74-C376-4CBB-8737-77AAA62FACE9}"/>
    <cellStyle name="Input [yellow] 2 3 3 3 9 2" xfId="10828" xr:uid="{9A5C3E0A-0E91-40FF-96AF-89495CA1DB4D}"/>
    <cellStyle name="Input [yellow] 2 3 3 3 9 2 2" xfId="25928" xr:uid="{AAFAFE64-9A56-423F-B972-EAD719F283B7}"/>
    <cellStyle name="Input [yellow] 2 3 3 3 9 2 2 2" xfId="35797" xr:uid="{FBE009EC-2CEA-4BFB-A956-66D4352CCD43}"/>
    <cellStyle name="Input [yellow] 2 3 3 3 9 2 3" xfId="18954" xr:uid="{522922BD-005F-44F5-92C7-3B76E1D557F6}"/>
    <cellStyle name="Input [yellow] 2 3 3 3 9 3" xfId="25927" xr:uid="{579C3206-F64F-4CCE-9D68-2A42B7A3F217}"/>
    <cellStyle name="Input [yellow] 2 3 3 3 9 3 2" xfId="35796" xr:uid="{1263013D-C620-4BE1-9FD4-9706AEB0B769}"/>
    <cellStyle name="Input [yellow] 2 3 3 3 9 4" xfId="18953" xr:uid="{2F80686E-50FD-4513-A2C3-43708CF3AB86}"/>
    <cellStyle name="Input [yellow] 2 3 3 4" xfId="10829" xr:uid="{C390C4FC-A5C8-486B-B7A2-32CD2CF75353}"/>
    <cellStyle name="Input [yellow] 2 3 3 4 2" xfId="10830" xr:uid="{B0A287AD-CF82-43B2-A6C3-3823D37AFD95}"/>
    <cellStyle name="Input [yellow] 2 3 3 4 2 2" xfId="25930" xr:uid="{6DD04C51-E853-41DD-9B90-792F170D43A4}"/>
    <cellStyle name="Input [yellow] 2 3 3 4 2 2 2" xfId="35799" xr:uid="{02F48075-4BBC-4FD3-963E-FED0EF6845BE}"/>
    <cellStyle name="Input [yellow] 2 3 3 4 2 3" xfId="18956" xr:uid="{3BE7DA43-3901-4332-B03A-79AA3A46022B}"/>
    <cellStyle name="Input [yellow] 2 3 3 4 3" xfId="25929" xr:uid="{1B29BF03-64B2-46A0-A22A-F9075C590088}"/>
    <cellStyle name="Input [yellow] 2 3 3 4 3 2" xfId="35798" xr:uid="{1FC28944-204D-4C57-829C-820036CB50FC}"/>
    <cellStyle name="Input [yellow] 2 3 3 4 4" xfId="18955" xr:uid="{2E3E4E8E-33BD-423F-9AD1-26C50B1B3E0F}"/>
    <cellStyle name="Input [yellow] 2 3 3 4 5" xfId="49775" xr:uid="{5B3BEFDE-B5B6-47F2-AE25-6C4DE5392BB3}"/>
    <cellStyle name="Input [yellow] 2 3 3 5" xfId="10831" xr:uid="{36F4EA1F-7B9A-4D39-9CDD-2234BE77689F}"/>
    <cellStyle name="Input [yellow] 2 3 3 5 2" xfId="10832" xr:uid="{86CCFBB5-2FBC-4382-AA60-F8234A97D228}"/>
    <cellStyle name="Input [yellow] 2 3 3 5 2 2" xfId="25932" xr:uid="{3666A5AE-24DF-436A-881F-B23ACD2A1EF4}"/>
    <cellStyle name="Input [yellow] 2 3 3 5 2 2 2" xfId="35801" xr:uid="{4E1A5C27-8835-47A5-ABFA-617ED4898693}"/>
    <cellStyle name="Input [yellow] 2 3 3 5 2 3" xfId="18958" xr:uid="{B0032EC2-789D-4996-9D2F-A92EF38D7D99}"/>
    <cellStyle name="Input [yellow] 2 3 3 5 3" xfId="25931" xr:uid="{9B56FA4F-0B7C-48A6-8050-6118A46C6837}"/>
    <cellStyle name="Input [yellow] 2 3 3 5 3 2" xfId="35800" xr:uid="{FDBD9E24-CA1D-43B1-9D3C-E132F394E3A8}"/>
    <cellStyle name="Input [yellow] 2 3 3 5 4" xfId="18957" xr:uid="{5517C09C-9EE1-4C1D-AEE6-25867EA79E5A}"/>
    <cellStyle name="Input [yellow] 2 3 3 5 5" xfId="49794" xr:uid="{824B78E7-B1AC-44B8-B20F-5260652558DF}"/>
    <cellStyle name="Input [yellow] 2 3 3 6" xfId="10833" xr:uid="{370C1826-135E-4351-8F37-F144A6AF5A0B}"/>
    <cellStyle name="Input [yellow] 2 3 3 6 2" xfId="10834" xr:uid="{A1874995-F8C9-435A-8156-CABA8B4D69EF}"/>
    <cellStyle name="Input [yellow] 2 3 3 6 2 2" xfId="25934" xr:uid="{E0E895F8-2C52-4955-BB56-4370FF045D16}"/>
    <cellStyle name="Input [yellow] 2 3 3 6 2 2 2" xfId="35803" xr:uid="{5980CF6A-CA95-4A43-BA89-814B2C297ABB}"/>
    <cellStyle name="Input [yellow] 2 3 3 6 2 3" xfId="18960" xr:uid="{C469EFCA-C924-4108-B8C7-EFECDDA1E8D1}"/>
    <cellStyle name="Input [yellow] 2 3 3 6 3" xfId="25933" xr:uid="{A1AADEA0-BBAF-4491-A2B5-53685BAB7F62}"/>
    <cellStyle name="Input [yellow] 2 3 3 6 3 2" xfId="35802" xr:uid="{D0D74AFA-91AE-4BA5-A1E2-E7EB6179BF13}"/>
    <cellStyle name="Input [yellow] 2 3 3 6 4" xfId="18959" xr:uid="{25E4BAB6-FFA4-4999-A448-9F9D56C415FC}"/>
    <cellStyle name="Input [yellow] 2 3 3 6 5" xfId="49813" xr:uid="{6C2F19DF-0AEA-40A3-B047-9274B89910DE}"/>
    <cellStyle name="Input [yellow] 2 3 3 7" xfId="10835" xr:uid="{9E5BB9A1-34CD-4030-950C-F1036116DCC0}"/>
    <cellStyle name="Input [yellow] 2 3 3 7 2" xfId="10836" xr:uid="{15069872-E7EB-49E7-A7B7-AB20AB1FABC5}"/>
    <cellStyle name="Input [yellow] 2 3 3 7 2 2" xfId="25936" xr:uid="{F4C0B098-7375-4309-89A7-A001AE31DD4A}"/>
    <cellStyle name="Input [yellow] 2 3 3 7 2 2 2" xfId="35805" xr:uid="{DD6A827A-EF54-4267-8BAE-91EFE246804B}"/>
    <cellStyle name="Input [yellow] 2 3 3 7 2 3" xfId="18962" xr:uid="{4C5F9C67-73AF-41D9-BEC3-6F5B4CEC7CDE}"/>
    <cellStyle name="Input [yellow] 2 3 3 7 3" xfId="25935" xr:uid="{65668585-ADBE-4449-813B-B5581EEAD030}"/>
    <cellStyle name="Input [yellow] 2 3 3 7 3 2" xfId="35804" xr:uid="{762D3F61-26D6-45FC-9AEC-9F365899421E}"/>
    <cellStyle name="Input [yellow] 2 3 3 7 4" xfId="18961" xr:uid="{13BC24BA-616E-41FB-BED3-9F1ED43851C4}"/>
    <cellStyle name="Input [yellow] 2 3 3 7 5" xfId="49832" xr:uid="{B1748F98-C9C0-4B6C-81FC-23BDAA960973}"/>
    <cellStyle name="Input [yellow] 2 3 3 8" xfId="10837" xr:uid="{8C6DF45D-5DE4-48C8-BD7D-89A89C002BA1}"/>
    <cellStyle name="Input [yellow] 2 3 3 8 2" xfId="10838" xr:uid="{F2BFF695-0019-46E0-9D68-D70EEB7AC902}"/>
    <cellStyle name="Input [yellow] 2 3 3 8 2 2" xfId="25938" xr:uid="{A8F8D70A-4191-4BBE-AB45-50DC9EE8F0B7}"/>
    <cellStyle name="Input [yellow] 2 3 3 8 2 2 2" xfId="35807" xr:uid="{F929EF0C-5078-4CDA-9326-CA1663B653B0}"/>
    <cellStyle name="Input [yellow] 2 3 3 8 2 3" xfId="18964" xr:uid="{57660880-0EBD-4E00-9AC1-0AD8AE6EC8CD}"/>
    <cellStyle name="Input [yellow] 2 3 3 8 3" xfId="25937" xr:uid="{53050586-1589-407F-B588-498DF3079000}"/>
    <cellStyle name="Input [yellow] 2 3 3 8 3 2" xfId="35806" xr:uid="{92591AD4-A978-445B-9F0D-9F4B7F054DB8}"/>
    <cellStyle name="Input [yellow] 2 3 3 8 4" xfId="18963" xr:uid="{51AFE500-C4FF-4BF2-8F31-643886000FDF}"/>
    <cellStyle name="Input [yellow] 2 3 3 8 5" xfId="49852" xr:uid="{95C42EAA-6337-4701-B372-2867E9D98AB3}"/>
    <cellStyle name="Input [yellow] 2 3 3 9" xfId="10839" xr:uid="{DE6C0679-D38F-48FB-99A0-55EA303E1682}"/>
    <cellStyle name="Input [yellow] 2 3 3 9 2" xfId="25939" xr:uid="{4B6FA11A-F823-4BB9-9B3C-43DC41008CC6}"/>
    <cellStyle name="Input [yellow] 2 3 3 9 2 2" xfId="35808" xr:uid="{9AD8E6E5-B97E-4DA2-ABE0-BF6AA02D6E9B}"/>
    <cellStyle name="Input [yellow] 2 3 3 9 3" xfId="18965" xr:uid="{11D4F364-8C49-4AE0-B7C4-D50E85438E01}"/>
    <cellStyle name="Input [yellow] 2 3 3 9 4" xfId="49870" xr:uid="{0B2EA6B6-BA47-4612-93D2-60BBBF19BDB3}"/>
    <cellStyle name="Input [yellow] 2 3 4" xfId="10840" xr:uid="{97251F79-61DD-41B6-A3D3-F972CDB47EB1}"/>
    <cellStyle name="Input [yellow] 2 3 4 10" xfId="10841" xr:uid="{BD417E77-5249-4FFA-9CAD-CBDD3E43C571}"/>
    <cellStyle name="Input [yellow] 2 3 4 10 2" xfId="10842" xr:uid="{6DB815A4-6896-4DDD-8C7E-D4EB7B8CE92E}"/>
    <cellStyle name="Input [yellow] 2 3 4 10 2 2" xfId="25942" xr:uid="{098B181D-09BD-4F31-8D0F-A2C2AFF01D5F}"/>
    <cellStyle name="Input [yellow] 2 3 4 10 2 2 2" xfId="35811" xr:uid="{8967C86E-2D18-4699-861F-968EE336C9D4}"/>
    <cellStyle name="Input [yellow] 2 3 4 10 2 3" xfId="18968" xr:uid="{12A5F081-DB31-4D35-996A-16FFF7DF7601}"/>
    <cellStyle name="Input [yellow] 2 3 4 10 3" xfId="25941" xr:uid="{786AACD2-F9CB-42E1-9ACE-A490F13F1AF9}"/>
    <cellStyle name="Input [yellow] 2 3 4 10 3 2" xfId="35810" xr:uid="{77AC4504-A207-4981-B61D-486EA2B5646D}"/>
    <cellStyle name="Input [yellow] 2 3 4 10 4" xfId="18967" xr:uid="{11E84808-81FB-4AD4-9542-10087BE0947E}"/>
    <cellStyle name="Input [yellow] 2 3 4 11" xfId="10843" xr:uid="{556175FF-A856-40F3-B32D-D2A63F9C5C37}"/>
    <cellStyle name="Input [yellow] 2 3 4 11 2" xfId="10844" xr:uid="{7C3786A3-4374-409E-B357-F2685199BBED}"/>
    <cellStyle name="Input [yellow] 2 3 4 11 2 2" xfId="25944" xr:uid="{32EFD514-EB35-4998-AB9B-565BA42040A2}"/>
    <cellStyle name="Input [yellow] 2 3 4 11 2 2 2" xfId="35813" xr:uid="{FF69D121-008D-4B33-A9FC-D8AE8C0DE545}"/>
    <cellStyle name="Input [yellow] 2 3 4 11 2 3" xfId="18970" xr:uid="{CE1C2640-9AFC-4F97-8D4F-FF10189111DF}"/>
    <cellStyle name="Input [yellow] 2 3 4 11 3" xfId="25943" xr:uid="{83B17E56-9F11-4DD3-897F-71773BD51822}"/>
    <cellStyle name="Input [yellow] 2 3 4 11 3 2" xfId="35812" xr:uid="{B954F215-A0BF-4D07-BC3F-49416A0F6BCA}"/>
    <cellStyle name="Input [yellow] 2 3 4 11 4" xfId="18969" xr:uid="{70C9DD34-AEAD-4932-8097-7D6FAD6B4FDB}"/>
    <cellStyle name="Input [yellow] 2 3 4 12" xfId="10845" xr:uid="{0AF73C13-C5EB-44C7-9C0D-66E8DD6E726D}"/>
    <cellStyle name="Input [yellow] 2 3 4 12 2" xfId="25945" xr:uid="{0A571E98-751B-42A5-9DA8-A4B5283121F0}"/>
    <cellStyle name="Input [yellow] 2 3 4 12 2 2" xfId="35814" xr:uid="{B4183C59-501B-47FC-B555-D9E81550447D}"/>
    <cellStyle name="Input [yellow] 2 3 4 12 3" xfId="18971" xr:uid="{8A9CD34A-D612-42EC-9DA9-463874E09B1D}"/>
    <cellStyle name="Input [yellow] 2 3 4 13" xfId="25940" xr:uid="{8B37A307-382B-46C2-AA88-32DF67736FF7}"/>
    <cellStyle name="Input [yellow] 2 3 4 13 2" xfId="35809" xr:uid="{DFAD6865-71BD-4241-9CA0-1800B5B4341B}"/>
    <cellStyle name="Input [yellow] 2 3 4 14" xfId="18966" xr:uid="{A396E45A-9C70-4733-837B-D6DE829BEA5A}"/>
    <cellStyle name="Input [yellow] 2 3 4 15" xfId="44276" xr:uid="{9169FB2E-913B-4424-9BFD-916CD84005EF}"/>
    <cellStyle name="Input [yellow] 2 3 4 16" xfId="49730" xr:uid="{5234604E-2BF9-4E94-A959-C8E8A9C943EA}"/>
    <cellStyle name="Input [yellow] 2 3 4 2" xfId="10846" xr:uid="{CB20E6BA-DF03-45F3-8A68-501A9382640B}"/>
    <cellStyle name="Input [yellow] 2 3 4 2 2" xfId="10847" xr:uid="{1173D68C-099B-4FE1-89A7-D572813A900F}"/>
    <cellStyle name="Input [yellow] 2 3 4 2 2 2" xfId="25947" xr:uid="{698904B7-AFA4-496D-BABA-D3DD0735765B}"/>
    <cellStyle name="Input [yellow] 2 3 4 2 2 2 2" xfId="35816" xr:uid="{0995DCFA-4AB3-46D6-9EB0-8EA9BA9B48D2}"/>
    <cellStyle name="Input [yellow] 2 3 4 2 2 3" xfId="18973" xr:uid="{1F85C8F1-53AC-4648-9587-DE50E60B9F15}"/>
    <cellStyle name="Input [yellow] 2 3 4 2 3" xfId="25946" xr:uid="{D1E0B3D8-5298-4635-9F61-3686078523B7}"/>
    <cellStyle name="Input [yellow] 2 3 4 2 3 2" xfId="35815" xr:uid="{2D425DF0-87CC-4063-8C98-85A2F08271DF}"/>
    <cellStyle name="Input [yellow] 2 3 4 2 4" xfId="18972" xr:uid="{E3E72B08-E7B4-4045-B5EB-CF4DA4E9E0AD}"/>
    <cellStyle name="Input [yellow] 2 3 4 2 5" xfId="45356" xr:uid="{58818127-4029-4178-A9FD-5BECE11E04BF}"/>
    <cellStyle name="Input [yellow] 2 3 4 3" xfId="10848" xr:uid="{625E6807-631F-4885-AF9C-B23FF56D019F}"/>
    <cellStyle name="Input [yellow] 2 3 4 3 2" xfId="10849" xr:uid="{4FE00E8C-E90A-4104-AA5B-304885E43EF5}"/>
    <cellStyle name="Input [yellow] 2 3 4 3 2 2" xfId="25949" xr:uid="{D58B8746-5B34-463E-9321-D42DCE0F1C35}"/>
    <cellStyle name="Input [yellow] 2 3 4 3 2 2 2" xfId="35818" xr:uid="{EB8D07DE-FA9C-4A62-99C9-51F85B05F48F}"/>
    <cellStyle name="Input [yellow] 2 3 4 3 2 3" xfId="18975" xr:uid="{86FC2570-333B-4AF5-B0C8-D09A6F8B5B0F}"/>
    <cellStyle name="Input [yellow] 2 3 4 3 3" xfId="25948" xr:uid="{8528830C-7CD5-4ED8-86CB-211C497633E3}"/>
    <cellStyle name="Input [yellow] 2 3 4 3 3 2" xfId="35817" xr:uid="{632210C0-87E7-4329-88C3-980995AE7EC6}"/>
    <cellStyle name="Input [yellow] 2 3 4 3 4" xfId="18974" xr:uid="{FF8B5DBA-4720-44B8-8CF2-A7E65068B8D5}"/>
    <cellStyle name="Input [yellow] 2 3 4 3 5" xfId="45806" xr:uid="{7FB4670C-D9F1-4A6A-AAC9-BE5C53C102EB}"/>
    <cellStyle name="Input [yellow] 2 3 4 4" xfId="10850" xr:uid="{E58067D0-573D-4AEF-97A5-FA205383E005}"/>
    <cellStyle name="Input [yellow] 2 3 4 4 2" xfId="10851" xr:uid="{00DCE7A9-C5C7-4370-BCE2-B9C7D1F18372}"/>
    <cellStyle name="Input [yellow] 2 3 4 4 2 2" xfId="25951" xr:uid="{F11C80C2-7528-49D6-BA9F-7E6BE824E0C0}"/>
    <cellStyle name="Input [yellow] 2 3 4 4 2 2 2" xfId="35820" xr:uid="{9E3991DC-D7B0-4EA3-94C2-7E44D82F944B}"/>
    <cellStyle name="Input [yellow] 2 3 4 4 2 3" xfId="18977" xr:uid="{1B9C0A48-B5C2-499F-A3E1-D61D43A5A321}"/>
    <cellStyle name="Input [yellow] 2 3 4 4 3" xfId="25950" xr:uid="{6447D3C8-92A3-4502-B1B9-C41295410949}"/>
    <cellStyle name="Input [yellow] 2 3 4 4 3 2" xfId="35819" xr:uid="{A74FF913-429B-4A57-ACAB-80868DC9D802}"/>
    <cellStyle name="Input [yellow] 2 3 4 4 4" xfId="18976" xr:uid="{EAE8DB4F-6F7C-4D28-9987-842D7970F50F}"/>
    <cellStyle name="Input [yellow] 2 3 4 4 5" xfId="47078" xr:uid="{ECBA831D-32BD-4FE7-829A-FFF91C81242E}"/>
    <cellStyle name="Input [yellow] 2 3 4 5" xfId="10852" xr:uid="{B1BF4B0D-953B-48B8-B02B-2D097066A85A}"/>
    <cellStyle name="Input [yellow] 2 3 4 5 2" xfId="10853" xr:uid="{C1EA0549-7775-4B3B-8C9E-BD61A538D0D0}"/>
    <cellStyle name="Input [yellow] 2 3 4 5 2 2" xfId="25953" xr:uid="{82E2A8F3-89C3-4F24-AD57-FA7449750288}"/>
    <cellStyle name="Input [yellow] 2 3 4 5 2 2 2" xfId="35822" xr:uid="{9D2F4710-3DF0-4257-AEB5-5CB49EF7C349}"/>
    <cellStyle name="Input [yellow] 2 3 4 5 2 3" xfId="18979" xr:uid="{D7856ACE-2FF0-4C0E-BE5F-8FE486787B95}"/>
    <cellStyle name="Input [yellow] 2 3 4 5 3" xfId="25952" xr:uid="{602D7D01-8D61-467E-BF64-8B5550EBC918}"/>
    <cellStyle name="Input [yellow] 2 3 4 5 3 2" xfId="35821" xr:uid="{3E2324AF-0FEB-4A74-91B1-0F4036B91277}"/>
    <cellStyle name="Input [yellow] 2 3 4 5 4" xfId="18978" xr:uid="{156C00B1-434D-4930-8001-0E46A9E63726}"/>
    <cellStyle name="Input [yellow] 2 3 4 5 5" xfId="47801" xr:uid="{6AB39F9D-A2DB-4094-B5E5-607348A2B588}"/>
    <cellStyle name="Input [yellow] 2 3 4 6" xfId="10854" xr:uid="{DB7BE89C-470C-4544-B351-064708CAA33B}"/>
    <cellStyle name="Input [yellow] 2 3 4 6 2" xfId="10855" xr:uid="{C3448043-2536-4293-B2C4-0850BBCB9F9C}"/>
    <cellStyle name="Input [yellow] 2 3 4 6 2 2" xfId="25955" xr:uid="{C55863BC-4E7A-4E09-BE50-6DD15B23CE39}"/>
    <cellStyle name="Input [yellow] 2 3 4 6 2 2 2" xfId="35824" xr:uid="{503F8DC1-1EE4-4411-B1D5-6F3D4B1CFA23}"/>
    <cellStyle name="Input [yellow] 2 3 4 6 2 3" xfId="18981" xr:uid="{7B21D78D-119B-4E84-883E-C828C10FCDC5}"/>
    <cellStyle name="Input [yellow] 2 3 4 6 3" xfId="25954" xr:uid="{720401AA-1612-4200-85AD-9B8CA3D84A89}"/>
    <cellStyle name="Input [yellow] 2 3 4 6 3 2" xfId="35823" xr:uid="{45B60516-CC76-4099-8F1C-A2D1B5847A27}"/>
    <cellStyle name="Input [yellow] 2 3 4 6 4" xfId="18980" xr:uid="{07DACA4C-FB25-44C5-859A-6B6D0D1775A2}"/>
    <cellStyle name="Input [yellow] 2 3 4 7" xfId="10856" xr:uid="{DF2D733D-CF41-48AD-83C4-D1D9AB052ED8}"/>
    <cellStyle name="Input [yellow] 2 3 4 7 2" xfId="10857" xr:uid="{CE6C4B78-7718-4FEE-8129-91C97042FCB1}"/>
    <cellStyle name="Input [yellow] 2 3 4 7 2 2" xfId="25957" xr:uid="{BAABA158-3266-478C-A3CF-363730323789}"/>
    <cellStyle name="Input [yellow] 2 3 4 7 2 2 2" xfId="35826" xr:uid="{014AAC01-B0D8-478D-873A-FA44F79B0FAB}"/>
    <cellStyle name="Input [yellow] 2 3 4 7 2 3" xfId="18983" xr:uid="{CC6763C9-FDCB-4A83-8B15-C27BD2F35B79}"/>
    <cellStyle name="Input [yellow] 2 3 4 7 3" xfId="25956" xr:uid="{91E7FE8B-25C3-4C61-BB0C-39A2207686E6}"/>
    <cellStyle name="Input [yellow] 2 3 4 7 3 2" xfId="35825" xr:uid="{C6375382-575D-4E1D-A3C3-1863175C9CE8}"/>
    <cellStyle name="Input [yellow] 2 3 4 7 4" xfId="18982" xr:uid="{C632BE79-7A25-4BC1-9A54-B0517171174A}"/>
    <cellStyle name="Input [yellow] 2 3 4 8" xfId="10858" xr:uid="{4E80DF95-12FA-47D9-9816-56378C9B79C2}"/>
    <cellStyle name="Input [yellow] 2 3 4 8 2" xfId="10859" xr:uid="{CC672BFC-4DA0-46E1-A6CC-908B5A57D935}"/>
    <cellStyle name="Input [yellow] 2 3 4 8 2 2" xfId="25959" xr:uid="{3354CEB3-8C80-4C35-BC64-0ADBE738CF1A}"/>
    <cellStyle name="Input [yellow] 2 3 4 8 2 2 2" xfId="35828" xr:uid="{653AEB01-A7E5-403D-9FB6-126EBC6AEB69}"/>
    <cellStyle name="Input [yellow] 2 3 4 8 2 3" xfId="18985" xr:uid="{B22C7D22-0671-4E85-A596-47942DB98CDC}"/>
    <cellStyle name="Input [yellow] 2 3 4 8 3" xfId="25958" xr:uid="{4914A411-F387-45C2-B583-EE3D75E1F9C3}"/>
    <cellStyle name="Input [yellow] 2 3 4 8 3 2" xfId="35827" xr:uid="{6B67901B-70BC-40B9-97E1-7A66FB3D6B9C}"/>
    <cellStyle name="Input [yellow] 2 3 4 8 4" xfId="18984" xr:uid="{4C5E806D-2128-4A7C-8D15-171B168F5004}"/>
    <cellStyle name="Input [yellow] 2 3 4 9" xfId="10860" xr:uid="{CFC0FE76-F185-4DD8-822D-F0BDA555CA0C}"/>
    <cellStyle name="Input [yellow] 2 3 4 9 2" xfId="10861" xr:uid="{DD87E25D-2B7F-4F12-A8CE-112CBBFCCC77}"/>
    <cellStyle name="Input [yellow] 2 3 4 9 2 2" xfId="25961" xr:uid="{544212BF-A019-4CA3-97C2-D892833982CF}"/>
    <cellStyle name="Input [yellow] 2 3 4 9 2 2 2" xfId="35830" xr:uid="{E7009F4E-CDCB-43CA-B4C7-EC517E8FCCEA}"/>
    <cellStyle name="Input [yellow] 2 3 4 9 2 3" xfId="18987" xr:uid="{74F91431-33E6-449E-B0C5-D718D1918CC2}"/>
    <cellStyle name="Input [yellow] 2 3 4 9 3" xfId="25960" xr:uid="{02F0338E-09DE-494A-9E03-F3FB08F17DC3}"/>
    <cellStyle name="Input [yellow] 2 3 4 9 3 2" xfId="35829" xr:uid="{49026AE8-CCD6-40C9-AB0D-424201681147}"/>
    <cellStyle name="Input [yellow] 2 3 4 9 4" xfId="18986" xr:uid="{1B43B54B-B287-470D-936B-1DC6C417535F}"/>
    <cellStyle name="Input [yellow] 2 3 5" xfId="10862" xr:uid="{88896B5C-775D-474F-9A1C-F2AC4D6DB516}"/>
    <cellStyle name="Input [yellow] 2 3 5 2" xfId="10863" xr:uid="{21CA4A1C-8AFE-41DE-8D6B-8FA72224765E}"/>
    <cellStyle name="Input [yellow] 2 3 5 2 2" xfId="25963" xr:uid="{BCF4B76F-CDDC-4DA3-B95C-3F94749D2F4D}"/>
    <cellStyle name="Input [yellow] 2 3 5 2 2 2" xfId="35832" xr:uid="{8346CB85-CDE6-4276-8126-2216382D0D03}"/>
    <cellStyle name="Input [yellow] 2 3 5 2 3" xfId="18989" xr:uid="{9E6C8B1A-57E9-45B1-BD1E-90AF0AA230A1}"/>
    <cellStyle name="Input [yellow] 2 3 5 3" xfId="25962" xr:uid="{7982D122-9F45-4312-B41E-493260D0D6FB}"/>
    <cellStyle name="Input [yellow] 2 3 5 3 2" xfId="35831" xr:uid="{344FC72E-0A76-4A52-AA49-B92E4B33AAB4}"/>
    <cellStyle name="Input [yellow] 2 3 5 4" xfId="18988" xr:uid="{D667FB64-647F-4A3F-BC26-49987755ECD4}"/>
    <cellStyle name="Input [yellow] 2 3 5 5" xfId="44672" xr:uid="{B2CA2CBA-E31C-40C4-B4DC-E24284EB6E45}"/>
    <cellStyle name="Input [yellow] 2 3 5 6" xfId="49731" xr:uid="{368A59B2-EE18-4503-90EB-2F40FDD853C4}"/>
    <cellStyle name="Input [yellow] 2 3 6" xfId="10864" xr:uid="{A04EE08A-3F60-4AB6-ACFF-43A905954863}"/>
    <cellStyle name="Input [yellow] 2 3 6 2" xfId="10865" xr:uid="{6F5A87F0-EAB9-48F0-A6C8-C10503597998}"/>
    <cellStyle name="Input [yellow] 2 3 6 2 2" xfId="25965" xr:uid="{4EB6DA4B-22A2-4070-B2EA-6A9D545F8BCC}"/>
    <cellStyle name="Input [yellow] 2 3 6 2 2 2" xfId="35834" xr:uid="{4BA4FD67-EEA1-4BBE-A5E3-2A41A144C9BC}"/>
    <cellStyle name="Input [yellow] 2 3 6 2 3" xfId="18991" xr:uid="{069CD1F5-85BF-4F64-9CB3-31FF5748528E}"/>
    <cellStyle name="Input [yellow] 2 3 6 3" xfId="25964" xr:uid="{B59FA327-8457-4F53-92D6-7BC473B581A7}"/>
    <cellStyle name="Input [yellow] 2 3 6 3 2" xfId="35833" xr:uid="{E940B10F-BDFA-49E2-9D4E-2EB037C85103}"/>
    <cellStyle name="Input [yellow] 2 3 6 4" xfId="18990" xr:uid="{4EEC72FA-D30F-42E5-AFEE-220936551C28}"/>
    <cellStyle name="Input [yellow] 2 3 6 5" xfId="46179" xr:uid="{A08B8766-08A0-4D21-9F0C-564DA5A72B2F}"/>
    <cellStyle name="Input [yellow] 2 3 6 6" xfId="48252" xr:uid="{83E9C164-7BD1-4484-B7CD-FA780F745A51}"/>
    <cellStyle name="Input [yellow] 2 3 6 7" xfId="48084" xr:uid="{FF5119AF-1069-46C8-9147-0FFEFED8047F}"/>
    <cellStyle name="Input [yellow] 2 3 7" xfId="10866" xr:uid="{7C02F64E-D8E5-4F23-9350-F93626B604C7}"/>
    <cellStyle name="Input [yellow] 2 3 7 2" xfId="10867" xr:uid="{7CBAB944-3655-4D68-927F-6975C169B48F}"/>
    <cellStyle name="Input [yellow] 2 3 7 2 2" xfId="25967" xr:uid="{8ECF1E5F-3663-420C-9AA7-F262CC16845D}"/>
    <cellStyle name="Input [yellow] 2 3 7 2 2 2" xfId="35836" xr:uid="{3D1766B6-432B-469C-A859-C36791EC9573}"/>
    <cellStyle name="Input [yellow] 2 3 7 2 3" xfId="18993" xr:uid="{5E328F84-2EAE-4D63-B285-2B26CB4598AA}"/>
    <cellStyle name="Input [yellow] 2 3 7 3" xfId="25966" xr:uid="{04B44D28-F2B5-4F6E-AF2D-59BC31035307}"/>
    <cellStyle name="Input [yellow] 2 3 7 3 2" xfId="35835" xr:uid="{514D12E8-98F8-4D52-918C-F37A464B52F6}"/>
    <cellStyle name="Input [yellow] 2 3 7 4" xfId="18992" xr:uid="{2E741658-1CB5-48D9-9B31-D6A6EBD2E1FE}"/>
    <cellStyle name="Input [yellow] 2 3 7 5" xfId="49766" xr:uid="{42A6C3A6-13F2-4C4A-AEC7-842AC7346980}"/>
    <cellStyle name="Input [yellow] 2 3 8" xfId="10868" xr:uid="{1E11A610-FC8D-4AD7-A4F3-7249F91F7031}"/>
    <cellStyle name="Input [yellow] 2 3 8 2" xfId="10869" xr:uid="{F1548089-890E-4C84-8BB7-4457731F98B3}"/>
    <cellStyle name="Input [yellow] 2 3 8 2 2" xfId="25969" xr:uid="{BE390E2A-D5B1-43EF-AB55-F6D0D6840951}"/>
    <cellStyle name="Input [yellow] 2 3 8 2 2 2" xfId="35838" xr:uid="{064B2A86-36D7-4237-B901-8EF376D87974}"/>
    <cellStyle name="Input [yellow] 2 3 8 2 3" xfId="18995" xr:uid="{50596E26-3895-4317-8A0C-FC4210EAE4F6}"/>
    <cellStyle name="Input [yellow] 2 3 8 3" xfId="25968" xr:uid="{ADF8C977-33FB-4301-B280-23D49F9FFB1A}"/>
    <cellStyle name="Input [yellow] 2 3 8 3 2" xfId="35837" xr:uid="{8201E99E-949F-45F7-8F68-3F04E3930047}"/>
    <cellStyle name="Input [yellow] 2 3 8 4" xfId="18994" xr:uid="{2AE9B20A-4ECF-4860-B6F2-1A291BFF3DE9}"/>
    <cellStyle name="Input [yellow] 2 3 8 5" xfId="49738" xr:uid="{74091196-7964-4726-9E7F-1899CDEC38E5}"/>
    <cellStyle name="Input [yellow] 2 3 9" xfId="10870" xr:uid="{39EF063E-2175-4325-BA3F-130BBC69ABD9}"/>
    <cellStyle name="Input [yellow] 2 3 9 2" xfId="10871" xr:uid="{02E4A8AA-FEE0-42E2-8AF2-AF58F4167587}"/>
    <cellStyle name="Input [yellow] 2 3 9 2 2" xfId="25971" xr:uid="{13AA23C9-79C6-41B3-8A3A-5C53FAAA529A}"/>
    <cellStyle name="Input [yellow] 2 3 9 2 2 2" xfId="35840" xr:uid="{E947EDA3-F5D4-44B2-848C-2D4DBCBCA870}"/>
    <cellStyle name="Input [yellow] 2 3 9 2 3" xfId="18997" xr:uid="{83E67542-F240-463B-AD1B-DFC92455BE2E}"/>
    <cellStyle name="Input [yellow] 2 3 9 3" xfId="25970" xr:uid="{4668ED86-DE59-4742-B93F-0D9FF67CA3F3}"/>
    <cellStyle name="Input [yellow] 2 3 9 3 2" xfId="35839" xr:uid="{AC0F2D8B-C4CF-4620-AEA9-BB591A84575B}"/>
    <cellStyle name="Input [yellow] 2 3 9 4" xfId="18996" xr:uid="{0846C073-7A14-4682-8BF2-6A04FC813B70}"/>
    <cellStyle name="Input [yellow] 2 3 9 5" xfId="49715" xr:uid="{B8B72C10-09A9-4CB6-80CE-57D5B84948B5}"/>
    <cellStyle name="Input [yellow] 2 4" xfId="10872" xr:uid="{730F8F30-EB79-4A62-B162-046BAAE48644}"/>
    <cellStyle name="Input [yellow] 2 4 10" xfId="10873" xr:uid="{4D797AD7-D26C-4979-B4E8-5E44A2A822D6}"/>
    <cellStyle name="Input [yellow] 2 4 10 2" xfId="10874" xr:uid="{6D0A1753-5349-4F83-8907-A3699AE633F9}"/>
    <cellStyle name="Input [yellow] 2 4 10 2 2" xfId="25974" xr:uid="{317D0EEB-E743-4ED1-9031-59511A3D92FF}"/>
    <cellStyle name="Input [yellow] 2 4 10 2 2 2" xfId="35843" xr:uid="{6AA49346-338C-432B-8D13-CAB1589B1D86}"/>
    <cellStyle name="Input [yellow] 2 4 10 2 3" xfId="19000" xr:uid="{B0DB357F-70C6-4D4C-8862-41FCBB533B76}"/>
    <cellStyle name="Input [yellow] 2 4 10 3" xfId="25973" xr:uid="{155C64D0-406E-4F55-AE93-2DAE9CD62E67}"/>
    <cellStyle name="Input [yellow] 2 4 10 3 2" xfId="35842" xr:uid="{8C16D22E-258E-4B25-A1A1-EAA3387BF845}"/>
    <cellStyle name="Input [yellow] 2 4 10 4" xfId="18999" xr:uid="{1A8C64F5-F1C0-4B29-BC2D-147B249A921C}"/>
    <cellStyle name="Input [yellow] 2 4 10 5" xfId="49872" xr:uid="{6B2D1AB1-FA80-48A9-9673-374553F2CA1E}"/>
    <cellStyle name="Input [yellow] 2 4 11" xfId="10875" xr:uid="{769CB082-5A3E-4C8E-B04F-B3FC5016E84F}"/>
    <cellStyle name="Input [yellow] 2 4 11 2" xfId="10876" xr:uid="{47EB2BA1-CCD6-451F-8635-F552BBC44869}"/>
    <cellStyle name="Input [yellow] 2 4 11 2 2" xfId="25976" xr:uid="{E373004C-A02B-49E9-9756-5C518BFEA6DC}"/>
    <cellStyle name="Input [yellow] 2 4 11 2 2 2" xfId="35845" xr:uid="{93DAAEA1-7864-45B0-8ACC-E1673FE7A1AB}"/>
    <cellStyle name="Input [yellow] 2 4 11 2 3" xfId="19002" xr:uid="{E63FD049-115F-4BB3-B893-956B2EB87DB4}"/>
    <cellStyle name="Input [yellow] 2 4 11 3" xfId="25975" xr:uid="{CF2F2E89-A9D4-47C9-A0E4-3428C098C731}"/>
    <cellStyle name="Input [yellow] 2 4 11 3 2" xfId="35844" xr:uid="{1458447E-A6CC-409F-9393-8379DEEA8FE3}"/>
    <cellStyle name="Input [yellow] 2 4 11 4" xfId="19001" xr:uid="{F3E928C8-3A0D-4B7B-93DB-29283E98F690}"/>
    <cellStyle name="Input [yellow] 2 4 11 5" xfId="49890" xr:uid="{EF94DD4D-9FF9-43FD-A2D9-60D91E58234E}"/>
    <cellStyle name="Input [yellow] 2 4 12" xfId="10877" xr:uid="{F4321530-89DD-465A-9DC1-56CB0BB1F674}"/>
    <cellStyle name="Input [yellow] 2 4 12 2" xfId="10878" xr:uid="{69C32D73-F891-4767-A01D-1779A38CB334}"/>
    <cellStyle name="Input [yellow] 2 4 12 2 2" xfId="25978" xr:uid="{9D2473AD-D93C-4915-B6FD-149B2D1175DA}"/>
    <cellStyle name="Input [yellow] 2 4 12 2 2 2" xfId="35847" xr:uid="{818055A5-EA35-4C36-AEDB-7E8DAD2D4A83}"/>
    <cellStyle name="Input [yellow] 2 4 12 2 3" xfId="19004" xr:uid="{79544528-A855-4BFE-971B-45F5B13E7BC1}"/>
    <cellStyle name="Input [yellow] 2 4 12 3" xfId="25977" xr:uid="{8DF11226-DB63-4AC4-9EE2-19F25372AD94}"/>
    <cellStyle name="Input [yellow] 2 4 12 3 2" xfId="35846" xr:uid="{DE06A332-36E1-4D0D-9BBF-E6DD31B96839}"/>
    <cellStyle name="Input [yellow] 2 4 12 4" xfId="19003" xr:uid="{05524220-BDB4-4E17-8B6E-BC1B7EA2B87B}"/>
    <cellStyle name="Input [yellow] 2 4 12 5" xfId="49907" xr:uid="{1C65E32D-B57E-4411-A786-29EC9DD21BA1}"/>
    <cellStyle name="Input [yellow] 2 4 13" xfId="10879" xr:uid="{9D502AA8-1F1F-4C7B-8210-FE7D0EEA0696}"/>
    <cellStyle name="Input [yellow] 2 4 13 2" xfId="10880" xr:uid="{7A72BBF9-5AD9-48C1-B968-5851FDD6B00C}"/>
    <cellStyle name="Input [yellow] 2 4 13 2 2" xfId="25980" xr:uid="{9BD50C8F-10B6-4868-92EE-8299376A8F9A}"/>
    <cellStyle name="Input [yellow] 2 4 13 2 2 2" xfId="35849" xr:uid="{AF09F2DD-66E8-408C-8703-7249EE741C06}"/>
    <cellStyle name="Input [yellow] 2 4 13 2 3" xfId="19006" xr:uid="{791E1FF0-D16A-477E-A457-B23DCCA39171}"/>
    <cellStyle name="Input [yellow] 2 4 13 3" xfId="25979" xr:uid="{E7E02ED0-2E29-4B5E-8029-692864D8A296}"/>
    <cellStyle name="Input [yellow] 2 4 13 3 2" xfId="35848" xr:uid="{FCED55B0-7CEB-4891-8183-22914F8A2FE1}"/>
    <cellStyle name="Input [yellow] 2 4 13 4" xfId="19005" xr:uid="{CFFCF497-2E3B-4F26-8B87-7D03B7EF6308}"/>
    <cellStyle name="Input [yellow] 2 4 13 5" xfId="49929" xr:uid="{733160F5-A5F4-4CCD-9335-8A4CEC363929}"/>
    <cellStyle name="Input [yellow] 2 4 14" xfId="10881" xr:uid="{4040E1C8-527E-4D3C-A99D-0F2E2C93ADB6}"/>
    <cellStyle name="Input [yellow] 2 4 14 2" xfId="10882" xr:uid="{2708877B-5B67-48E3-97E6-EBBBA9B46A11}"/>
    <cellStyle name="Input [yellow] 2 4 14 2 2" xfId="25982" xr:uid="{614630DF-9D93-4F5D-A588-B23652DBCEED}"/>
    <cellStyle name="Input [yellow] 2 4 14 2 2 2" xfId="35851" xr:uid="{B43FED37-64E2-4CD4-9760-4F7E4FE93208}"/>
    <cellStyle name="Input [yellow] 2 4 14 2 3" xfId="19008" xr:uid="{36430CE2-38CB-4A84-B5C6-EA3F626A258A}"/>
    <cellStyle name="Input [yellow] 2 4 14 3" xfId="25981" xr:uid="{783CCF66-1E57-4018-A1B1-FFEF67ED14CA}"/>
    <cellStyle name="Input [yellow] 2 4 14 3 2" xfId="35850" xr:uid="{600AA685-4F28-499D-8189-DE350EA25D36}"/>
    <cellStyle name="Input [yellow] 2 4 14 4" xfId="19007" xr:uid="{57D7F48B-E4D9-471D-AA9D-3B8FAE1E7BD8}"/>
    <cellStyle name="Input [yellow] 2 4 14 5" xfId="49941" xr:uid="{11699180-047F-4E0F-9FF7-84BBBD829805}"/>
    <cellStyle name="Input [yellow] 2 4 15" xfId="10883" xr:uid="{746498D0-0DCA-4310-B736-A97C21E2096C}"/>
    <cellStyle name="Input [yellow] 2 4 15 2" xfId="10884" xr:uid="{7BFC2690-638C-444E-887F-7D850842D3EB}"/>
    <cellStyle name="Input [yellow] 2 4 15 2 2" xfId="25984" xr:uid="{3B2A59D8-0DFC-4525-B1FE-CE599A2798AF}"/>
    <cellStyle name="Input [yellow] 2 4 15 2 2 2" xfId="35853" xr:uid="{7B5531AE-E64E-439C-AB47-DF6A07330BBB}"/>
    <cellStyle name="Input [yellow] 2 4 15 2 3" xfId="19010" xr:uid="{3FFE5E1B-75BF-4D20-8CFE-9DBEC3D46975}"/>
    <cellStyle name="Input [yellow] 2 4 15 3" xfId="25983" xr:uid="{7A8691F5-5CD0-4E2C-8B0A-943F930C2E78}"/>
    <cellStyle name="Input [yellow] 2 4 15 3 2" xfId="35852" xr:uid="{4B290252-8461-4899-90B7-E33AEF8AC5B9}"/>
    <cellStyle name="Input [yellow] 2 4 15 4" xfId="19009" xr:uid="{B00BBBEC-F129-4494-8C68-260DD0476604}"/>
    <cellStyle name="Input [yellow] 2 4 15 5" xfId="49964" xr:uid="{6BDF7BEF-760F-4E94-AEEB-16FD1E8FB112}"/>
    <cellStyle name="Input [yellow] 2 4 16" xfId="10885" xr:uid="{DEEF847F-82E4-4392-82F4-4A67B9A67BFF}"/>
    <cellStyle name="Input [yellow] 2 4 16 2" xfId="10886" xr:uid="{95CFEB20-7A07-4B6A-B9E7-292DD7D64099}"/>
    <cellStyle name="Input [yellow] 2 4 16 2 2" xfId="25986" xr:uid="{6A8BCB14-8E5B-4A55-8496-78BF49C6A5F0}"/>
    <cellStyle name="Input [yellow] 2 4 16 2 2 2" xfId="35855" xr:uid="{495275E1-2465-499A-BEFF-103E57CB5857}"/>
    <cellStyle name="Input [yellow] 2 4 16 2 3" xfId="19012" xr:uid="{2D66F04B-F6AD-4D0B-97C6-6C867EE8EFA3}"/>
    <cellStyle name="Input [yellow] 2 4 16 3" xfId="25985" xr:uid="{CF12C36A-E464-4ABC-ACE5-8E072AB22851}"/>
    <cellStyle name="Input [yellow] 2 4 16 3 2" xfId="35854" xr:uid="{A942ED91-E9A3-44D3-BED9-2B3632055548}"/>
    <cellStyle name="Input [yellow] 2 4 16 4" xfId="19011" xr:uid="{9AC4A578-F06B-4038-A8D3-B31ED3CC45C7}"/>
    <cellStyle name="Input [yellow] 2 4 16 5" xfId="49984" xr:uid="{9F637FAB-7B51-48B0-AE4A-001CB818B213}"/>
    <cellStyle name="Input [yellow] 2 4 17" xfId="10887" xr:uid="{58018DF5-80A1-48DD-8941-B99537A16F8E}"/>
    <cellStyle name="Input [yellow] 2 4 17 2" xfId="10888" xr:uid="{18830B34-F5E0-4888-A8E1-E2D51BBA964C}"/>
    <cellStyle name="Input [yellow] 2 4 17 2 2" xfId="25988" xr:uid="{35342716-CAB5-4076-959C-D77154108D5F}"/>
    <cellStyle name="Input [yellow] 2 4 17 2 2 2" xfId="35857" xr:uid="{4B531900-7655-4CD4-B11F-16DED14430BC}"/>
    <cellStyle name="Input [yellow] 2 4 17 2 3" xfId="19014" xr:uid="{4B64B844-1727-4960-ABA9-DBA24F08EEB8}"/>
    <cellStyle name="Input [yellow] 2 4 17 3" xfId="25987" xr:uid="{52C62ECC-3228-4625-87C1-0DD048C16059}"/>
    <cellStyle name="Input [yellow] 2 4 17 3 2" xfId="35856" xr:uid="{BC4C6CE4-6B0E-46FB-9B73-5AF60A4380C5}"/>
    <cellStyle name="Input [yellow] 2 4 17 4" xfId="19013" xr:uid="{0D7B15E4-42D1-4E8F-A185-817AD031E92B}"/>
    <cellStyle name="Input [yellow] 2 4 17 5" xfId="50029" xr:uid="{CC8D2931-C6B5-4062-BFE0-3D4CBF21EC75}"/>
    <cellStyle name="Input [yellow] 2 4 18" xfId="10889" xr:uid="{B4A5D834-2580-4ED1-899B-1449293BD87E}"/>
    <cellStyle name="Input [yellow] 2 4 18 2" xfId="10890" xr:uid="{F8764E22-7D3D-4513-980B-E90A38418A9F}"/>
    <cellStyle name="Input [yellow] 2 4 18 2 2" xfId="25990" xr:uid="{5E320C68-EDF9-4A57-A8DD-AAE5CF16EB57}"/>
    <cellStyle name="Input [yellow] 2 4 18 2 2 2" xfId="35859" xr:uid="{312DC736-D689-4FE7-B92C-7786690F3262}"/>
    <cellStyle name="Input [yellow] 2 4 18 2 3" xfId="19016" xr:uid="{7138BED0-253E-48D6-9160-08A540577156}"/>
    <cellStyle name="Input [yellow] 2 4 18 3" xfId="25989" xr:uid="{F105AFB6-AE20-4BCF-8254-FD0271900745}"/>
    <cellStyle name="Input [yellow] 2 4 18 3 2" xfId="35858" xr:uid="{0BB25E3D-F6CB-4179-AE89-7B5FD3D1DD10}"/>
    <cellStyle name="Input [yellow] 2 4 18 4" xfId="19015" xr:uid="{4AC4AF96-B44E-418B-AB42-0B379E0FFE15}"/>
    <cellStyle name="Input [yellow] 2 4 18 5" xfId="50048" xr:uid="{FF429F91-93A6-43C4-B34F-718433A8261C}"/>
    <cellStyle name="Input [yellow] 2 4 19" xfId="10891" xr:uid="{A1B405F8-569A-4FBA-BB62-EFD3BC710F1D}"/>
    <cellStyle name="Input [yellow] 2 4 19 2" xfId="25991" xr:uid="{6305CBC4-3B13-4C5C-A54D-A7D87B926C32}"/>
    <cellStyle name="Input [yellow] 2 4 19 2 2" xfId="35860" xr:uid="{33C16A05-8CBC-4B99-A41F-203F5F4C2D79}"/>
    <cellStyle name="Input [yellow] 2 4 19 3" xfId="19017" xr:uid="{31C8DD9C-2603-4EF0-A3A1-2CDA73735DE6}"/>
    <cellStyle name="Input [yellow] 2 4 19 4" xfId="50067" xr:uid="{3A1C3D33-8740-4F3D-A237-3E19AA7049E3}"/>
    <cellStyle name="Input [yellow] 2 4 2" xfId="10892" xr:uid="{EF2B9C57-9C7F-4A48-A4CE-E191FB39D8E2}"/>
    <cellStyle name="Input [yellow] 2 4 2 10" xfId="10893" xr:uid="{95077B2F-AF35-4507-A901-3F6A099D30AB}"/>
    <cellStyle name="Input [yellow] 2 4 2 10 2" xfId="10894" xr:uid="{2D9B1303-F5BE-4A4F-AD5A-DD20E4F6F468}"/>
    <cellStyle name="Input [yellow] 2 4 2 10 2 2" xfId="25994" xr:uid="{5F59C0FC-0AB2-429B-9BBC-D8BBD24C7BD1}"/>
    <cellStyle name="Input [yellow] 2 4 2 10 2 2 2" xfId="35863" xr:uid="{D4FD06F5-735E-49C5-9993-4E491964739F}"/>
    <cellStyle name="Input [yellow] 2 4 2 10 2 3" xfId="19020" xr:uid="{F05CF9C6-0E8A-4A8D-80CE-8C9D4C1002C2}"/>
    <cellStyle name="Input [yellow] 2 4 2 10 3" xfId="25993" xr:uid="{FDEE2CE5-ABA0-4693-B885-9ACCC27C7822}"/>
    <cellStyle name="Input [yellow] 2 4 2 10 3 2" xfId="35862" xr:uid="{32DA6150-4B81-4582-B8CC-A56B3B2612D5}"/>
    <cellStyle name="Input [yellow] 2 4 2 10 4" xfId="19019" xr:uid="{B3ABE88F-6CCB-4485-852E-AE4CABBAF79A}"/>
    <cellStyle name="Input [yellow] 2 4 2 10 5" xfId="49897" xr:uid="{DB491CC0-D4A1-48E1-82A6-1DE74E82DB7F}"/>
    <cellStyle name="Input [yellow] 2 4 2 11" xfId="10895" xr:uid="{D095DB0C-D784-4F73-BC97-E7A1F8E9ADD8}"/>
    <cellStyle name="Input [yellow] 2 4 2 11 2" xfId="10896" xr:uid="{1E4292D6-B249-48A0-83A5-ECB0B6B9D3D6}"/>
    <cellStyle name="Input [yellow] 2 4 2 11 2 2" xfId="25996" xr:uid="{B6AA834E-076C-4316-B1B4-C86FE05A6D97}"/>
    <cellStyle name="Input [yellow] 2 4 2 11 2 2 2" xfId="35865" xr:uid="{F11AAF80-8656-4670-897A-0F79E512AC58}"/>
    <cellStyle name="Input [yellow] 2 4 2 11 2 3" xfId="19022" xr:uid="{8E45E16A-3F87-46E8-89B5-D54A67AFB818}"/>
    <cellStyle name="Input [yellow] 2 4 2 11 3" xfId="25995" xr:uid="{21B34514-25DA-4E51-B8B9-684A5E21B736}"/>
    <cellStyle name="Input [yellow] 2 4 2 11 3 2" xfId="35864" xr:uid="{BA090E74-E2A3-430F-BAFE-F7F08C763BFE}"/>
    <cellStyle name="Input [yellow] 2 4 2 11 4" xfId="19021" xr:uid="{8F601AB0-29F7-4807-BF97-F58911BD3BA4}"/>
    <cellStyle name="Input [yellow] 2 4 2 11 5" xfId="49913" xr:uid="{890B5F20-E111-487B-A460-CCCD04D83757}"/>
    <cellStyle name="Input [yellow] 2 4 2 12" xfId="10897" xr:uid="{5962F608-721E-42C5-ACBC-2BD46BF288CC}"/>
    <cellStyle name="Input [yellow] 2 4 2 12 2" xfId="10898" xr:uid="{B89BBDC0-7831-40FA-9596-8BBB6248B849}"/>
    <cellStyle name="Input [yellow] 2 4 2 12 2 2" xfId="25998" xr:uid="{A47CFBC6-2608-45F5-9F96-258D9B77EB56}"/>
    <cellStyle name="Input [yellow] 2 4 2 12 2 2 2" xfId="35867" xr:uid="{20AEEAA6-C3FB-4DD5-AF8D-8971038A8F02}"/>
    <cellStyle name="Input [yellow] 2 4 2 12 2 3" xfId="19024" xr:uid="{F0F3A6F4-370A-4D2C-A89B-DC3D78BF289A}"/>
    <cellStyle name="Input [yellow] 2 4 2 12 3" xfId="25997" xr:uid="{E827CF92-9A77-4419-9DB7-FA1857DA0998}"/>
    <cellStyle name="Input [yellow] 2 4 2 12 3 2" xfId="35866" xr:uid="{78B3D19B-2FB9-42BD-AFE0-46BE8BCE3C89}"/>
    <cellStyle name="Input [yellow] 2 4 2 12 4" xfId="19023" xr:uid="{4F5469B5-F3FA-4252-ABA9-435DC0663774}"/>
    <cellStyle name="Input [yellow] 2 4 2 12 5" xfId="49936" xr:uid="{4D583121-3FC6-4CB7-91BB-957C87F8C86A}"/>
    <cellStyle name="Input [yellow] 2 4 2 13" xfId="10899" xr:uid="{558DD126-7D6E-4631-BBB0-7B584777BBA7}"/>
    <cellStyle name="Input [yellow] 2 4 2 13 2" xfId="10900" xr:uid="{CBF3FCEA-68EC-4FAB-8F8F-6C348F473527}"/>
    <cellStyle name="Input [yellow] 2 4 2 13 2 2" xfId="26000" xr:uid="{D85251EE-A2FC-4958-B362-C6BD216A5803}"/>
    <cellStyle name="Input [yellow] 2 4 2 13 2 2 2" xfId="35869" xr:uid="{EE98DEA1-4244-4BEE-8578-5A807793F752}"/>
    <cellStyle name="Input [yellow] 2 4 2 13 2 3" xfId="19026" xr:uid="{915CE9FE-D707-4490-9FB2-609A5F052F6E}"/>
    <cellStyle name="Input [yellow] 2 4 2 13 3" xfId="25999" xr:uid="{32591D27-CC8D-4173-9FEE-FF6137BF23B4}"/>
    <cellStyle name="Input [yellow] 2 4 2 13 3 2" xfId="35868" xr:uid="{CD5FBCDF-6623-4DBA-8599-A70A37968413}"/>
    <cellStyle name="Input [yellow] 2 4 2 13 4" xfId="19025" xr:uid="{62C43B1C-6FF4-4F71-A4D9-60A45102727E}"/>
    <cellStyle name="Input [yellow] 2 4 2 13 5" xfId="49946" xr:uid="{916BA4BE-F91A-420E-A72C-173298F9939A}"/>
    <cellStyle name="Input [yellow] 2 4 2 14" xfId="10901" xr:uid="{2B3E2E23-6282-4852-8218-2E216246B6F4}"/>
    <cellStyle name="Input [yellow] 2 4 2 14 2" xfId="10902" xr:uid="{9B233FA3-BBD3-4D64-8308-08B2854C85F0}"/>
    <cellStyle name="Input [yellow] 2 4 2 14 2 2" xfId="26002" xr:uid="{1B54211D-5A50-4497-87CE-F77E6CDEBB79}"/>
    <cellStyle name="Input [yellow] 2 4 2 14 2 2 2" xfId="35871" xr:uid="{27354E6D-E1BA-401B-8125-99F80C39BC12}"/>
    <cellStyle name="Input [yellow] 2 4 2 14 2 3" xfId="19028" xr:uid="{CE9C207C-902A-4442-8F7B-A59DD7784869}"/>
    <cellStyle name="Input [yellow] 2 4 2 14 3" xfId="26001" xr:uid="{8AD61F53-C4C6-46EC-BA04-B76D93CBA3CA}"/>
    <cellStyle name="Input [yellow] 2 4 2 14 3 2" xfId="35870" xr:uid="{95430B7A-1E03-416B-BCE5-5DC88FAC56B2}"/>
    <cellStyle name="Input [yellow] 2 4 2 14 4" xfId="19027" xr:uid="{DBA1ED73-666B-4427-816B-52E84C5F0E8E}"/>
    <cellStyle name="Input [yellow] 2 4 2 14 5" xfId="49967" xr:uid="{99A952E8-7B12-4C41-ABB3-2296164DA4D4}"/>
    <cellStyle name="Input [yellow] 2 4 2 15" xfId="10903" xr:uid="{F737DF78-5773-4FF8-9AC6-685CE8A83AEA}"/>
    <cellStyle name="Input [yellow] 2 4 2 15 2" xfId="10904" xr:uid="{CE74D216-2F0F-43B9-B498-ECFBADC61C66}"/>
    <cellStyle name="Input [yellow] 2 4 2 15 2 2" xfId="26004" xr:uid="{D5F4E140-4D36-4743-B8C4-7E6DA6C3C323}"/>
    <cellStyle name="Input [yellow] 2 4 2 15 2 2 2" xfId="35873" xr:uid="{9B08EA09-2BDD-4ED5-A4DA-91A88C2CAFBA}"/>
    <cellStyle name="Input [yellow] 2 4 2 15 2 3" xfId="19030" xr:uid="{7913C92B-48BC-4F20-B272-F85C42B1BE0D}"/>
    <cellStyle name="Input [yellow] 2 4 2 15 3" xfId="26003" xr:uid="{B466621C-AFCD-4A07-8E38-704D29E471FE}"/>
    <cellStyle name="Input [yellow] 2 4 2 15 3 2" xfId="35872" xr:uid="{A139D09E-BA4A-4B88-B7B2-AA0BD5797149}"/>
    <cellStyle name="Input [yellow] 2 4 2 15 4" xfId="19029" xr:uid="{C4F76C5E-DAA7-4AA6-8D48-CD3CA37D0D2A}"/>
    <cellStyle name="Input [yellow] 2 4 2 15 5" xfId="49987" xr:uid="{14137E50-F393-4101-A647-E07E211D13F8}"/>
    <cellStyle name="Input [yellow] 2 4 2 16" xfId="10905" xr:uid="{AED70B0C-81CF-4828-BE64-85F06DB52C95}"/>
    <cellStyle name="Input [yellow] 2 4 2 16 2" xfId="10906" xr:uid="{144768A3-4F00-4F84-9D5E-703BEEEB8395}"/>
    <cellStyle name="Input [yellow] 2 4 2 16 2 2" xfId="26006" xr:uid="{08233778-3E04-4C7D-8D18-741911C897AA}"/>
    <cellStyle name="Input [yellow] 2 4 2 16 2 2 2" xfId="35875" xr:uid="{44DFC08B-8936-48DB-AE70-8BB98CC135B8}"/>
    <cellStyle name="Input [yellow] 2 4 2 16 2 3" xfId="19032" xr:uid="{05C7600B-3961-4522-B671-EE960584B4DB}"/>
    <cellStyle name="Input [yellow] 2 4 2 16 3" xfId="26005" xr:uid="{6E0D0E7F-E05C-404A-AE37-991D2EB50007}"/>
    <cellStyle name="Input [yellow] 2 4 2 16 3 2" xfId="35874" xr:uid="{5DD48682-EE4E-4BF4-8E97-3280F8022DC4}"/>
    <cellStyle name="Input [yellow] 2 4 2 16 4" xfId="19031" xr:uid="{29605A4A-614A-4DAD-A331-38FB8A630CB1}"/>
    <cellStyle name="Input [yellow] 2 4 2 16 5" xfId="50038" xr:uid="{EE0EE8E5-F767-4AD6-A9BC-6668532659E1}"/>
    <cellStyle name="Input [yellow] 2 4 2 17" xfId="10907" xr:uid="{1F13CEED-171F-4A10-ABCE-D86D8D00EA15}"/>
    <cellStyle name="Input [yellow] 2 4 2 17 2" xfId="10908" xr:uid="{56C70081-1C2C-41BF-852E-CEC2709856FB}"/>
    <cellStyle name="Input [yellow] 2 4 2 17 2 2" xfId="26008" xr:uid="{8FC45276-895E-4FE8-9BCC-1F84AA095B41}"/>
    <cellStyle name="Input [yellow] 2 4 2 17 2 2 2" xfId="35877" xr:uid="{6BA8705A-E65B-4181-B8F0-9370AEEA09B4}"/>
    <cellStyle name="Input [yellow] 2 4 2 17 2 3" xfId="19034" xr:uid="{C8BE5A69-1035-4E64-8E7C-9551B33D8D17}"/>
    <cellStyle name="Input [yellow] 2 4 2 17 3" xfId="26007" xr:uid="{F1456797-527C-4948-A1DF-96BD98DF62A0}"/>
    <cellStyle name="Input [yellow] 2 4 2 17 3 2" xfId="35876" xr:uid="{E51C2CF8-828A-4820-984F-60959703BB2C}"/>
    <cellStyle name="Input [yellow] 2 4 2 17 4" xfId="19033" xr:uid="{67EB4B5F-5239-4052-89B9-0BEADFBCE455}"/>
    <cellStyle name="Input [yellow] 2 4 2 17 5" xfId="50057" xr:uid="{992E94B7-0F30-459A-8FDE-D53673054A8C}"/>
    <cellStyle name="Input [yellow] 2 4 2 18" xfId="10909" xr:uid="{538489EB-2739-481C-BDBD-86CCD2812C04}"/>
    <cellStyle name="Input [yellow] 2 4 2 18 2" xfId="10910" xr:uid="{F67F15C4-05BA-4DE1-802E-8DBA8E71AA18}"/>
    <cellStyle name="Input [yellow] 2 4 2 18 2 2" xfId="26010" xr:uid="{B4BE0198-1598-49E3-83E8-C755183D8CC7}"/>
    <cellStyle name="Input [yellow] 2 4 2 18 2 2 2" xfId="35879" xr:uid="{42347510-1C57-49A2-9440-A3F88F449E12}"/>
    <cellStyle name="Input [yellow] 2 4 2 18 2 3" xfId="19036" xr:uid="{5CA3F768-2663-4A2E-8678-67A80800DDF1}"/>
    <cellStyle name="Input [yellow] 2 4 2 18 3" xfId="26009" xr:uid="{1E975C6B-3C62-48F3-80A5-4D9D9195B24B}"/>
    <cellStyle name="Input [yellow] 2 4 2 18 3 2" xfId="35878" xr:uid="{85591B7B-6757-41F7-B718-FE04C634F422}"/>
    <cellStyle name="Input [yellow] 2 4 2 18 4" xfId="19035" xr:uid="{6B3C934D-C0EC-494D-939A-C741FF030AE6}"/>
    <cellStyle name="Input [yellow] 2 4 2 18 5" xfId="50075" xr:uid="{D6E397ED-826C-4AB2-8920-D9C17BC6E39C}"/>
    <cellStyle name="Input [yellow] 2 4 2 19" xfId="10911" xr:uid="{64F4348B-6B64-4A60-8890-0686FFDB1402}"/>
    <cellStyle name="Input [yellow] 2 4 2 19 2" xfId="26011" xr:uid="{DA8B42AF-896B-4FC4-96F0-D234E2AD9AD4}"/>
    <cellStyle name="Input [yellow] 2 4 2 19 2 2" xfId="35880" xr:uid="{95C9ECD2-923C-4D8D-91C0-E250815D2581}"/>
    <cellStyle name="Input [yellow] 2 4 2 19 3" xfId="19037" xr:uid="{FE25068C-248A-485E-924D-8FEFE1857047}"/>
    <cellStyle name="Input [yellow] 2 4 2 19 4" xfId="50092" xr:uid="{A5B81FB1-4B54-42B6-9D8F-DF553869C947}"/>
    <cellStyle name="Input [yellow] 2 4 2 2" xfId="10912" xr:uid="{1B9353F3-B670-45FA-924F-DA85DDA4B6F4}"/>
    <cellStyle name="Input [yellow] 2 4 2 2 2" xfId="10913" xr:uid="{5AFE1DD5-C55F-431A-AA1A-5AD88D72872C}"/>
    <cellStyle name="Input [yellow] 2 4 2 2 2 2" xfId="26013" xr:uid="{FDA73E35-695F-40FE-AA68-449213315726}"/>
    <cellStyle name="Input [yellow] 2 4 2 2 2 2 2" xfId="35882" xr:uid="{4FDF2CBB-0780-4A29-88F4-F97B0D6A8AD3}"/>
    <cellStyle name="Input [yellow] 2 4 2 2 2 3" xfId="19039" xr:uid="{F47AC53E-9884-4DEA-96B5-37745436F9EA}"/>
    <cellStyle name="Input [yellow] 2 4 2 2 3" xfId="26012" xr:uid="{C131F3EF-2175-44FB-87E9-3575081AAFC8}"/>
    <cellStyle name="Input [yellow] 2 4 2 2 3 2" xfId="35881" xr:uid="{C31A675E-A5BA-46D3-9BC1-D7FE560DC57B}"/>
    <cellStyle name="Input [yellow] 2 4 2 2 4" xfId="19038" xr:uid="{7B9A531C-FED4-4918-868B-AB37D7EC7FFD}"/>
    <cellStyle name="Input [yellow] 2 4 2 2 5" xfId="44865" xr:uid="{E0485EDF-759D-4152-B8BE-7FA8F14B7A08}"/>
    <cellStyle name="Input [yellow] 2 4 2 2 6" xfId="49755" xr:uid="{0F3AA000-C069-4ABC-B1D0-5CC1933492D1}"/>
    <cellStyle name="Input [yellow] 2 4 2 20" xfId="25992" xr:uid="{462EFD30-E2E2-4493-84A0-F482287E3167}"/>
    <cellStyle name="Input [yellow] 2 4 2 20 2" xfId="35861" xr:uid="{3056E25C-BF36-4254-A123-4EB643A147A7}"/>
    <cellStyle name="Input [yellow] 2 4 2 20 3" xfId="50108" xr:uid="{6D7DD9EC-12EF-4E6C-8926-8B0B46F570D2}"/>
    <cellStyle name="Input [yellow] 2 4 2 21" xfId="19018" xr:uid="{FC41A3E8-AB43-42F6-9298-B7619308E4A8}"/>
    <cellStyle name="Input [yellow] 2 4 2 22" xfId="43584" xr:uid="{AA171B11-A231-43C4-8276-B1F88D2B82B3}"/>
    <cellStyle name="Input [yellow] 2 4 2 23" xfId="49692" xr:uid="{BFD1454C-5EFF-4354-AE03-2530B61B069D}"/>
    <cellStyle name="Input [yellow] 2 4 2 3" xfId="10914" xr:uid="{2BC390B6-F87C-42E8-B848-B08341512304}"/>
    <cellStyle name="Input [yellow] 2 4 2 3 2" xfId="10915" xr:uid="{34BBAE12-EAF1-4EB7-9F4A-A71A75B67D69}"/>
    <cellStyle name="Input [yellow] 2 4 2 3 2 2" xfId="26015" xr:uid="{D39E2FDA-6480-41FC-8324-AE560BA908DC}"/>
    <cellStyle name="Input [yellow] 2 4 2 3 2 2 2" xfId="35884" xr:uid="{3406569E-8267-4EFC-975B-7347FA88B892}"/>
    <cellStyle name="Input [yellow] 2 4 2 3 2 3" xfId="19041" xr:uid="{47FD9F3C-8A15-43D7-861F-D5CDD02F5108}"/>
    <cellStyle name="Input [yellow] 2 4 2 3 3" xfId="26014" xr:uid="{E797D1B7-7336-4FFD-A12F-AB0F0B1432AD}"/>
    <cellStyle name="Input [yellow] 2 4 2 3 3 2" xfId="35883" xr:uid="{8C0A5D1E-72AC-442A-93F1-87C7EDA64A84}"/>
    <cellStyle name="Input [yellow] 2 4 2 3 4" xfId="19040" xr:uid="{A5A5B89E-A2AE-4FA2-8210-42BA39E2BE1A}"/>
    <cellStyle name="Input [yellow] 2 4 2 3 5" xfId="44560" xr:uid="{C13B61D0-0F82-4778-A212-610D02B9598E}"/>
    <cellStyle name="Input [yellow] 2 4 2 3 6" xfId="49765" xr:uid="{35C26816-A518-4B18-A48F-134FDA73E656}"/>
    <cellStyle name="Input [yellow] 2 4 2 4" xfId="10916" xr:uid="{032A0226-1592-4AC1-9B50-C8C7DAC1184B}"/>
    <cellStyle name="Input [yellow] 2 4 2 4 2" xfId="10917" xr:uid="{C43EC5D9-01F6-44E1-A15C-4ABE9B24473A}"/>
    <cellStyle name="Input [yellow] 2 4 2 4 2 2" xfId="26017" xr:uid="{04138196-38B7-4762-ADDE-7D284D17F911}"/>
    <cellStyle name="Input [yellow] 2 4 2 4 2 2 2" xfId="35886" xr:uid="{BCF2C828-384D-4835-B8FD-EAC103FAA0B5}"/>
    <cellStyle name="Input [yellow] 2 4 2 4 2 3" xfId="19043" xr:uid="{9C3C8D29-400F-4E2E-AD2A-3E8B30A98F73}"/>
    <cellStyle name="Input [yellow] 2 4 2 4 3" xfId="26016" xr:uid="{C49440A7-C5A8-464D-BE24-2FB947DFBB81}"/>
    <cellStyle name="Input [yellow] 2 4 2 4 3 2" xfId="35885" xr:uid="{7E6785A9-2B23-4951-BFB9-9FDCF8C02B35}"/>
    <cellStyle name="Input [yellow] 2 4 2 4 4" xfId="19042" xr:uid="{0FE5DE87-9E97-4EDD-B180-670B4F202547}"/>
    <cellStyle name="Input [yellow] 2 4 2 4 5" xfId="46409" xr:uid="{FEA1CC45-F142-4381-A380-B0BFDE80770B}"/>
    <cellStyle name="Input [yellow] 2 4 2 4 6" xfId="49784" xr:uid="{D109F0BA-B91A-4D8B-B2B4-E1A089545A13}"/>
    <cellStyle name="Input [yellow] 2 4 2 5" xfId="10918" xr:uid="{27C846F2-8CCB-4DE5-B90E-AFE000BAF76A}"/>
    <cellStyle name="Input [yellow] 2 4 2 5 2" xfId="10919" xr:uid="{31820D38-E1B3-4DC8-80E7-EBE5B071F531}"/>
    <cellStyle name="Input [yellow] 2 4 2 5 2 2" xfId="26019" xr:uid="{3F1A3F53-9C45-4F82-B1F8-F456DA3870E9}"/>
    <cellStyle name="Input [yellow] 2 4 2 5 2 2 2" xfId="35888" xr:uid="{251C6E40-68EF-4157-9F55-46A3FDBB92C9}"/>
    <cellStyle name="Input [yellow] 2 4 2 5 2 3" xfId="19045" xr:uid="{F524B42F-0BC6-46D0-9DB3-4328F24706C3}"/>
    <cellStyle name="Input [yellow] 2 4 2 5 3" xfId="26018" xr:uid="{3E3C18C0-2C4B-41A8-901A-4A40D176BFF5}"/>
    <cellStyle name="Input [yellow] 2 4 2 5 3 2" xfId="35887" xr:uid="{D2059E0F-7BAC-4CE6-884A-BB14F7005CD8}"/>
    <cellStyle name="Input [yellow] 2 4 2 5 4" xfId="19044" xr:uid="{1F21C8AA-21CC-4200-9A80-D27807186880}"/>
    <cellStyle name="Input [yellow] 2 4 2 5 5" xfId="47418" xr:uid="{00A8F40C-EF22-4BD7-AAF1-26BC664BD09A}"/>
    <cellStyle name="Input [yellow] 2 4 2 5 6" xfId="49805" xr:uid="{8066ADA0-EB4A-4442-95A3-8E2A07005CD3}"/>
    <cellStyle name="Input [yellow] 2 4 2 6" xfId="10920" xr:uid="{4B0AEC86-BC12-4C2E-A9D1-03C416F06806}"/>
    <cellStyle name="Input [yellow] 2 4 2 6 2" xfId="10921" xr:uid="{589D2536-360C-447B-A7E4-36147D283B0C}"/>
    <cellStyle name="Input [yellow] 2 4 2 6 2 2" xfId="26021" xr:uid="{13FD3022-AE72-48BF-8B28-A91F986762C5}"/>
    <cellStyle name="Input [yellow] 2 4 2 6 2 2 2" xfId="35890" xr:uid="{52257504-E2EE-4CA6-BF6C-E17E078E997D}"/>
    <cellStyle name="Input [yellow] 2 4 2 6 2 3" xfId="19047" xr:uid="{FB59EEF8-E508-49D4-8F8F-60EE17D88B39}"/>
    <cellStyle name="Input [yellow] 2 4 2 6 3" xfId="26020" xr:uid="{2EA28D23-A188-4F0D-9E8A-B8349E900DD1}"/>
    <cellStyle name="Input [yellow] 2 4 2 6 3 2" xfId="35889" xr:uid="{96FB233F-85D0-43AA-962D-409D08565C2A}"/>
    <cellStyle name="Input [yellow] 2 4 2 6 4" xfId="19046" xr:uid="{D1213FD3-85A0-410C-864E-2D62FA48F931}"/>
    <cellStyle name="Input [yellow] 2 4 2 6 5" xfId="49824" xr:uid="{F7C6EA3E-1575-4012-B2E8-B448BE1E557E}"/>
    <cellStyle name="Input [yellow] 2 4 2 7" xfId="10922" xr:uid="{498BFFE7-2C83-4730-B58B-E7C0BC43B5AF}"/>
    <cellStyle name="Input [yellow] 2 4 2 7 2" xfId="10923" xr:uid="{53123FA6-5BFF-4479-B409-A4CAA9E1B83C}"/>
    <cellStyle name="Input [yellow] 2 4 2 7 2 2" xfId="26023" xr:uid="{D5E48DBD-2D9A-4C95-920E-BB7B1A9D205B}"/>
    <cellStyle name="Input [yellow] 2 4 2 7 2 2 2" xfId="35892" xr:uid="{2039156F-4CD9-4277-8BDB-D3321C23ED95}"/>
    <cellStyle name="Input [yellow] 2 4 2 7 2 3" xfId="19049" xr:uid="{C99C020B-FA0A-46C7-80E6-14A388C9539F}"/>
    <cellStyle name="Input [yellow] 2 4 2 7 3" xfId="26022" xr:uid="{62AB6B0D-F31C-45A4-B702-656B2D3E6704}"/>
    <cellStyle name="Input [yellow] 2 4 2 7 3 2" xfId="35891" xr:uid="{DFAA470D-4962-4C7C-B9CD-41741A7839E2}"/>
    <cellStyle name="Input [yellow] 2 4 2 7 4" xfId="19048" xr:uid="{AF3B8815-67E9-4624-8A95-D4AB4C2B7C34}"/>
    <cellStyle name="Input [yellow] 2 4 2 7 5" xfId="49843" xr:uid="{24348F71-634A-48F4-AA2D-8081C88A2D87}"/>
    <cellStyle name="Input [yellow] 2 4 2 8" xfId="10924" xr:uid="{DC78F608-F90C-4ACA-B9D2-0855892D0DAE}"/>
    <cellStyle name="Input [yellow] 2 4 2 8 2" xfId="10925" xr:uid="{528C2AD3-8B73-4D3D-AC89-2C4EC041E85C}"/>
    <cellStyle name="Input [yellow] 2 4 2 8 2 2" xfId="26025" xr:uid="{D82EB5CF-930D-45D8-B626-E536187B82C6}"/>
    <cellStyle name="Input [yellow] 2 4 2 8 2 2 2" xfId="35894" xr:uid="{B2A3FE8C-E40E-40A1-BDF3-DCC55ADA189F}"/>
    <cellStyle name="Input [yellow] 2 4 2 8 2 3" xfId="19051" xr:uid="{C3B796CD-6736-4C7A-AE2A-78B53CCBB048}"/>
    <cellStyle name="Input [yellow] 2 4 2 8 3" xfId="26024" xr:uid="{BAA9449A-B021-4888-9E76-6720734A222E}"/>
    <cellStyle name="Input [yellow] 2 4 2 8 3 2" xfId="35893" xr:uid="{59DF0B02-70B1-465A-BA2F-A4843AE8C611}"/>
    <cellStyle name="Input [yellow] 2 4 2 8 4" xfId="19050" xr:uid="{137AC346-C7A8-40A6-8417-79EFDF866F9F}"/>
    <cellStyle name="Input [yellow] 2 4 2 8 5" xfId="49862" xr:uid="{0B79D8FF-77DE-461E-9B5F-5C76BA67592C}"/>
    <cellStyle name="Input [yellow] 2 4 2 9" xfId="10926" xr:uid="{F7D71AFD-D197-4259-BC01-A64C5EB3306D}"/>
    <cellStyle name="Input [yellow] 2 4 2 9 2" xfId="10927" xr:uid="{019EBE56-4CAD-4127-8809-5FFB9C436C46}"/>
    <cellStyle name="Input [yellow] 2 4 2 9 2 2" xfId="26027" xr:uid="{9FB8C7DB-6F9D-4789-BC47-533701E0D7CE}"/>
    <cellStyle name="Input [yellow] 2 4 2 9 2 2 2" xfId="35896" xr:uid="{CB38D7A2-0F4A-41DF-B10F-AD2468A61082}"/>
    <cellStyle name="Input [yellow] 2 4 2 9 2 3" xfId="19053" xr:uid="{A2679BD9-0CE6-4E8B-A658-9B46CFB523B1}"/>
    <cellStyle name="Input [yellow] 2 4 2 9 3" xfId="26026" xr:uid="{6BEEEBBE-76B8-431D-8C38-D2058057F899}"/>
    <cellStyle name="Input [yellow] 2 4 2 9 3 2" xfId="35895" xr:uid="{BAF43CA5-38CB-4D38-B0F9-E7F821D3E9BE}"/>
    <cellStyle name="Input [yellow] 2 4 2 9 4" xfId="19052" xr:uid="{F09E5476-7D3F-475A-B5CF-F029E6578D50}"/>
    <cellStyle name="Input [yellow] 2 4 2 9 5" xfId="49880" xr:uid="{0F767C29-0D20-4576-A07E-C3435BBC63EF}"/>
    <cellStyle name="Input [yellow] 2 4 20" xfId="25972" xr:uid="{1B99D15D-917C-461C-9844-3083B19E61F9}"/>
    <cellStyle name="Input [yellow] 2 4 20 2" xfId="35841" xr:uid="{372E994E-9083-4503-92A1-0470F5A1931F}"/>
    <cellStyle name="Input [yellow] 2 4 20 3" xfId="50085" xr:uid="{F1B59F8C-4D9D-481F-B408-74247F714971}"/>
    <cellStyle name="Input [yellow] 2 4 21" xfId="18998" xr:uid="{A9E30DDB-C20D-479E-8622-5FAEA0836298}"/>
    <cellStyle name="Input [yellow] 2 4 21 2" xfId="50102" xr:uid="{15EDB26A-A2F2-472F-A636-ABADADE902F8}"/>
    <cellStyle name="Input [yellow] 2 4 22" xfId="41805" xr:uid="{E3D94B37-93D5-491D-AD62-CF165B5CFAE3}"/>
    <cellStyle name="Input [yellow] 2 4 23" xfId="43324" xr:uid="{356209FC-8FE3-4A7D-9A00-C7304297B04A}"/>
    <cellStyle name="Input [yellow] 2 4 3" xfId="10928" xr:uid="{E31CACAB-31AA-44CB-8CE8-4BD5EDF0A374}"/>
    <cellStyle name="Input [yellow] 2 4 3 10" xfId="10929" xr:uid="{4F1F7A5B-0AF3-4F00-A6F6-8F522607E59E}"/>
    <cellStyle name="Input [yellow] 2 4 3 10 2" xfId="26029" xr:uid="{4B9EB541-CC7D-4DF8-8346-23DDCDDC6BF4}"/>
    <cellStyle name="Input [yellow] 2 4 3 10 2 2" xfId="35898" xr:uid="{E2DB58D4-83D5-495A-80B4-FBCF34564E0F}"/>
    <cellStyle name="Input [yellow] 2 4 3 10 3" xfId="19055" xr:uid="{AB5532D2-C745-4508-9AA3-27FF93B29463}"/>
    <cellStyle name="Input [yellow] 2 4 3 11" xfId="26028" xr:uid="{5435B126-40CE-420F-88D8-2BC410CA4502}"/>
    <cellStyle name="Input [yellow] 2 4 3 11 2" xfId="35897" xr:uid="{F044542A-67DC-4021-B430-F89A5B79D50D}"/>
    <cellStyle name="Input [yellow] 2 4 3 12" xfId="19054" xr:uid="{A7F4D2FA-905B-4019-9645-2F253FE888E1}"/>
    <cellStyle name="Input [yellow] 2 4 3 13" xfId="43904" xr:uid="{D7FE8595-44F2-4A57-B741-0200630F8911}"/>
    <cellStyle name="Input [yellow] 2 4 3 14" xfId="49750" xr:uid="{982BC616-6359-421E-8579-F527CFF6B654}"/>
    <cellStyle name="Input [yellow] 2 4 3 2" xfId="10930" xr:uid="{1ADB1FD6-B620-4037-8C68-148BEE7EA34A}"/>
    <cellStyle name="Input [yellow] 2 4 3 2 2" xfId="10931" xr:uid="{8E59A221-56F0-491A-ABEF-7CB68220C498}"/>
    <cellStyle name="Input [yellow] 2 4 3 2 2 2" xfId="26031" xr:uid="{1D6E8197-4041-441F-A125-74589ED8DD08}"/>
    <cellStyle name="Input [yellow] 2 4 3 2 2 2 2" xfId="35900" xr:uid="{23D366D3-51F9-4207-97AF-2EEEF4AD53EA}"/>
    <cellStyle name="Input [yellow] 2 4 3 2 2 3" xfId="19057" xr:uid="{6D046E55-2910-495D-8BE7-06B2376841B9}"/>
    <cellStyle name="Input [yellow] 2 4 3 2 3" xfId="26030" xr:uid="{BCE79011-B8C4-491A-A353-4F78986F127E}"/>
    <cellStyle name="Input [yellow] 2 4 3 2 3 2" xfId="35899" xr:uid="{A93EA2DE-9826-49CC-A53D-6FF0DB1DC34D}"/>
    <cellStyle name="Input [yellow] 2 4 3 2 4" xfId="19056" xr:uid="{A640FC40-66DF-480E-9C7D-A1A848DF9B7E}"/>
    <cellStyle name="Input [yellow] 2 4 3 2 5" xfId="45075" xr:uid="{39ACA363-AFA5-41A9-9C95-3C9D9CAFCB68}"/>
    <cellStyle name="Input [yellow] 2 4 3 3" xfId="10932" xr:uid="{EEFF2042-51B5-4C2A-8CFF-C707FF49AA55}"/>
    <cellStyle name="Input [yellow] 2 4 3 3 2" xfId="10933" xr:uid="{381E56EA-7D75-4FBE-BC8C-309CB4A16094}"/>
    <cellStyle name="Input [yellow] 2 4 3 3 2 2" xfId="26033" xr:uid="{1556475E-73AF-4E1F-98C5-BF67B9F92A76}"/>
    <cellStyle name="Input [yellow] 2 4 3 3 2 2 2" xfId="35902" xr:uid="{159FAC81-C135-4050-A30C-121A3554CB06}"/>
    <cellStyle name="Input [yellow] 2 4 3 3 2 3" xfId="19059" xr:uid="{DD4C0A3E-41A5-41D1-BE29-976823627D6F}"/>
    <cellStyle name="Input [yellow] 2 4 3 3 3" xfId="26032" xr:uid="{86FF87A1-F8D0-489B-BEF1-E7933B3B0A5F}"/>
    <cellStyle name="Input [yellow] 2 4 3 3 3 2" xfId="35901" xr:uid="{D55BF6AD-5E98-44B8-AFE1-F17E580A5F77}"/>
    <cellStyle name="Input [yellow] 2 4 3 3 4" xfId="19058" xr:uid="{9BA3D11D-4096-49C5-8853-15628E0C1DFB}"/>
    <cellStyle name="Input [yellow] 2 4 3 3 5" xfId="45583" xr:uid="{C221E81A-8FC0-4F00-8616-D49B246625D5}"/>
    <cellStyle name="Input [yellow] 2 4 3 4" xfId="10934" xr:uid="{D212667D-B601-4A01-82F9-A7975D715ED2}"/>
    <cellStyle name="Input [yellow] 2 4 3 4 2" xfId="10935" xr:uid="{FEDB32A1-5262-401A-92F2-CBDF17B5F7C1}"/>
    <cellStyle name="Input [yellow] 2 4 3 4 2 2" xfId="26035" xr:uid="{1DAF0BEA-EBD0-46BF-9962-F52855215BD4}"/>
    <cellStyle name="Input [yellow] 2 4 3 4 2 2 2" xfId="35904" xr:uid="{E163B3E2-E2EE-48F9-BA66-A1431AD4FFB4}"/>
    <cellStyle name="Input [yellow] 2 4 3 4 2 3" xfId="19061" xr:uid="{135E76F0-612C-4956-A0A3-0410FA3D9E9B}"/>
    <cellStyle name="Input [yellow] 2 4 3 4 3" xfId="26034" xr:uid="{90AA3F37-7EF5-43E5-B989-A2A6E4EE8D34}"/>
    <cellStyle name="Input [yellow] 2 4 3 4 3 2" xfId="35903" xr:uid="{AFCB467F-078E-4B9E-A41A-C5D328642028}"/>
    <cellStyle name="Input [yellow] 2 4 3 4 4" xfId="19060" xr:uid="{ED34B907-6B97-4F3F-BD76-8A16512B7F46}"/>
    <cellStyle name="Input [yellow] 2 4 3 4 5" xfId="46709" xr:uid="{DBAAB37E-EAE5-4460-9975-EBCAB6519DC7}"/>
    <cellStyle name="Input [yellow] 2 4 3 5" xfId="10936" xr:uid="{7682C81A-94CB-462C-BA76-CBE72325E49A}"/>
    <cellStyle name="Input [yellow] 2 4 3 5 2" xfId="10937" xr:uid="{62323AF4-FF48-4F84-B5D3-E529BC27D208}"/>
    <cellStyle name="Input [yellow] 2 4 3 5 2 2" xfId="26037" xr:uid="{0D7FAA0A-5325-46D8-952F-8E935C9EC08C}"/>
    <cellStyle name="Input [yellow] 2 4 3 5 2 2 2" xfId="35906" xr:uid="{8F8C844C-F692-4651-87E3-CB8E28CE1D5C}"/>
    <cellStyle name="Input [yellow] 2 4 3 5 2 3" xfId="19063" xr:uid="{3E6E5C52-839F-4ACC-A649-C149821B4EB2}"/>
    <cellStyle name="Input [yellow] 2 4 3 5 3" xfId="26036" xr:uid="{81F2DB1C-60E3-4165-A8B5-3F0DC9E27BA3}"/>
    <cellStyle name="Input [yellow] 2 4 3 5 3 2" xfId="35905" xr:uid="{BCA28217-0FFF-4EC4-AA2D-E8292CA86486}"/>
    <cellStyle name="Input [yellow] 2 4 3 5 4" xfId="19062" xr:uid="{446F59F9-6F02-4629-A840-3BD36E5F835B}"/>
    <cellStyle name="Input [yellow] 2 4 3 5 5" xfId="47573" xr:uid="{1845BDF6-C0C6-45C6-B636-21F957BAABC2}"/>
    <cellStyle name="Input [yellow] 2 4 3 6" xfId="10938" xr:uid="{D1909661-5D38-40C1-ACAD-28BEB7DEC2C9}"/>
    <cellStyle name="Input [yellow] 2 4 3 6 2" xfId="10939" xr:uid="{3E1E48F0-185B-445D-A3A7-D18646242804}"/>
    <cellStyle name="Input [yellow] 2 4 3 6 2 2" xfId="26039" xr:uid="{D5706A39-E9E7-409E-81E1-8EA2A780F086}"/>
    <cellStyle name="Input [yellow] 2 4 3 6 2 2 2" xfId="35908" xr:uid="{E2211ECA-0D01-4FE5-B6E1-A2EF6E44E24B}"/>
    <cellStyle name="Input [yellow] 2 4 3 6 2 3" xfId="19065" xr:uid="{AE021B7F-0CB2-43DB-BF5F-F7BF5619BC76}"/>
    <cellStyle name="Input [yellow] 2 4 3 6 3" xfId="26038" xr:uid="{3C44DA7C-7D8F-41F8-8174-BEB278465E3C}"/>
    <cellStyle name="Input [yellow] 2 4 3 6 3 2" xfId="35907" xr:uid="{D9563F24-FE87-43C2-98ED-B2CB8D726DA2}"/>
    <cellStyle name="Input [yellow] 2 4 3 6 4" xfId="19064" xr:uid="{F2A6C56B-2CAF-4750-B6B7-5C0F5B4E35BE}"/>
    <cellStyle name="Input [yellow] 2 4 3 7" xfId="10940" xr:uid="{0527890A-43CC-481D-8AE6-A32882156BCA}"/>
    <cellStyle name="Input [yellow] 2 4 3 7 2" xfId="10941" xr:uid="{F215D2A2-CC9F-474E-A744-D63CA8DBBA5A}"/>
    <cellStyle name="Input [yellow] 2 4 3 7 2 2" xfId="26041" xr:uid="{367F327B-7D35-4E1C-B498-F92C668897BB}"/>
    <cellStyle name="Input [yellow] 2 4 3 7 2 2 2" xfId="35910" xr:uid="{C784962D-B6A3-4ACF-9E1B-AA6B1797D6D1}"/>
    <cellStyle name="Input [yellow] 2 4 3 7 2 3" xfId="19067" xr:uid="{94269841-416A-4296-B335-13B330037C01}"/>
    <cellStyle name="Input [yellow] 2 4 3 7 3" xfId="26040" xr:uid="{A6AE7C86-A17E-48D7-92F8-521F29E5AEEA}"/>
    <cellStyle name="Input [yellow] 2 4 3 7 3 2" xfId="35909" xr:uid="{6442BA5E-2CBD-4827-AB31-A9CAF08D22D8}"/>
    <cellStyle name="Input [yellow] 2 4 3 7 4" xfId="19066" xr:uid="{368933D4-A88E-45AD-B614-A333EE4B50C4}"/>
    <cellStyle name="Input [yellow] 2 4 3 8" xfId="10942" xr:uid="{3D43A99B-0187-4A50-8E66-F5BA473B3263}"/>
    <cellStyle name="Input [yellow] 2 4 3 8 2" xfId="10943" xr:uid="{7ED19876-7085-4F64-81AB-16AE4656E5CC}"/>
    <cellStyle name="Input [yellow] 2 4 3 8 2 2" xfId="26043" xr:uid="{6C6B181E-4433-4967-B6DF-DA35B5639A47}"/>
    <cellStyle name="Input [yellow] 2 4 3 8 2 2 2" xfId="35912" xr:uid="{604A819F-855B-4AEA-BF37-4C532C384966}"/>
    <cellStyle name="Input [yellow] 2 4 3 8 2 3" xfId="19069" xr:uid="{612DE161-B849-48E7-87D3-47773FC914FF}"/>
    <cellStyle name="Input [yellow] 2 4 3 8 3" xfId="26042" xr:uid="{5292CF79-12F8-47F4-AD00-0155418482F1}"/>
    <cellStyle name="Input [yellow] 2 4 3 8 3 2" xfId="35911" xr:uid="{E7D80BED-EB8A-41FB-B104-45DB1087AC0E}"/>
    <cellStyle name="Input [yellow] 2 4 3 8 4" xfId="19068" xr:uid="{9C6797CB-36EC-4C79-A22A-976D1438A003}"/>
    <cellStyle name="Input [yellow] 2 4 3 9" xfId="10944" xr:uid="{49D2FF34-5B43-4D67-8EEA-1F8B0948AA9B}"/>
    <cellStyle name="Input [yellow] 2 4 3 9 2" xfId="10945" xr:uid="{DE17F39C-9294-42A7-91DE-9AEB3DCA4F1C}"/>
    <cellStyle name="Input [yellow] 2 4 3 9 2 2" xfId="26045" xr:uid="{E0BABD52-5509-4E85-9B01-9D8713761DDF}"/>
    <cellStyle name="Input [yellow] 2 4 3 9 2 2 2" xfId="35914" xr:uid="{2BC72B22-8892-4D09-8AB9-D30939C5094E}"/>
    <cellStyle name="Input [yellow] 2 4 3 9 2 3" xfId="19071" xr:uid="{465D22DB-075D-4EF8-8D4C-1434E514D87B}"/>
    <cellStyle name="Input [yellow] 2 4 3 9 3" xfId="26044" xr:uid="{414E3134-5159-4B52-B583-D4C1DACFB719}"/>
    <cellStyle name="Input [yellow] 2 4 3 9 3 2" xfId="35913" xr:uid="{3D9046E7-34D8-4E45-9FCC-24819DF0D56F}"/>
    <cellStyle name="Input [yellow] 2 4 3 9 4" xfId="19070" xr:uid="{CCC0B917-856B-4BDA-A311-337AFC8D7FB2}"/>
    <cellStyle name="Input [yellow] 2 4 4" xfId="10946" xr:uid="{28EACA40-71BF-4420-8D18-D23F81255B18}"/>
    <cellStyle name="Input [yellow] 2 4 4 2" xfId="10947" xr:uid="{354F338E-A9CB-4B42-9E3C-C196321B1C74}"/>
    <cellStyle name="Input [yellow] 2 4 4 2 2" xfId="26047" xr:uid="{BBFA2467-98B7-4304-9DC4-17FC16A8EBF9}"/>
    <cellStyle name="Input [yellow] 2 4 4 2 2 2" xfId="35916" xr:uid="{25CFD6D9-98B0-440D-9AA8-151EC4516AA3}"/>
    <cellStyle name="Input [yellow] 2 4 4 2 3" xfId="19073" xr:uid="{67DAADCF-E2B7-4264-86BA-2479536275BA}"/>
    <cellStyle name="Input [yellow] 2 4 4 2 4" xfId="45404" xr:uid="{F2C23F78-C34E-4C63-A1FB-2366154EB57C}"/>
    <cellStyle name="Input [yellow] 2 4 4 3" xfId="26046" xr:uid="{7263409C-9E9C-415E-BCEC-4F58E11F2DDE}"/>
    <cellStyle name="Input [yellow] 2 4 4 3 2" xfId="35915" xr:uid="{4379BFE4-A590-4280-83BD-21D679D0AEE3}"/>
    <cellStyle name="Input [yellow] 2 4 4 3 3" xfId="45853" xr:uid="{8589AF25-99BE-4265-82D1-3DA332CD8280}"/>
    <cellStyle name="Input [yellow] 2 4 4 4" xfId="19072" xr:uid="{9229DAA7-E42E-4362-B45B-17C2C241111F}"/>
    <cellStyle name="Input [yellow] 2 4 4 4 2" xfId="47127" xr:uid="{0FA72DB2-A040-47E0-B564-3664B5BE4EA8}"/>
    <cellStyle name="Input [yellow] 2 4 4 5" xfId="47849" xr:uid="{1FE66D2F-CA51-4B48-983D-69667997D5FC}"/>
    <cellStyle name="Input [yellow] 2 4 4 6" xfId="44325" xr:uid="{80649F8F-74D1-4380-826D-220034430A92}"/>
    <cellStyle name="Input [yellow] 2 4 4 7" xfId="49735" xr:uid="{43711E5B-BEC2-43F9-8DC0-CE2018200855}"/>
    <cellStyle name="Input [yellow] 2 4 5" xfId="10948" xr:uid="{5394AF80-4153-4F77-9623-2433F7D6CEC9}"/>
    <cellStyle name="Input [yellow] 2 4 5 2" xfId="10949" xr:uid="{0EDC8E11-408C-4590-BD21-1746B07B8804}"/>
    <cellStyle name="Input [yellow] 2 4 5 2 2" xfId="26049" xr:uid="{B8609AC1-E018-46F3-9C40-7DDD384DEDC4}"/>
    <cellStyle name="Input [yellow] 2 4 5 2 2 2" xfId="35918" xr:uid="{137903FE-D8F3-4D14-B8DE-603152F3A055}"/>
    <cellStyle name="Input [yellow] 2 4 5 2 3" xfId="19075" xr:uid="{350A5012-3920-4569-8DC2-E32329370F25}"/>
    <cellStyle name="Input [yellow] 2 4 5 3" xfId="26048" xr:uid="{460E5E8C-9E37-4103-8440-577A57B56A7F}"/>
    <cellStyle name="Input [yellow] 2 4 5 3 2" xfId="35917" xr:uid="{C3DA3D90-BF49-4E4F-B5B8-06DDC123252D}"/>
    <cellStyle name="Input [yellow] 2 4 5 4" xfId="19074" xr:uid="{7E10D538-5D9A-4F06-99B4-1D0EA1984E98}"/>
    <cellStyle name="Input [yellow] 2 4 5 5" xfId="46238" xr:uid="{75205F58-10B9-4F25-AEEA-993E0A7476BA}"/>
    <cellStyle name="Input [yellow] 2 4 5 6" xfId="48267" xr:uid="{7E86E159-69C6-4E36-BFDE-A10139B73167}"/>
    <cellStyle name="Input [yellow] 2 4 5 7" xfId="48118" xr:uid="{38294C09-8864-46BC-A7C8-3FFDAE861A5B}"/>
    <cellStyle name="Input [yellow] 2 4 6" xfId="10950" xr:uid="{510449D3-844D-4A0C-AB6F-7F1CE6E128B5}"/>
    <cellStyle name="Input [yellow] 2 4 6 2" xfId="10951" xr:uid="{11EC3A26-EF3C-4EBB-983C-FEA5B27CA31E}"/>
    <cellStyle name="Input [yellow] 2 4 6 2 2" xfId="26051" xr:uid="{69F21BA7-E9D0-40EF-93CB-90731845B250}"/>
    <cellStyle name="Input [yellow] 2 4 6 2 2 2" xfId="35920" xr:uid="{C5C0E595-3A6F-4DEE-BE8A-7F93D62A46CF}"/>
    <cellStyle name="Input [yellow] 2 4 6 2 3" xfId="19077" xr:uid="{5ADA9630-E047-4ADD-8843-1CB2063A4711}"/>
    <cellStyle name="Input [yellow] 2 4 6 3" xfId="26050" xr:uid="{F4ADF303-A1D6-4F46-BC9F-A49D15727AEF}"/>
    <cellStyle name="Input [yellow] 2 4 6 3 2" xfId="35919" xr:uid="{E363FD86-16DE-4B2B-8490-3E11E7993077}"/>
    <cellStyle name="Input [yellow] 2 4 6 4" xfId="19076" xr:uid="{B1692A7E-56B9-44B8-B182-DE779B959781}"/>
    <cellStyle name="Input [yellow] 2 4 6 5" xfId="49796" xr:uid="{7D834660-D539-4EB1-807D-F4451129CF6E}"/>
    <cellStyle name="Input [yellow] 2 4 7" xfId="10952" xr:uid="{41F7EF48-C682-45BB-B3F7-304F2E9632D8}"/>
    <cellStyle name="Input [yellow] 2 4 7 2" xfId="10953" xr:uid="{ED5562C3-0877-445C-9FEC-3E779D9A4B55}"/>
    <cellStyle name="Input [yellow] 2 4 7 2 2" xfId="26053" xr:uid="{FBA0C574-ECC3-4368-83CC-396EA2F72FB3}"/>
    <cellStyle name="Input [yellow] 2 4 7 2 2 2" xfId="35922" xr:uid="{28B2A197-7DE8-456E-BAAB-ADC08BE90AA9}"/>
    <cellStyle name="Input [yellow] 2 4 7 2 3" xfId="19079" xr:uid="{AB2E6438-3C49-4CE3-A3FC-20BCFC9FA9B6}"/>
    <cellStyle name="Input [yellow] 2 4 7 3" xfId="26052" xr:uid="{4547F9DB-58BF-44AF-870E-6616B6B2D769}"/>
    <cellStyle name="Input [yellow] 2 4 7 3 2" xfId="35921" xr:uid="{34F9D8C8-845E-4CC1-B30A-785F182DE648}"/>
    <cellStyle name="Input [yellow] 2 4 7 4" xfId="19078" xr:uid="{9BEE956B-230E-4055-B58D-22F3DAF2E1A9}"/>
    <cellStyle name="Input [yellow] 2 4 7 5" xfId="49815" xr:uid="{7F21390F-E4A2-4EB9-B646-02470AB9B976}"/>
    <cellStyle name="Input [yellow] 2 4 8" xfId="10954" xr:uid="{9592838E-7B3D-4036-BBB0-A80FEA40515C}"/>
    <cellStyle name="Input [yellow] 2 4 8 2" xfId="10955" xr:uid="{A8DA978C-813E-4E5C-B969-F0E42A5F7A0A}"/>
    <cellStyle name="Input [yellow] 2 4 8 2 2" xfId="26055" xr:uid="{20D1789F-541F-4D05-BFE2-2B587545EFDB}"/>
    <cellStyle name="Input [yellow] 2 4 8 2 2 2" xfId="35924" xr:uid="{B39AFEA3-6042-4E1C-9522-07B1DA3A2B36}"/>
    <cellStyle name="Input [yellow] 2 4 8 2 3" xfId="19081" xr:uid="{AD261740-5467-46E5-A0D7-5622E329BAE0}"/>
    <cellStyle name="Input [yellow] 2 4 8 3" xfId="26054" xr:uid="{582E9C19-187E-46AB-8EF6-8DB2414BD03B}"/>
    <cellStyle name="Input [yellow] 2 4 8 3 2" xfId="35923" xr:uid="{5D8F19BE-F7A4-4B69-80C5-A4D3570B0C5C}"/>
    <cellStyle name="Input [yellow] 2 4 8 4" xfId="19080" xr:uid="{DF99DAF3-D34A-48CA-833D-36EA020C3A68}"/>
    <cellStyle name="Input [yellow] 2 4 8 5" xfId="49834" xr:uid="{9221B53A-E261-4C10-A4E7-F79A75ED59A6}"/>
    <cellStyle name="Input [yellow] 2 4 9" xfId="10956" xr:uid="{D68D8325-C71E-41ED-91C8-5E4144011EFF}"/>
    <cellStyle name="Input [yellow] 2 4 9 2" xfId="10957" xr:uid="{0B903561-AAAA-4C3B-AD1F-A8276D16A952}"/>
    <cellStyle name="Input [yellow] 2 4 9 2 2" xfId="26057" xr:uid="{557B6E5E-A9F4-4CAA-954B-80AE3083181C}"/>
    <cellStyle name="Input [yellow] 2 4 9 2 2 2" xfId="35926" xr:uid="{11F0333F-0242-4E04-877A-1AC868FBE3E2}"/>
    <cellStyle name="Input [yellow] 2 4 9 2 3" xfId="19083" xr:uid="{41BB7715-179F-410F-9429-629D77D12EA8}"/>
    <cellStyle name="Input [yellow] 2 4 9 3" xfId="26056" xr:uid="{D132EBB8-F640-40A5-BFCF-DE1F5FD9033E}"/>
    <cellStyle name="Input [yellow] 2 4 9 3 2" xfId="35925" xr:uid="{F67028B2-CE9F-4B76-B70D-BFF95662D758}"/>
    <cellStyle name="Input [yellow] 2 4 9 4" xfId="19082" xr:uid="{8E8988DB-2A1E-487A-9DE1-5C43FB2D0EC7}"/>
    <cellStyle name="Input [yellow] 2 4 9 5" xfId="49854" xr:uid="{78A20F01-4C0F-41C2-A11B-D6A5BCB06B85}"/>
    <cellStyle name="Input [yellow] 2 5" xfId="10958" xr:uid="{5EC07A60-CF87-4464-8C10-9E1B86724849}"/>
    <cellStyle name="Input [yellow] 2 5 10" xfId="26058" xr:uid="{2BAA2B9A-BF69-4B29-AF2B-201CDBA40EBA}"/>
    <cellStyle name="Input [yellow] 2 5 10 2" xfId="35927" xr:uid="{86885ABA-0E61-4E9D-B751-31619CA07231}"/>
    <cellStyle name="Input [yellow] 2 5 10 3" xfId="49886" xr:uid="{C0D4A8C4-0C79-4ABC-8450-AC4613DCC239}"/>
    <cellStyle name="Input [yellow] 2 5 11" xfId="19084" xr:uid="{073E73BA-0A20-4DCB-A277-89337CBDB99F}"/>
    <cellStyle name="Input [yellow] 2 5 11 2" xfId="49903" xr:uid="{851EF04D-CE5A-4898-B81A-B70EE6C58090}"/>
    <cellStyle name="Input [yellow] 2 5 12" xfId="43311" xr:uid="{0FA363AE-A4CE-4D34-A67B-05BB7D66C8D1}"/>
    <cellStyle name="Input [yellow] 2 5 13" xfId="48335" xr:uid="{0EA5CE7B-6B38-4612-98C7-A3AC96D47780}"/>
    <cellStyle name="Input [yellow] 2 5 14" xfId="49961" xr:uid="{E4FE9E73-F8AC-430C-B8B7-544C47A2588E}"/>
    <cellStyle name="Input [yellow] 2 5 15" xfId="49980" xr:uid="{9F1EBD88-A14E-412A-AC6F-04FF0E5A7A39}"/>
    <cellStyle name="Input [yellow] 2 5 16" xfId="50025" xr:uid="{631A145C-DCED-4A84-BF95-26770365BCD6}"/>
    <cellStyle name="Input [yellow] 2 5 17" xfId="50044" xr:uid="{5E9155D3-3101-47E7-9EBC-9A6189FA7C0F}"/>
    <cellStyle name="Input [yellow] 2 5 18" xfId="50063" xr:uid="{2CA88C2B-F878-4B9D-A1CF-988FF8082A8A}"/>
    <cellStyle name="Input [yellow] 2 5 19" xfId="50081" xr:uid="{7F26785B-0AC9-4DA3-B3C6-E4597FC31AE8}"/>
    <cellStyle name="Input [yellow] 2 5 2" xfId="10959" xr:uid="{6EFA7BCE-1732-4053-A3ED-DFC41E77B367}"/>
    <cellStyle name="Input [yellow] 2 5 2 10" xfId="10960" xr:uid="{467277D0-EEA0-4566-8D1B-7552D1C97FD6}"/>
    <cellStyle name="Input [yellow] 2 5 2 10 2" xfId="10961" xr:uid="{BB25760C-EAAD-427B-8139-269CA555A3DA}"/>
    <cellStyle name="Input [yellow] 2 5 2 10 2 2" xfId="26061" xr:uid="{68E74684-C7A3-4F7C-B7F1-AFC9437951F1}"/>
    <cellStyle name="Input [yellow] 2 5 2 10 2 2 2" xfId="35930" xr:uid="{DE39D460-80C7-4B8C-AF5E-C4959A77339B}"/>
    <cellStyle name="Input [yellow] 2 5 2 10 2 3" xfId="19087" xr:uid="{C2BA281D-7542-4A4A-A967-7E9FF236832F}"/>
    <cellStyle name="Input [yellow] 2 5 2 10 3" xfId="26060" xr:uid="{FC0B0BE2-290C-4AB4-83B0-9CBD81010526}"/>
    <cellStyle name="Input [yellow] 2 5 2 10 3 2" xfId="35929" xr:uid="{60D10A8A-A9B2-40D2-9CBC-1BDFE9E52C99}"/>
    <cellStyle name="Input [yellow] 2 5 2 10 4" xfId="19086" xr:uid="{7C022B1B-BD30-44EC-8ECD-572F71352EE2}"/>
    <cellStyle name="Input [yellow] 2 5 2 11" xfId="10962" xr:uid="{03FAB487-85CD-462C-98DE-69B58DBEA4A8}"/>
    <cellStyle name="Input [yellow] 2 5 2 11 2" xfId="10963" xr:uid="{8C0C3ED8-B27F-4692-BF27-9ECD59DEDF5D}"/>
    <cellStyle name="Input [yellow] 2 5 2 11 2 2" xfId="26063" xr:uid="{B097559A-7432-4EA2-9041-942A2A6CE944}"/>
    <cellStyle name="Input [yellow] 2 5 2 11 2 2 2" xfId="35932" xr:uid="{2B7A1A1A-6613-4BE5-8DA7-C4741C267C04}"/>
    <cellStyle name="Input [yellow] 2 5 2 11 2 3" xfId="19089" xr:uid="{9EEF4F5B-DA20-48F5-8545-65729A5D1EBC}"/>
    <cellStyle name="Input [yellow] 2 5 2 11 3" xfId="26062" xr:uid="{03EFC0DB-9F1B-409C-AE23-55A90094150F}"/>
    <cellStyle name="Input [yellow] 2 5 2 11 3 2" xfId="35931" xr:uid="{1F7354A1-BF0B-4CC3-B2B6-6A62DEEA7D45}"/>
    <cellStyle name="Input [yellow] 2 5 2 11 4" xfId="19088" xr:uid="{ADB45993-3E81-4C03-A013-FCC107FAC26C}"/>
    <cellStyle name="Input [yellow] 2 5 2 12" xfId="10964" xr:uid="{3ECDD104-DDA7-4146-AFC0-C24679C48E6C}"/>
    <cellStyle name="Input [yellow] 2 5 2 12 2" xfId="10965" xr:uid="{A55FE32A-277B-45C7-ADD4-389A1AD42D44}"/>
    <cellStyle name="Input [yellow] 2 5 2 12 2 2" xfId="26065" xr:uid="{D82BC321-4DFD-4BC9-B516-FDB5BE84F383}"/>
    <cellStyle name="Input [yellow] 2 5 2 12 2 2 2" xfId="35934" xr:uid="{D082D98B-F01F-44B1-BFAC-FC61EFCEEF99}"/>
    <cellStyle name="Input [yellow] 2 5 2 12 2 3" xfId="19091" xr:uid="{0B72B942-555A-4A1E-B1D9-DB10B5E23002}"/>
    <cellStyle name="Input [yellow] 2 5 2 12 3" xfId="26064" xr:uid="{857102EC-A6B4-4D50-90CC-89598BAC4D38}"/>
    <cellStyle name="Input [yellow] 2 5 2 12 3 2" xfId="35933" xr:uid="{B26CAF52-1F58-417B-B43A-C1E502BB909C}"/>
    <cellStyle name="Input [yellow] 2 5 2 12 4" xfId="19090" xr:uid="{164F4A58-8C2C-40F9-970D-94D63EA120A5}"/>
    <cellStyle name="Input [yellow] 2 5 2 13" xfId="10966" xr:uid="{511F5261-B45E-4D7A-BC46-D685EA0F32F6}"/>
    <cellStyle name="Input [yellow] 2 5 2 13 2" xfId="10967" xr:uid="{8C0E42C3-A8B9-4209-BF9F-F7DDE3E43821}"/>
    <cellStyle name="Input [yellow] 2 5 2 13 2 2" xfId="26067" xr:uid="{72B5AECF-783B-4BC0-A958-A9185E12A511}"/>
    <cellStyle name="Input [yellow] 2 5 2 13 2 2 2" xfId="35936" xr:uid="{31988276-C6D1-4BE1-B119-9ADEDE2C236A}"/>
    <cellStyle name="Input [yellow] 2 5 2 13 2 3" xfId="19093" xr:uid="{1716705D-F724-40C4-8AF6-EA44BCA11E51}"/>
    <cellStyle name="Input [yellow] 2 5 2 13 3" xfId="26066" xr:uid="{6EDB7F76-960A-4C90-8191-F84042FF8133}"/>
    <cellStyle name="Input [yellow] 2 5 2 13 3 2" xfId="35935" xr:uid="{9F841A5D-90F2-4A88-9A59-6CE753FB69E0}"/>
    <cellStyle name="Input [yellow] 2 5 2 13 4" xfId="19092" xr:uid="{3733957C-805F-4097-9E1D-6023CB8E7B37}"/>
    <cellStyle name="Input [yellow] 2 5 2 14" xfId="10968" xr:uid="{40439593-EA79-4A8A-A2C9-66C5127583E8}"/>
    <cellStyle name="Input [yellow] 2 5 2 14 2" xfId="10969" xr:uid="{056E958B-6C46-47BF-8FCF-228100965625}"/>
    <cellStyle name="Input [yellow] 2 5 2 14 2 2" xfId="26069" xr:uid="{6829FD05-C015-4CFC-B685-AEA67FEA8448}"/>
    <cellStyle name="Input [yellow] 2 5 2 14 2 2 2" xfId="35938" xr:uid="{CEE06600-9652-43A4-BDF5-A690D6E2723C}"/>
    <cellStyle name="Input [yellow] 2 5 2 14 2 3" xfId="19095" xr:uid="{EB2B036D-8423-442E-961D-61797500E77E}"/>
    <cellStyle name="Input [yellow] 2 5 2 14 3" xfId="26068" xr:uid="{C4CBC062-69C0-48A8-8EF9-BDDDFFC5F05D}"/>
    <cellStyle name="Input [yellow] 2 5 2 14 3 2" xfId="35937" xr:uid="{7E2E4879-9432-40BC-B9A9-7F233C195E26}"/>
    <cellStyle name="Input [yellow] 2 5 2 14 4" xfId="19094" xr:uid="{04F06F0F-6375-4D08-9D0C-955BD2FFF05A}"/>
    <cellStyle name="Input [yellow] 2 5 2 15" xfId="10970" xr:uid="{F8B2B029-BDC3-4375-8B70-14C382E57194}"/>
    <cellStyle name="Input [yellow] 2 5 2 15 2" xfId="10971" xr:uid="{E8A36622-A361-4300-BB55-92A9C17202D0}"/>
    <cellStyle name="Input [yellow] 2 5 2 15 2 2" xfId="26071" xr:uid="{764DFE4F-AB8B-416C-AE51-C01EB4E24389}"/>
    <cellStyle name="Input [yellow] 2 5 2 15 2 2 2" xfId="35940" xr:uid="{F878A2D0-33C1-472D-97FC-DC8832CEA095}"/>
    <cellStyle name="Input [yellow] 2 5 2 15 2 3" xfId="19097" xr:uid="{F261539E-DA68-4844-B15D-86F3C2FE6E99}"/>
    <cellStyle name="Input [yellow] 2 5 2 15 3" xfId="26070" xr:uid="{F43F0919-F446-49EC-8DFB-4D96616FED62}"/>
    <cellStyle name="Input [yellow] 2 5 2 15 3 2" xfId="35939" xr:uid="{0D4724E2-BE4F-40DB-8CAE-2B68AE212831}"/>
    <cellStyle name="Input [yellow] 2 5 2 15 4" xfId="19096" xr:uid="{ABD1E4D9-C83E-4F11-B626-9790D2488C11}"/>
    <cellStyle name="Input [yellow] 2 5 2 16" xfId="10972" xr:uid="{5B6BC104-CC88-4CD8-8EE1-310077E7613F}"/>
    <cellStyle name="Input [yellow] 2 5 2 16 2" xfId="10973" xr:uid="{12BF8BD2-E950-420C-AE08-CD5C12539D8D}"/>
    <cellStyle name="Input [yellow] 2 5 2 16 2 2" xfId="26073" xr:uid="{9E5B0639-EA27-40F8-88A8-54D9D8ECEBD6}"/>
    <cellStyle name="Input [yellow] 2 5 2 16 2 2 2" xfId="35942" xr:uid="{9C224629-E1BA-462E-B724-23AC6CDF8375}"/>
    <cellStyle name="Input [yellow] 2 5 2 16 2 3" xfId="19099" xr:uid="{AF7D8CB3-9A1C-4FAD-93FE-5A779BE0C37A}"/>
    <cellStyle name="Input [yellow] 2 5 2 16 3" xfId="26072" xr:uid="{11127C20-4521-4A12-BC54-43E980BA8AA3}"/>
    <cellStyle name="Input [yellow] 2 5 2 16 3 2" xfId="35941" xr:uid="{237A8C93-169B-4710-AD72-172DB84AFDA4}"/>
    <cellStyle name="Input [yellow] 2 5 2 16 4" xfId="19098" xr:uid="{90266E3F-2284-4C4B-A054-13713A79F587}"/>
    <cellStyle name="Input [yellow] 2 5 2 17" xfId="10974" xr:uid="{DB32DFCC-51A9-4F69-94F7-C0DB214BDC38}"/>
    <cellStyle name="Input [yellow] 2 5 2 17 2" xfId="10975" xr:uid="{41A8F832-9075-43EC-9091-D80695B6C3F5}"/>
    <cellStyle name="Input [yellow] 2 5 2 17 2 2" xfId="26075" xr:uid="{B3FCC532-AE43-449F-87CC-EC767ABB7841}"/>
    <cellStyle name="Input [yellow] 2 5 2 17 2 2 2" xfId="35944" xr:uid="{FCE0CCAF-C286-40BB-969B-BBB4DEAD6365}"/>
    <cellStyle name="Input [yellow] 2 5 2 17 2 3" xfId="19101" xr:uid="{D35B6A17-99F0-4343-A248-F09028C839BF}"/>
    <cellStyle name="Input [yellow] 2 5 2 17 3" xfId="26074" xr:uid="{3C3FB3F3-0F6E-4DF9-974B-D26BAFCDCCC7}"/>
    <cellStyle name="Input [yellow] 2 5 2 17 3 2" xfId="35943" xr:uid="{11BC8524-3050-4167-A66A-1B0BBC721455}"/>
    <cellStyle name="Input [yellow] 2 5 2 17 4" xfId="19100" xr:uid="{E5E4CF83-FB8F-4714-B016-CD1500486FEA}"/>
    <cellStyle name="Input [yellow] 2 5 2 18" xfId="10976" xr:uid="{159C4095-2181-4773-A66D-737907861A67}"/>
    <cellStyle name="Input [yellow] 2 5 2 18 2" xfId="10977" xr:uid="{FFA7F1D4-43CF-47C6-9DC4-470F76ADAFED}"/>
    <cellStyle name="Input [yellow] 2 5 2 18 2 2" xfId="26077" xr:uid="{0D8FB642-0757-4E6A-A9C0-4E2307CEAF49}"/>
    <cellStyle name="Input [yellow] 2 5 2 18 2 2 2" xfId="35946" xr:uid="{51061755-C319-4269-8B41-A5D05357BD67}"/>
    <cellStyle name="Input [yellow] 2 5 2 18 2 3" xfId="19103" xr:uid="{F89626A9-3869-4283-B72D-F5064FAF3EEA}"/>
    <cellStyle name="Input [yellow] 2 5 2 18 3" xfId="26076" xr:uid="{3E7F5B24-73DB-45ED-A058-B0B07FFF8484}"/>
    <cellStyle name="Input [yellow] 2 5 2 18 3 2" xfId="35945" xr:uid="{DBD97345-7829-4EA9-8F3D-6082905BFE21}"/>
    <cellStyle name="Input [yellow] 2 5 2 18 4" xfId="19102" xr:uid="{2EE655D3-85D6-4ADB-B02D-E3374EAEA81E}"/>
    <cellStyle name="Input [yellow] 2 5 2 19" xfId="10978" xr:uid="{1D481E47-DF44-437E-82EB-E7ABF461ACBB}"/>
    <cellStyle name="Input [yellow] 2 5 2 19 2" xfId="26078" xr:uid="{5D017F9D-C337-4D40-9812-72024258E981}"/>
    <cellStyle name="Input [yellow] 2 5 2 19 2 2" xfId="35947" xr:uid="{9B40912C-87F0-4CD6-BA68-30ABB10F1CA4}"/>
    <cellStyle name="Input [yellow] 2 5 2 19 3" xfId="19104" xr:uid="{2902A36B-AB0D-46C8-A5EA-0BCB9E4D8806}"/>
    <cellStyle name="Input [yellow] 2 5 2 2" xfId="10979" xr:uid="{95CE9D7B-F213-4D73-811E-67C25359B6A6}"/>
    <cellStyle name="Input [yellow] 2 5 2 2 2" xfId="10980" xr:uid="{40F890E2-3313-4B95-A847-D3309FBD4B50}"/>
    <cellStyle name="Input [yellow] 2 5 2 2 2 2" xfId="26080" xr:uid="{E3760D7A-DB69-4BBB-B0C1-904BD2936B14}"/>
    <cellStyle name="Input [yellow] 2 5 2 2 2 2 2" xfId="35949" xr:uid="{88A885CF-CE17-4D48-85F8-5F7A51C9AB9A}"/>
    <cellStyle name="Input [yellow] 2 5 2 2 2 3" xfId="19106" xr:uid="{29E10B12-D6DC-4ED8-9B61-771411B038BB}"/>
    <cellStyle name="Input [yellow] 2 5 2 2 3" xfId="26079" xr:uid="{4E8781E1-9D6C-4C28-B405-71E6A429AF36}"/>
    <cellStyle name="Input [yellow] 2 5 2 2 3 2" xfId="35948" xr:uid="{80632C8E-D990-4408-880E-118C188341FB}"/>
    <cellStyle name="Input [yellow] 2 5 2 2 4" xfId="19105" xr:uid="{D9C057D5-CEB9-435D-B6BE-A526D6CB66E9}"/>
    <cellStyle name="Input [yellow] 2 5 2 20" xfId="26059" xr:uid="{70534A71-E6AE-47A3-8DE3-33A91FAF7715}"/>
    <cellStyle name="Input [yellow] 2 5 2 20 2" xfId="35928" xr:uid="{78DEA566-7A9B-4498-9B73-825418B04AD1}"/>
    <cellStyle name="Input [yellow] 2 5 2 21" xfId="19085" xr:uid="{3F088CC1-8605-4A95-8B34-911759C8BF74}"/>
    <cellStyle name="Input [yellow] 2 5 2 22" xfId="44701" xr:uid="{1E7B4E04-198B-4FF6-AA66-7A04B6DE033E}"/>
    <cellStyle name="Input [yellow] 2 5 2 23" xfId="49746" xr:uid="{FDAC6E0B-E80A-4C14-8063-B5FDF84A8610}"/>
    <cellStyle name="Input [yellow] 2 5 2 3" xfId="10981" xr:uid="{A8CD00DC-9396-40E1-8B14-92178520F067}"/>
    <cellStyle name="Input [yellow] 2 5 2 3 2" xfId="10982" xr:uid="{648A5941-7359-4852-82E7-1D8A69FE897E}"/>
    <cellStyle name="Input [yellow] 2 5 2 3 2 2" xfId="26082" xr:uid="{C11AEA57-C8C2-4F12-9D97-49ACE5FA4958}"/>
    <cellStyle name="Input [yellow] 2 5 2 3 2 2 2" xfId="35951" xr:uid="{0D880205-9A04-4886-90FE-A02967E8C036}"/>
    <cellStyle name="Input [yellow] 2 5 2 3 2 3" xfId="19108" xr:uid="{A5DDAEAB-D710-4EB3-9857-2D6D24763E0B}"/>
    <cellStyle name="Input [yellow] 2 5 2 3 3" xfId="26081" xr:uid="{2522CEBC-5BA1-42F7-AD32-1DB56484E7A9}"/>
    <cellStyle name="Input [yellow] 2 5 2 3 3 2" xfId="35950" xr:uid="{1EE3DB22-9F43-4BF1-AD99-54BC99C2AD14}"/>
    <cellStyle name="Input [yellow] 2 5 2 3 4" xfId="19107" xr:uid="{B71EBF4C-9C02-4F61-8452-6D65CE9BBD02}"/>
    <cellStyle name="Input [yellow] 2 5 2 4" xfId="10983" xr:uid="{00FB7E44-A505-4C47-BD76-F59D419B963F}"/>
    <cellStyle name="Input [yellow] 2 5 2 4 2" xfId="10984" xr:uid="{78DE5084-E05A-4589-AD64-35807311112C}"/>
    <cellStyle name="Input [yellow] 2 5 2 4 2 2" xfId="26084" xr:uid="{002468F7-9C02-46EF-B412-67B113560D72}"/>
    <cellStyle name="Input [yellow] 2 5 2 4 2 2 2" xfId="35953" xr:uid="{219BC3A9-BC8A-438F-864F-32A44AD79A98}"/>
    <cellStyle name="Input [yellow] 2 5 2 4 2 3" xfId="19110" xr:uid="{C3BC7EA4-BAFB-415C-AC15-FCA351B97E39}"/>
    <cellStyle name="Input [yellow] 2 5 2 4 3" xfId="26083" xr:uid="{ED29C648-515E-4416-9310-F23C03A0A283}"/>
    <cellStyle name="Input [yellow] 2 5 2 4 3 2" xfId="35952" xr:uid="{E3582E1A-3B47-4CBC-B7E3-7917A06190C6}"/>
    <cellStyle name="Input [yellow] 2 5 2 4 4" xfId="19109" xr:uid="{6CE4074C-99DC-47AE-AC17-2648F9A60D47}"/>
    <cellStyle name="Input [yellow] 2 5 2 5" xfId="10985" xr:uid="{0C2837D1-3E59-4C0D-B2B9-398CF47DAB5A}"/>
    <cellStyle name="Input [yellow] 2 5 2 5 2" xfId="10986" xr:uid="{02779AF6-8431-4EA5-B8EC-5BA938DBDCE5}"/>
    <cellStyle name="Input [yellow] 2 5 2 5 2 2" xfId="26086" xr:uid="{55B04B7F-63DB-433C-9A48-0BA872810F3C}"/>
    <cellStyle name="Input [yellow] 2 5 2 5 2 2 2" xfId="35955" xr:uid="{5D732FAE-BB12-4D11-A852-F6B646CA9EC7}"/>
    <cellStyle name="Input [yellow] 2 5 2 5 2 3" xfId="19112" xr:uid="{7DED5768-B86E-42F1-BBC5-B984CE789B11}"/>
    <cellStyle name="Input [yellow] 2 5 2 5 3" xfId="26085" xr:uid="{74A59C87-B538-4B56-BF98-6B6F967EB0C7}"/>
    <cellStyle name="Input [yellow] 2 5 2 5 3 2" xfId="35954" xr:uid="{B61D5565-CAFE-4CDA-BEF0-BD8A0BE5C253}"/>
    <cellStyle name="Input [yellow] 2 5 2 5 4" xfId="19111" xr:uid="{D7F4D2D6-47E7-4992-B789-606BDCDA09F2}"/>
    <cellStyle name="Input [yellow] 2 5 2 6" xfId="10987" xr:uid="{A5B2E68A-59F1-4CCB-A566-84C068504516}"/>
    <cellStyle name="Input [yellow] 2 5 2 6 2" xfId="10988" xr:uid="{115B0624-01A2-4377-9F93-DD455B05172C}"/>
    <cellStyle name="Input [yellow] 2 5 2 6 2 2" xfId="26088" xr:uid="{DFE9134D-15AE-4DB1-A7CA-418A0FEDF052}"/>
    <cellStyle name="Input [yellow] 2 5 2 6 2 2 2" xfId="35957" xr:uid="{4C1AF448-7988-4DAD-AC9D-532812DC1294}"/>
    <cellStyle name="Input [yellow] 2 5 2 6 2 3" xfId="19114" xr:uid="{42BB3E7E-CFB4-4D1E-A084-3FECF5D62108}"/>
    <cellStyle name="Input [yellow] 2 5 2 6 3" xfId="26087" xr:uid="{53FA9FCF-BC2D-472E-ACA5-46F0A4DEA9B3}"/>
    <cellStyle name="Input [yellow] 2 5 2 6 3 2" xfId="35956" xr:uid="{44C3585A-C332-4F94-90C8-04DF2D60906B}"/>
    <cellStyle name="Input [yellow] 2 5 2 6 4" xfId="19113" xr:uid="{A51A8767-4A53-4C7E-AC05-7095AD23FF06}"/>
    <cellStyle name="Input [yellow] 2 5 2 7" xfId="10989" xr:uid="{6473C2D1-6186-4409-A319-ECD50A0B310E}"/>
    <cellStyle name="Input [yellow] 2 5 2 7 2" xfId="10990" xr:uid="{2CF81E11-3E8F-442C-9613-A13E86134564}"/>
    <cellStyle name="Input [yellow] 2 5 2 7 2 2" xfId="26090" xr:uid="{27901207-3A60-4A0D-82BD-7B53C18952EE}"/>
    <cellStyle name="Input [yellow] 2 5 2 7 2 2 2" xfId="35959" xr:uid="{4BE33440-D4B5-4646-A3F5-C97A1B833C5A}"/>
    <cellStyle name="Input [yellow] 2 5 2 7 2 3" xfId="19116" xr:uid="{A7F13B3B-9113-40CA-B941-FCB75D5F15D6}"/>
    <cellStyle name="Input [yellow] 2 5 2 7 3" xfId="26089" xr:uid="{4F19D63F-8088-4505-9984-603AD3B5A02A}"/>
    <cellStyle name="Input [yellow] 2 5 2 7 3 2" xfId="35958" xr:uid="{66C03ECE-B305-490F-B10C-8E2DD20D19DC}"/>
    <cellStyle name="Input [yellow] 2 5 2 7 4" xfId="19115" xr:uid="{27C18350-A89E-4EEA-A4C9-53B2ACAFB285}"/>
    <cellStyle name="Input [yellow] 2 5 2 8" xfId="10991" xr:uid="{A5D4BDB2-6E55-4352-8B7D-D36059DFCB5D}"/>
    <cellStyle name="Input [yellow] 2 5 2 8 2" xfId="10992" xr:uid="{D4498183-6FCC-47A4-AEE2-755AF7A1F67A}"/>
    <cellStyle name="Input [yellow] 2 5 2 8 2 2" xfId="26092" xr:uid="{D119E7D6-AA58-4F23-8F91-5708E79A24F1}"/>
    <cellStyle name="Input [yellow] 2 5 2 8 2 2 2" xfId="35961" xr:uid="{BD14FB82-E29C-44F2-B4A6-DB8EC05FB15F}"/>
    <cellStyle name="Input [yellow] 2 5 2 8 2 3" xfId="19118" xr:uid="{BAD2D8B8-7FE9-4E1D-B6C9-DE02BBEF9D58}"/>
    <cellStyle name="Input [yellow] 2 5 2 8 3" xfId="26091" xr:uid="{8140125F-1D79-4FA5-AFA3-EB867E834B2A}"/>
    <cellStyle name="Input [yellow] 2 5 2 8 3 2" xfId="35960" xr:uid="{3F8E8450-3D1D-416C-A834-9193882D3987}"/>
    <cellStyle name="Input [yellow] 2 5 2 8 4" xfId="19117" xr:uid="{91C52FA4-EB2D-4C44-ACBE-C868780E9E03}"/>
    <cellStyle name="Input [yellow] 2 5 2 9" xfId="10993" xr:uid="{0D9FCB8E-1663-4291-AF94-26E77E1C636D}"/>
    <cellStyle name="Input [yellow] 2 5 2 9 2" xfId="10994" xr:uid="{40FBFBCC-5574-4EA4-98D2-ECEA02929D0A}"/>
    <cellStyle name="Input [yellow] 2 5 2 9 2 2" xfId="26094" xr:uid="{F64B4704-D6B4-4CB4-ADA5-BF561CB99A25}"/>
    <cellStyle name="Input [yellow] 2 5 2 9 2 2 2" xfId="35963" xr:uid="{FE6197E2-B519-4712-B404-D6BFC31C09AA}"/>
    <cellStyle name="Input [yellow] 2 5 2 9 2 3" xfId="19120" xr:uid="{8FAC92FB-CC6B-45F4-8909-B34525409517}"/>
    <cellStyle name="Input [yellow] 2 5 2 9 3" xfId="26093" xr:uid="{B12ACE86-244F-4058-A819-13D2C49768C8}"/>
    <cellStyle name="Input [yellow] 2 5 2 9 3 2" xfId="35962" xr:uid="{52979020-9030-4E64-87B4-264DB0C6DB55}"/>
    <cellStyle name="Input [yellow] 2 5 2 9 4" xfId="19119" xr:uid="{FF7377DF-E8EF-489C-9235-6EAAD17062DA}"/>
    <cellStyle name="Input [yellow] 2 5 20" xfId="50098" xr:uid="{69EBF7DD-F2EF-43AF-9CDC-7B407898165F}"/>
    <cellStyle name="Input [yellow] 2 5 3" xfId="10995" xr:uid="{84A1EDE7-E413-4D25-A75D-1220778CA402}"/>
    <cellStyle name="Input [yellow] 2 5 3 10" xfId="10996" xr:uid="{2F064251-A932-4C58-B8AB-1136BADB4FB2}"/>
    <cellStyle name="Input [yellow] 2 5 3 10 2" xfId="10997" xr:uid="{5DA1CDF7-3419-4A3B-BDB2-D260C68FF144}"/>
    <cellStyle name="Input [yellow] 2 5 3 10 2 2" xfId="26097" xr:uid="{C1E236DF-EBBC-4123-962C-816846FEBB21}"/>
    <cellStyle name="Input [yellow] 2 5 3 10 2 2 2" xfId="35966" xr:uid="{D2D04B8E-82A6-404D-A006-3483BE86E23E}"/>
    <cellStyle name="Input [yellow] 2 5 3 10 2 3" xfId="19123" xr:uid="{CDCE9CE0-EC34-40E8-A1AE-5494634E562C}"/>
    <cellStyle name="Input [yellow] 2 5 3 10 3" xfId="26096" xr:uid="{725FCBF7-1EBC-4F76-A6DA-0CD91891C0E9}"/>
    <cellStyle name="Input [yellow] 2 5 3 10 3 2" xfId="35965" xr:uid="{A09F2C86-5F57-43D7-80DB-B6E7C0E012BE}"/>
    <cellStyle name="Input [yellow] 2 5 3 10 4" xfId="19122" xr:uid="{9AA0983C-F738-4F80-B999-838285A818BF}"/>
    <cellStyle name="Input [yellow] 2 5 3 11" xfId="10998" xr:uid="{1F036636-0865-4CA7-B70B-CF05E21E1DD2}"/>
    <cellStyle name="Input [yellow] 2 5 3 11 2" xfId="10999" xr:uid="{69EF6689-D00E-47FB-A97F-7396AB086DD9}"/>
    <cellStyle name="Input [yellow] 2 5 3 11 2 2" xfId="26099" xr:uid="{83DF2615-086F-427F-A1DB-C8B4EAF58093}"/>
    <cellStyle name="Input [yellow] 2 5 3 11 2 2 2" xfId="35968" xr:uid="{410AEBB6-1191-45DC-A317-D0B112CAB9FD}"/>
    <cellStyle name="Input [yellow] 2 5 3 11 2 3" xfId="19125" xr:uid="{762B2858-11C3-45D2-B456-0BA0FF05DCB6}"/>
    <cellStyle name="Input [yellow] 2 5 3 11 3" xfId="26098" xr:uid="{848B9A7C-CDED-47C7-A62A-5EC2FAE695CD}"/>
    <cellStyle name="Input [yellow] 2 5 3 11 3 2" xfId="35967" xr:uid="{BBF0F0C9-F6F7-4C67-90C1-076B2808E3D7}"/>
    <cellStyle name="Input [yellow] 2 5 3 11 4" xfId="19124" xr:uid="{0B4261D2-8BCB-4DDE-A34D-DC9B6269C2F1}"/>
    <cellStyle name="Input [yellow] 2 5 3 12" xfId="11000" xr:uid="{21ED0DBB-A9F8-477F-B2A0-7BB1176F5F86}"/>
    <cellStyle name="Input [yellow] 2 5 3 12 2" xfId="26100" xr:uid="{F8BF86D9-22BB-4C15-BE8B-CEDF5DAD1C71}"/>
    <cellStyle name="Input [yellow] 2 5 3 12 2 2" xfId="35969" xr:uid="{B800CACE-FB87-479A-BD64-62E6CF86A4CF}"/>
    <cellStyle name="Input [yellow] 2 5 3 12 3" xfId="19126" xr:uid="{B2F96F68-CEDB-4298-A163-40D728267E67}"/>
    <cellStyle name="Input [yellow] 2 5 3 13" xfId="26095" xr:uid="{7A02D742-F7FA-439B-97ED-B0AA5FC18513}"/>
    <cellStyle name="Input [yellow] 2 5 3 13 2" xfId="35964" xr:uid="{6337DF37-E2CA-4162-BB40-A3242624E2CF}"/>
    <cellStyle name="Input [yellow] 2 5 3 14" xfId="19121" xr:uid="{AB8621D6-70F5-4DBE-B3AF-9A1B0D09FE6D}"/>
    <cellStyle name="Input [yellow] 2 5 3 15" xfId="46231" xr:uid="{904BA88E-D409-4C3F-BBBA-41E308832574}"/>
    <cellStyle name="Input [yellow] 2 5 3 16" xfId="48266" xr:uid="{58C41A3C-01C4-41D3-81B1-2232133DF798}"/>
    <cellStyle name="Input [yellow] 2 5 3 17" xfId="48139" xr:uid="{8000A55C-3935-4671-8F26-824FF92BF5E2}"/>
    <cellStyle name="Input [yellow] 2 5 3 2" xfId="11001" xr:uid="{7852E088-385B-47AA-B134-2DA3725AE2C3}"/>
    <cellStyle name="Input [yellow] 2 5 3 2 2" xfId="11002" xr:uid="{BBAD8EFF-DEAB-40FF-BF1A-8F6B1D47793F}"/>
    <cellStyle name="Input [yellow] 2 5 3 2 2 2" xfId="26102" xr:uid="{8F19E025-6EED-48BA-8A1D-8F50140A70B4}"/>
    <cellStyle name="Input [yellow] 2 5 3 2 2 2 2" xfId="35971" xr:uid="{AD5FB7BB-53E6-4F7D-B00F-B02C5EA01885}"/>
    <cellStyle name="Input [yellow] 2 5 3 2 2 3" xfId="19128" xr:uid="{4967D59F-87DF-44FD-9E94-1529E16F0364}"/>
    <cellStyle name="Input [yellow] 2 5 3 2 3" xfId="26101" xr:uid="{94BD2793-AB91-402C-B0B2-12F0E36F495A}"/>
    <cellStyle name="Input [yellow] 2 5 3 2 3 2" xfId="35970" xr:uid="{C4B0216A-59E0-439D-A8F7-5222D0875A84}"/>
    <cellStyle name="Input [yellow] 2 5 3 2 4" xfId="19127" xr:uid="{1AC0C638-30C8-4E65-BFE2-2AD56A09AACB}"/>
    <cellStyle name="Input [yellow] 2 5 3 3" xfId="11003" xr:uid="{DC3C377E-DA2B-441A-98B7-6DE68AAD736B}"/>
    <cellStyle name="Input [yellow] 2 5 3 3 2" xfId="11004" xr:uid="{EF0A047E-D618-406E-B1EE-DC4B978BAA1D}"/>
    <cellStyle name="Input [yellow] 2 5 3 3 2 2" xfId="26104" xr:uid="{CA3824ED-3806-432F-ACC7-15923A8DA91C}"/>
    <cellStyle name="Input [yellow] 2 5 3 3 2 2 2" xfId="35973" xr:uid="{73B59B66-2146-4648-A519-399D6C1D07A0}"/>
    <cellStyle name="Input [yellow] 2 5 3 3 2 3" xfId="19130" xr:uid="{9289525A-D964-408D-8804-3716E50A1EF6}"/>
    <cellStyle name="Input [yellow] 2 5 3 3 3" xfId="26103" xr:uid="{86A16B08-B4E6-4B7F-8101-395BC558BEC3}"/>
    <cellStyle name="Input [yellow] 2 5 3 3 3 2" xfId="35972" xr:uid="{83A9EDFD-ABBB-4F64-A899-7604B80852DA}"/>
    <cellStyle name="Input [yellow] 2 5 3 3 4" xfId="19129" xr:uid="{F2AD8251-E05A-46A0-9565-4083E8C96F36}"/>
    <cellStyle name="Input [yellow] 2 5 3 4" xfId="11005" xr:uid="{B8D3EF9A-ABEE-4DE5-BD85-4520D8DFD0F7}"/>
    <cellStyle name="Input [yellow] 2 5 3 4 2" xfId="11006" xr:uid="{1BFD2CC7-F1DD-42DD-8D70-16CF2944BF30}"/>
    <cellStyle name="Input [yellow] 2 5 3 4 2 2" xfId="26106" xr:uid="{4D713AE6-FF37-4293-82E8-D962E44681A0}"/>
    <cellStyle name="Input [yellow] 2 5 3 4 2 2 2" xfId="35975" xr:uid="{AF9BFD78-0095-49AE-A3ED-FEE89E74BD63}"/>
    <cellStyle name="Input [yellow] 2 5 3 4 2 3" xfId="19132" xr:uid="{99A04737-3812-4988-9641-08F7061FD07D}"/>
    <cellStyle name="Input [yellow] 2 5 3 4 3" xfId="26105" xr:uid="{A332C829-C133-44E8-8187-EFCA30BD8A76}"/>
    <cellStyle name="Input [yellow] 2 5 3 4 3 2" xfId="35974" xr:uid="{96EB7C60-8BAD-42CA-9431-D028EED76DEF}"/>
    <cellStyle name="Input [yellow] 2 5 3 4 4" xfId="19131" xr:uid="{5FD15A41-FED7-4EC6-A0B4-9B777007E49B}"/>
    <cellStyle name="Input [yellow] 2 5 3 5" xfId="11007" xr:uid="{A45DED4F-3FDF-4C36-8922-8AD3E15C34A8}"/>
    <cellStyle name="Input [yellow] 2 5 3 5 2" xfId="11008" xr:uid="{75E18ED2-3C80-4EE1-BCDF-DA6B1A19D464}"/>
    <cellStyle name="Input [yellow] 2 5 3 5 2 2" xfId="26108" xr:uid="{6DFE5C88-FA59-4200-919A-BD5C451BEF0E}"/>
    <cellStyle name="Input [yellow] 2 5 3 5 2 2 2" xfId="35977" xr:uid="{A5DF87CA-69E9-4018-ACE4-4763F6C830E1}"/>
    <cellStyle name="Input [yellow] 2 5 3 5 2 3" xfId="19134" xr:uid="{2ACFF292-4732-40C5-8E13-0C4D2AC77D6A}"/>
    <cellStyle name="Input [yellow] 2 5 3 5 3" xfId="26107" xr:uid="{44E49C59-0950-4E79-88A3-534E669F811D}"/>
    <cellStyle name="Input [yellow] 2 5 3 5 3 2" xfId="35976" xr:uid="{C8CA4686-D664-4BF9-8D29-39C40D9B76FF}"/>
    <cellStyle name="Input [yellow] 2 5 3 5 4" xfId="19133" xr:uid="{20C14E3F-2C32-4AF4-AC9D-A632560430B3}"/>
    <cellStyle name="Input [yellow] 2 5 3 6" xfId="11009" xr:uid="{2A3C482F-36AE-46D0-A134-3B1BEFC5C9CE}"/>
    <cellStyle name="Input [yellow] 2 5 3 6 2" xfId="11010" xr:uid="{F358C1CB-4BC8-46EA-95EE-2F573A34266D}"/>
    <cellStyle name="Input [yellow] 2 5 3 6 2 2" xfId="26110" xr:uid="{1BCF62C6-5F7F-4CC4-A235-473D7E1F6DB2}"/>
    <cellStyle name="Input [yellow] 2 5 3 6 2 2 2" xfId="35979" xr:uid="{D6DEE409-E7F2-4BB6-BFC8-7909820950DB}"/>
    <cellStyle name="Input [yellow] 2 5 3 6 2 3" xfId="19136" xr:uid="{99CCD749-0763-46D9-9FB4-0D51ABEF693B}"/>
    <cellStyle name="Input [yellow] 2 5 3 6 3" xfId="26109" xr:uid="{DA76917D-6EB3-4D8B-977E-1A5383099770}"/>
    <cellStyle name="Input [yellow] 2 5 3 6 3 2" xfId="35978" xr:uid="{9400A684-8FC8-4FBB-855D-63416012005B}"/>
    <cellStyle name="Input [yellow] 2 5 3 6 4" xfId="19135" xr:uid="{E810DCCC-4771-4CB9-876E-B2DD45429B45}"/>
    <cellStyle name="Input [yellow] 2 5 3 7" xfId="11011" xr:uid="{67B536C8-0A20-4CE6-B3A1-A0862C572E90}"/>
    <cellStyle name="Input [yellow] 2 5 3 7 2" xfId="11012" xr:uid="{12273B96-24E8-416A-9085-C973A6781663}"/>
    <cellStyle name="Input [yellow] 2 5 3 7 2 2" xfId="26112" xr:uid="{ADB841B0-3FE3-431D-935B-717D6AA33422}"/>
    <cellStyle name="Input [yellow] 2 5 3 7 2 2 2" xfId="35981" xr:uid="{A5CB194B-4E77-4703-9BFB-A601FE29F5F7}"/>
    <cellStyle name="Input [yellow] 2 5 3 7 2 3" xfId="19138" xr:uid="{0157202A-D367-45DF-A00B-F967BC39A851}"/>
    <cellStyle name="Input [yellow] 2 5 3 7 3" xfId="26111" xr:uid="{A43CC81C-B1A5-4AA9-A2DE-4BF09A0998A5}"/>
    <cellStyle name="Input [yellow] 2 5 3 7 3 2" xfId="35980" xr:uid="{4D7BD1BD-ED07-4BC7-9599-729B7E23A8A9}"/>
    <cellStyle name="Input [yellow] 2 5 3 7 4" xfId="19137" xr:uid="{BC789163-9942-476A-9F20-EEAFFE88005E}"/>
    <cellStyle name="Input [yellow] 2 5 3 8" xfId="11013" xr:uid="{86C8BC28-58DC-47C0-9561-8D75399FB651}"/>
    <cellStyle name="Input [yellow] 2 5 3 8 2" xfId="11014" xr:uid="{FBD7A2EF-82B2-4625-99A0-D404DF92FCBB}"/>
    <cellStyle name="Input [yellow] 2 5 3 8 2 2" xfId="26114" xr:uid="{B06A7FD7-85BF-4B31-B12B-1BBA28155095}"/>
    <cellStyle name="Input [yellow] 2 5 3 8 2 2 2" xfId="35983" xr:uid="{EAB661BE-BF4E-4A2D-93AD-44B9F46D8C38}"/>
    <cellStyle name="Input [yellow] 2 5 3 8 2 3" xfId="19140" xr:uid="{728BEA7F-EC27-4341-9580-319ECEADEBC7}"/>
    <cellStyle name="Input [yellow] 2 5 3 8 3" xfId="26113" xr:uid="{74C5DDE8-09C8-498E-9115-12BA17B8B71F}"/>
    <cellStyle name="Input [yellow] 2 5 3 8 3 2" xfId="35982" xr:uid="{E7B7C314-6506-4632-ADB3-04984FB50816}"/>
    <cellStyle name="Input [yellow] 2 5 3 8 4" xfId="19139" xr:uid="{A194B086-294C-4C7F-9B08-B48732F0C96F}"/>
    <cellStyle name="Input [yellow] 2 5 3 9" xfId="11015" xr:uid="{314182F8-9C85-452E-8697-BD92A170EF6E}"/>
    <cellStyle name="Input [yellow] 2 5 3 9 2" xfId="11016" xr:uid="{9A566953-8132-4AAC-B361-470DA4059712}"/>
    <cellStyle name="Input [yellow] 2 5 3 9 2 2" xfId="26116" xr:uid="{35D2851A-DFC7-48F7-B70A-404C9518380F}"/>
    <cellStyle name="Input [yellow] 2 5 3 9 2 2 2" xfId="35985" xr:uid="{0A777C22-1D60-422B-ACE3-7DB12922413E}"/>
    <cellStyle name="Input [yellow] 2 5 3 9 2 3" xfId="19142" xr:uid="{12FD9A3B-1AFE-471C-BAC2-4270D7CA7710}"/>
    <cellStyle name="Input [yellow] 2 5 3 9 3" xfId="26115" xr:uid="{9C08620F-904D-4D7E-BC5E-74C21BAEF0C2}"/>
    <cellStyle name="Input [yellow] 2 5 3 9 3 2" xfId="35984" xr:uid="{8B14E380-BEDA-4E28-BF51-D313C6CCE0B2}"/>
    <cellStyle name="Input [yellow] 2 5 3 9 4" xfId="19141" xr:uid="{CD22CFE6-4574-4A38-AA22-3B54847FAB08}"/>
    <cellStyle name="Input [yellow] 2 5 4" xfId="11017" xr:uid="{95B7FC45-9059-4E88-9C7C-DF143B0F48F9}"/>
    <cellStyle name="Input [yellow] 2 5 4 2" xfId="11018" xr:uid="{05D0836F-DAE5-45F1-9711-B491545D3A39}"/>
    <cellStyle name="Input [yellow] 2 5 4 2 2" xfId="26118" xr:uid="{1AF3BC52-95FD-42D0-A5D0-BCD18C996152}"/>
    <cellStyle name="Input [yellow] 2 5 4 2 2 2" xfId="35987" xr:uid="{54F47923-4AF9-49B9-9CDE-EF1491D3E602}"/>
    <cellStyle name="Input [yellow] 2 5 4 2 3" xfId="19144" xr:uid="{32F35BEC-EB7B-49F7-932F-888F24596A95}"/>
    <cellStyle name="Input [yellow] 2 5 4 3" xfId="26117" xr:uid="{08ABFA67-F27C-40E9-A06A-E88497BA9738}"/>
    <cellStyle name="Input [yellow] 2 5 4 3 2" xfId="35986" xr:uid="{49CEC175-45BF-49FE-BCEC-1D9AC7C03322}"/>
    <cellStyle name="Input [yellow] 2 5 4 4" xfId="19143" xr:uid="{FC50B31C-D56F-466D-9E91-252522D35D22}"/>
    <cellStyle name="Input [yellow] 2 5 4 5" xfId="49773" xr:uid="{2C2AA5F8-38B8-4C5B-AD77-8F1DA9C41A36}"/>
    <cellStyle name="Input [yellow] 2 5 5" xfId="11019" xr:uid="{99BD52E0-41F0-4556-A192-BEDD43231878}"/>
    <cellStyle name="Input [yellow] 2 5 5 2" xfId="11020" xr:uid="{E75D823C-D650-483C-9034-C2335B6F5F23}"/>
    <cellStyle name="Input [yellow] 2 5 5 2 2" xfId="26120" xr:uid="{0FC49765-F4CC-4EFB-9A52-7EC096DF3DEE}"/>
    <cellStyle name="Input [yellow] 2 5 5 2 2 2" xfId="35989" xr:uid="{2222C960-B370-459C-9E64-D382CB2BA071}"/>
    <cellStyle name="Input [yellow] 2 5 5 2 3" xfId="19146" xr:uid="{24FA2FA1-3A77-4B3B-80FB-46927D127A1E}"/>
    <cellStyle name="Input [yellow] 2 5 5 3" xfId="26119" xr:uid="{D0A6D778-0A67-4D51-9F71-BBB30B61974A}"/>
    <cellStyle name="Input [yellow] 2 5 5 3 2" xfId="35988" xr:uid="{5060F9F0-10AD-49A6-B563-EE54AB189405}"/>
    <cellStyle name="Input [yellow] 2 5 5 4" xfId="19145" xr:uid="{AEB73301-FA22-4E40-811D-EBBA040EB2D5}"/>
    <cellStyle name="Input [yellow] 2 5 5 5" xfId="49792" xr:uid="{E03DA1B2-AA89-4034-91B0-70831A8FD961}"/>
    <cellStyle name="Input [yellow] 2 5 6" xfId="11021" xr:uid="{F4CD3593-EEEC-42A0-85F5-20B211497D37}"/>
    <cellStyle name="Input [yellow] 2 5 6 2" xfId="11022" xr:uid="{A686BBA3-F13E-417C-81A7-3273A6265784}"/>
    <cellStyle name="Input [yellow] 2 5 6 2 2" xfId="26122" xr:uid="{F7AA8CC1-621E-4EED-B15E-25F1C84BF52E}"/>
    <cellStyle name="Input [yellow] 2 5 6 2 2 2" xfId="35991" xr:uid="{EEDD1F74-5C38-4D75-921A-4A4A68369623}"/>
    <cellStyle name="Input [yellow] 2 5 6 2 3" xfId="19148" xr:uid="{3FB398D3-A3BE-46E9-B51C-42BFCB756177}"/>
    <cellStyle name="Input [yellow] 2 5 6 3" xfId="26121" xr:uid="{07C6D5E1-90BE-42AE-904B-E770122DD737}"/>
    <cellStyle name="Input [yellow] 2 5 6 3 2" xfId="35990" xr:uid="{55830EBA-C826-4A32-B648-03571CCF4243}"/>
    <cellStyle name="Input [yellow] 2 5 6 4" xfId="19147" xr:uid="{6DFDB4F5-718D-47FC-B490-9A3F87510DAA}"/>
    <cellStyle name="Input [yellow] 2 5 6 5" xfId="49811" xr:uid="{4412DD21-0CAB-404E-8F77-F7B879B99CAD}"/>
    <cellStyle name="Input [yellow] 2 5 7" xfId="11023" xr:uid="{F3AB5541-A525-4AFB-BD1B-847B03C27446}"/>
    <cellStyle name="Input [yellow] 2 5 7 2" xfId="11024" xr:uid="{1E080B85-B31A-4DAE-9B10-68D4B1A6E8A5}"/>
    <cellStyle name="Input [yellow] 2 5 7 2 2" xfId="26124" xr:uid="{ECDBF9E8-96DB-410A-9FC9-0CF96C50BF49}"/>
    <cellStyle name="Input [yellow] 2 5 7 2 2 2" xfId="35993" xr:uid="{BB0C251E-60BC-49E0-95B6-216C662B29E2}"/>
    <cellStyle name="Input [yellow] 2 5 7 2 3" xfId="19150" xr:uid="{FB608856-EA29-4C0E-AEBE-8919BA39135B}"/>
    <cellStyle name="Input [yellow] 2 5 7 3" xfId="26123" xr:uid="{3E1B9038-C5E4-430E-A5A9-D026E2C71F8A}"/>
    <cellStyle name="Input [yellow] 2 5 7 3 2" xfId="35992" xr:uid="{1ABD43BA-D3F6-4FCB-A6FA-0B8EF988BDE7}"/>
    <cellStyle name="Input [yellow] 2 5 7 4" xfId="19149" xr:uid="{C2745D90-1C38-4203-8FA3-71D54005C443}"/>
    <cellStyle name="Input [yellow] 2 5 7 5" xfId="49830" xr:uid="{38D36EE6-4229-4EDF-8720-44D8916386C3}"/>
    <cellStyle name="Input [yellow] 2 5 8" xfId="11025" xr:uid="{98EACA54-69BA-44D1-A093-1C29AB336C5A}"/>
    <cellStyle name="Input [yellow] 2 5 8 2" xfId="11026" xr:uid="{FA5496B6-5203-437D-BF15-ACDC0DAF6B9B}"/>
    <cellStyle name="Input [yellow] 2 5 8 2 2" xfId="26126" xr:uid="{AEC8A59B-CFFB-4771-B229-7C3AF468F85B}"/>
    <cellStyle name="Input [yellow] 2 5 8 2 2 2" xfId="35995" xr:uid="{409290AD-902E-493F-923F-94248D4648FF}"/>
    <cellStyle name="Input [yellow] 2 5 8 2 3" xfId="19152" xr:uid="{9C515BA1-1062-49F9-BEF1-1E5191BEBF83}"/>
    <cellStyle name="Input [yellow] 2 5 8 3" xfId="26125" xr:uid="{9EB776EA-35F0-46DF-BA2E-9B2EE2AE88E6}"/>
    <cellStyle name="Input [yellow] 2 5 8 3 2" xfId="35994" xr:uid="{CFCF933C-BE80-4BBD-B859-7640DB6D5BC5}"/>
    <cellStyle name="Input [yellow] 2 5 8 4" xfId="19151" xr:uid="{9B7C7690-B464-4AB6-B4A0-886437F46502}"/>
    <cellStyle name="Input [yellow] 2 5 8 5" xfId="49850" xr:uid="{AD1980EF-1705-4EAE-8C3D-50E5154BD6AA}"/>
    <cellStyle name="Input [yellow] 2 5 9" xfId="11027" xr:uid="{6259560C-1757-412C-A270-F604D46C9733}"/>
    <cellStyle name="Input [yellow] 2 5 9 2" xfId="26127" xr:uid="{62E01E93-0176-443A-9DFD-1B3A5E0C9ABD}"/>
    <cellStyle name="Input [yellow] 2 5 9 2 2" xfId="35996" xr:uid="{60530188-C56A-4C83-A4A2-C96AC7FF6B49}"/>
    <cellStyle name="Input [yellow] 2 5 9 3" xfId="19153" xr:uid="{F750316C-E17B-4CB0-8251-87F67AFB3C1C}"/>
    <cellStyle name="Input [yellow] 2 5 9 4" xfId="49868" xr:uid="{0EC8AE01-AB5B-4134-B0BE-7624AB2B627D}"/>
    <cellStyle name="Input [yellow] 2 6" xfId="11028" xr:uid="{B686B05A-5A7B-454F-A09B-D00B042AF02A}"/>
    <cellStyle name="Input [yellow] 2 6 10" xfId="11029" xr:uid="{CD25B57F-FF46-4579-B4DC-F4EBE88AFC44}"/>
    <cellStyle name="Input [yellow] 2 6 10 2" xfId="26129" xr:uid="{AE6340E8-7D66-4CAD-847E-3AF11C641FA5}"/>
    <cellStyle name="Input [yellow] 2 6 10 2 2" xfId="35998" xr:uid="{2A399171-C6F4-49F6-94DE-A50319A41054}"/>
    <cellStyle name="Input [yellow] 2 6 10 3" xfId="19155" xr:uid="{335A9211-8D45-4228-AD53-CEAB96B0FCCD}"/>
    <cellStyle name="Input [yellow] 2 6 11" xfId="26128" xr:uid="{133D1E8B-A3F1-4603-AD2F-82FD4B33BDF2}"/>
    <cellStyle name="Input [yellow] 2 6 11 2" xfId="35997" xr:uid="{18862278-3739-482D-A62A-C8B45EE75449}"/>
    <cellStyle name="Input [yellow] 2 6 12" xfId="19154" xr:uid="{83928EAA-5497-45F7-8E34-4F6A942D5A05}"/>
    <cellStyle name="Input [yellow] 2 6 13" xfId="46031" xr:uid="{D01F67F1-4DA4-4B23-BCB5-98CC8F93F4D4}"/>
    <cellStyle name="Input [yellow] 2 6 14" xfId="48233" xr:uid="{A9DAB578-AB9F-44AA-873C-B2BC366F9845}"/>
    <cellStyle name="Input [yellow] 2 6 15" xfId="48119" xr:uid="{D235136A-8531-4944-B969-0F6AE9C50BB6}"/>
    <cellStyle name="Input [yellow] 2 6 2" xfId="11030" xr:uid="{89F51059-C358-4260-B0F2-FEE152F298D3}"/>
    <cellStyle name="Input [yellow] 2 6 2 2" xfId="11031" xr:uid="{292627F5-239B-4DDA-871F-AB33484B1424}"/>
    <cellStyle name="Input [yellow] 2 6 2 2 2" xfId="26131" xr:uid="{48CD7129-CBAD-4AF1-934A-006001D57990}"/>
    <cellStyle name="Input [yellow] 2 6 2 2 2 2" xfId="36000" xr:uid="{CEBBE913-B9EF-4D64-BDBF-56423A5B58C9}"/>
    <cellStyle name="Input [yellow] 2 6 2 2 3" xfId="19157" xr:uid="{0E0EDD45-582D-4C91-97D9-A5F40AE57ECC}"/>
    <cellStyle name="Input [yellow] 2 6 2 3" xfId="26130" xr:uid="{6C2AC121-28E9-44F7-83E2-E19788772C54}"/>
    <cellStyle name="Input [yellow] 2 6 2 3 2" xfId="35999" xr:uid="{85CE2043-0B2E-43E1-BFD6-B04CC631EC51}"/>
    <cellStyle name="Input [yellow] 2 6 2 4" xfId="19156" xr:uid="{14D7AC92-36E3-413B-AD55-A4E3E4AAFA7C}"/>
    <cellStyle name="Input [yellow] 2 6 3" xfId="11032" xr:uid="{FD975C81-7EF7-4606-BA89-9CAC127A4DB0}"/>
    <cellStyle name="Input [yellow] 2 6 3 2" xfId="11033" xr:uid="{A3D42A0A-FCD2-4BE8-8C06-DACC8BF95CF0}"/>
    <cellStyle name="Input [yellow] 2 6 3 2 2" xfId="26133" xr:uid="{4D29E360-614B-4E92-84CA-514CC0D2DA78}"/>
    <cellStyle name="Input [yellow] 2 6 3 2 2 2" xfId="36002" xr:uid="{8A92318A-2EB8-485F-83BD-3A299A8FF3DA}"/>
    <cellStyle name="Input [yellow] 2 6 3 2 3" xfId="19159" xr:uid="{CB498957-1148-4F40-82AB-16BD0180B57A}"/>
    <cellStyle name="Input [yellow] 2 6 3 3" xfId="26132" xr:uid="{33A91CD5-D535-49C7-B8FE-EBAF322795EF}"/>
    <cellStyle name="Input [yellow] 2 6 3 3 2" xfId="36001" xr:uid="{9013CF0E-1A71-4733-9CA3-F45D2502E3D9}"/>
    <cellStyle name="Input [yellow] 2 6 3 4" xfId="19158" xr:uid="{284702D8-EC51-4B8E-A8E7-0DB78735C322}"/>
    <cellStyle name="Input [yellow] 2 6 4" xfId="11034" xr:uid="{043AA6A8-D636-4C88-8776-B4252DA08AB7}"/>
    <cellStyle name="Input [yellow] 2 6 4 2" xfId="11035" xr:uid="{EF2E4243-8BE3-4EFD-A0D8-8A0E61C568A1}"/>
    <cellStyle name="Input [yellow] 2 6 4 2 2" xfId="26135" xr:uid="{08C86155-E41D-418B-8103-F284F281B3A0}"/>
    <cellStyle name="Input [yellow] 2 6 4 2 2 2" xfId="36004" xr:uid="{39B16856-0F4B-4D56-AA52-DA7DC6F2F851}"/>
    <cellStyle name="Input [yellow] 2 6 4 2 3" xfId="19161" xr:uid="{9C49FFD8-6160-44F0-8389-D877684B7053}"/>
    <cellStyle name="Input [yellow] 2 6 4 3" xfId="26134" xr:uid="{E693818E-1265-47E2-ADA0-53E925E033FD}"/>
    <cellStyle name="Input [yellow] 2 6 4 3 2" xfId="36003" xr:uid="{920AA9A0-793C-4315-8DE4-4D6A8ADB33DC}"/>
    <cellStyle name="Input [yellow] 2 6 4 4" xfId="19160" xr:uid="{4AA04F70-AAD3-4768-9B7C-4D9551C6F7A8}"/>
    <cellStyle name="Input [yellow] 2 6 5" xfId="11036" xr:uid="{95A468C6-247B-44BF-93A4-D27F789FD4E5}"/>
    <cellStyle name="Input [yellow] 2 6 5 2" xfId="11037" xr:uid="{004CD68A-87BD-4DF3-BC26-1372AACB5EEC}"/>
    <cellStyle name="Input [yellow] 2 6 5 2 2" xfId="26137" xr:uid="{150E7880-12C8-4D19-B618-99C18823503C}"/>
    <cellStyle name="Input [yellow] 2 6 5 2 2 2" xfId="36006" xr:uid="{E65C62D7-A0D7-424F-B68B-1414EF8DAA9F}"/>
    <cellStyle name="Input [yellow] 2 6 5 2 3" xfId="19163" xr:uid="{CF5EDC17-042A-43DC-B4EF-62DBB3BAA7B1}"/>
    <cellStyle name="Input [yellow] 2 6 5 3" xfId="26136" xr:uid="{E7AB7B5C-BA3E-477F-81A1-07424AE99645}"/>
    <cellStyle name="Input [yellow] 2 6 5 3 2" xfId="36005" xr:uid="{99F923E1-E8D2-49BF-8D1D-6F41E49FA20B}"/>
    <cellStyle name="Input [yellow] 2 6 5 4" xfId="19162" xr:uid="{963DB6D1-EE0D-4B49-AFBD-F4453B5CBDC8}"/>
    <cellStyle name="Input [yellow] 2 6 6" xfId="11038" xr:uid="{339E062A-C8D7-4882-8089-052A3F31A94D}"/>
    <cellStyle name="Input [yellow] 2 6 6 2" xfId="11039" xr:uid="{CDA13D58-EEDC-499C-93D3-4BA560F2BFB0}"/>
    <cellStyle name="Input [yellow] 2 6 6 2 2" xfId="26139" xr:uid="{3DF44702-3007-43F1-B4E6-056B1D3D8BF9}"/>
    <cellStyle name="Input [yellow] 2 6 6 2 2 2" xfId="36008" xr:uid="{61D630A7-2D66-421C-A63D-DC818CA55167}"/>
    <cellStyle name="Input [yellow] 2 6 6 2 3" xfId="19165" xr:uid="{000A8693-F5A4-4472-9D82-F3A88764B040}"/>
    <cellStyle name="Input [yellow] 2 6 6 3" xfId="26138" xr:uid="{8421FC9F-430F-480C-9400-366DCBE18CB3}"/>
    <cellStyle name="Input [yellow] 2 6 6 3 2" xfId="36007" xr:uid="{EB9CAA43-6934-4921-B648-D5594AAFBE56}"/>
    <cellStyle name="Input [yellow] 2 6 6 4" xfId="19164" xr:uid="{C5CC858B-EA98-44F3-A1E7-B25490F5A8D1}"/>
    <cellStyle name="Input [yellow] 2 6 7" xfId="11040" xr:uid="{245233C3-0308-41C0-BA92-9C15263419D6}"/>
    <cellStyle name="Input [yellow] 2 6 7 2" xfId="11041" xr:uid="{2B375EFE-9682-4C8F-A14A-88DED23D6579}"/>
    <cellStyle name="Input [yellow] 2 6 7 2 2" xfId="26141" xr:uid="{C0FF15D7-A232-444E-B2F7-7A6326166FA0}"/>
    <cellStyle name="Input [yellow] 2 6 7 2 2 2" xfId="36010" xr:uid="{84848527-6C2B-48C7-904F-13DF291CE365}"/>
    <cellStyle name="Input [yellow] 2 6 7 2 3" xfId="19167" xr:uid="{FBFC1AF0-68A1-4633-A4B1-3BECA8E633E5}"/>
    <cellStyle name="Input [yellow] 2 6 7 3" xfId="26140" xr:uid="{26D8660F-6CEB-4C99-850D-38048E433311}"/>
    <cellStyle name="Input [yellow] 2 6 7 3 2" xfId="36009" xr:uid="{8CCF373D-C64C-466B-9C6F-E7A8C85C9BB9}"/>
    <cellStyle name="Input [yellow] 2 6 7 4" xfId="19166" xr:uid="{0D33A209-5262-4C4C-A8CD-52B550E36E95}"/>
    <cellStyle name="Input [yellow] 2 6 8" xfId="11042" xr:uid="{276E8ACD-1F5D-43B6-902F-D014B8BA9994}"/>
    <cellStyle name="Input [yellow] 2 6 8 2" xfId="11043" xr:uid="{A69804A0-2946-4A65-935B-27285B008F1E}"/>
    <cellStyle name="Input [yellow] 2 6 8 2 2" xfId="26143" xr:uid="{C442E1AE-2360-4B46-BBEB-3D53FD011EB7}"/>
    <cellStyle name="Input [yellow] 2 6 8 2 2 2" xfId="36012" xr:uid="{F53FE371-B47D-4BC2-ABDA-79CF73541ED3}"/>
    <cellStyle name="Input [yellow] 2 6 8 2 3" xfId="19169" xr:uid="{1D7604EB-E639-49C4-B63D-919FBF9434D7}"/>
    <cellStyle name="Input [yellow] 2 6 8 3" xfId="26142" xr:uid="{DDCBE160-0D99-4558-A603-C9670BB3B7BA}"/>
    <cellStyle name="Input [yellow] 2 6 8 3 2" xfId="36011" xr:uid="{3ABBC323-4499-45A2-ABE1-1846F4C8C3A5}"/>
    <cellStyle name="Input [yellow] 2 6 8 4" xfId="19168" xr:uid="{D3B935B8-530A-44B2-BB4F-C115CCCAFCE2}"/>
    <cellStyle name="Input [yellow] 2 6 9" xfId="11044" xr:uid="{2375E59C-54E2-49CF-AD2E-760220F48175}"/>
    <cellStyle name="Input [yellow] 2 6 9 2" xfId="11045" xr:uid="{02368B15-297E-45D3-AA9C-44E1485BCF67}"/>
    <cellStyle name="Input [yellow] 2 6 9 2 2" xfId="26145" xr:uid="{72E3DC3C-A9C2-45F4-A9E7-090BA62C4C2D}"/>
    <cellStyle name="Input [yellow] 2 6 9 2 2 2" xfId="36014" xr:uid="{7BFDCBFE-5EA2-4CFF-9FB6-CC71D474099D}"/>
    <cellStyle name="Input [yellow] 2 6 9 2 3" xfId="19171" xr:uid="{F8B09F51-C2A3-44E1-810F-7239B951CDB1}"/>
    <cellStyle name="Input [yellow] 2 6 9 3" xfId="26144" xr:uid="{D0D6B1C2-FC56-4CF8-ABC1-33EB4D097E6D}"/>
    <cellStyle name="Input [yellow] 2 6 9 3 2" xfId="36013" xr:uid="{B76E1537-0650-4687-A76E-8C14B8450200}"/>
    <cellStyle name="Input [yellow] 2 6 9 4" xfId="19170" xr:uid="{D937E742-EAE0-46BA-82B9-08F2F6F23B77}"/>
    <cellStyle name="Input [yellow] 2 7" xfId="11046" xr:uid="{9505DAC6-BB0D-401B-B64D-356D94AAE950}"/>
    <cellStyle name="Input [yellow] 2 7 2" xfId="11047" xr:uid="{C2AF6A8F-E293-4271-A79F-CE5F360A9758}"/>
    <cellStyle name="Input [yellow] 2 7 2 2" xfId="26147" xr:uid="{9357F144-7515-4FE5-A391-1B7015CD674F}"/>
    <cellStyle name="Input [yellow] 2 7 2 2 2" xfId="36016" xr:uid="{B3742C48-BBBE-4DDF-9A58-72D3210974D1}"/>
    <cellStyle name="Input [yellow] 2 7 2 3" xfId="19173" xr:uid="{E2832B85-C2DC-4037-9252-E6DD9CE9D454}"/>
    <cellStyle name="Input [yellow] 2 7 3" xfId="26146" xr:uid="{CA06B044-3B74-4B75-BD6A-EE1034097E1F}"/>
    <cellStyle name="Input [yellow] 2 7 3 2" xfId="36015" xr:uid="{491CB174-5CCD-41A7-A386-0BA8868C66C6}"/>
    <cellStyle name="Input [yellow] 2 7 4" xfId="19172" xr:uid="{CB6BEFB8-EFCE-47FA-B52C-E7C8E805A6EF}"/>
    <cellStyle name="Input [yellow] 2 7 5" xfId="49740" xr:uid="{878A03B3-E2D2-4BAB-A74F-34A17999115E}"/>
    <cellStyle name="Input [yellow] 2 8" xfId="11048" xr:uid="{B35455C4-BD1D-4007-9FDB-6683A93B82C6}"/>
    <cellStyle name="Input [yellow] 2 8 2" xfId="11049" xr:uid="{451765DF-964D-453E-B513-B507A59741B3}"/>
    <cellStyle name="Input [yellow] 2 8 2 2" xfId="26149" xr:uid="{8033C5D8-4FD7-4DBE-92F6-72869A9AC8C8}"/>
    <cellStyle name="Input [yellow] 2 8 2 2 2" xfId="36018" xr:uid="{18F83CC5-E158-45AB-A94F-40DDD3A44D93}"/>
    <cellStyle name="Input [yellow] 2 8 2 3" xfId="19175" xr:uid="{DEB9D278-ECBD-4553-8750-5E15DF1FC544}"/>
    <cellStyle name="Input [yellow] 2 8 3" xfId="26148" xr:uid="{00056648-06DD-41E4-AE93-9D0EDD4D005B}"/>
    <cellStyle name="Input [yellow] 2 8 3 2" xfId="36017" xr:uid="{AAFABEFA-75A9-415A-A454-2615A0FEC30D}"/>
    <cellStyle name="Input [yellow] 2 8 4" xfId="19174" xr:uid="{F18FE8B4-6556-4817-94DB-3E00AC197B44}"/>
    <cellStyle name="Input [yellow] 2 8 5" xfId="49739" xr:uid="{D8D9AE48-8AA3-45F1-80C0-8BC932EADE67}"/>
    <cellStyle name="Input [yellow] 2 9" xfId="11050" xr:uid="{E14CC25E-CDD0-47EF-B6E9-00937ABCDD9B}"/>
    <cellStyle name="Input [yellow] 2 9 2" xfId="11051" xr:uid="{68AF1680-BB72-4136-A949-1541BA2031C9}"/>
    <cellStyle name="Input [yellow] 2 9 2 2" xfId="26151" xr:uid="{DF5CC66F-1707-4851-BDE5-67A7C5FC73BD}"/>
    <cellStyle name="Input [yellow] 2 9 2 2 2" xfId="36020" xr:uid="{A071F186-3EB8-4A6A-9F5B-B32EC0F42690}"/>
    <cellStyle name="Input [yellow] 2 9 2 3" xfId="19177" xr:uid="{933B1730-B937-40B7-9916-4B13580BEA5D}"/>
    <cellStyle name="Input [yellow] 2 9 3" xfId="26150" xr:uid="{FBAF9215-C5C6-4F67-951B-C917CCC9EECB}"/>
    <cellStyle name="Input [yellow] 2 9 3 2" xfId="36019" xr:uid="{898FBB88-2EB9-44A8-B9B1-3F9A1CBB65F1}"/>
    <cellStyle name="Input [yellow] 2 9 4" xfId="19176" xr:uid="{E277662F-EAD8-4D90-B45B-B16BF5BDE4E0}"/>
    <cellStyle name="Input [yellow] 2 9 5" xfId="49779" xr:uid="{F741BB7D-D8D7-469E-A5E7-DAEFEF462CEC}"/>
    <cellStyle name="Input [yellow] 20" xfId="11052" xr:uid="{76DD235A-2BD9-429C-BD0A-D758F7D1EE41}"/>
    <cellStyle name="Input [yellow] 20 2" xfId="11053" xr:uid="{A2E41CC0-F240-4B6C-B4A3-9AD9DB5367D6}"/>
    <cellStyle name="Input [yellow] 20 2 2" xfId="26153" xr:uid="{C24E3BF5-C81C-4316-BB64-C410FFE71B17}"/>
    <cellStyle name="Input [yellow] 20 2 2 2" xfId="36022" xr:uid="{13681EE1-CEA4-4BCE-9B2F-427176F3E4AB}"/>
    <cellStyle name="Input [yellow] 20 2 3" xfId="19179" xr:uid="{F381D595-BE5E-46DA-A508-BD5683C38CEB}"/>
    <cellStyle name="Input [yellow] 20 3" xfId="26152" xr:uid="{2A775575-C24E-402B-9FDE-DE59974530FA}"/>
    <cellStyle name="Input [yellow] 20 3 2" xfId="36021" xr:uid="{A6CF7C00-69B9-4EC7-93DD-7FFD6F73C98A}"/>
    <cellStyle name="Input [yellow] 20 4" xfId="19178" xr:uid="{E05B9E33-E6A6-4812-A3F8-40DE4FE82635}"/>
    <cellStyle name="Input [yellow] 20 5" xfId="49972" xr:uid="{D326BD80-156E-4506-9F0C-D6324C2AD57D}"/>
    <cellStyle name="Input [yellow] 21" xfId="11054" xr:uid="{2F59BD6C-82B1-4147-91E7-DAE1AFBFB88F}"/>
    <cellStyle name="Input [yellow] 21 2" xfId="26154" xr:uid="{1E8F8914-1CE0-470E-8D32-A8A7183B8049}"/>
    <cellStyle name="Input [yellow] 21 2 2" xfId="36023" xr:uid="{120F9CD9-F50E-45F2-8782-8AD293DBC857}"/>
    <cellStyle name="Input [yellow] 21 3" xfId="19180" xr:uid="{83D0CBAF-63CC-4E1C-98A2-9D7C4C043C8A}"/>
    <cellStyle name="Input [yellow] 21 4" xfId="49999" xr:uid="{7EA8C1F7-EDD8-4D0C-BB35-AFB4C61A2834}"/>
    <cellStyle name="Input [yellow] 22" xfId="25421" xr:uid="{A12A5914-45B7-4F9D-978E-58DE888365E2}"/>
    <cellStyle name="Input [yellow] 22 2" xfId="35290" xr:uid="{888B1B61-82BA-4AE6-9BA4-54FCED7E061D}"/>
    <cellStyle name="Input [yellow] 22 3" xfId="50035" xr:uid="{DBFA56BD-5341-489E-9F0A-02D570978614}"/>
    <cellStyle name="Input [yellow] 23" xfId="18447" xr:uid="{7699E46F-08C3-4F4B-BC6C-BDBD3987907C}"/>
    <cellStyle name="Input [yellow] 23 2" xfId="50054" xr:uid="{E5C1C79F-317E-41B7-AC41-BA7BD553A711}"/>
    <cellStyle name="Input [yellow] 24" xfId="40534" xr:uid="{4A842C0B-6542-434E-85D1-830115816E68}"/>
    <cellStyle name="Input [yellow] 25" xfId="42627" xr:uid="{032D13D3-2FDE-403E-8DCA-AF227568DF66}"/>
    <cellStyle name="Input [yellow] 26" xfId="50165" xr:uid="{64450C2F-42D9-4FB3-8578-80A279F10614}"/>
    <cellStyle name="Input [yellow] 27" xfId="51181" xr:uid="{3F7FEBFB-EB4D-4BCF-A130-5BD252109335}"/>
    <cellStyle name="Input [yellow] 28" xfId="51831" xr:uid="{A515AD80-8A2B-4CEF-8DD6-F0E3A1F38815}"/>
    <cellStyle name="Input [yellow] 3" xfId="1257" xr:uid="{7F20684A-ACBE-4C15-93E0-49A214994A2C}"/>
    <cellStyle name="Input [yellow] 3 10" xfId="11056" xr:uid="{C5F89046-7924-4663-8F39-4C124BF0DF44}"/>
    <cellStyle name="Input [yellow] 3 10 2" xfId="26156" xr:uid="{057008CA-6506-4B66-8C45-51B2BC520762}"/>
    <cellStyle name="Input [yellow] 3 10 2 2" xfId="36025" xr:uid="{43119024-C046-4643-B0A8-4E260E7FDA42}"/>
    <cellStyle name="Input [yellow] 3 10 3" xfId="19182" xr:uid="{BA0D6C75-83CC-421B-99BB-CBDCA47BDFFD}"/>
    <cellStyle name="Input [yellow] 3 10 4" xfId="49822" xr:uid="{BD425E8B-FD24-41F9-AB21-FB655A648BDD}"/>
    <cellStyle name="Input [yellow] 3 11" xfId="26155" xr:uid="{FB8E175C-3026-407D-BB67-98913B4D33FC}"/>
    <cellStyle name="Input [yellow] 3 11 2" xfId="36024" xr:uid="{071CD526-1B40-488A-B01E-A3050B30041F}"/>
    <cellStyle name="Input [yellow] 3 11 3" xfId="49841" xr:uid="{A019133B-7784-48CE-A5A4-13DDFF1D910E}"/>
    <cellStyle name="Input [yellow] 3 12" xfId="19181" xr:uid="{29D90D81-3766-445F-9317-A5F151207F00}"/>
    <cellStyle name="Input [yellow] 3 12 2" xfId="49713" xr:uid="{C22F1292-2576-4206-8512-031AFF5B7003}"/>
    <cellStyle name="Input [yellow] 3 13" xfId="41073" xr:uid="{7375B639-49A7-46AE-BEDF-539585525FC2}"/>
    <cellStyle name="Input [yellow] 3 14" xfId="43182" xr:uid="{532E4D93-85BB-4DF4-BFEF-A6DB9D29B394}"/>
    <cellStyle name="Input [yellow] 3 15" xfId="49927" xr:uid="{FF0AC07E-6942-4AF8-A753-4D5CB73D4701}"/>
    <cellStyle name="Input [yellow] 3 16" xfId="49955" xr:uid="{EA455671-3CAB-4CE4-988B-8DB47B12FA12}"/>
    <cellStyle name="Input [yellow] 3 17" xfId="49975" xr:uid="{233A24F8-C8CE-423D-B295-DB84F2636C99}"/>
    <cellStyle name="Input [yellow] 3 18" xfId="50003" xr:uid="{262D3F9F-8DAE-4097-B0B4-D67647525FC4}"/>
    <cellStyle name="Input [yellow] 3 19" xfId="50021" xr:uid="{2E579846-B0D4-4132-8A04-913CAD09A6D2}"/>
    <cellStyle name="Input [yellow] 3 2" xfId="11057" xr:uid="{867E9302-203C-46C0-9100-72589803B4BD}"/>
    <cellStyle name="Input [yellow] 3 2 10" xfId="11058" xr:uid="{E4D0A213-8218-4BC3-9659-6B87757D07AD}"/>
    <cellStyle name="Input [yellow] 3 2 10 2" xfId="11059" xr:uid="{07F1F343-49D8-4019-8655-9B44BB335D03}"/>
    <cellStyle name="Input [yellow] 3 2 10 2 2" xfId="26159" xr:uid="{FDE08551-B3F6-4805-9C55-A039DBC72C30}"/>
    <cellStyle name="Input [yellow] 3 2 10 2 2 2" xfId="36028" xr:uid="{F988B87E-1D18-48D9-A079-D0EE8BCDA816}"/>
    <cellStyle name="Input [yellow] 3 2 10 2 3" xfId="19185" xr:uid="{8715BD74-BF01-4718-B021-48BCA95F4B02}"/>
    <cellStyle name="Input [yellow] 3 2 10 3" xfId="26158" xr:uid="{202959F4-B122-4702-A39F-657C173FBB7A}"/>
    <cellStyle name="Input [yellow] 3 2 10 3 2" xfId="36027" xr:uid="{C93C9DF9-E9C0-45C2-8F4C-C6FFBD878E3F}"/>
    <cellStyle name="Input [yellow] 3 2 10 4" xfId="19184" xr:uid="{81EA7078-E0BF-4584-8AE0-E8E6266296C6}"/>
    <cellStyle name="Input [yellow] 3 2 10 5" xfId="49725" xr:uid="{5A8E61C9-3C02-401A-84E6-E0BF5BBDE00E}"/>
    <cellStyle name="Input [yellow] 3 2 11" xfId="11060" xr:uid="{AF6A5D92-DBA2-45C9-AB5D-BBB1D64F92EE}"/>
    <cellStyle name="Input [yellow] 3 2 11 2" xfId="11061" xr:uid="{4F91002A-2BD6-4293-8806-269F1E3FAF2A}"/>
    <cellStyle name="Input [yellow] 3 2 11 2 2" xfId="26161" xr:uid="{3E4454D5-3687-407B-B78A-8F8EF9D8D61D}"/>
    <cellStyle name="Input [yellow] 3 2 11 2 2 2" xfId="36030" xr:uid="{9B490BE4-7768-4EEC-A0B1-5E45CB67ABD6}"/>
    <cellStyle name="Input [yellow] 3 2 11 2 3" xfId="19187" xr:uid="{59AA4490-9896-4D08-BC86-92C199F5FF86}"/>
    <cellStyle name="Input [yellow] 3 2 11 3" xfId="26160" xr:uid="{F19DA789-7191-4175-AE3E-890B187417EB}"/>
    <cellStyle name="Input [yellow] 3 2 11 3 2" xfId="36029" xr:uid="{45B6A1A2-E1F5-480A-A4FE-F3D3944B19DD}"/>
    <cellStyle name="Input [yellow] 3 2 11 4" xfId="19186" xr:uid="{2B2053B8-DE38-46C0-9DE9-7105B7DF3D9A}"/>
    <cellStyle name="Input [yellow] 3 2 11 5" xfId="49770" xr:uid="{2A28DD85-25EE-4893-8EC4-009A9108AF20}"/>
    <cellStyle name="Input [yellow] 3 2 12" xfId="11062" xr:uid="{F3952078-498D-456A-B762-D30C06101D2A}"/>
    <cellStyle name="Input [yellow] 3 2 12 2" xfId="26162" xr:uid="{422188E1-A41D-4DB1-AA28-B958149200DD}"/>
    <cellStyle name="Input [yellow] 3 2 12 2 2" xfId="36031" xr:uid="{03A1AD7F-80C5-41F0-8E6D-14B66C6D5630}"/>
    <cellStyle name="Input [yellow] 3 2 12 3" xfId="19188" xr:uid="{5BEA84A0-936E-487A-B650-F1B10D76C7BF}"/>
    <cellStyle name="Input [yellow] 3 2 12 4" xfId="49649" xr:uid="{BB3E0306-80FA-42A3-BCA4-2FEB88B328C6}"/>
    <cellStyle name="Input [yellow] 3 2 13" xfId="26157" xr:uid="{C1BBA93D-3AA3-4D88-BE4C-3A17DC569A61}"/>
    <cellStyle name="Input [yellow] 3 2 13 2" xfId="36026" xr:uid="{84F07D53-F7BA-4163-8825-A3566F55DAA7}"/>
    <cellStyle name="Input [yellow] 3 2 13 3" xfId="49924" xr:uid="{E04D6B52-7F2A-41CF-B537-553A93BB9273}"/>
    <cellStyle name="Input [yellow] 3 2 14" xfId="19183" xr:uid="{575F4431-B9E1-477A-B09E-3243C8E4EBE2}"/>
    <cellStyle name="Input [yellow] 3 2 14 2" xfId="49926" xr:uid="{311DD3D5-2A1E-44A2-992C-3C4B0DB9593C}"/>
    <cellStyle name="Input [yellow] 3 2 15" xfId="41358" xr:uid="{6E40BB14-6E50-4D48-A801-0D2951010AE0}"/>
    <cellStyle name="Input [yellow] 3 2 16" xfId="43415" xr:uid="{70D6D277-8D25-42C9-A911-E5A962B30683}"/>
    <cellStyle name="Input [yellow] 3 2 17" xfId="50013" xr:uid="{FD31BC36-FA5A-4525-B61A-3EC08F2BBE9C}"/>
    <cellStyle name="Input [yellow] 3 2 18" xfId="50018" xr:uid="{8D5C3496-4A55-4BEC-8DAC-6AD057BD3B27}"/>
    <cellStyle name="Input [yellow] 3 2 19" xfId="50005" xr:uid="{2D8A056A-3C42-4B3C-840F-C21B98312EDF}"/>
    <cellStyle name="Input [yellow] 3 2 2" xfId="11063" xr:uid="{EF94C162-B82A-4A5D-99BC-BFDBD1D4932F}"/>
    <cellStyle name="Input [yellow] 3 2 2 10" xfId="49900" xr:uid="{32F5ACFD-1FC6-4F15-9DDD-337E94DB8678}"/>
    <cellStyle name="Input [yellow] 3 2 2 11" xfId="49916" xr:uid="{903D99BB-B990-461E-A371-34722BD6CFB0}"/>
    <cellStyle name="Input [yellow] 3 2 2 12" xfId="49939" xr:uid="{DB850E5A-93D6-4664-B55B-A8D50BF06E43}"/>
    <cellStyle name="Input [yellow] 3 2 2 13" xfId="49949" xr:uid="{FB2DDE94-F7B8-47C1-BF69-001CFA11C993}"/>
    <cellStyle name="Input [yellow] 3 2 2 14" xfId="49970" xr:uid="{EF99FCC0-291F-4C0B-B5E2-485CB56C303D}"/>
    <cellStyle name="Input [yellow] 3 2 2 15" xfId="49990" xr:uid="{F18E1BB9-F1F8-455E-A500-548C6FAF2077}"/>
    <cellStyle name="Input [yellow] 3 2 2 16" xfId="50041" xr:uid="{5C36C455-67B5-4165-8E9C-BE5CC1DADCA1}"/>
    <cellStyle name="Input [yellow] 3 2 2 17" xfId="50060" xr:uid="{A070CB41-7FB4-42B4-908A-19E25DD05181}"/>
    <cellStyle name="Input [yellow] 3 2 2 18" xfId="50078" xr:uid="{9D1F82E6-F6EC-41D5-8118-94E2BD0FECBA}"/>
    <cellStyle name="Input [yellow] 3 2 2 19" xfId="50095" xr:uid="{ADE672AC-B8FB-414E-AFDA-76F6EB0C5DEC}"/>
    <cellStyle name="Input [yellow] 3 2 2 2" xfId="11064" xr:uid="{8E0232D8-59B7-48CF-AE9F-233B8025860A}"/>
    <cellStyle name="Input [yellow] 3 2 2 2 2" xfId="26164" xr:uid="{41B9F82B-1F40-41C7-915C-8713FF75CAB3}"/>
    <cellStyle name="Input [yellow] 3 2 2 2 2 2" xfId="36033" xr:uid="{D3518DE5-CFFA-445C-B9BB-1189159959D5}"/>
    <cellStyle name="Input [yellow] 3 2 2 2 3" xfId="19190" xr:uid="{8F87B9AB-E5BE-488A-AADD-9A1DD1BC497B}"/>
    <cellStyle name="Input [yellow] 3 2 2 2 4" xfId="49758" xr:uid="{62EBACEA-D3A6-4BEA-A1D5-42FD9320C4A0}"/>
    <cellStyle name="Input [yellow] 3 2 2 20" xfId="50111" xr:uid="{5E259976-4A4F-43B5-84F1-9688A66EF41D}"/>
    <cellStyle name="Input [yellow] 3 2 2 21" xfId="49695" xr:uid="{A21B926C-72F2-46AB-9A9C-50BC876FC329}"/>
    <cellStyle name="Input [yellow] 3 2 2 3" xfId="26163" xr:uid="{E54D6CA2-317E-40BD-9131-0E64D6A3A5CF}"/>
    <cellStyle name="Input [yellow] 3 2 2 3 2" xfId="36032" xr:uid="{CE7F3DEE-DE22-46C6-B436-796B93B5D205}"/>
    <cellStyle name="Input [yellow] 3 2 2 3 3" xfId="49768" xr:uid="{604872B7-5264-46D9-981C-565BA8FF2E11}"/>
    <cellStyle name="Input [yellow] 3 2 2 4" xfId="19189" xr:uid="{5A366796-D16E-43CD-B8CE-3DE016A34AC9}"/>
    <cellStyle name="Input [yellow] 3 2 2 4 2" xfId="49787" xr:uid="{608BB189-DC3A-488F-9188-34492634301D}"/>
    <cellStyle name="Input [yellow] 3 2 2 5" xfId="49808" xr:uid="{1E022CA5-8231-41CD-AD00-A8B17D3A14EB}"/>
    <cellStyle name="Input [yellow] 3 2 2 6" xfId="49827" xr:uid="{50D962A1-00F1-48E3-8760-1A11857EE9CD}"/>
    <cellStyle name="Input [yellow] 3 2 2 7" xfId="49846" xr:uid="{6F374B5E-790B-46A6-AA34-DD5E421B82C6}"/>
    <cellStyle name="Input [yellow] 3 2 2 8" xfId="49865" xr:uid="{9E1B5B5B-991E-43E3-B094-6AE9DDCC809D}"/>
    <cellStyle name="Input [yellow] 3 2 2 9" xfId="49883" xr:uid="{19EADC10-C805-43D5-AD3E-BF9CDD119EDF}"/>
    <cellStyle name="Input [yellow] 3 2 20" xfId="50020" xr:uid="{0F503501-EB34-4F98-BD15-780C94B0BEAA}"/>
    <cellStyle name="Input [yellow] 3 2 21" xfId="50016" xr:uid="{50A1CD8A-27ED-402C-9B58-173515325790}"/>
    <cellStyle name="Input [yellow] 3 2 3" xfId="11065" xr:uid="{927D51F7-EBF4-4F49-972D-FC95395018EB}"/>
    <cellStyle name="Input [yellow] 3 2 3 2" xfId="11066" xr:uid="{7E71BDB6-3653-41A9-B135-D5DAA1930A1D}"/>
    <cellStyle name="Input [yellow] 3 2 3 2 2" xfId="26166" xr:uid="{79B2CC86-55C8-4F29-8E19-7CC66CAD728B}"/>
    <cellStyle name="Input [yellow] 3 2 3 2 2 2" xfId="36035" xr:uid="{17FECF6A-0AEF-4EF5-B4AA-11C38A9149E9}"/>
    <cellStyle name="Input [yellow] 3 2 3 2 3" xfId="19192" xr:uid="{D4E50D9A-3404-4CDB-A521-838D8619774E}"/>
    <cellStyle name="Input [yellow] 3 2 3 3" xfId="26165" xr:uid="{490BD4FD-77A3-43E5-A6EB-D44D3519A649}"/>
    <cellStyle name="Input [yellow] 3 2 3 3 2" xfId="36034" xr:uid="{0B500FDA-93C0-402F-BD0E-52740CD2871A}"/>
    <cellStyle name="Input [yellow] 3 2 3 4" xfId="19191" xr:uid="{9DD46D51-A93E-4D7D-BFD6-CAC3BD39CEA7}"/>
    <cellStyle name="Input [yellow] 3 2 3 5" xfId="46309" xr:uid="{10E90877-4C2F-4608-B39F-7A0AE39AEB7A}"/>
    <cellStyle name="Input [yellow] 3 2 3 6" xfId="43041" xr:uid="{5343F038-D47D-4368-829F-43DD28C65285}"/>
    <cellStyle name="Input [yellow] 3 2 4" xfId="11067" xr:uid="{FA1A3DD5-DEA5-403F-BF77-6A99E575FDF8}"/>
    <cellStyle name="Input [yellow] 3 2 4 2" xfId="11068" xr:uid="{F3F8CC21-A79A-48DD-BFBF-4E5EABB41B28}"/>
    <cellStyle name="Input [yellow] 3 2 4 2 2" xfId="26168" xr:uid="{612B57EF-DD14-4C67-BE14-702E2779C83C}"/>
    <cellStyle name="Input [yellow] 3 2 4 2 2 2" xfId="36037" xr:uid="{DAEE9DDB-B629-49A1-9533-B8EE1DD895B6}"/>
    <cellStyle name="Input [yellow] 3 2 4 2 3" xfId="19194" xr:uid="{55600299-32E3-4F8E-9CC5-273307CCFB4E}"/>
    <cellStyle name="Input [yellow] 3 2 4 3" xfId="26167" xr:uid="{77C97889-8347-4033-BD40-A3066D234B52}"/>
    <cellStyle name="Input [yellow] 3 2 4 3 2" xfId="36036" xr:uid="{F5E5D3C1-FBC0-4613-81C3-9E91426F4B68}"/>
    <cellStyle name="Input [yellow] 3 2 4 4" xfId="19193" xr:uid="{79735E47-B473-4615-B6AF-48EF7087B6D2}"/>
    <cellStyle name="Input [yellow] 3 2 4 5" xfId="49720" xr:uid="{BE7EB6FF-3EB5-49B3-A469-E28A6FEC61C2}"/>
    <cellStyle name="Input [yellow] 3 2 5" xfId="11069" xr:uid="{7AF03B1F-B598-45CA-BBD9-633DFB5C65D3}"/>
    <cellStyle name="Input [yellow] 3 2 5 2" xfId="11070" xr:uid="{97D685E6-4FB6-4419-BD59-744A34874857}"/>
    <cellStyle name="Input [yellow] 3 2 5 2 2" xfId="26170" xr:uid="{54FC0C79-5D87-457E-9B31-E9BD5C21CC01}"/>
    <cellStyle name="Input [yellow] 3 2 5 2 2 2" xfId="36039" xr:uid="{324099E7-B9AB-499B-B006-DB97B6F8C1A0}"/>
    <cellStyle name="Input [yellow] 3 2 5 2 3" xfId="19196" xr:uid="{6531F664-780C-4432-AC46-37A079A3A555}"/>
    <cellStyle name="Input [yellow] 3 2 5 3" xfId="26169" xr:uid="{550C2858-388B-428E-8358-10EF16E366DD}"/>
    <cellStyle name="Input [yellow] 3 2 5 3 2" xfId="36038" xr:uid="{515397BF-B34C-40CD-AE1B-163E140410B3}"/>
    <cellStyle name="Input [yellow] 3 2 5 4" xfId="19195" xr:uid="{9729D197-C055-4F3B-93BD-027BB86ED336}"/>
    <cellStyle name="Input [yellow] 3 2 5 5" xfId="49723" xr:uid="{580B9D9C-0B98-402F-8148-F42594291E4F}"/>
    <cellStyle name="Input [yellow] 3 2 6" xfId="11071" xr:uid="{9B5DDD2B-BADE-4ED8-8818-69F59D76B45C}"/>
    <cellStyle name="Input [yellow] 3 2 6 2" xfId="11072" xr:uid="{69364215-DF14-47D0-B036-895B23450DD0}"/>
    <cellStyle name="Input [yellow] 3 2 6 2 2" xfId="26172" xr:uid="{3C6AA480-A7D2-4FE9-84B1-D3F41426DB4E}"/>
    <cellStyle name="Input [yellow] 3 2 6 2 2 2" xfId="36041" xr:uid="{5B4648D0-B8D5-49C9-B6AF-6CE2C48C2718}"/>
    <cellStyle name="Input [yellow] 3 2 6 2 3" xfId="19198" xr:uid="{46413544-5574-4669-8751-A09C7F2D20FB}"/>
    <cellStyle name="Input [yellow] 3 2 6 3" xfId="26171" xr:uid="{E22C0F9F-1E77-44CA-908A-728A2663728C}"/>
    <cellStyle name="Input [yellow] 3 2 6 3 2" xfId="36040" xr:uid="{A13D3CFE-E543-45FA-B6D8-A0CED21AEA41}"/>
    <cellStyle name="Input [yellow] 3 2 6 4" xfId="19197" xr:uid="{327BB85A-A736-4BC1-9182-015C6E111433}"/>
    <cellStyle name="Input [yellow] 3 2 6 5" xfId="49761" xr:uid="{08ADA069-E0E3-4FFF-A439-1B0047AB37B3}"/>
    <cellStyle name="Input [yellow] 3 2 7" xfId="11073" xr:uid="{1B723A40-9B87-497E-BCED-5D7F8FD65E38}"/>
    <cellStyle name="Input [yellow] 3 2 7 2" xfId="11074" xr:uid="{A7D4CCFF-8B7A-4F73-BC68-2240656499A5}"/>
    <cellStyle name="Input [yellow] 3 2 7 2 2" xfId="26174" xr:uid="{0DEAAA71-1CF4-4F95-A7C0-131F59AAF760}"/>
    <cellStyle name="Input [yellow] 3 2 7 2 2 2" xfId="36043" xr:uid="{4B2182B0-67B9-4CDC-9473-B3D9F8270356}"/>
    <cellStyle name="Input [yellow] 3 2 7 2 3" xfId="19200" xr:uid="{A29581BD-FA7C-4844-A28A-F59568A99B30}"/>
    <cellStyle name="Input [yellow] 3 2 7 3" xfId="26173" xr:uid="{D5BB0462-9561-4347-A77D-AF32EF91615A}"/>
    <cellStyle name="Input [yellow] 3 2 7 3 2" xfId="36042" xr:uid="{EA48B1FC-9B8A-4920-864E-CF84FF610B3D}"/>
    <cellStyle name="Input [yellow] 3 2 7 4" xfId="19199" xr:uid="{471F1564-502A-43F2-A118-A7B1AE5C3A8A}"/>
    <cellStyle name="Input [yellow] 3 2 7 5" xfId="49721" xr:uid="{7675702A-BF2B-4ABD-B391-757B59252F3A}"/>
    <cellStyle name="Input [yellow] 3 2 8" xfId="11075" xr:uid="{B455FB9B-71B4-4C7E-A7B1-2ED9E577CD28}"/>
    <cellStyle name="Input [yellow] 3 2 8 2" xfId="11076" xr:uid="{DE1A3683-48D8-4B69-9CD8-4E1E38EF2C66}"/>
    <cellStyle name="Input [yellow] 3 2 8 2 2" xfId="26176" xr:uid="{A54A66F5-90AE-4E3E-8FE2-D2B6A769A4A0}"/>
    <cellStyle name="Input [yellow] 3 2 8 2 2 2" xfId="36045" xr:uid="{DD6F1554-D6CD-4DDF-B3C9-BD2269661E5E}"/>
    <cellStyle name="Input [yellow] 3 2 8 2 3" xfId="19202" xr:uid="{8630853B-0D7B-4B11-833C-DFD1A5194F54}"/>
    <cellStyle name="Input [yellow] 3 2 8 3" xfId="26175" xr:uid="{DCEEE85E-8895-4397-9067-2811DE2D079A}"/>
    <cellStyle name="Input [yellow] 3 2 8 3 2" xfId="36044" xr:uid="{00BF1A81-5654-428D-928E-E9F0B457FD0B}"/>
    <cellStyle name="Input [yellow] 3 2 8 4" xfId="19201" xr:uid="{109D2117-62D5-4706-B747-FEC22F9C9CDC}"/>
    <cellStyle name="Input [yellow] 3 2 8 5" xfId="49714" xr:uid="{FE542CA8-C54C-44B3-8C73-55DC5A3B6814}"/>
    <cellStyle name="Input [yellow] 3 2 9" xfId="11077" xr:uid="{3D3199F3-4123-44C1-A287-DA6B74CC0004}"/>
    <cellStyle name="Input [yellow] 3 2 9 2" xfId="11078" xr:uid="{3A9D4BA6-4AA3-4E35-9C8A-52CDB1AC1408}"/>
    <cellStyle name="Input [yellow] 3 2 9 2 2" xfId="26178" xr:uid="{44C48F8A-2453-47F0-BF65-A74A2D5141F5}"/>
    <cellStyle name="Input [yellow] 3 2 9 2 2 2" xfId="36047" xr:uid="{369DB297-A9E6-45CF-B136-8B1923C354C3}"/>
    <cellStyle name="Input [yellow] 3 2 9 2 3" xfId="19204" xr:uid="{EE642A4F-0F57-49DB-B693-42624F76F5CE}"/>
    <cellStyle name="Input [yellow] 3 2 9 3" xfId="26177" xr:uid="{EF9F6874-8C04-4642-9845-9B37EF36DB2E}"/>
    <cellStyle name="Input [yellow] 3 2 9 3 2" xfId="36046" xr:uid="{792EAD6C-593D-4C50-AB83-7E35B96FAC79}"/>
    <cellStyle name="Input [yellow] 3 2 9 4" xfId="19203" xr:uid="{18BBE2D9-4CD4-4217-8011-2637DE7F893A}"/>
    <cellStyle name="Input [yellow] 3 2 9 5" xfId="49699" xr:uid="{415FFB5F-1338-496A-AA0D-0EA392A84657}"/>
    <cellStyle name="Input [yellow] 3 20" xfId="50036" xr:uid="{228082E2-1B1A-4432-8AC0-23DF7ECECA07}"/>
    <cellStyle name="Input [yellow] 3 21" xfId="50055" xr:uid="{2282B182-E736-432B-B155-783DAB348A62}"/>
    <cellStyle name="Input [yellow] 3 22" xfId="50073" xr:uid="{3DB8AB83-F5AA-41AC-BB53-913E1A823FEB}"/>
    <cellStyle name="Input [yellow] 3 23" xfId="11055" xr:uid="{ACC5BA2E-698D-4D49-B7C5-4D8DC38D677D}"/>
    <cellStyle name="Input [yellow] 3 24" xfId="51183" xr:uid="{C09B8B2D-73C7-477C-A844-56D48251BFC1}"/>
    <cellStyle name="Input [yellow] 3 25" xfId="51829" xr:uid="{9E10C3A0-61B5-49C3-9E83-C6285D9CF8DC}"/>
    <cellStyle name="Input [yellow] 3 3" xfId="11079" xr:uid="{FC9CF45E-AA3B-4530-BBBF-DEB1E757B9BC}"/>
    <cellStyle name="Input [yellow] 3 3 10" xfId="26179" xr:uid="{4FC18DB7-4494-4F39-B4D9-DF706103E0D9}"/>
    <cellStyle name="Input [yellow] 3 3 10 2" xfId="36048" xr:uid="{4EB439B9-74C2-4945-BF44-C5BB81440C87}"/>
    <cellStyle name="Input [yellow] 3 3 10 3" xfId="49894" xr:uid="{CEB90941-AAD8-431F-A73C-DEF7FDA6545C}"/>
    <cellStyle name="Input [yellow] 3 3 11" xfId="19205" xr:uid="{A3E5C776-2B5E-4D8F-9112-8268F4DCAD9B}"/>
    <cellStyle name="Input [yellow] 3 3 11 2" xfId="49911" xr:uid="{D9C65FD1-DFD6-4209-BB53-B9DAB0F3F78D}"/>
    <cellStyle name="Input [yellow] 3 3 12" xfId="41579" xr:uid="{9BA25DF1-01F7-4D2F-AAA1-B0ECD35C3B36}"/>
    <cellStyle name="Input [yellow] 3 3 13" xfId="43517" xr:uid="{0638F602-EF2F-4873-B54D-4B180C5AC28C}"/>
    <cellStyle name="Input [yellow] 3 3 14" xfId="49965" xr:uid="{8CA670E2-A179-4745-86D9-805D14A365F6}"/>
    <cellStyle name="Input [yellow] 3 3 15" xfId="49985" xr:uid="{5D3203FA-2131-48D0-A517-106303E324B5}"/>
    <cellStyle name="Input [yellow] 3 3 16" xfId="50034" xr:uid="{953906FE-A3EF-464F-B0E2-29D7B8AAA7D5}"/>
    <cellStyle name="Input [yellow] 3 3 17" xfId="50053" xr:uid="{D464D66D-649F-477D-8904-C58E8B4B71CA}"/>
    <cellStyle name="Input [yellow] 3 3 18" xfId="50072" xr:uid="{EAD44692-4CA0-4C79-B99A-CAFFED3E51D2}"/>
    <cellStyle name="Input [yellow] 3 3 19" xfId="50090" xr:uid="{4B341E58-6475-4A1C-9272-05EBF65C775B}"/>
    <cellStyle name="Input [yellow] 3 3 2" xfId="11080" xr:uid="{9ABC4F58-2D30-4E8B-8C92-15D6D122EA6E}"/>
    <cellStyle name="Input [yellow] 3 3 2 10" xfId="11081" xr:uid="{A512AE2B-1B6A-4AC6-AC00-2643DF67ED79}"/>
    <cellStyle name="Input [yellow] 3 3 2 10 2" xfId="11082" xr:uid="{6BA1DC9F-9B98-4241-B3AF-D071D4F375DD}"/>
    <cellStyle name="Input [yellow] 3 3 2 10 2 2" xfId="26182" xr:uid="{2D01D270-D98A-42B8-80D8-FC745B7AFBD3}"/>
    <cellStyle name="Input [yellow] 3 3 2 10 2 2 2" xfId="36051" xr:uid="{CC871F21-D1F9-4B82-B57C-1FDBA85E8579}"/>
    <cellStyle name="Input [yellow] 3 3 2 10 2 3" xfId="19208" xr:uid="{3CBAE6CE-574B-4CDE-97AF-DA73B3F1E12F}"/>
    <cellStyle name="Input [yellow] 3 3 2 10 3" xfId="26181" xr:uid="{7945FA11-F23B-451F-BB1C-E3493F153792}"/>
    <cellStyle name="Input [yellow] 3 3 2 10 3 2" xfId="36050" xr:uid="{A5748052-7112-49BC-A464-70A51CAAD543}"/>
    <cellStyle name="Input [yellow] 3 3 2 10 4" xfId="19207" xr:uid="{283BBA53-BB32-499E-BC31-3129F577F9A2}"/>
    <cellStyle name="Input [yellow] 3 3 2 11" xfId="11083" xr:uid="{07147CC5-34A8-42A9-8517-D69A73F23F79}"/>
    <cellStyle name="Input [yellow] 3 3 2 11 2" xfId="11084" xr:uid="{689D9FC0-FDED-4538-B854-649F9456AB6F}"/>
    <cellStyle name="Input [yellow] 3 3 2 11 2 2" xfId="26184" xr:uid="{3F2B9547-AD6F-4F11-8300-63FD74DA0577}"/>
    <cellStyle name="Input [yellow] 3 3 2 11 2 2 2" xfId="36053" xr:uid="{B163AFCA-E98A-4C9C-9EDA-D86A29F657BA}"/>
    <cellStyle name="Input [yellow] 3 3 2 11 2 3" xfId="19210" xr:uid="{364C691E-C5DA-4440-AFBB-D3621D941663}"/>
    <cellStyle name="Input [yellow] 3 3 2 11 3" xfId="26183" xr:uid="{5E170BE0-F624-48E8-968C-3348C6C7C873}"/>
    <cellStyle name="Input [yellow] 3 3 2 11 3 2" xfId="36052" xr:uid="{F4113BAC-E18C-48C7-8E5F-63B84BCC037D}"/>
    <cellStyle name="Input [yellow] 3 3 2 11 4" xfId="19209" xr:uid="{4F1220FC-1961-443F-A0D8-00FDA868FA1C}"/>
    <cellStyle name="Input [yellow] 3 3 2 12" xfId="11085" xr:uid="{47ADC141-EED0-4272-A144-CE1D9B9FA8C4}"/>
    <cellStyle name="Input [yellow] 3 3 2 12 2" xfId="11086" xr:uid="{E543E325-2846-4F6D-B2A4-75A3D2B267F0}"/>
    <cellStyle name="Input [yellow] 3 3 2 12 2 2" xfId="26186" xr:uid="{115101C9-4CBE-40A8-9537-745F5B449342}"/>
    <cellStyle name="Input [yellow] 3 3 2 12 2 2 2" xfId="36055" xr:uid="{FF23F642-5C94-4D92-95C8-58FE837DD6F3}"/>
    <cellStyle name="Input [yellow] 3 3 2 12 2 3" xfId="19212" xr:uid="{36CAD267-2793-4BBC-A1AA-BAA1BDA1CC07}"/>
    <cellStyle name="Input [yellow] 3 3 2 12 3" xfId="26185" xr:uid="{8D0BC7DE-F089-4AB9-985B-8F1F00B449B2}"/>
    <cellStyle name="Input [yellow] 3 3 2 12 3 2" xfId="36054" xr:uid="{FFDBC034-88E3-43D3-924E-DE5329D7C889}"/>
    <cellStyle name="Input [yellow] 3 3 2 12 4" xfId="19211" xr:uid="{E0CF08CC-3148-43C4-AA73-C46F7F60ECE8}"/>
    <cellStyle name="Input [yellow] 3 3 2 13" xfId="11087" xr:uid="{06F7C09E-08C2-421B-BC47-5544282B1605}"/>
    <cellStyle name="Input [yellow] 3 3 2 13 2" xfId="11088" xr:uid="{1F335452-49E4-4825-A81A-11CB9E182502}"/>
    <cellStyle name="Input [yellow] 3 3 2 13 2 2" xfId="26188" xr:uid="{BB0FA82F-9917-47CE-A2F1-22F0BE563C5A}"/>
    <cellStyle name="Input [yellow] 3 3 2 13 2 2 2" xfId="36057" xr:uid="{ED2C34F5-D98C-47CF-A598-D5FC0A39D778}"/>
    <cellStyle name="Input [yellow] 3 3 2 13 2 3" xfId="19214" xr:uid="{87D75F1E-5039-4C8C-9E2E-C4BE67BE7D0E}"/>
    <cellStyle name="Input [yellow] 3 3 2 13 3" xfId="26187" xr:uid="{52248311-0952-4B4D-A719-AABA83BD3BBB}"/>
    <cellStyle name="Input [yellow] 3 3 2 13 3 2" xfId="36056" xr:uid="{28BA64C9-7110-43BE-A7FB-A183A04C9022}"/>
    <cellStyle name="Input [yellow] 3 3 2 13 4" xfId="19213" xr:uid="{500FA796-C61E-4A64-8A2A-E1EE14E66136}"/>
    <cellStyle name="Input [yellow] 3 3 2 14" xfId="11089" xr:uid="{96ACEBAD-FB19-4ECA-ACD5-9D05D1982119}"/>
    <cellStyle name="Input [yellow] 3 3 2 14 2" xfId="11090" xr:uid="{7C29A15C-AD86-434A-BD11-FFBF5F0D1339}"/>
    <cellStyle name="Input [yellow] 3 3 2 14 2 2" xfId="26190" xr:uid="{A3AE03FA-360E-4837-812B-6D5309628DAF}"/>
    <cellStyle name="Input [yellow] 3 3 2 14 2 2 2" xfId="36059" xr:uid="{3808F31B-1DA1-45EC-A7AE-39B0A577C426}"/>
    <cellStyle name="Input [yellow] 3 3 2 14 2 3" xfId="19216" xr:uid="{585C6107-B28B-4D71-AFFA-B44CAA0DDAD9}"/>
    <cellStyle name="Input [yellow] 3 3 2 14 3" xfId="26189" xr:uid="{D89796E4-9D7F-493A-BBF0-E8CDA5E7A327}"/>
    <cellStyle name="Input [yellow] 3 3 2 14 3 2" xfId="36058" xr:uid="{03450EEA-BB1A-4571-888D-8D552BFDF203}"/>
    <cellStyle name="Input [yellow] 3 3 2 14 4" xfId="19215" xr:uid="{23DD4F99-AFF1-4EDC-A32F-A4A58F89C505}"/>
    <cellStyle name="Input [yellow] 3 3 2 15" xfId="11091" xr:uid="{30E382B5-6AD3-4F39-9A5B-5B0D72744AC8}"/>
    <cellStyle name="Input [yellow] 3 3 2 15 2" xfId="11092" xr:uid="{5DF6D371-332A-4E58-B2DA-BF0D49E854BD}"/>
    <cellStyle name="Input [yellow] 3 3 2 15 2 2" xfId="26192" xr:uid="{B52E93ED-3E07-4B56-9AB8-CBA747BA5F1A}"/>
    <cellStyle name="Input [yellow] 3 3 2 15 2 2 2" xfId="36061" xr:uid="{8D54A215-60FC-4A11-81A5-E4DB7D1990C7}"/>
    <cellStyle name="Input [yellow] 3 3 2 15 2 3" xfId="19218" xr:uid="{132CB751-04DD-41B0-B71F-12D5AD0758A2}"/>
    <cellStyle name="Input [yellow] 3 3 2 15 3" xfId="26191" xr:uid="{08807B4E-5B87-4D49-96E5-A898E4FA9962}"/>
    <cellStyle name="Input [yellow] 3 3 2 15 3 2" xfId="36060" xr:uid="{E20F3AFF-945F-48A6-B258-5D2C32033033}"/>
    <cellStyle name="Input [yellow] 3 3 2 15 4" xfId="19217" xr:uid="{200C4193-3956-42C1-BFAA-0146B076FA98}"/>
    <cellStyle name="Input [yellow] 3 3 2 16" xfId="11093" xr:uid="{1C1EAD75-0FCA-4494-BB36-DDBBA4E9AA58}"/>
    <cellStyle name="Input [yellow] 3 3 2 16 2" xfId="11094" xr:uid="{608B036E-C02B-4788-BEFE-F13144E27011}"/>
    <cellStyle name="Input [yellow] 3 3 2 16 2 2" xfId="26194" xr:uid="{C8835962-F8DA-409D-AC98-BC36E6E32C67}"/>
    <cellStyle name="Input [yellow] 3 3 2 16 2 2 2" xfId="36063" xr:uid="{60B80755-4726-4859-A4A6-3CD6FB390141}"/>
    <cellStyle name="Input [yellow] 3 3 2 16 2 3" xfId="19220" xr:uid="{04357E2C-1A20-4938-9515-C36997ACE4BB}"/>
    <cellStyle name="Input [yellow] 3 3 2 16 3" xfId="26193" xr:uid="{25CE0F58-409B-4721-94C4-1B5FF682D614}"/>
    <cellStyle name="Input [yellow] 3 3 2 16 3 2" xfId="36062" xr:uid="{591B5C8F-DBD2-4C79-8E74-B7A34E553BF3}"/>
    <cellStyle name="Input [yellow] 3 3 2 16 4" xfId="19219" xr:uid="{1649CDAE-CD18-42AE-952C-0455C80DE616}"/>
    <cellStyle name="Input [yellow] 3 3 2 17" xfId="11095" xr:uid="{B18E1249-A4DE-4EE8-B538-9303B6E70819}"/>
    <cellStyle name="Input [yellow] 3 3 2 17 2" xfId="11096" xr:uid="{E1AEA965-1679-499C-B5D8-76697CD24536}"/>
    <cellStyle name="Input [yellow] 3 3 2 17 2 2" xfId="26196" xr:uid="{9DB2679D-3832-460D-96D3-FCBEEAD5D7BC}"/>
    <cellStyle name="Input [yellow] 3 3 2 17 2 2 2" xfId="36065" xr:uid="{5A57706E-5270-4F4A-B8DE-A84F337DA795}"/>
    <cellStyle name="Input [yellow] 3 3 2 17 2 3" xfId="19222" xr:uid="{1565A49A-7B5B-464F-9414-073D4C0CE6ED}"/>
    <cellStyle name="Input [yellow] 3 3 2 17 3" xfId="26195" xr:uid="{5BE15648-2AA4-4D58-8CC5-D9E754AEA3AE}"/>
    <cellStyle name="Input [yellow] 3 3 2 17 3 2" xfId="36064" xr:uid="{1B28919F-021E-49C7-8F8D-966C302D804F}"/>
    <cellStyle name="Input [yellow] 3 3 2 17 4" xfId="19221" xr:uid="{C4169019-A23E-426A-A7E2-1B3DF87B57CA}"/>
    <cellStyle name="Input [yellow] 3 3 2 18" xfId="11097" xr:uid="{A3796F4F-89C7-4E4E-9D44-37D1FED567DA}"/>
    <cellStyle name="Input [yellow] 3 3 2 18 2" xfId="11098" xr:uid="{112815EA-2BCD-4538-8743-5578D43446EE}"/>
    <cellStyle name="Input [yellow] 3 3 2 18 2 2" xfId="26198" xr:uid="{9EE188DE-0003-45F2-A6E1-A37810E2B8C2}"/>
    <cellStyle name="Input [yellow] 3 3 2 18 2 2 2" xfId="36067" xr:uid="{42D64EF4-E7EE-41AA-8109-400C19BA00F4}"/>
    <cellStyle name="Input [yellow] 3 3 2 18 2 3" xfId="19224" xr:uid="{29995506-751C-4FB5-8974-BFA082358521}"/>
    <cellStyle name="Input [yellow] 3 3 2 18 3" xfId="26197" xr:uid="{14304FB0-8261-4284-936B-55D8B551F051}"/>
    <cellStyle name="Input [yellow] 3 3 2 18 3 2" xfId="36066" xr:uid="{13FB0C8E-51F5-4B07-B816-DFA654F0C835}"/>
    <cellStyle name="Input [yellow] 3 3 2 18 4" xfId="19223" xr:uid="{211DDB8A-272E-4051-B76D-77338346B223}"/>
    <cellStyle name="Input [yellow] 3 3 2 19" xfId="11099" xr:uid="{1C6F08B5-A181-4794-AAF6-C52D7227FF89}"/>
    <cellStyle name="Input [yellow] 3 3 2 19 2" xfId="26199" xr:uid="{2E5D0C17-8CF1-4218-894F-D3CFD5C44B49}"/>
    <cellStyle name="Input [yellow] 3 3 2 19 2 2" xfId="36068" xr:uid="{4136DAA7-3DA8-458F-AA6A-94C5C3E84A00}"/>
    <cellStyle name="Input [yellow] 3 3 2 19 3" xfId="19225" xr:uid="{01343E24-5117-4EF0-9B02-30183EC83DB2}"/>
    <cellStyle name="Input [yellow] 3 3 2 2" xfId="11100" xr:uid="{908BFAAA-461E-45E3-9CF9-F2B826E0AA34}"/>
    <cellStyle name="Input [yellow] 3 3 2 2 2" xfId="11101" xr:uid="{88C16325-0F4C-4349-B454-348A1F7E5874}"/>
    <cellStyle name="Input [yellow] 3 3 2 2 2 2" xfId="26201" xr:uid="{ACC6996D-A846-451D-BE09-3461712BD6F0}"/>
    <cellStyle name="Input [yellow] 3 3 2 2 2 2 2" xfId="36070" xr:uid="{F3C0498D-7F66-4C3E-95CF-C6A40EE7855A}"/>
    <cellStyle name="Input [yellow] 3 3 2 2 2 3" xfId="19227" xr:uid="{D8783903-B49F-4661-9CA6-7E62B36A728F}"/>
    <cellStyle name="Input [yellow] 3 3 2 2 3" xfId="26200" xr:uid="{682660AE-9751-448D-A18B-C0B1C8DFC44B}"/>
    <cellStyle name="Input [yellow] 3 3 2 2 3 2" xfId="36069" xr:uid="{EABE97FC-E7A1-4B3D-B094-E72B34068367}"/>
    <cellStyle name="Input [yellow] 3 3 2 2 4" xfId="19226" xr:uid="{E25D4C5C-F52C-4B25-9F26-1937BCE0BE08}"/>
    <cellStyle name="Input [yellow] 3 3 2 20" xfId="26180" xr:uid="{AA6DB2A0-E754-4AF4-A026-145D316B00B7}"/>
    <cellStyle name="Input [yellow] 3 3 2 20 2" xfId="36049" xr:uid="{814D6517-9EFC-480A-AC01-680F5DD20177}"/>
    <cellStyle name="Input [yellow] 3 3 2 21" xfId="19206" xr:uid="{7EAC216E-2E58-4625-AE9D-B191E93E5E7C}"/>
    <cellStyle name="Input [yellow] 3 3 2 22" xfId="49752" xr:uid="{EB14F3BA-24BC-4672-A346-7383339D9B93}"/>
    <cellStyle name="Input [yellow] 3 3 2 3" xfId="11102" xr:uid="{CD0F062D-1E06-4B87-BBD9-2A9E85ABFEAC}"/>
    <cellStyle name="Input [yellow] 3 3 2 3 2" xfId="11103" xr:uid="{EDCFA2EF-35D5-4F3F-815D-89DD07CA20F7}"/>
    <cellStyle name="Input [yellow] 3 3 2 3 2 2" xfId="26203" xr:uid="{BE5E1DCF-F78D-4CF0-8C38-091859DAC852}"/>
    <cellStyle name="Input [yellow] 3 3 2 3 2 2 2" xfId="36072" xr:uid="{7482767B-0802-4BD0-86A7-A79AB5AA10CF}"/>
    <cellStyle name="Input [yellow] 3 3 2 3 2 3" xfId="19229" xr:uid="{E2E21D3A-E9CA-404E-9394-C7098C224D48}"/>
    <cellStyle name="Input [yellow] 3 3 2 3 3" xfId="26202" xr:uid="{A1938340-DD02-4F63-96F2-D212364BB595}"/>
    <cellStyle name="Input [yellow] 3 3 2 3 3 2" xfId="36071" xr:uid="{417F86D7-3E76-4BA5-BD85-E2B7566784BC}"/>
    <cellStyle name="Input [yellow] 3 3 2 3 4" xfId="19228" xr:uid="{B296CEFF-DFAA-4CE8-B447-47D4965550ED}"/>
    <cellStyle name="Input [yellow] 3 3 2 4" xfId="11104" xr:uid="{3D3FA456-EADD-4D64-AE4E-158DAB12CA89}"/>
    <cellStyle name="Input [yellow] 3 3 2 4 2" xfId="11105" xr:uid="{C0691149-4D87-48AF-8AC9-860993B3C474}"/>
    <cellStyle name="Input [yellow] 3 3 2 4 2 2" xfId="26205" xr:uid="{0197A272-0471-43E9-B132-DC5D21070BDF}"/>
    <cellStyle name="Input [yellow] 3 3 2 4 2 2 2" xfId="36074" xr:uid="{DB210591-0438-4B2E-A7A1-49F4EB74AE3C}"/>
    <cellStyle name="Input [yellow] 3 3 2 4 2 3" xfId="19231" xr:uid="{BB0921D2-AA98-4947-A51F-B19737882390}"/>
    <cellStyle name="Input [yellow] 3 3 2 4 3" xfId="26204" xr:uid="{D3172F1A-AA8B-408A-B58C-D567073D24B6}"/>
    <cellStyle name="Input [yellow] 3 3 2 4 3 2" xfId="36073" xr:uid="{D7C1DBC9-31D2-4F42-ACD0-A026A3100BE0}"/>
    <cellStyle name="Input [yellow] 3 3 2 4 4" xfId="19230" xr:uid="{5D4AE265-8510-49F6-9679-C925367AFF3D}"/>
    <cellStyle name="Input [yellow] 3 3 2 5" xfId="11106" xr:uid="{7A1D979A-152E-4DF8-A184-6DA40044FB52}"/>
    <cellStyle name="Input [yellow] 3 3 2 5 2" xfId="11107" xr:uid="{022DF524-56F6-4DE8-B0F8-3D7CA6767D7F}"/>
    <cellStyle name="Input [yellow] 3 3 2 5 2 2" xfId="26207" xr:uid="{0EC84544-1E33-4B2F-BB45-847B812B0FC4}"/>
    <cellStyle name="Input [yellow] 3 3 2 5 2 2 2" xfId="36076" xr:uid="{B68EB279-7BF2-4DE2-9E11-0C024FE7C661}"/>
    <cellStyle name="Input [yellow] 3 3 2 5 2 3" xfId="19233" xr:uid="{060464B6-0C0B-43DD-9710-22C97F58F349}"/>
    <cellStyle name="Input [yellow] 3 3 2 5 3" xfId="26206" xr:uid="{A494BB25-8E7F-4533-9F20-0F8CBCE2C541}"/>
    <cellStyle name="Input [yellow] 3 3 2 5 3 2" xfId="36075" xr:uid="{9A753455-FB8E-4BD4-8A78-ADA500B12474}"/>
    <cellStyle name="Input [yellow] 3 3 2 5 4" xfId="19232" xr:uid="{9671B484-EBF8-4B17-9D7C-91ED863A882C}"/>
    <cellStyle name="Input [yellow] 3 3 2 6" xfId="11108" xr:uid="{72B8DBEC-E5C9-4346-B711-989702CB888D}"/>
    <cellStyle name="Input [yellow] 3 3 2 6 2" xfId="11109" xr:uid="{9E2FD1C9-71F1-47D9-BF01-122320FBFA17}"/>
    <cellStyle name="Input [yellow] 3 3 2 6 2 2" xfId="26209" xr:uid="{8CFE6520-934B-4061-8892-955C09EAC9B1}"/>
    <cellStyle name="Input [yellow] 3 3 2 6 2 2 2" xfId="36078" xr:uid="{878355FD-8467-4D5F-8C2B-66D4D7ACE615}"/>
    <cellStyle name="Input [yellow] 3 3 2 6 2 3" xfId="19235" xr:uid="{3DD59366-EBA0-47E9-AEA7-2B9DA3431091}"/>
    <cellStyle name="Input [yellow] 3 3 2 6 3" xfId="26208" xr:uid="{8A7DB798-86E7-40ED-BADA-107D8167F1F7}"/>
    <cellStyle name="Input [yellow] 3 3 2 6 3 2" xfId="36077" xr:uid="{DFDBB8C6-683F-4707-B4CB-18C621E16812}"/>
    <cellStyle name="Input [yellow] 3 3 2 6 4" xfId="19234" xr:uid="{8ABE3F38-86CB-4B83-857F-9D5D62C03307}"/>
    <cellStyle name="Input [yellow] 3 3 2 7" xfId="11110" xr:uid="{4BBFD3AF-2758-46E8-B420-6F2ABE4B5A26}"/>
    <cellStyle name="Input [yellow] 3 3 2 7 2" xfId="11111" xr:uid="{F1E4C7ED-951E-48B2-9788-DA782F25C17A}"/>
    <cellStyle name="Input [yellow] 3 3 2 7 2 2" xfId="26211" xr:uid="{D4710908-D11F-47DA-AA7F-A567A3927FE7}"/>
    <cellStyle name="Input [yellow] 3 3 2 7 2 2 2" xfId="36080" xr:uid="{4A647CA3-D6CA-4484-9166-1B3C930860C3}"/>
    <cellStyle name="Input [yellow] 3 3 2 7 2 3" xfId="19237" xr:uid="{934404D5-2595-448D-B07A-348CCDE6E5A3}"/>
    <cellStyle name="Input [yellow] 3 3 2 7 3" xfId="26210" xr:uid="{B471801F-356C-4F21-B50F-9ABE078F72BB}"/>
    <cellStyle name="Input [yellow] 3 3 2 7 3 2" xfId="36079" xr:uid="{DCC8D713-9E9F-4318-84D8-7530F8B4A8AB}"/>
    <cellStyle name="Input [yellow] 3 3 2 7 4" xfId="19236" xr:uid="{41ADCD3B-DE1E-41F4-A7BD-C7C469DEDB9E}"/>
    <cellStyle name="Input [yellow] 3 3 2 8" xfId="11112" xr:uid="{B7394964-D604-4586-BC8D-904FC5F55E0E}"/>
    <cellStyle name="Input [yellow] 3 3 2 8 2" xfId="11113" xr:uid="{A5265FF3-C349-4142-90BF-827DCEFD38BD}"/>
    <cellStyle name="Input [yellow] 3 3 2 8 2 2" xfId="26213" xr:uid="{0903195B-C586-4336-AA55-EF8FA13C047E}"/>
    <cellStyle name="Input [yellow] 3 3 2 8 2 2 2" xfId="36082" xr:uid="{D450B8D7-4BAD-4E63-B09D-B7814A5232C7}"/>
    <cellStyle name="Input [yellow] 3 3 2 8 2 3" xfId="19239" xr:uid="{BD7CB782-F9F6-4CE8-A95D-9A3227B69E25}"/>
    <cellStyle name="Input [yellow] 3 3 2 8 3" xfId="26212" xr:uid="{B756DFAD-E14F-4110-9EBB-8503381D89EB}"/>
    <cellStyle name="Input [yellow] 3 3 2 8 3 2" xfId="36081" xr:uid="{E8E16AC7-4C57-4E8A-AC62-609FA85CD348}"/>
    <cellStyle name="Input [yellow] 3 3 2 8 4" xfId="19238" xr:uid="{F3F8C74B-9F91-45AC-A63D-08B1AB935A4D}"/>
    <cellStyle name="Input [yellow] 3 3 2 9" xfId="11114" xr:uid="{4E0F5510-6353-41AA-94EF-567E6474441A}"/>
    <cellStyle name="Input [yellow] 3 3 2 9 2" xfId="11115" xr:uid="{5DA78542-39D7-42C8-98C7-E155A01168F4}"/>
    <cellStyle name="Input [yellow] 3 3 2 9 2 2" xfId="26215" xr:uid="{EB2E39F6-5D17-4632-A1F2-2D9D3E93BFB7}"/>
    <cellStyle name="Input [yellow] 3 3 2 9 2 2 2" xfId="36084" xr:uid="{255EE16A-6197-4261-9C72-7A225381071C}"/>
    <cellStyle name="Input [yellow] 3 3 2 9 2 3" xfId="19241" xr:uid="{2EB05AB5-F07D-41DF-A741-DECCB428ED23}"/>
    <cellStyle name="Input [yellow] 3 3 2 9 3" xfId="26214" xr:uid="{4CB1E1E2-F21D-4998-8AEA-0819E12F2298}"/>
    <cellStyle name="Input [yellow] 3 3 2 9 3 2" xfId="36083" xr:uid="{68801665-054A-4D17-8584-8FF69E33E538}"/>
    <cellStyle name="Input [yellow] 3 3 2 9 4" xfId="19240" xr:uid="{BCD59341-3DCF-420B-B50D-FA38FC96BAEC}"/>
    <cellStyle name="Input [yellow] 3 3 20" xfId="50106" xr:uid="{71F9CB77-649A-4E0F-8CFB-B953901FE54C}"/>
    <cellStyle name="Input [yellow] 3 3 3" xfId="11116" xr:uid="{D8DE2C73-394A-4F07-B307-A5A6CC02E7EB}"/>
    <cellStyle name="Input [yellow] 3 3 3 10" xfId="11117" xr:uid="{4461991D-316A-4297-9DA3-526744406BF3}"/>
    <cellStyle name="Input [yellow] 3 3 3 10 2" xfId="11118" xr:uid="{7313B96C-C586-4376-A074-E7A7B69686E7}"/>
    <cellStyle name="Input [yellow] 3 3 3 10 2 2" xfId="26218" xr:uid="{2AFAB20E-80C4-45D8-BCA4-03E846F516E2}"/>
    <cellStyle name="Input [yellow] 3 3 3 10 2 2 2" xfId="36087" xr:uid="{8BAD086F-3E7C-4AEC-BA07-7AD6F575556C}"/>
    <cellStyle name="Input [yellow] 3 3 3 10 2 3" xfId="19244" xr:uid="{3F3CDCD4-9AE0-4207-9AA6-450A606313C0}"/>
    <cellStyle name="Input [yellow] 3 3 3 10 3" xfId="26217" xr:uid="{6B726D52-8FE0-467D-8ACA-E35125B4DB62}"/>
    <cellStyle name="Input [yellow] 3 3 3 10 3 2" xfId="36086" xr:uid="{AEF3FCE2-3EEB-43A6-8F74-22D902535EDA}"/>
    <cellStyle name="Input [yellow] 3 3 3 10 4" xfId="19243" xr:uid="{075576DF-9976-4147-AE6A-879A4E572871}"/>
    <cellStyle name="Input [yellow] 3 3 3 11" xfId="11119" xr:uid="{6449D6CF-997D-4DFB-B8F6-F793478C28A9}"/>
    <cellStyle name="Input [yellow] 3 3 3 11 2" xfId="11120" xr:uid="{F95B24D2-99B5-498C-9A7A-0540CF949B34}"/>
    <cellStyle name="Input [yellow] 3 3 3 11 2 2" xfId="26220" xr:uid="{39F938DA-656C-4F8A-9644-2F2F907544FF}"/>
    <cellStyle name="Input [yellow] 3 3 3 11 2 2 2" xfId="36089" xr:uid="{480A80D0-9DC2-4A34-9D62-21655F17E39D}"/>
    <cellStyle name="Input [yellow] 3 3 3 11 2 3" xfId="19246" xr:uid="{170D389E-C830-434E-8D67-6CC5BF8E5778}"/>
    <cellStyle name="Input [yellow] 3 3 3 11 3" xfId="26219" xr:uid="{22F89789-33EF-4E92-AC52-DAA065687285}"/>
    <cellStyle name="Input [yellow] 3 3 3 11 3 2" xfId="36088" xr:uid="{33603011-84EE-41F6-BF7E-A1466C44A5BB}"/>
    <cellStyle name="Input [yellow] 3 3 3 11 4" xfId="19245" xr:uid="{4DE245B7-CD4B-4DEE-A516-633755FA2A4E}"/>
    <cellStyle name="Input [yellow] 3 3 3 12" xfId="11121" xr:uid="{874D6C16-2D51-42B5-8638-ED412AEE8C3E}"/>
    <cellStyle name="Input [yellow] 3 3 3 12 2" xfId="26221" xr:uid="{D2771711-049C-4594-A180-080040CA7778}"/>
    <cellStyle name="Input [yellow] 3 3 3 12 2 2" xfId="36090" xr:uid="{873E64A9-5712-4710-A97C-B1A2DE97383B}"/>
    <cellStyle name="Input [yellow] 3 3 3 12 3" xfId="19247" xr:uid="{0A237CEE-B482-45D0-9B3F-219543D877EF}"/>
    <cellStyle name="Input [yellow] 3 3 3 13" xfId="26216" xr:uid="{B59DE5ED-EE71-48C7-A357-66527ECAC7FA}"/>
    <cellStyle name="Input [yellow] 3 3 3 13 2" xfId="36085" xr:uid="{38BBD15C-D939-4F88-88FB-1B08A448270E}"/>
    <cellStyle name="Input [yellow] 3 3 3 14" xfId="19242" xr:uid="{0C659BE2-B858-4AEF-A2BE-D92B7A6EF332}"/>
    <cellStyle name="Input [yellow] 3 3 3 15" xfId="46372" xr:uid="{E87E096F-9871-48CF-B69E-A7274BE83606}"/>
    <cellStyle name="Input [yellow] 3 3 3 16" xfId="48171" xr:uid="{8308A40D-9FDD-4736-9F94-F8610EB5FC7F}"/>
    <cellStyle name="Input [yellow] 3 3 3 2" xfId="11122" xr:uid="{33713B19-89A5-4530-8FB3-85F276B1F77E}"/>
    <cellStyle name="Input [yellow] 3 3 3 2 2" xfId="11123" xr:uid="{1E06D5A2-7AC7-4839-A843-9C92937C0761}"/>
    <cellStyle name="Input [yellow] 3 3 3 2 2 2" xfId="26223" xr:uid="{3ECD7098-9A92-4E83-BFD4-FCA3D3FFC614}"/>
    <cellStyle name="Input [yellow] 3 3 3 2 2 2 2" xfId="36092" xr:uid="{1BE7C136-854C-4596-807C-2F81D7F674A7}"/>
    <cellStyle name="Input [yellow] 3 3 3 2 2 3" xfId="19249" xr:uid="{96FA9F00-AD74-42F1-86A8-CE7546E11E9F}"/>
    <cellStyle name="Input [yellow] 3 3 3 2 3" xfId="26222" xr:uid="{56E77F9C-86FE-49E6-B303-8CA38A1C5D6A}"/>
    <cellStyle name="Input [yellow] 3 3 3 2 3 2" xfId="36091" xr:uid="{D4C60772-9EBA-4E91-B909-7DFAE5C9D64D}"/>
    <cellStyle name="Input [yellow] 3 3 3 2 4" xfId="19248" xr:uid="{0218BF45-8951-4B59-BB7A-9A104C1665E9}"/>
    <cellStyle name="Input [yellow] 3 3 3 3" xfId="11124" xr:uid="{145F6C9E-65D1-49B8-A3F8-4E9F58F85356}"/>
    <cellStyle name="Input [yellow] 3 3 3 3 2" xfId="11125" xr:uid="{DB4E26D6-B094-421B-9930-CAC56F1E03CB}"/>
    <cellStyle name="Input [yellow] 3 3 3 3 2 2" xfId="26225" xr:uid="{C0AAE33A-CF0B-4E0B-994F-31CDA0A3751B}"/>
    <cellStyle name="Input [yellow] 3 3 3 3 2 2 2" xfId="36094" xr:uid="{1BDFBABA-6894-4C3B-9732-A8CDBD14487A}"/>
    <cellStyle name="Input [yellow] 3 3 3 3 2 3" xfId="19251" xr:uid="{E17D6741-068C-48CE-80E6-E2CEB8AF7A09}"/>
    <cellStyle name="Input [yellow] 3 3 3 3 3" xfId="26224" xr:uid="{55D71718-639A-463E-ADCE-824696B8D000}"/>
    <cellStyle name="Input [yellow] 3 3 3 3 3 2" xfId="36093" xr:uid="{588C8D3D-0CFA-4C28-8FB2-B3418E67A1FC}"/>
    <cellStyle name="Input [yellow] 3 3 3 3 4" xfId="19250" xr:uid="{E1D4076B-0F72-4F71-8150-DDA910BEB309}"/>
    <cellStyle name="Input [yellow] 3 3 3 4" xfId="11126" xr:uid="{1C2CB7B0-D554-4EA4-8687-F2F54393614E}"/>
    <cellStyle name="Input [yellow] 3 3 3 4 2" xfId="11127" xr:uid="{BFC2473B-7EC9-488D-AB95-419D62F3284B}"/>
    <cellStyle name="Input [yellow] 3 3 3 4 2 2" xfId="26227" xr:uid="{5C639CA8-8BA9-4B0C-8DCA-B67E392C63EC}"/>
    <cellStyle name="Input [yellow] 3 3 3 4 2 2 2" xfId="36096" xr:uid="{84882A4A-2DB8-43C7-A6E1-38F802A8FDF9}"/>
    <cellStyle name="Input [yellow] 3 3 3 4 2 3" xfId="19253" xr:uid="{D371F40D-0370-4520-ADC3-E2389C05933C}"/>
    <cellStyle name="Input [yellow] 3 3 3 4 3" xfId="26226" xr:uid="{8C7F5273-EB69-468A-90B6-BC4A58AF1B27}"/>
    <cellStyle name="Input [yellow] 3 3 3 4 3 2" xfId="36095" xr:uid="{665E1858-72C7-4DD6-B007-D6F12AAA86E8}"/>
    <cellStyle name="Input [yellow] 3 3 3 4 4" xfId="19252" xr:uid="{4E626925-F578-43C0-B606-86864512F392}"/>
    <cellStyle name="Input [yellow] 3 3 3 5" xfId="11128" xr:uid="{6F5F5031-6944-46AB-980C-2BB758DE47B9}"/>
    <cellStyle name="Input [yellow] 3 3 3 5 2" xfId="11129" xr:uid="{65262C92-46E4-41CE-86F1-93F3F9E4A581}"/>
    <cellStyle name="Input [yellow] 3 3 3 5 2 2" xfId="26229" xr:uid="{93DE0C43-EC62-481D-B594-99A304F7FF27}"/>
    <cellStyle name="Input [yellow] 3 3 3 5 2 2 2" xfId="36098" xr:uid="{9D925786-5111-4227-AAF7-768077E33AF8}"/>
    <cellStyle name="Input [yellow] 3 3 3 5 2 3" xfId="19255" xr:uid="{34151C98-BA16-4CED-B5FA-208060CD1187}"/>
    <cellStyle name="Input [yellow] 3 3 3 5 3" xfId="26228" xr:uid="{AF7C8DF5-F80D-4A0C-9791-D3BBCDD822B2}"/>
    <cellStyle name="Input [yellow] 3 3 3 5 3 2" xfId="36097" xr:uid="{648EA288-2FAF-4245-AB62-A62BB94C3273}"/>
    <cellStyle name="Input [yellow] 3 3 3 5 4" xfId="19254" xr:uid="{538474B4-1532-496A-8013-739D5B3E7CA0}"/>
    <cellStyle name="Input [yellow] 3 3 3 6" xfId="11130" xr:uid="{CB87F8B0-79DC-437F-BDBA-0D91A8F4D73B}"/>
    <cellStyle name="Input [yellow] 3 3 3 6 2" xfId="11131" xr:uid="{114B2FB9-A0AE-4880-A197-3B8C27442364}"/>
    <cellStyle name="Input [yellow] 3 3 3 6 2 2" xfId="26231" xr:uid="{8C8EEEB6-EEBA-41E2-A49E-A073B2F15811}"/>
    <cellStyle name="Input [yellow] 3 3 3 6 2 2 2" xfId="36100" xr:uid="{29D92EC9-F058-49EA-BA5B-DA4D5C20176B}"/>
    <cellStyle name="Input [yellow] 3 3 3 6 2 3" xfId="19257" xr:uid="{379A4328-9C31-4F92-B4DB-197C6E767E7E}"/>
    <cellStyle name="Input [yellow] 3 3 3 6 3" xfId="26230" xr:uid="{73573BFA-4CDB-4A43-ACB6-0DF3D8FCB72C}"/>
    <cellStyle name="Input [yellow] 3 3 3 6 3 2" xfId="36099" xr:uid="{9754570B-52AC-40BF-927A-E7C9B86299F1}"/>
    <cellStyle name="Input [yellow] 3 3 3 6 4" xfId="19256" xr:uid="{33995E1B-21A2-496C-BBE9-AC8784D2E626}"/>
    <cellStyle name="Input [yellow] 3 3 3 7" xfId="11132" xr:uid="{A6B50E7A-6F34-410A-9139-177C1EDA0E4A}"/>
    <cellStyle name="Input [yellow] 3 3 3 7 2" xfId="11133" xr:uid="{4A1E688C-4911-411C-A260-8D7D446B9F12}"/>
    <cellStyle name="Input [yellow] 3 3 3 7 2 2" xfId="26233" xr:uid="{3E968597-5004-4934-8F29-75DD16B519B3}"/>
    <cellStyle name="Input [yellow] 3 3 3 7 2 2 2" xfId="36102" xr:uid="{3272FC03-5F9B-4703-B59C-0143B58E4090}"/>
    <cellStyle name="Input [yellow] 3 3 3 7 2 3" xfId="19259" xr:uid="{2B11F656-B742-4DC4-B673-5C9DCC3D0822}"/>
    <cellStyle name="Input [yellow] 3 3 3 7 3" xfId="26232" xr:uid="{AFDD1B85-1D17-4A82-88B1-1B19A8E4BB1B}"/>
    <cellStyle name="Input [yellow] 3 3 3 7 3 2" xfId="36101" xr:uid="{12016F8F-FD38-4580-91E1-9D744DB4DD16}"/>
    <cellStyle name="Input [yellow] 3 3 3 7 4" xfId="19258" xr:uid="{29368A5B-876C-4938-8243-FFE16ABBFDC1}"/>
    <cellStyle name="Input [yellow] 3 3 3 8" xfId="11134" xr:uid="{2D778DD3-60E0-4636-A921-BE7B6BE46DA3}"/>
    <cellStyle name="Input [yellow] 3 3 3 8 2" xfId="11135" xr:uid="{E95157AF-C8A6-4556-8CF3-CC6B89643EBD}"/>
    <cellStyle name="Input [yellow] 3 3 3 8 2 2" xfId="26235" xr:uid="{D30F9BCA-A4AC-4CA7-A780-771F7AD42E4C}"/>
    <cellStyle name="Input [yellow] 3 3 3 8 2 2 2" xfId="36104" xr:uid="{F284B714-9F1D-419D-AA3B-3FCD7E928599}"/>
    <cellStyle name="Input [yellow] 3 3 3 8 2 3" xfId="19261" xr:uid="{032B0456-EBFA-45C9-BE5B-5A8C81FC16F9}"/>
    <cellStyle name="Input [yellow] 3 3 3 8 3" xfId="26234" xr:uid="{3261FE89-CB5C-4657-B6BF-D1F97212AA3A}"/>
    <cellStyle name="Input [yellow] 3 3 3 8 3 2" xfId="36103" xr:uid="{79A90420-AFDC-4EF5-8433-A2218D336915}"/>
    <cellStyle name="Input [yellow] 3 3 3 8 4" xfId="19260" xr:uid="{623CAA2D-C2E0-47F8-9F50-4EFF5B272A7E}"/>
    <cellStyle name="Input [yellow] 3 3 3 9" xfId="11136" xr:uid="{63B24AE4-A7EF-4CB0-8680-BFBADD6E892F}"/>
    <cellStyle name="Input [yellow] 3 3 3 9 2" xfId="11137" xr:uid="{16131D90-BEF2-46CB-85DF-C835FA44783E}"/>
    <cellStyle name="Input [yellow] 3 3 3 9 2 2" xfId="26237" xr:uid="{E344D312-4BB3-454E-AEFC-19FEF838BC12}"/>
    <cellStyle name="Input [yellow] 3 3 3 9 2 2 2" xfId="36106" xr:uid="{3E8ADDE7-7DCD-4392-A9F1-A890ADB12648}"/>
    <cellStyle name="Input [yellow] 3 3 3 9 2 3" xfId="19263" xr:uid="{AB9E7D31-41F2-4900-82A4-D1F5D4D4D8AB}"/>
    <cellStyle name="Input [yellow] 3 3 3 9 3" xfId="26236" xr:uid="{EB745445-AF62-46E7-AC4D-A55DA44D9B62}"/>
    <cellStyle name="Input [yellow] 3 3 3 9 3 2" xfId="36105" xr:uid="{54C5779C-BE5C-4079-BFE3-3819E0121F0B}"/>
    <cellStyle name="Input [yellow] 3 3 3 9 4" xfId="19262" xr:uid="{5C8E8D50-F9CB-430B-92FF-7F7E0988FF0C}"/>
    <cellStyle name="Input [yellow] 3 3 4" xfId="11138" xr:uid="{4D004763-1855-47E1-B4E7-DB7A11F20BD5}"/>
    <cellStyle name="Input [yellow] 3 3 4 2" xfId="11139" xr:uid="{F93C64BB-C373-4902-97F3-E401833C0957}"/>
    <cellStyle name="Input [yellow] 3 3 4 2 2" xfId="26239" xr:uid="{4B482E84-672C-4963-8F69-B2D3DE699DA4}"/>
    <cellStyle name="Input [yellow] 3 3 4 2 2 2" xfId="36108" xr:uid="{7DD681EC-62AC-4629-8162-8FCBE156CD46}"/>
    <cellStyle name="Input [yellow] 3 3 4 2 3" xfId="19265" xr:uid="{745883B3-FEB1-4682-83BC-F2BC6A58FB66}"/>
    <cellStyle name="Input [yellow] 3 3 4 3" xfId="26238" xr:uid="{9D663839-5C11-4EDD-8E1B-12282707A125}"/>
    <cellStyle name="Input [yellow] 3 3 4 3 2" xfId="36107" xr:uid="{C087CF24-7538-4CA6-8462-14B68AEADD3C}"/>
    <cellStyle name="Input [yellow] 3 3 4 4" xfId="19264" xr:uid="{F4E74398-673C-4C8F-9ECC-A5BBB47DBDAB}"/>
    <cellStyle name="Input [yellow] 3 3 4 5" xfId="49780" xr:uid="{33824879-BCC7-45EF-B49E-2E3CF5B28713}"/>
    <cellStyle name="Input [yellow] 3 3 5" xfId="11140" xr:uid="{DFED329B-E654-4D81-B8C8-AEBD4A0E76AA}"/>
    <cellStyle name="Input [yellow] 3 3 5 2" xfId="11141" xr:uid="{33B94B75-261C-4596-8ECA-898A33F9A5B3}"/>
    <cellStyle name="Input [yellow] 3 3 5 2 2" xfId="26241" xr:uid="{6DC0CAD6-D2E4-493A-81A3-493046011EE1}"/>
    <cellStyle name="Input [yellow] 3 3 5 2 2 2" xfId="36110" xr:uid="{FB98CE38-F130-48D5-95C5-4D272E375613}"/>
    <cellStyle name="Input [yellow] 3 3 5 2 3" xfId="19267" xr:uid="{C58BF1C9-A57A-4371-9AC1-763570CB5C61}"/>
    <cellStyle name="Input [yellow] 3 3 5 3" xfId="26240" xr:uid="{2CF7611C-C919-44B8-ABE5-EE01150F4082}"/>
    <cellStyle name="Input [yellow] 3 3 5 3 2" xfId="36109" xr:uid="{4BD755F3-A740-491D-ACEF-CE5630E287E7}"/>
    <cellStyle name="Input [yellow] 3 3 5 4" xfId="19266" xr:uid="{B2AF43DD-03C9-4F8F-82C6-9D01D2A5B848}"/>
    <cellStyle name="Input [yellow] 3 3 5 5" xfId="49801" xr:uid="{EEDE3722-445D-4844-ADF6-6F1771C31CD5}"/>
    <cellStyle name="Input [yellow] 3 3 6" xfId="11142" xr:uid="{6F6BEA01-D117-4D17-8C6F-CA8ACA3FE8E1}"/>
    <cellStyle name="Input [yellow] 3 3 6 2" xfId="11143" xr:uid="{27A5D205-632C-473D-934B-CEA62BA28FE9}"/>
    <cellStyle name="Input [yellow] 3 3 6 2 2" xfId="26243" xr:uid="{92BF25A1-FD57-4E3C-B173-7C448C392C0C}"/>
    <cellStyle name="Input [yellow] 3 3 6 2 2 2" xfId="36112" xr:uid="{920141C2-8FB7-4E58-83CF-B4D30A9AB5B0}"/>
    <cellStyle name="Input [yellow] 3 3 6 2 3" xfId="19269" xr:uid="{AA2F2C16-5183-4067-88DE-E1590C7DE0C2}"/>
    <cellStyle name="Input [yellow] 3 3 6 3" xfId="26242" xr:uid="{13B02749-96EB-4186-B4A1-0EA52F27DD1E}"/>
    <cellStyle name="Input [yellow] 3 3 6 3 2" xfId="36111" xr:uid="{A5C1C7FC-FE02-471C-A8D4-71E03614287D}"/>
    <cellStyle name="Input [yellow] 3 3 6 4" xfId="19268" xr:uid="{0F8CF01A-EDB8-4F65-AA1B-3B6DAFB5EC07}"/>
    <cellStyle name="Input [yellow] 3 3 6 5" xfId="49820" xr:uid="{18551F79-7011-4982-AC3F-E49CB193C158}"/>
    <cellStyle name="Input [yellow] 3 3 7" xfId="11144" xr:uid="{834F97EF-EFD7-457F-AB44-3C7219469009}"/>
    <cellStyle name="Input [yellow] 3 3 7 2" xfId="11145" xr:uid="{AE1AE87D-C240-49CF-9570-4DB36C964E47}"/>
    <cellStyle name="Input [yellow] 3 3 7 2 2" xfId="26245" xr:uid="{A16785EE-8414-4FA9-AB8C-DEE3DFD12898}"/>
    <cellStyle name="Input [yellow] 3 3 7 2 2 2" xfId="36114" xr:uid="{026B65E8-8497-42AC-9B95-9B0364BE6009}"/>
    <cellStyle name="Input [yellow] 3 3 7 2 3" xfId="19271" xr:uid="{CA5B07E9-AFF6-490F-875C-AA615FBB6B4D}"/>
    <cellStyle name="Input [yellow] 3 3 7 3" xfId="26244" xr:uid="{CB158E75-43AA-43B8-8142-9F2180696990}"/>
    <cellStyle name="Input [yellow] 3 3 7 3 2" xfId="36113" xr:uid="{1A16E1F8-46CA-4161-9999-472EFCD4DC76}"/>
    <cellStyle name="Input [yellow] 3 3 7 4" xfId="19270" xr:uid="{8E783540-D75A-49F0-9103-989D528FF77B}"/>
    <cellStyle name="Input [yellow] 3 3 7 5" xfId="49839" xr:uid="{763158F8-8817-4AD3-9B0B-D0D4197D1E49}"/>
    <cellStyle name="Input [yellow] 3 3 8" xfId="11146" xr:uid="{7585EE2E-7730-4C5F-8D67-94C8C7F7C3C3}"/>
    <cellStyle name="Input [yellow] 3 3 8 2" xfId="11147" xr:uid="{EAAEA893-1D66-4636-9998-EC0F25EEE037}"/>
    <cellStyle name="Input [yellow] 3 3 8 2 2" xfId="26247" xr:uid="{C8AD3248-AECF-49E4-A69B-6BFFC46E848C}"/>
    <cellStyle name="Input [yellow] 3 3 8 2 2 2" xfId="36116" xr:uid="{8197737D-484A-4773-A34D-74F96E0E98B5}"/>
    <cellStyle name="Input [yellow] 3 3 8 2 3" xfId="19273" xr:uid="{88BDF05D-AC96-46EC-ABB8-54C71EFC73A9}"/>
    <cellStyle name="Input [yellow] 3 3 8 3" xfId="26246" xr:uid="{022EDE81-5DB5-48CB-8314-C354A1F03FFF}"/>
    <cellStyle name="Input [yellow] 3 3 8 3 2" xfId="36115" xr:uid="{7559A142-AB6C-48B7-BC71-6D627FBD8ECD}"/>
    <cellStyle name="Input [yellow] 3 3 8 4" xfId="19272" xr:uid="{9EEE19C4-8443-44D4-A42B-4AEF98533E03}"/>
    <cellStyle name="Input [yellow] 3 3 8 5" xfId="49859" xr:uid="{648F8F17-5815-40D8-8577-8C8F41207AAA}"/>
    <cellStyle name="Input [yellow] 3 3 9" xfId="11148" xr:uid="{ACACD387-3C77-4D3A-8EDF-8855023770EB}"/>
    <cellStyle name="Input [yellow] 3 3 9 2" xfId="26248" xr:uid="{82D5611A-706B-455B-A20E-24AA7A680237}"/>
    <cellStyle name="Input [yellow] 3 3 9 2 2" xfId="36117" xr:uid="{CC66FC2D-4D4A-4887-A393-69189B0D372F}"/>
    <cellStyle name="Input [yellow] 3 3 9 3" xfId="19274" xr:uid="{1A94D804-714E-4CAC-8258-DED88960576E}"/>
    <cellStyle name="Input [yellow] 3 3 9 4" xfId="49877" xr:uid="{BA4E82FC-2B92-44D2-8145-92C8D45E4655}"/>
    <cellStyle name="Input [yellow] 3 4" xfId="11149" xr:uid="{9B141D31-0B70-4A10-9956-7FDB1690868B}"/>
    <cellStyle name="Input [yellow] 3 4 10" xfId="11150" xr:uid="{4E9EEB07-ADDA-428C-9BE2-AB1BF7A7991D}"/>
    <cellStyle name="Input [yellow] 3 4 10 2" xfId="11151" xr:uid="{01861F6A-3724-4AA5-B8E8-3110FCF4FD91}"/>
    <cellStyle name="Input [yellow] 3 4 10 2 2" xfId="26251" xr:uid="{5EA06C9A-6BCA-4F84-8E83-849687F741A3}"/>
    <cellStyle name="Input [yellow] 3 4 10 2 2 2" xfId="36120" xr:uid="{20A3E4DF-93BC-4F2D-8399-EC06A94311E5}"/>
    <cellStyle name="Input [yellow] 3 4 10 2 3" xfId="19277" xr:uid="{F4FD007C-BF80-47A6-8C59-3E2C85D9E35C}"/>
    <cellStyle name="Input [yellow] 3 4 10 3" xfId="26250" xr:uid="{BB327112-3371-4D6A-A1AD-217F85A0B0A9}"/>
    <cellStyle name="Input [yellow] 3 4 10 3 2" xfId="36119" xr:uid="{5DA3178F-296F-4D8F-BF04-6EAAE98FFE93}"/>
    <cellStyle name="Input [yellow] 3 4 10 4" xfId="19276" xr:uid="{F7B695F2-2DB2-4552-8D60-D98EAA2EA535}"/>
    <cellStyle name="Input [yellow] 3 4 11" xfId="11152" xr:uid="{7A14B3CD-1A5C-41FB-9603-AF73F2ECA906}"/>
    <cellStyle name="Input [yellow] 3 4 11 2" xfId="11153" xr:uid="{E22EDE03-CA6E-4B5A-B499-FE60A02B4A84}"/>
    <cellStyle name="Input [yellow] 3 4 11 2 2" xfId="26253" xr:uid="{851ABEA6-1A6D-4F83-863B-EA494B452B38}"/>
    <cellStyle name="Input [yellow] 3 4 11 2 2 2" xfId="36122" xr:uid="{6FCC0C95-042F-4A3C-A830-BB9FBEFD389E}"/>
    <cellStyle name="Input [yellow] 3 4 11 2 3" xfId="19279" xr:uid="{2112B64C-90A8-4823-A06D-301BA223001E}"/>
    <cellStyle name="Input [yellow] 3 4 11 3" xfId="26252" xr:uid="{28D4A970-4A8B-4E76-9429-8F8B9FBF8D41}"/>
    <cellStyle name="Input [yellow] 3 4 11 3 2" xfId="36121" xr:uid="{964C3C1E-33F2-4F94-9229-548F4F26BF66}"/>
    <cellStyle name="Input [yellow] 3 4 11 4" xfId="19278" xr:uid="{1F5BFADE-D982-4BC5-8FA5-0E0428AD7596}"/>
    <cellStyle name="Input [yellow] 3 4 12" xfId="11154" xr:uid="{A39021BE-C5CF-42DE-85F6-E68B42BA93FD}"/>
    <cellStyle name="Input [yellow] 3 4 12 2" xfId="26254" xr:uid="{EF9BAF24-669C-4192-BA4B-3B41C5EEDDCD}"/>
    <cellStyle name="Input [yellow] 3 4 12 2 2" xfId="36123" xr:uid="{E5489561-4A66-400A-907E-646A43116ED6}"/>
    <cellStyle name="Input [yellow] 3 4 12 3" xfId="19280" xr:uid="{4054241D-E98F-42AA-B8D0-9BFF50F1E7F2}"/>
    <cellStyle name="Input [yellow] 3 4 13" xfId="26249" xr:uid="{06F27250-B82F-431C-9AC4-3C568885894A}"/>
    <cellStyle name="Input [yellow] 3 4 13 2" xfId="36118" xr:uid="{CC792ABE-657F-4166-BB1A-F59F21AA83D8}"/>
    <cellStyle name="Input [yellow] 3 4 14" xfId="19275" xr:uid="{D8DF48C9-5273-4243-8CB3-532F3DEE0EA9}"/>
    <cellStyle name="Input [yellow] 3 4 15" xfId="41816" xr:uid="{30B5E0D1-04F2-4505-96A1-F30BA198C1BB}"/>
    <cellStyle name="Input [yellow] 3 4 2" xfId="11155" xr:uid="{D73FF22E-F386-406E-A57B-3DA75869055A}"/>
    <cellStyle name="Input [yellow] 3 4 2 2" xfId="11156" xr:uid="{72646FCE-3043-484B-9DCD-23C0A10BCE3A}"/>
    <cellStyle name="Input [yellow] 3 4 2 2 2" xfId="26256" xr:uid="{3F52AFD1-0A23-49FC-BBCC-7D4055B187E4}"/>
    <cellStyle name="Input [yellow] 3 4 2 2 2 2" xfId="36125" xr:uid="{CC5D81D5-CB05-4882-BD44-F888088A47FB}"/>
    <cellStyle name="Input [yellow] 3 4 2 2 3" xfId="19282" xr:uid="{C99A996B-1C0D-44E7-9480-F59C51D94DDB}"/>
    <cellStyle name="Input [yellow] 3 4 2 3" xfId="26255" xr:uid="{07AF667A-BA9D-48EA-B617-C42D7D863135}"/>
    <cellStyle name="Input [yellow] 3 4 2 3 2" xfId="36124" xr:uid="{359A1329-A2B1-47D5-AC50-D670385C68FC}"/>
    <cellStyle name="Input [yellow] 3 4 2 4" xfId="19281" xr:uid="{B63D82C4-5AC8-48B2-A7CB-C5708A1BD0A3}"/>
    <cellStyle name="Input [yellow] 3 4 3" xfId="11157" xr:uid="{A97C6DDB-4F5C-499F-8F46-A16E8AAE8F83}"/>
    <cellStyle name="Input [yellow] 3 4 3 2" xfId="11158" xr:uid="{DFF5EC97-4A49-4BE3-9934-611CDAE5FDF5}"/>
    <cellStyle name="Input [yellow] 3 4 3 2 2" xfId="26258" xr:uid="{72B348AE-CC55-4C9B-A16E-DF369A6F7D60}"/>
    <cellStyle name="Input [yellow] 3 4 3 2 2 2" xfId="36127" xr:uid="{7FB70358-01AD-4D3D-8830-3D72BDF0747D}"/>
    <cellStyle name="Input [yellow] 3 4 3 2 3" xfId="19284" xr:uid="{38675BC6-3CD4-4F01-9530-A2D2DA4FC146}"/>
    <cellStyle name="Input [yellow] 3 4 3 3" xfId="26257" xr:uid="{7DBDEEE6-B727-4968-A7E3-39785E12FD8A}"/>
    <cellStyle name="Input [yellow] 3 4 3 3 2" xfId="36126" xr:uid="{94297B45-52DA-4E70-A8EB-FBA17F06CCC6}"/>
    <cellStyle name="Input [yellow] 3 4 3 4" xfId="19283" xr:uid="{22C9D96A-7C29-4D0B-991D-AF970C34EB4D}"/>
    <cellStyle name="Input [yellow] 3 4 4" xfId="11159" xr:uid="{57D51A1D-7F25-45C4-98CC-7D486A03B826}"/>
    <cellStyle name="Input [yellow] 3 4 4 2" xfId="11160" xr:uid="{A10415AF-F7ED-49C1-A50D-31F0CF4E95D9}"/>
    <cellStyle name="Input [yellow] 3 4 4 2 2" xfId="26260" xr:uid="{1F9B4868-977C-4C27-95AB-01AEF016FDA3}"/>
    <cellStyle name="Input [yellow] 3 4 4 2 2 2" xfId="36129" xr:uid="{3331D810-1BDC-4B12-919D-ED1B92D9DE03}"/>
    <cellStyle name="Input [yellow] 3 4 4 2 3" xfId="19286" xr:uid="{EFF7B5FB-96EF-4B8C-8ECF-0098BF131BE9}"/>
    <cellStyle name="Input [yellow] 3 4 4 3" xfId="26259" xr:uid="{8E8001C1-0EF4-468C-A2A2-3CCA2AE6AB2B}"/>
    <cellStyle name="Input [yellow] 3 4 4 3 2" xfId="36128" xr:uid="{046875A2-6633-4324-8886-08ADA9C67AB0}"/>
    <cellStyle name="Input [yellow] 3 4 4 4" xfId="19285" xr:uid="{4BD357B2-5C8F-4F92-82F6-909D19FD585F}"/>
    <cellStyle name="Input [yellow] 3 4 5" xfId="11161" xr:uid="{10A3D309-8071-4123-A93E-E18924DA0643}"/>
    <cellStyle name="Input [yellow] 3 4 5 2" xfId="11162" xr:uid="{94D7EF6B-6E6C-45FB-9EAA-33AF3B459AED}"/>
    <cellStyle name="Input [yellow] 3 4 5 2 2" xfId="26262" xr:uid="{8C0744A8-20FF-40F8-A9B3-ED603268FD3C}"/>
    <cellStyle name="Input [yellow] 3 4 5 2 2 2" xfId="36131" xr:uid="{D6C147A1-B944-4988-A1D7-7FE954131099}"/>
    <cellStyle name="Input [yellow] 3 4 5 2 3" xfId="19288" xr:uid="{7F7C8AD5-9D36-4C22-A8AF-A4ACA37BF30E}"/>
    <cellStyle name="Input [yellow] 3 4 5 3" xfId="26261" xr:uid="{82DFBE75-CE50-44E8-8D6B-6B4A3537DFAA}"/>
    <cellStyle name="Input [yellow] 3 4 5 3 2" xfId="36130" xr:uid="{F68E33EC-58AD-4520-95F1-549D4338FC92}"/>
    <cellStyle name="Input [yellow] 3 4 5 4" xfId="19287" xr:uid="{116FD8FE-7262-446F-BF87-FBF83074E54B}"/>
    <cellStyle name="Input [yellow] 3 4 6" xfId="11163" xr:uid="{3BC5CC8C-9758-460E-9119-37D8F778975A}"/>
    <cellStyle name="Input [yellow] 3 4 6 2" xfId="11164" xr:uid="{643BDED9-749C-42AE-B922-CC35CA3ED670}"/>
    <cellStyle name="Input [yellow] 3 4 6 2 2" xfId="26264" xr:uid="{A0BC5CDD-E023-4067-BCA6-9F4DDE587500}"/>
    <cellStyle name="Input [yellow] 3 4 6 2 2 2" xfId="36133" xr:uid="{94C63746-3C51-45D6-8B69-382140F5323D}"/>
    <cellStyle name="Input [yellow] 3 4 6 2 3" xfId="19290" xr:uid="{AA433E07-6CF4-4DFB-9E40-496FC8618836}"/>
    <cellStyle name="Input [yellow] 3 4 6 3" xfId="26263" xr:uid="{AD710EC1-93D4-468E-8CE9-08704788CB47}"/>
    <cellStyle name="Input [yellow] 3 4 6 3 2" xfId="36132" xr:uid="{109B0839-A15E-42C4-8891-4E2C21285464}"/>
    <cellStyle name="Input [yellow] 3 4 6 4" xfId="19289" xr:uid="{BBC9EB45-2F86-4003-B2A8-3849150BE56A}"/>
    <cellStyle name="Input [yellow] 3 4 7" xfId="11165" xr:uid="{CF36EEAA-AAD4-4C55-B1F4-417CE5A3F2F4}"/>
    <cellStyle name="Input [yellow] 3 4 7 2" xfId="11166" xr:uid="{778DF6CE-F05C-48F1-8FC0-C1003F67E339}"/>
    <cellStyle name="Input [yellow] 3 4 7 2 2" xfId="26266" xr:uid="{8136C720-005C-4DCB-9C5E-E5499D41F04D}"/>
    <cellStyle name="Input [yellow] 3 4 7 2 2 2" xfId="36135" xr:uid="{1EEF849F-3796-4BC8-9A2C-301737E23E3D}"/>
    <cellStyle name="Input [yellow] 3 4 7 2 3" xfId="19292" xr:uid="{A3603F23-9F46-48B7-BE75-B4610BF16D1F}"/>
    <cellStyle name="Input [yellow] 3 4 7 3" xfId="26265" xr:uid="{E0F8D6B2-3BE4-4878-B4FA-0A94B9B7B29C}"/>
    <cellStyle name="Input [yellow] 3 4 7 3 2" xfId="36134" xr:uid="{F2C296CA-9017-43E3-99A2-C9CAE6B066AE}"/>
    <cellStyle name="Input [yellow] 3 4 7 4" xfId="19291" xr:uid="{56E8F2BC-B3B9-470B-B358-1DB7BB7C9174}"/>
    <cellStyle name="Input [yellow] 3 4 8" xfId="11167" xr:uid="{DB86A44F-F74C-4F05-964B-7A9DE01489C6}"/>
    <cellStyle name="Input [yellow] 3 4 8 2" xfId="11168" xr:uid="{3166CCB3-98BB-4EF2-B1A4-76A4CF5965D4}"/>
    <cellStyle name="Input [yellow] 3 4 8 2 2" xfId="26268" xr:uid="{81784DD2-3B16-41A9-B2E0-6383C9A49B91}"/>
    <cellStyle name="Input [yellow] 3 4 8 2 2 2" xfId="36137" xr:uid="{2B5B56F8-85FD-4DD2-8BCE-A715D3998CEC}"/>
    <cellStyle name="Input [yellow] 3 4 8 2 3" xfId="19294" xr:uid="{32016E73-0AFF-4874-ADFE-6AB31DE26EA3}"/>
    <cellStyle name="Input [yellow] 3 4 8 3" xfId="26267" xr:uid="{D1EAB912-8035-4E8C-9FFC-0DC355310CC0}"/>
    <cellStyle name="Input [yellow] 3 4 8 3 2" xfId="36136" xr:uid="{CC889F8A-B3DF-4BB3-AC23-5502A907E95D}"/>
    <cellStyle name="Input [yellow] 3 4 8 4" xfId="19293" xr:uid="{F9A4B659-0E3A-4798-921B-1AFFDF44E14F}"/>
    <cellStyle name="Input [yellow] 3 4 9" xfId="11169" xr:uid="{274FE235-6087-470F-9B0F-0C39BD99AD9D}"/>
    <cellStyle name="Input [yellow] 3 4 9 2" xfId="11170" xr:uid="{C6D43148-637C-446C-9A9B-A8CB0D441FF3}"/>
    <cellStyle name="Input [yellow] 3 4 9 2 2" xfId="26270" xr:uid="{89872F18-3DE4-4D05-9A2D-A2EC350DFA4F}"/>
    <cellStyle name="Input [yellow] 3 4 9 2 2 2" xfId="36139" xr:uid="{BC2CAE69-1208-49D2-BF1E-5799663BC541}"/>
    <cellStyle name="Input [yellow] 3 4 9 2 3" xfId="19296" xr:uid="{0E46F36F-EE10-4156-B13D-A7622B8B405F}"/>
    <cellStyle name="Input [yellow] 3 4 9 3" xfId="26269" xr:uid="{BA9EA39D-517C-4738-B437-A587C9F00F8B}"/>
    <cellStyle name="Input [yellow] 3 4 9 3 2" xfId="36138" xr:uid="{38CC556F-0778-416F-B741-A0F16B35123F}"/>
    <cellStyle name="Input [yellow] 3 4 9 4" xfId="19295" xr:uid="{20DB635D-D3F7-409E-8294-2F8CE4F6B663}"/>
    <cellStyle name="Input [yellow] 3 5" xfId="11171" xr:uid="{34F79BE0-06D2-4517-98BA-1CDA419733E4}"/>
    <cellStyle name="Input [yellow] 3 5 2" xfId="11172" xr:uid="{187B8C03-CF65-4607-9BB6-E6E5166C92AB}"/>
    <cellStyle name="Input [yellow] 3 5 2 2" xfId="26272" xr:uid="{9C1BD56C-BA08-455B-B9EB-9A2B93EA0B66}"/>
    <cellStyle name="Input [yellow] 3 5 2 2 2" xfId="36141" xr:uid="{284A63C1-D836-4113-BC5B-09CF46FE1D08}"/>
    <cellStyle name="Input [yellow] 3 5 2 3" xfId="19298" xr:uid="{B64F5089-2B56-4FEB-A425-42E8E51D7AD0}"/>
    <cellStyle name="Input [yellow] 3 5 3" xfId="26271" xr:uid="{D96E3792-9C38-46AA-AB9A-248E9694336D}"/>
    <cellStyle name="Input [yellow] 3 5 3 2" xfId="36140" xr:uid="{0E5FA6EC-9707-4161-B6D4-82AA783A5D82}"/>
    <cellStyle name="Input [yellow] 3 5 4" xfId="19297" xr:uid="{375CA6DB-3F37-482F-9463-BE3464A502E4}"/>
    <cellStyle name="Input [yellow] 3 5 5" xfId="49737" xr:uid="{F4F49C7A-A587-4287-A37C-DCD8DD72F777}"/>
    <cellStyle name="Input [yellow] 3 6" xfId="11173" xr:uid="{6B360177-1483-417E-9A52-F399D1D4D2A5}"/>
    <cellStyle name="Input [yellow] 3 6 2" xfId="11174" xr:uid="{102F221C-4B35-4D74-8595-FCB41F89AC90}"/>
    <cellStyle name="Input [yellow] 3 6 2 2" xfId="26274" xr:uid="{469816B6-05B4-4A95-9E81-3D1196F4290A}"/>
    <cellStyle name="Input [yellow] 3 6 2 2 2" xfId="36143" xr:uid="{1C7995BA-6CA4-4FEB-9E43-24493D07CB88}"/>
    <cellStyle name="Input [yellow] 3 6 2 3" xfId="19300" xr:uid="{DCC5CBC3-F582-4B5A-A5A7-2AF2FBDC33BF}"/>
    <cellStyle name="Input [yellow] 3 6 3" xfId="26273" xr:uid="{846D5186-274C-4DFA-BB87-7C109CDC0A35}"/>
    <cellStyle name="Input [yellow] 3 6 3 2" xfId="36142" xr:uid="{8F9CDE41-B705-4E79-AB4C-A9EB5F948EF4}"/>
    <cellStyle name="Input [yellow] 3 6 4" xfId="19299" xr:uid="{8AEA55C0-551B-4826-BD06-E35C3352CE33}"/>
    <cellStyle name="Input [yellow] 3 6 5" xfId="46152" xr:uid="{9D7DAB80-A259-480A-86E1-73D1289AF51D}"/>
    <cellStyle name="Input [yellow] 3 6 6" xfId="48305" xr:uid="{C1138602-9C32-489A-AD42-92DB5962CCB6}"/>
    <cellStyle name="Input [yellow] 3 7" xfId="11175" xr:uid="{EF276C21-08C3-4A73-87D9-B5725B01C814}"/>
    <cellStyle name="Input [yellow] 3 7 2" xfId="11176" xr:uid="{86B86551-248B-4186-92C0-31870F6EAD30}"/>
    <cellStyle name="Input [yellow] 3 7 2 2" xfId="26276" xr:uid="{414522D4-1468-429D-9D7D-357688C0EB60}"/>
    <cellStyle name="Input [yellow] 3 7 2 2 2" xfId="36145" xr:uid="{19D5FF23-1E8B-4E2B-B859-7AEA7DAFC9D8}"/>
    <cellStyle name="Input [yellow] 3 7 2 3" xfId="19302" xr:uid="{052F1545-7E6F-4365-BC6E-9CC6A418C527}"/>
    <cellStyle name="Input [yellow] 3 7 3" xfId="26275" xr:uid="{F13507CE-8A84-452E-8629-F57F32791EBC}"/>
    <cellStyle name="Input [yellow] 3 7 3 2" xfId="36144" xr:uid="{3C5AE456-D7AB-497F-B8BB-40DF571F5D71}"/>
    <cellStyle name="Input [yellow] 3 7 4" xfId="19301" xr:uid="{F77C128E-B64F-4D92-BD96-CECCD50C46D0}"/>
    <cellStyle name="Input [yellow] 3 7 5" xfId="49710" xr:uid="{708F52C9-4AF3-4D2D-82AD-627C346250E2}"/>
    <cellStyle name="Input [yellow] 3 8" xfId="11177" xr:uid="{B30B40EE-7B70-4C33-BC89-EBD8CA4D521A}"/>
    <cellStyle name="Input [yellow] 3 8 2" xfId="11178" xr:uid="{07F0C04E-2E60-4321-9BA7-430ED007F195}"/>
    <cellStyle name="Input [yellow] 3 8 2 2" xfId="26278" xr:uid="{C710A88A-A522-4409-B1FE-22AD875F28C5}"/>
    <cellStyle name="Input [yellow] 3 8 2 2 2" xfId="36147" xr:uid="{07351816-CFDD-44C8-9F41-42CF60DAAF40}"/>
    <cellStyle name="Input [yellow] 3 8 2 3" xfId="19304" xr:uid="{4730A4CA-7BFA-44DC-B201-BA93B9FC73B6}"/>
    <cellStyle name="Input [yellow] 3 8 3" xfId="26277" xr:uid="{5DE988D4-2D55-4D24-8ADF-CBC84E10DFA1}"/>
    <cellStyle name="Input [yellow] 3 8 3 2" xfId="36146" xr:uid="{3441818B-3B2F-4F8B-B616-64F72B1394FE}"/>
    <cellStyle name="Input [yellow] 3 8 4" xfId="19303" xr:uid="{1A3A2961-B744-4D48-A460-009977308712}"/>
    <cellStyle name="Input [yellow] 3 8 5" xfId="49782" xr:uid="{01B949F7-F101-4658-8D6C-FDE3344059F9}"/>
    <cellStyle name="Input [yellow] 3 9" xfId="11179" xr:uid="{AAADCBFD-5CB5-4927-A8CD-6561916FEC71}"/>
    <cellStyle name="Input [yellow] 3 9 2" xfId="11180" xr:uid="{CE5E597B-8659-46EA-9B08-0DE47F8ADC45}"/>
    <cellStyle name="Input [yellow] 3 9 2 2" xfId="26280" xr:uid="{1ADBF389-F865-441E-84A4-C18487B7D3F5}"/>
    <cellStyle name="Input [yellow] 3 9 2 2 2" xfId="36149" xr:uid="{FB9BD2ED-24B0-4BDD-A30D-6B53BEFFBA43}"/>
    <cellStyle name="Input [yellow] 3 9 2 3" xfId="19306" xr:uid="{C76172DE-943B-4398-8B2E-8759ED2CEEF4}"/>
    <cellStyle name="Input [yellow] 3 9 3" xfId="26279" xr:uid="{88B01F60-CC9C-4893-94E0-77BDC425E9EC}"/>
    <cellStyle name="Input [yellow] 3 9 3 2" xfId="36148" xr:uid="{5CB10030-5940-46AE-A976-030248CE2D26}"/>
    <cellStyle name="Input [yellow] 3 9 4" xfId="19305" xr:uid="{B4ACD2D5-EDF4-48F4-9A6F-C21992EA4EC0}"/>
    <cellStyle name="Input [yellow] 3 9 5" xfId="49803" xr:uid="{B4A64FCD-61F2-41FE-B29E-A9EFCC13A794}"/>
    <cellStyle name="Input [yellow] 4" xfId="11181" xr:uid="{ECCD4C9B-C7D3-4227-A426-CD13A0FF9CB8}"/>
    <cellStyle name="Input [yellow] 4 10" xfId="11182" xr:uid="{EC4EAFEA-0FF4-4ED8-955F-11ABBBBA556A}"/>
    <cellStyle name="Input [yellow] 4 10 2" xfId="26282" xr:uid="{110EF0D5-7DC5-4355-B3C6-A9D31C5CF802}"/>
    <cellStyle name="Input [yellow] 4 10 2 2" xfId="36151" xr:uid="{5E89A611-A837-4EBC-8230-C4DB7DBAA194}"/>
    <cellStyle name="Input [yellow] 4 10 3" xfId="19308" xr:uid="{92B31103-655F-46AC-A50C-15AC93F74406}"/>
    <cellStyle name="Input [yellow] 4 10 4" xfId="49760" xr:uid="{C08C30D7-4910-4F24-AEAD-CB799BCA7822}"/>
    <cellStyle name="Input [yellow] 4 11" xfId="26281" xr:uid="{1DC21950-2A6E-4ABF-9EEE-808ABDE6DD61}"/>
    <cellStyle name="Input [yellow] 4 11 2" xfId="36150" xr:uid="{F4448DB3-85E1-4BEA-98C5-43653703BA17}"/>
    <cellStyle name="Input [yellow] 4 11 3" xfId="49733" xr:uid="{333EA7D2-5C61-4272-A273-DAFD27D3B0D4}"/>
    <cellStyle name="Input [yellow] 4 12" xfId="19307" xr:uid="{42F51DEA-9722-4A7E-9712-2E79F8AE6A0E}"/>
    <cellStyle name="Input [yellow] 4 12 2" xfId="49701" xr:uid="{F2008F17-B0BC-4E6D-8599-D2E44770445B}"/>
    <cellStyle name="Input [yellow] 4 13" xfId="43175" xr:uid="{F8ECAAB8-4F0B-4F10-BB70-19EC2B996BEC}"/>
    <cellStyle name="Input [yellow] 4 14" xfId="48142" xr:uid="{AD8FE912-9C7B-4D2F-9440-2F0FEE9A7EE7}"/>
    <cellStyle name="Input [yellow] 4 15" xfId="49921" xr:uid="{79686E9F-F9CD-40BC-8181-F90DD5B9FA5E}"/>
    <cellStyle name="Input [yellow] 4 16" xfId="49957" xr:uid="{D625397B-C043-4776-9653-C85C3E96FF31}"/>
    <cellStyle name="Input [yellow] 4 17" xfId="49977" xr:uid="{D1B7ADA5-73F4-4481-9EDA-4612E2C60F0E}"/>
    <cellStyle name="Input [yellow] 4 18" xfId="50011" xr:uid="{357A8C4E-86E4-4F60-AB45-0CD9B097D477}"/>
    <cellStyle name="Input [yellow] 4 19" xfId="50007" xr:uid="{73BE93B3-CD15-41D1-8BE5-250AC9A027A2}"/>
    <cellStyle name="Input [yellow] 4 2" xfId="11183" xr:uid="{8CD1717F-4BF0-444B-A23D-319A46857003}"/>
    <cellStyle name="Input [yellow] 4 2 10" xfId="11184" xr:uid="{8D49475D-44E1-43C1-9415-208DA6F93123}"/>
    <cellStyle name="Input [yellow] 4 2 10 2" xfId="11185" xr:uid="{E0034525-DD50-48E3-AFA3-56422D596553}"/>
    <cellStyle name="Input [yellow] 4 2 10 2 2" xfId="26285" xr:uid="{D4288022-17D0-4016-B6DC-691C351FD14D}"/>
    <cellStyle name="Input [yellow] 4 2 10 2 2 2" xfId="36154" xr:uid="{A106649C-C424-4202-BE96-E0F491BEFEE7}"/>
    <cellStyle name="Input [yellow] 4 2 10 2 3" xfId="19311" xr:uid="{0CA21B45-DBE7-4103-805E-65E888D58CD9}"/>
    <cellStyle name="Input [yellow] 4 2 10 3" xfId="26284" xr:uid="{AA234A1B-640F-44F1-AF68-674E8C7B7FE0}"/>
    <cellStyle name="Input [yellow] 4 2 10 3 2" xfId="36153" xr:uid="{36447D95-774D-4B0A-96BA-AB9EB4983C7F}"/>
    <cellStyle name="Input [yellow] 4 2 10 4" xfId="19310" xr:uid="{D468BDBF-DC24-4EF5-9E89-B58E8B7CAC55}"/>
    <cellStyle name="Input [yellow] 4 2 10 5" xfId="49875" xr:uid="{12A33EA9-3701-4C9A-8A1A-B8BFA6C34C97}"/>
    <cellStyle name="Input [yellow] 4 2 11" xfId="11186" xr:uid="{68C3AB36-F593-4704-84CD-34E23F07A409}"/>
    <cellStyle name="Input [yellow] 4 2 11 2" xfId="11187" xr:uid="{BF12AAF9-41D5-440F-B616-B1132C5323B5}"/>
    <cellStyle name="Input [yellow] 4 2 11 2 2" xfId="26287" xr:uid="{16DB26CC-9448-4655-8AB5-ACD0B24B912A}"/>
    <cellStyle name="Input [yellow] 4 2 11 2 2 2" xfId="36156" xr:uid="{57D9E765-43A1-4FC7-BF59-7C90013639EA}"/>
    <cellStyle name="Input [yellow] 4 2 11 2 3" xfId="19313" xr:uid="{E631CF07-2913-48D9-8B85-3B6820BC166F}"/>
    <cellStyle name="Input [yellow] 4 2 11 3" xfId="26286" xr:uid="{5BEAFE0D-173B-448C-812A-743829BC2614}"/>
    <cellStyle name="Input [yellow] 4 2 11 3 2" xfId="36155" xr:uid="{5BE5AB2F-C450-4FF4-90F0-FAEB5251CF7E}"/>
    <cellStyle name="Input [yellow] 4 2 11 4" xfId="19312" xr:uid="{C51BF07E-0DC2-43D0-BB6D-C8DE102B4E60}"/>
    <cellStyle name="Input [yellow] 4 2 11 5" xfId="49893" xr:uid="{637F43AA-DF59-48D9-8717-6C05D6067484}"/>
    <cellStyle name="Input [yellow] 4 2 12" xfId="11188" xr:uid="{FF47E5EC-B5F0-486C-88D6-B9730A6DA726}"/>
    <cellStyle name="Input [yellow] 4 2 12 2" xfId="26288" xr:uid="{34D1F21D-E612-4374-9CD3-61910E2572D3}"/>
    <cellStyle name="Input [yellow] 4 2 12 2 2" xfId="36157" xr:uid="{1D9875B3-4C6B-4B71-90AF-A531F920EFA5}"/>
    <cellStyle name="Input [yellow] 4 2 12 3" xfId="19314" xr:uid="{156240EF-1D47-4574-B5A9-7B059325D7DB}"/>
    <cellStyle name="Input [yellow] 4 2 12 4" xfId="49910" xr:uid="{A270F13B-8C82-4E27-BE90-36E05634E3ED}"/>
    <cellStyle name="Input [yellow] 4 2 13" xfId="26283" xr:uid="{0F96835D-D1CC-4B67-A95F-77D0248E3A97}"/>
    <cellStyle name="Input [yellow] 4 2 13 2" xfId="36152" xr:uid="{6113C5A1-FDC5-4A57-8229-51FFFF917C76}"/>
    <cellStyle name="Input [yellow] 4 2 13 3" xfId="49932" xr:uid="{4685D4AC-8A52-419A-8FAF-6667736C67DB}"/>
    <cellStyle name="Input [yellow] 4 2 14" xfId="19309" xr:uid="{769DEC88-453D-4CD9-A2D6-11FB56E85D45}"/>
    <cellStyle name="Input [yellow] 4 2 14 2" xfId="49944" xr:uid="{7B870CC4-0BC6-40FE-8C2C-EFA1AA7059AF}"/>
    <cellStyle name="Input [yellow] 4 2 15" xfId="43409" xr:uid="{82065342-A4A3-4692-9FE9-7BE90DA24F51}"/>
    <cellStyle name="Input [yellow] 4 2 16" xfId="48372" xr:uid="{C470CFAD-BB47-4CCC-A76D-DE4925A59D6C}"/>
    <cellStyle name="Input [yellow] 4 2 17" xfId="50032" xr:uid="{785BEC79-57E7-4B0B-A4D0-6A315B3680C0}"/>
    <cellStyle name="Input [yellow] 4 2 18" xfId="50051" xr:uid="{A10C63D6-7655-475F-95AD-12A5B7F9621B}"/>
    <cellStyle name="Input [yellow] 4 2 19" xfId="50070" xr:uid="{81010A22-1F31-481E-934E-FB8EE547A3CD}"/>
    <cellStyle name="Input [yellow] 4 2 2" xfId="11189" xr:uid="{38A3EBD3-C8E0-46FF-B4E7-D2512D3510B7}"/>
    <cellStyle name="Input [yellow] 4 2 2 10" xfId="49899" xr:uid="{5AE48B4E-A663-4152-A3EF-FCB99B13D80E}"/>
    <cellStyle name="Input [yellow] 4 2 2 11" xfId="49915" xr:uid="{80A0A114-1FBA-44FF-9395-06163780F15F}"/>
    <cellStyle name="Input [yellow] 4 2 2 12" xfId="49938" xr:uid="{62DDDA18-3426-4D9C-B45A-FB1E7DBF38E5}"/>
    <cellStyle name="Input [yellow] 4 2 2 13" xfId="49948" xr:uid="{168B7389-A3D3-4613-9911-87ADE756E983}"/>
    <cellStyle name="Input [yellow] 4 2 2 14" xfId="49969" xr:uid="{F3CF54CA-5B76-4993-8924-E6D9A7468021}"/>
    <cellStyle name="Input [yellow] 4 2 2 15" xfId="49989" xr:uid="{654DEF5D-A2D1-4996-B864-DFD2BFC609AA}"/>
    <cellStyle name="Input [yellow] 4 2 2 16" xfId="50040" xr:uid="{0C43B506-EDFC-4D57-B45A-366B63C9D948}"/>
    <cellStyle name="Input [yellow] 4 2 2 17" xfId="50059" xr:uid="{FC79BBF5-4B1A-470E-BABF-768157A4E440}"/>
    <cellStyle name="Input [yellow] 4 2 2 18" xfId="50077" xr:uid="{EBA196B6-2965-4F59-B141-5074F9D13BE5}"/>
    <cellStyle name="Input [yellow] 4 2 2 19" xfId="50094" xr:uid="{7850ED39-32B9-40B2-A770-300A4FEBC4EF}"/>
    <cellStyle name="Input [yellow] 4 2 2 2" xfId="11190" xr:uid="{A556F135-AB80-4BA4-A532-59C020A2C996}"/>
    <cellStyle name="Input [yellow] 4 2 2 2 2" xfId="26290" xr:uid="{CFDE66F8-A01B-419E-B4B9-FEEE1FD80609}"/>
    <cellStyle name="Input [yellow] 4 2 2 2 2 2" xfId="36159" xr:uid="{1954E4BA-9699-427B-BD0B-51C1E612B74B}"/>
    <cellStyle name="Input [yellow] 4 2 2 2 3" xfId="19316" xr:uid="{DFE72094-CF09-4CDB-AC6D-272B262EAC59}"/>
    <cellStyle name="Input [yellow] 4 2 2 2 4" xfId="49757" xr:uid="{5947206F-2705-4C2B-AD23-293F63615521}"/>
    <cellStyle name="Input [yellow] 4 2 2 20" xfId="50110" xr:uid="{21191B40-2F60-4AAF-A029-C8F280069DBD}"/>
    <cellStyle name="Input [yellow] 4 2 2 21" xfId="49694" xr:uid="{E125F350-C8E1-4FD2-8016-37318274114E}"/>
    <cellStyle name="Input [yellow] 4 2 2 3" xfId="26289" xr:uid="{058A1871-F0BD-4377-9339-36DC6E15208C}"/>
    <cellStyle name="Input [yellow] 4 2 2 3 2" xfId="36158" xr:uid="{2A02D8C8-8A25-411C-A9E4-694F3D811EBC}"/>
    <cellStyle name="Input [yellow] 4 2 2 3 3" xfId="49732" xr:uid="{86D457E2-4804-4872-8B0A-1469AE07DCA1}"/>
    <cellStyle name="Input [yellow] 4 2 2 4" xfId="19315" xr:uid="{B72BE37F-A214-49BB-AA16-8CB526D82954}"/>
    <cellStyle name="Input [yellow] 4 2 2 4 2" xfId="49786" xr:uid="{995D370D-8914-4C77-B28C-C94D789B2797}"/>
    <cellStyle name="Input [yellow] 4 2 2 5" xfId="49807" xr:uid="{6AEED62A-05AB-49A0-A12A-0EE44B0B5486}"/>
    <cellStyle name="Input [yellow] 4 2 2 6" xfId="49826" xr:uid="{D18DB234-AA27-4383-8DCF-C41E075F24A8}"/>
    <cellStyle name="Input [yellow] 4 2 2 7" xfId="49845" xr:uid="{FF04DED8-2017-443B-A9E6-613FCD3F4FB1}"/>
    <cellStyle name="Input [yellow] 4 2 2 8" xfId="49864" xr:uid="{907BDDAC-DFCE-4FD6-81F2-5C3921EB1A1F}"/>
    <cellStyle name="Input [yellow] 4 2 2 9" xfId="49882" xr:uid="{4C79E33D-62BF-47D8-A3FB-F724F3A419B8}"/>
    <cellStyle name="Input [yellow] 4 2 20" xfId="50088" xr:uid="{9166903B-13B6-4FF4-ADCB-15C0C48B6909}"/>
    <cellStyle name="Input [yellow] 4 2 21" xfId="50105" xr:uid="{EB2ACB89-8105-4ACF-9C15-3A19C13967FE}"/>
    <cellStyle name="Input [yellow] 4 2 3" xfId="11191" xr:uid="{18D0F2A0-3956-4DB5-BD30-442826532E7B}"/>
    <cellStyle name="Input [yellow] 4 2 3 2" xfId="11192" xr:uid="{EABB0688-9AB4-4BF8-8AE5-BCD3EA9B3781}"/>
    <cellStyle name="Input [yellow] 4 2 3 2 2" xfId="26292" xr:uid="{05F8452C-3760-4D89-A95A-B051DCA0BBDD}"/>
    <cellStyle name="Input [yellow] 4 2 3 2 2 2" xfId="36161" xr:uid="{64603AA1-FC48-43F0-8811-DA624883AC1F}"/>
    <cellStyle name="Input [yellow] 4 2 3 2 3" xfId="19318" xr:uid="{7F5C768C-B512-46B3-A234-161D45EFF61D}"/>
    <cellStyle name="Input [yellow] 4 2 3 3" xfId="26291" xr:uid="{046982A9-B184-42A2-87AE-76C2639EC966}"/>
    <cellStyle name="Input [yellow] 4 2 3 3 2" xfId="36160" xr:uid="{AE728269-FB0B-4654-8D7E-8E2D7A80F369}"/>
    <cellStyle name="Input [yellow] 4 2 3 4" xfId="19317" xr:uid="{5BD9435E-E6B5-41FC-8DC9-BB2FBD916DE0}"/>
    <cellStyle name="Input [yellow] 4 2 3 5" xfId="46306" xr:uid="{7241B153-9506-4EC3-8032-7D2B59AAFE60}"/>
    <cellStyle name="Input [yellow] 4 2 3 6" xfId="48201" xr:uid="{8769C80C-6AF9-4D91-910F-EDE64B806A17}"/>
    <cellStyle name="Input [yellow] 4 2 4" xfId="11193" xr:uid="{E9AA0581-85D5-4D24-BAC6-5F7FDBB483F3}"/>
    <cellStyle name="Input [yellow] 4 2 4 2" xfId="11194" xr:uid="{3875FAEF-F829-40C6-A1B4-B5B5403AB566}"/>
    <cellStyle name="Input [yellow] 4 2 4 2 2" xfId="26294" xr:uid="{298FCFA6-73D7-4E9D-B10E-5B615DD11267}"/>
    <cellStyle name="Input [yellow] 4 2 4 2 2 2" xfId="36163" xr:uid="{35CA9F13-E9D4-4C26-8828-C4A85D33E523}"/>
    <cellStyle name="Input [yellow] 4 2 4 2 3" xfId="19320" xr:uid="{9623595D-1FCF-4FD9-8D84-83CCB067797F}"/>
    <cellStyle name="Input [yellow] 4 2 4 3" xfId="26293" xr:uid="{6145CC5C-6E3F-45D8-A091-128BBE43E6EC}"/>
    <cellStyle name="Input [yellow] 4 2 4 3 2" xfId="36162" xr:uid="{0B2815A9-740A-4329-8AE2-7914837045C5}"/>
    <cellStyle name="Input [yellow] 4 2 4 4" xfId="19319" xr:uid="{172F9302-FB7B-4732-BECD-601052FC5D1A}"/>
    <cellStyle name="Input [yellow] 4 2 4 5" xfId="49700" xr:uid="{3A6626E3-CDDD-4121-A74F-E499B2A9D2AD}"/>
    <cellStyle name="Input [yellow] 4 2 5" xfId="11195" xr:uid="{76DEDDF9-282A-493F-971A-BF3C087F7A47}"/>
    <cellStyle name="Input [yellow] 4 2 5 2" xfId="11196" xr:uid="{F2B09028-DCE3-4654-AE50-182E4ACC0D12}"/>
    <cellStyle name="Input [yellow] 4 2 5 2 2" xfId="26296" xr:uid="{DDE9F342-9F30-4D9E-946E-242040A481C8}"/>
    <cellStyle name="Input [yellow] 4 2 5 2 2 2" xfId="36165" xr:uid="{108CCCFF-D12E-4E7A-8534-BB6B69971FE6}"/>
    <cellStyle name="Input [yellow] 4 2 5 2 3" xfId="19322" xr:uid="{6AD9356D-7062-49FD-B074-7A9C72F0BDEA}"/>
    <cellStyle name="Input [yellow] 4 2 5 3" xfId="26295" xr:uid="{1B634856-8847-4E0D-8DC2-C5308AB389FC}"/>
    <cellStyle name="Input [yellow] 4 2 5 3 2" xfId="36164" xr:uid="{A25195F2-262E-4226-BD8B-DB73E8E0C32D}"/>
    <cellStyle name="Input [yellow] 4 2 5 4" xfId="19321" xr:uid="{4C191167-56F2-4A4F-913C-01985B175F04}"/>
    <cellStyle name="Input [yellow] 4 2 5 5" xfId="49778" xr:uid="{C3AC0D77-2CF1-440B-9C70-93902996D696}"/>
    <cellStyle name="Input [yellow] 4 2 6" xfId="11197" xr:uid="{0258CAB9-111B-44EB-8A00-1C100D3819DC}"/>
    <cellStyle name="Input [yellow] 4 2 6 2" xfId="11198" xr:uid="{AF85F3B1-AA76-4CC0-89BE-72826761987D}"/>
    <cellStyle name="Input [yellow] 4 2 6 2 2" xfId="26298" xr:uid="{785A231C-CEB5-4A3A-AF74-1EC4680E4B38}"/>
    <cellStyle name="Input [yellow] 4 2 6 2 2 2" xfId="36167" xr:uid="{09CDA639-5978-4337-8E85-0E4B80023BAB}"/>
    <cellStyle name="Input [yellow] 4 2 6 2 3" xfId="19324" xr:uid="{E6F6991D-76BC-4783-9D2B-80C8E2A0F0CE}"/>
    <cellStyle name="Input [yellow] 4 2 6 3" xfId="26297" xr:uid="{D77FD2B6-6202-4295-A19F-3CAC0EA370E7}"/>
    <cellStyle name="Input [yellow] 4 2 6 3 2" xfId="36166" xr:uid="{5042F9CC-2377-4878-9151-CE82629E44D7}"/>
    <cellStyle name="Input [yellow] 4 2 6 4" xfId="19323" xr:uid="{5AC76047-FE0A-4A0B-A79C-0C04BFA8A040}"/>
    <cellStyle name="Input [yellow] 4 2 6 5" xfId="49799" xr:uid="{77A77077-4B30-46BD-85FC-028CB79E0302}"/>
    <cellStyle name="Input [yellow] 4 2 7" xfId="11199" xr:uid="{4FD7C99C-546C-417D-8629-937136FD42BA}"/>
    <cellStyle name="Input [yellow] 4 2 7 2" xfId="11200" xr:uid="{9C49E0DF-9BA9-4ACD-B712-4249DC9D3D78}"/>
    <cellStyle name="Input [yellow] 4 2 7 2 2" xfId="26300" xr:uid="{5DEE8A0C-8833-4C7C-93CD-B92EA20D655A}"/>
    <cellStyle name="Input [yellow] 4 2 7 2 2 2" xfId="36169" xr:uid="{2749B3EB-9C3D-400B-800F-85E43C5E8BB4}"/>
    <cellStyle name="Input [yellow] 4 2 7 2 3" xfId="19326" xr:uid="{1A99F410-C2D8-47C8-8B20-B5D5CE342807}"/>
    <cellStyle name="Input [yellow] 4 2 7 3" xfId="26299" xr:uid="{A3A2795B-49FF-4309-A15A-A37291A4B77B}"/>
    <cellStyle name="Input [yellow] 4 2 7 3 2" xfId="36168" xr:uid="{D571A067-0F4A-4E10-BB0F-D95231B1827A}"/>
    <cellStyle name="Input [yellow] 4 2 7 4" xfId="19325" xr:uid="{43E36AB0-9641-4F7E-A945-5F061479BDCF}"/>
    <cellStyle name="Input [yellow] 4 2 7 5" xfId="49818" xr:uid="{C356E435-FCF7-4B34-B27E-F7CA0600987D}"/>
    <cellStyle name="Input [yellow] 4 2 8" xfId="11201" xr:uid="{B122B149-1DA5-469D-93BB-ADA1068C7441}"/>
    <cellStyle name="Input [yellow] 4 2 8 2" xfId="11202" xr:uid="{CB71F70D-EDE3-4EB2-AE32-F253D39CA688}"/>
    <cellStyle name="Input [yellow] 4 2 8 2 2" xfId="26302" xr:uid="{243B1D57-A80B-4AD6-B13F-7314975A5A53}"/>
    <cellStyle name="Input [yellow] 4 2 8 2 2 2" xfId="36171" xr:uid="{0D99362D-BE4A-49E5-9242-67DC5C3C0CDB}"/>
    <cellStyle name="Input [yellow] 4 2 8 2 3" xfId="19328" xr:uid="{E19D319C-577D-4DAF-BF84-1FED38487368}"/>
    <cellStyle name="Input [yellow] 4 2 8 3" xfId="26301" xr:uid="{634571D7-5660-4319-9C7B-DF1FB3BC0EDD}"/>
    <cellStyle name="Input [yellow] 4 2 8 3 2" xfId="36170" xr:uid="{FDF44930-BAAC-4B66-B1CB-17FEDDE9926D}"/>
    <cellStyle name="Input [yellow] 4 2 8 4" xfId="19327" xr:uid="{BEEFA0A5-35BC-450F-B784-DA9512F428FA}"/>
    <cellStyle name="Input [yellow] 4 2 8 5" xfId="49837" xr:uid="{1CBD5597-6684-4C69-8597-8344A472A311}"/>
    <cellStyle name="Input [yellow] 4 2 9" xfId="11203" xr:uid="{4EAA7FBF-108F-4CE2-9B64-3B84A8C52CA0}"/>
    <cellStyle name="Input [yellow] 4 2 9 2" xfId="11204" xr:uid="{69C90A4F-F4EF-4613-97CD-6B427E5D0305}"/>
    <cellStyle name="Input [yellow] 4 2 9 2 2" xfId="26304" xr:uid="{19F61F2B-B422-4CA7-BC50-F0EFC0BA086B}"/>
    <cellStyle name="Input [yellow] 4 2 9 2 2 2" xfId="36173" xr:uid="{181E7075-36EF-475E-9E1A-CA512174DE17}"/>
    <cellStyle name="Input [yellow] 4 2 9 2 3" xfId="19330" xr:uid="{C81D77EA-FCB5-46B2-8724-3A6D9651D7D0}"/>
    <cellStyle name="Input [yellow] 4 2 9 3" xfId="26303" xr:uid="{9179DBFA-F65E-40BE-8B37-0AB2E2D45AAB}"/>
    <cellStyle name="Input [yellow] 4 2 9 3 2" xfId="36172" xr:uid="{5EAC663C-F1FE-4DCB-9EE9-5118CF7B5A50}"/>
    <cellStyle name="Input [yellow] 4 2 9 4" xfId="19329" xr:uid="{CC2F0814-885D-495C-977E-48D0D56144AE}"/>
    <cellStyle name="Input [yellow] 4 2 9 5" xfId="49857" xr:uid="{BC345266-033A-4349-B090-01A9FBD928D9}"/>
    <cellStyle name="Input [yellow] 4 20" xfId="50010" xr:uid="{82946D55-D9A7-4667-8AF8-C22FF12FDE5E}"/>
    <cellStyle name="Input [yellow] 4 21" xfId="50008" xr:uid="{45ECCA86-83EE-4EEE-960F-FE1B6CB7A6B4}"/>
    <cellStyle name="Input [yellow] 4 22" xfId="50017" xr:uid="{AC2FD910-28C9-4AC8-B557-E93154617FB1}"/>
    <cellStyle name="Input [yellow] 4 3" xfId="11205" xr:uid="{0A2FD662-D6E0-4DAA-9C9D-0ABD64E4245F}"/>
    <cellStyle name="Input [yellow] 4 3 10" xfId="26305" xr:uid="{531BB5C1-B795-434B-BBFC-F63613D944D8}"/>
    <cellStyle name="Input [yellow] 4 3 10 2" xfId="36174" xr:uid="{7D236A7E-CDF3-4759-B69E-F3FF5E10EC5B}"/>
    <cellStyle name="Input [yellow] 4 3 10 3" xfId="49885" xr:uid="{633353C2-F109-4F5E-9579-9EF5773401C2}"/>
    <cellStyle name="Input [yellow] 4 3 11" xfId="19331" xr:uid="{97096EF8-C36C-488C-8382-4F919D57BC2A}"/>
    <cellStyle name="Input [yellow] 4 3 11 2" xfId="49902" xr:uid="{6E8AA523-9D4D-45D9-9C30-674E50AA34E6}"/>
    <cellStyle name="Input [yellow] 4 3 12" xfId="43511" xr:uid="{ECD1C601-51A8-42E2-8AA1-C94067B5A5AE}"/>
    <cellStyle name="Input [yellow] 4 3 13" xfId="48076" xr:uid="{F34DC8EE-8D0C-4F4C-9EA5-D4EED185587C}"/>
    <cellStyle name="Input [yellow] 4 3 14" xfId="49960" xr:uid="{038795A9-2ECC-4136-9E6F-E77991A0F37A}"/>
    <cellStyle name="Input [yellow] 4 3 15" xfId="49979" xr:uid="{7159BF82-CB80-406D-A992-47A5C1B90B73}"/>
    <cellStyle name="Input [yellow] 4 3 16" xfId="50024" xr:uid="{72F6F051-5A1F-4692-9C1F-DE14F29CF258}"/>
    <cellStyle name="Input [yellow] 4 3 17" xfId="50043" xr:uid="{23526E7D-39F8-414F-B787-4DB758CB381E}"/>
    <cellStyle name="Input [yellow] 4 3 18" xfId="50062" xr:uid="{1E73F6EC-F252-4E76-9794-7381EAFF4D1F}"/>
    <cellStyle name="Input [yellow] 4 3 19" xfId="50080" xr:uid="{71F5823D-49A8-4E8F-B899-1E12EF36E3A9}"/>
    <cellStyle name="Input [yellow] 4 3 2" xfId="11206" xr:uid="{4CF11EC2-80B0-47BE-80EE-2EB428479EF0}"/>
    <cellStyle name="Input [yellow] 4 3 2 10" xfId="11207" xr:uid="{1F1F6196-4AA8-4748-B505-278E140E1CC2}"/>
    <cellStyle name="Input [yellow] 4 3 2 10 2" xfId="11208" xr:uid="{636517DE-4ABA-482F-A253-F3CFC48A6D23}"/>
    <cellStyle name="Input [yellow] 4 3 2 10 2 2" xfId="26308" xr:uid="{86BC4263-41BF-4C4A-80EC-4AC8640BBF85}"/>
    <cellStyle name="Input [yellow] 4 3 2 10 2 2 2" xfId="36177" xr:uid="{28243A79-F4A8-4586-9057-C5E1970A9A2E}"/>
    <cellStyle name="Input [yellow] 4 3 2 10 2 3" xfId="19334" xr:uid="{A6C708BD-0CE8-4CCD-9BCB-0707130AE479}"/>
    <cellStyle name="Input [yellow] 4 3 2 10 3" xfId="26307" xr:uid="{33AA68E0-2E7C-4880-B567-843E38176168}"/>
    <cellStyle name="Input [yellow] 4 3 2 10 3 2" xfId="36176" xr:uid="{DF866D3C-E17B-465F-B5D0-F8C1FE616B1E}"/>
    <cellStyle name="Input [yellow] 4 3 2 10 4" xfId="19333" xr:uid="{D07210ED-EF11-41EF-8A48-F4FBFD63E14D}"/>
    <cellStyle name="Input [yellow] 4 3 2 11" xfId="11209" xr:uid="{9330DFA2-8D68-4F54-8B6D-E2305DEF8204}"/>
    <cellStyle name="Input [yellow] 4 3 2 11 2" xfId="11210" xr:uid="{405B29BF-93A9-4F5C-ABB3-AD29DB78B365}"/>
    <cellStyle name="Input [yellow] 4 3 2 11 2 2" xfId="26310" xr:uid="{6C085525-F7E6-445C-933B-86224B6FF0DC}"/>
    <cellStyle name="Input [yellow] 4 3 2 11 2 2 2" xfId="36179" xr:uid="{27BD6579-5550-4ED1-B92C-478F7B368A01}"/>
    <cellStyle name="Input [yellow] 4 3 2 11 2 3" xfId="19336" xr:uid="{F3182BA7-CFBB-4A6C-9EB6-E2540EBF3681}"/>
    <cellStyle name="Input [yellow] 4 3 2 11 3" xfId="26309" xr:uid="{E8C9BBF8-C205-42D5-90AE-CA5526CC66EA}"/>
    <cellStyle name="Input [yellow] 4 3 2 11 3 2" xfId="36178" xr:uid="{14179F7E-FC55-493D-8EC6-B51CF444E5DC}"/>
    <cellStyle name="Input [yellow] 4 3 2 11 4" xfId="19335" xr:uid="{42A6AA3E-A5AA-4BE7-83EE-4998E7322519}"/>
    <cellStyle name="Input [yellow] 4 3 2 12" xfId="11211" xr:uid="{0BF38142-658E-46FD-86E7-C9F46B2353D0}"/>
    <cellStyle name="Input [yellow] 4 3 2 12 2" xfId="11212" xr:uid="{40B29429-D64F-4D7D-BD92-CBC8DC062A7C}"/>
    <cellStyle name="Input [yellow] 4 3 2 12 2 2" xfId="26312" xr:uid="{74211DE7-0A15-49D4-BE0E-F410777C35E3}"/>
    <cellStyle name="Input [yellow] 4 3 2 12 2 2 2" xfId="36181" xr:uid="{CBE31F12-D786-4BA9-9F4B-EBB34E2925D2}"/>
    <cellStyle name="Input [yellow] 4 3 2 12 2 3" xfId="19338" xr:uid="{C93A531C-3045-4D33-9A83-C5760000D2E4}"/>
    <cellStyle name="Input [yellow] 4 3 2 12 3" xfId="26311" xr:uid="{D79D92C7-EFFF-4715-A671-DB2EF22E40FD}"/>
    <cellStyle name="Input [yellow] 4 3 2 12 3 2" xfId="36180" xr:uid="{B7387FEB-FF24-4F17-923C-F36064317134}"/>
    <cellStyle name="Input [yellow] 4 3 2 12 4" xfId="19337" xr:uid="{750839A5-95DC-4ED5-BEEB-7EE6C90ED36B}"/>
    <cellStyle name="Input [yellow] 4 3 2 13" xfId="11213" xr:uid="{F6CD1580-3434-4C08-A812-540D8567CACE}"/>
    <cellStyle name="Input [yellow] 4 3 2 13 2" xfId="11214" xr:uid="{DE76B958-2E46-4C21-AF18-4EBF840AE83A}"/>
    <cellStyle name="Input [yellow] 4 3 2 13 2 2" xfId="26314" xr:uid="{8F2706EC-7C9C-4C71-B764-2AEE2CA2C407}"/>
    <cellStyle name="Input [yellow] 4 3 2 13 2 2 2" xfId="36183" xr:uid="{A1D97AB4-FDFA-4B6F-AD85-4CDD0767B8CA}"/>
    <cellStyle name="Input [yellow] 4 3 2 13 2 3" xfId="19340" xr:uid="{856686E7-D727-4F07-A736-4AF007DA7E34}"/>
    <cellStyle name="Input [yellow] 4 3 2 13 3" xfId="26313" xr:uid="{8B78204F-E153-4391-940A-0EEB698077E0}"/>
    <cellStyle name="Input [yellow] 4 3 2 13 3 2" xfId="36182" xr:uid="{F8E7CB72-B0DA-4C0F-BB25-7834E23EF897}"/>
    <cellStyle name="Input [yellow] 4 3 2 13 4" xfId="19339" xr:uid="{3FBA57EC-88FD-499C-9981-7655377A96C4}"/>
    <cellStyle name="Input [yellow] 4 3 2 14" xfId="11215" xr:uid="{D3430D2C-935F-40F2-82DB-78A978D9F9F8}"/>
    <cellStyle name="Input [yellow] 4 3 2 14 2" xfId="11216" xr:uid="{EC48AFD8-4467-4FE1-8022-4F33589251A7}"/>
    <cellStyle name="Input [yellow] 4 3 2 14 2 2" xfId="26316" xr:uid="{64AADDDA-4947-469C-88E1-249472C2CCCE}"/>
    <cellStyle name="Input [yellow] 4 3 2 14 2 2 2" xfId="36185" xr:uid="{0159AF9F-A562-459B-B18F-7DB29650EEF3}"/>
    <cellStyle name="Input [yellow] 4 3 2 14 2 3" xfId="19342" xr:uid="{153CB8BB-4E91-40F8-A21F-5DC9E3BC3CAB}"/>
    <cellStyle name="Input [yellow] 4 3 2 14 3" xfId="26315" xr:uid="{8C23B0EB-132A-4FAC-8C6E-8451878D5145}"/>
    <cellStyle name="Input [yellow] 4 3 2 14 3 2" xfId="36184" xr:uid="{2D897A96-3A5E-4585-AB22-F044A1B608EA}"/>
    <cellStyle name="Input [yellow] 4 3 2 14 4" xfId="19341" xr:uid="{3664BF61-0EA1-4F48-A9E7-5066BD15B02F}"/>
    <cellStyle name="Input [yellow] 4 3 2 15" xfId="11217" xr:uid="{14B8BBBF-45FD-4D86-8EDB-A8A8B26DED69}"/>
    <cellStyle name="Input [yellow] 4 3 2 15 2" xfId="11218" xr:uid="{9055DA1B-1288-402B-90DC-F8CBBD2CED06}"/>
    <cellStyle name="Input [yellow] 4 3 2 15 2 2" xfId="26318" xr:uid="{D12B358B-A4C0-4327-97DC-662FF058E8BD}"/>
    <cellStyle name="Input [yellow] 4 3 2 15 2 2 2" xfId="36187" xr:uid="{A1F81E17-FB37-4326-AEAF-978D5D414DFA}"/>
    <cellStyle name="Input [yellow] 4 3 2 15 2 3" xfId="19344" xr:uid="{58B27064-0598-49A9-92B0-CCAE65492892}"/>
    <cellStyle name="Input [yellow] 4 3 2 15 3" xfId="26317" xr:uid="{E4168138-56C4-489B-91E7-9A4D0FAC63B7}"/>
    <cellStyle name="Input [yellow] 4 3 2 15 3 2" xfId="36186" xr:uid="{65C3DED5-28C3-46C9-AE21-A0EDA2435146}"/>
    <cellStyle name="Input [yellow] 4 3 2 15 4" xfId="19343" xr:uid="{A71CF9AC-3B69-4E7D-AC18-99B5C7892114}"/>
    <cellStyle name="Input [yellow] 4 3 2 16" xfId="11219" xr:uid="{796694E1-089B-4773-9381-2F653C57084F}"/>
    <cellStyle name="Input [yellow] 4 3 2 16 2" xfId="11220" xr:uid="{8DB72AE7-E4BF-4770-B431-504B559EF122}"/>
    <cellStyle name="Input [yellow] 4 3 2 16 2 2" xfId="26320" xr:uid="{D7755F2D-A78B-4B12-9F38-C04620324900}"/>
    <cellStyle name="Input [yellow] 4 3 2 16 2 2 2" xfId="36189" xr:uid="{D93CA4D9-9649-4BAD-8F7E-1A08822CE155}"/>
    <cellStyle name="Input [yellow] 4 3 2 16 2 3" xfId="19346" xr:uid="{B00DEBDD-F2B6-415B-B521-C62AE61B3559}"/>
    <cellStyle name="Input [yellow] 4 3 2 16 3" xfId="26319" xr:uid="{AB6AA3A0-821E-41B5-BAD0-3ECAF63AF8DD}"/>
    <cellStyle name="Input [yellow] 4 3 2 16 3 2" xfId="36188" xr:uid="{AE3B83AA-A124-4C01-BCC0-15CABDD36E17}"/>
    <cellStyle name="Input [yellow] 4 3 2 16 4" xfId="19345" xr:uid="{BE1207A3-6BE9-43D7-94B9-5E2BE123C7FB}"/>
    <cellStyle name="Input [yellow] 4 3 2 17" xfId="11221" xr:uid="{7EC38EEE-5656-45BE-B2E0-8E024EF96C8F}"/>
    <cellStyle name="Input [yellow] 4 3 2 17 2" xfId="11222" xr:uid="{CA0F5A68-40C0-4699-83C3-83E1C7C1FC0D}"/>
    <cellStyle name="Input [yellow] 4 3 2 17 2 2" xfId="26322" xr:uid="{9EE5BC97-805E-4D32-B5BC-3A22653BCECA}"/>
    <cellStyle name="Input [yellow] 4 3 2 17 2 2 2" xfId="36191" xr:uid="{9B621D15-BD91-4739-874C-9BEFAADEE30A}"/>
    <cellStyle name="Input [yellow] 4 3 2 17 2 3" xfId="19348" xr:uid="{3A706502-0804-44BE-803F-770FC3D84BCE}"/>
    <cellStyle name="Input [yellow] 4 3 2 17 3" xfId="26321" xr:uid="{2D8DC08D-CE65-4EC5-AF30-33713301BFB0}"/>
    <cellStyle name="Input [yellow] 4 3 2 17 3 2" xfId="36190" xr:uid="{7640F6CD-10AA-4207-B1FD-43B7250E888C}"/>
    <cellStyle name="Input [yellow] 4 3 2 17 4" xfId="19347" xr:uid="{E6329409-1787-4889-BF89-6C970A7138BA}"/>
    <cellStyle name="Input [yellow] 4 3 2 18" xfId="11223" xr:uid="{2C85DF36-66C6-47EE-9A9A-845D3A8B9DA2}"/>
    <cellStyle name="Input [yellow] 4 3 2 18 2" xfId="11224" xr:uid="{3F312C1F-F14F-4873-8998-A7B169C8A5A3}"/>
    <cellStyle name="Input [yellow] 4 3 2 18 2 2" xfId="26324" xr:uid="{E40D1665-C246-4153-869E-62B81CD68799}"/>
    <cellStyle name="Input [yellow] 4 3 2 18 2 2 2" xfId="36193" xr:uid="{4664BDF6-DEF0-44B1-9148-B4F4576F9029}"/>
    <cellStyle name="Input [yellow] 4 3 2 18 2 3" xfId="19350" xr:uid="{CD940880-FDA5-4A19-8052-EDBEF6B00444}"/>
    <cellStyle name="Input [yellow] 4 3 2 18 3" xfId="26323" xr:uid="{911FA7AC-742B-4C9A-AF55-6AB6B767F240}"/>
    <cellStyle name="Input [yellow] 4 3 2 18 3 2" xfId="36192" xr:uid="{CC8C5C01-D3A4-4137-87B9-191F76A3CF00}"/>
    <cellStyle name="Input [yellow] 4 3 2 18 4" xfId="19349" xr:uid="{72021C50-27DA-4D21-8860-2EDAFB58C016}"/>
    <cellStyle name="Input [yellow] 4 3 2 19" xfId="11225" xr:uid="{E7E40E18-EC87-409A-8681-FFAB44F8ACA6}"/>
    <cellStyle name="Input [yellow] 4 3 2 19 2" xfId="26325" xr:uid="{4F81B079-6817-46B9-B765-A0656184A3AF}"/>
    <cellStyle name="Input [yellow] 4 3 2 19 2 2" xfId="36194" xr:uid="{95D07D3F-DE91-4ED8-A4B7-41328F3EBB7D}"/>
    <cellStyle name="Input [yellow] 4 3 2 19 3" xfId="19351" xr:uid="{332DF62E-60B5-4A7C-B678-8F0F930227E8}"/>
    <cellStyle name="Input [yellow] 4 3 2 2" xfId="11226" xr:uid="{137E0F94-45C6-4174-A76D-391F121F3010}"/>
    <cellStyle name="Input [yellow] 4 3 2 2 2" xfId="11227" xr:uid="{EF305C4F-060B-4398-A627-24356935650E}"/>
    <cellStyle name="Input [yellow] 4 3 2 2 2 2" xfId="26327" xr:uid="{6E0D209C-F487-45E4-893B-246949FD081E}"/>
    <cellStyle name="Input [yellow] 4 3 2 2 2 2 2" xfId="36196" xr:uid="{DB2FB409-C83F-43D6-B6E5-102A8959C497}"/>
    <cellStyle name="Input [yellow] 4 3 2 2 2 3" xfId="19353" xr:uid="{CAEC75A3-452B-44F9-B59F-790CB74669D3}"/>
    <cellStyle name="Input [yellow] 4 3 2 2 3" xfId="26326" xr:uid="{DEFBFB96-EF18-4B70-9ACD-93B39C59B7F6}"/>
    <cellStyle name="Input [yellow] 4 3 2 2 3 2" xfId="36195" xr:uid="{E9E07F66-6675-455C-9E13-C4C999A8B74D}"/>
    <cellStyle name="Input [yellow] 4 3 2 2 4" xfId="19352" xr:uid="{45B910A2-EA03-4256-83BB-F875CC3D829E}"/>
    <cellStyle name="Input [yellow] 4 3 2 20" xfId="26306" xr:uid="{F304E005-1201-4418-9D6B-259D98794FE9}"/>
    <cellStyle name="Input [yellow] 4 3 2 20 2" xfId="36175" xr:uid="{9F079B33-56C1-4761-8B6F-D5DE5813F53B}"/>
    <cellStyle name="Input [yellow] 4 3 2 21" xfId="19332" xr:uid="{B0F14767-5C44-4DF9-BC9C-D5FCFB4F8CB8}"/>
    <cellStyle name="Input [yellow] 4 3 2 22" xfId="49745" xr:uid="{DA845FE3-23B0-4A7F-9011-DF4F7C94C681}"/>
    <cellStyle name="Input [yellow] 4 3 2 3" xfId="11228" xr:uid="{F71EB2B2-3EDF-49C6-B5A1-A74A92928E98}"/>
    <cellStyle name="Input [yellow] 4 3 2 3 2" xfId="11229" xr:uid="{C131631D-ED9D-4D34-9D50-2E197D0A6ADC}"/>
    <cellStyle name="Input [yellow] 4 3 2 3 2 2" xfId="26329" xr:uid="{B75C8750-052D-46B6-ABEF-8795EFBE8AB5}"/>
    <cellStyle name="Input [yellow] 4 3 2 3 2 2 2" xfId="36198" xr:uid="{6BF78C0E-CC39-41B0-939E-CA59C033707B}"/>
    <cellStyle name="Input [yellow] 4 3 2 3 2 3" xfId="19355" xr:uid="{0B037303-94C9-4D60-BFDB-C928C091EA00}"/>
    <cellStyle name="Input [yellow] 4 3 2 3 3" xfId="26328" xr:uid="{2FE24B02-1D9B-4A09-B940-9F7FFF4D427F}"/>
    <cellStyle name="Input [yellow] 4 3 2 3 3 2" xfId="36197" xr:uid="{F952E783-A2E6-4B38-8FF8-F266A78878E2}"/>
    <cellStyle name="Input [yellow] 4 3 2 3 4" xfId="19354" xr:uid="{DCD426D4-E491-4AA4-A90A-CD85FB20006A}"/>
    <cellStyle name="Input [yellow] 4 3 2 4" xfId="11230" xr:uid="{FCAEFEDE-1DFC-4FA0-BF80-8BAA85A3E5E0}"/>
    <cellStyle name="Input [yellow] 4 3 2 4 2" xfId="11231" xr:uid="{135966DF-15F4-4798-A013-8880BF4ED744}"/>
    <cellStyle name="Input [yellow] 4 3 2 4 2 2" xfId="26331" xr:uid="{50015009-286F-47A9-B9B8-7311E722B113}"/>
    <cellStyle name="Input [yellow] 4 3 2 4 2 2 2" xfId="36200" xr:uid="{E4F67B6E-297D-4F8C-A224-F1AB6467B503}"/>
    <cellStyle name="Input [yellow] 4 3 2 4 2 3" xfId="19357" xr:uid="{80960153-F34C-4DBF-A5DE-C965E9148830}"/>
    <cellStyle name="Input [yellow] 4 3 2 4 3" xfId="26330" xr:uid="{AD8531DD-D500-4430-AB5A-E3C489B060C9}"/>
    <cellStyle name="Input [yellow] 4 3 2 4 3 2" xfId="36199" xr:uid="{ADA7117B-0E57-45DC-A487-DE264BB051A5}"/>
    <cellStyle name="Input [yellow] 4 3 2 4 4" xfId="19356" xr:uid="{8FAB6C1E-145C-4268-813B-39A024D94260}"/>
    <cellStyle name="Input [yellow] 4 3 2 5" xfId="11232" xr:uid="{1484558C-E53E-48E2-8621-66A726C48210}"/>
    <cellStyle name="Input [yellow] 4 3 2 5 2" xfId="11233" xr:uid="{24165FE2-BF76-4859-89DB-E8A4F5FEED02}"/>
    <cellStyle name="Input [yellow] 4 3 2 5 2 2" xfId="26333" xr:uid="{D51ABB62-F66D-4710-9ECF-FA28F2FD7DD8}"/>
    <cellStyle name="Input [yellow] 4 3 2 5 2 2 2" xfId="36202" xr:uid="{25A761D3-938D-4310-8A1F-02D3609BC54E}"/>
    <cellStyle name="Input [yellow] 4 3 2 5 2 3" xfId="19359" xr:uid="{BF7D564F-F7DF-465C-BE69-BA82A71F298A}"/>
    <cellStyle name="Input [yellow] 4 3 2 5 3" xfId="26332" xr:uid="{DE16624D-8B53-4470-97E6-7D91D63469F7}"/>
    <cellStyle name="Input [yellow] 4 3 2 5 3 2" xfId="36201" xr:uid="{FB9A9E60-3138-43F3-86B8-4B1A012C4D0B}"/>
    <cellStyle name="Input [yellow] 4 3 2 5 4" xfId="19358" xr:uid="{B92872CA-5E0A-4EB2-AC62-CCD0C26D8477}"/>
    <cellStyle name="Input [yellow] 4 3 2 6" xfId="11234" xr:uid="{B112A190-5F39-4642-86FA-560E1841602D}"/>
    <cellStyle name="Input [yellow] 4 3 2 6 2" xfId="11235" xr:uid="{5C354704-8304-4152-AA4C-82BB7A39586D}"/>
    <cellStyle name="Input [yellow] 4 3 2 6 2 2" xfId="26335" xr:uid="{F3FB592A-CD7B-4D76-8C22-0F77D623790C}"/>
    <cellStyle name="Input [yellow] 4 3 2 6 2 2 2" xfId="36204" xr:uid="{DD984896-61F2-4219-B2F9-EF2698C42F66}"/>
    <cellStyle name="Input [yellow] 4 3 2 6 2 3" xfId="19361" xr:uid="{14CC8ECB-0482-4E03-A527-377DA0363C61}"/>
    <cellStyle name="Input [yellow] 4 3 2 6 3" xfId="26334" xr:uid="{A7273DEA-B2DF-4AD8-A072-DAC793FAB5C5}"/>
    <cellStyle name="Input [yellow] 4 3 2 6 3 2" xfId="36203" xr:uid="{CABC96CA-157B-400B-93FD-16D65F91825C}"/>
    <cellStyle name="Input [yellow] 4 3 2 6 4" xfId="19360" xr:uid="{6A3267C8-07A3-49C3-9D38-7B0A3E1E0DD5}"/>
    <cellStyle name="Input [yellow] 4 3 2 7" xfId="11236" xr:uid="{6F704943-B0D0-4D9D-92C0-4ADE9582DB63}"/>
    <cellStyle name="Input [yellow] 4 3 2 7 2" xfId="11237" xr:uid="{BC928913-0BB9-4EE8-878C-F1765D43D5BD}"/>
    <cellStyle name="Input [yellow] 4 3 2 7 2 2" xfId="26337" xr:uid="{BDBB84F0-23C4-412B-B7CA-1B66C11D286A}"/>
    <cellStyle name="Input [yellow] 4 3 2 7 2 2 2" xfId="36206" xr:uid="{F3ABAE7A-1512-4733-AAED-83B8C0804783}"/>
    <cellStyle name="Input [yellow] 4 3 2 7 2 3" xfId="19363" xr:uid="{25ECA40B-CAA2-4611-8AD4-953B93E6CAE6}"/>
    <cellStyle name="Input [yellow] 4 3 2 7 3" xfId="26336" xr:uid="{22B2DCEC-758D-4222-84AD-635A4CA1C189}"/>
    <cellStyle name="Input [yellow] 4 3 2 7 3 2" xfId="36205" xr:uid="{F605B374-B38C-49E4-86A7-3012FD9DD4F8}"/>
    <cellStyle name="Input [yellow] 4 3 2 7 4" xfId="19362" xr:uid="{A0565A0C-294D-49A4-883D-AEEF5B5D6732}"/>
    <cellStyle name="Input [yellow] 4 3 2 8" xfId="11238" xr:uid="{72EDB4DA-B920-4831-BD57-72991053B929}"/>
    <cellStyle name="Input [yellow] 4 3 2 8 2" xfId="11239" xr:uid="{EB89D839-CFFA-46BE-BA74-356813E94A89}"/>
    <cellStyle name="Input [yellow] 4 3 2 8 2 2" xfId="26339" xr:uid="{62FE4E48-F3F3-4604-8545-470844DD6340}"/>
    <cellStyle name="Input [yellow] 4 3 2 8 2 2 2" xfId="36208" xr:uid="{7AE6BC7E-90C0-4290-8730-0A8EE226ED56}"/>
    <cellStyle name="Input [yellow] 4 3 2 8 2 3" xfId="19365" xr:uid="{EB028AA3-E8A9-43E8-8E62-F12738138DF6}"/>
    <cellStyle name="Input [yellow] 4 3 2 8 3" xfId="26338" xr:uid="{BC77CD53-F48D-4804-BACE-DDACC394A6B6}"/>
    <cellStyle name="Input [yellow] 4 3 2 8 3 2" xfId="36207" xr:uid="{69F556B2-F9DB-4BF2-AEB1-1627AC619407}"/>
    <cellStyle name="Input [yellow] 4 3 2 8 4" xfId="19364" xr:uid="{2D87F426-9B42-49AB-A97F-C457A4F37CCD}"/>
    <cellStyle name="Input [yellow] 4 3 2 9" xfId="11240" xr:uid="{4910AF11-F9BC-4BB6-8436-C24DD7C8271F}"/>
    <cellStyle name="Input [yellow] 4 3 2 9 2" xfId="11241" xr:uid="{54F9C923-9797-4628-BFF8-0F8F4C76161F}"/>
    <cellStyle name="Input [yellow] 4 3 2 9 2 2" xfId="26341" xr:uid="{8BE0C322-3EF9-4DE2-A621-F22D5B53D0F2}"/>
    <cellStyle name="Input [yellow] 4 3 2 9 2 2 2" xfId="36210" xr:uid="{1EC873B7-B966-48C2-882E-2DC5A546064D}"/>
    <cellStyle name="Input [yellow] 4 3 2 9 2 3" xfId="19367" xr:uid="{E9D31A2D-CCE5-4838-854A-7A64C6138705}"/>
    <cellStyle name="Input [yellow] 4 3 2 9 3" xfId="26340" xr:uid="{7724550D-2E75-41EB-80C8-B3FD4F1993A2}"/>
    <cellStyle name="Input [yellow] 4 3 2 9 3 2" xfId="36209" xr:uid="{EF675BBE-E04C-4D17-9116-8DE69B43B0FC}"/>
    <cellStyle name="Input [yellow] 4 3 2 9 4" xfId="19366" xr:uid="{472BEC8B-9D43-4E1F-A199-A0A950B3E2E6}"/>
    <cellStyle name="Input [yellow] 4 3 20" xfId="50097" xr:uid="{48CD9503-5D90-435F-A026-E7B72A3F593C}"/>
    <cellStyle name="Input [yellow] 4 3 3" xfId="11242" xr:uid="{0D352909-B0E4-4617-8EB9-DE6847D481F0}"/>
    <cellStyle name="Input [yellow] 4 3 3 10" xfId="11243" xr:uid="{52F8B9F9-BE60-4578-A55E-7B68A38A4A91}"/>
    <cellStyle name="Input [yellow] 4 3 3 10 2" xfId="11244" xr:uid="{AC41D8A1-98E0-4DE8-A184-DD6C306230E0}"/>
    <cellStyle name="Input [yellow] 4 3 3 10 2 2" xfId="26344" xr:uid="{A92C79E3-1FAA-4DF4-B0F8-B80076F7E6F2}"/>
    <cellStyle name="Input [yellow] 4 3 3 10 2 2 2" xfId="36213" xr:uid="{AB3D7484-3ACF-4C1B-B76E-E50A56AE8146}"/>
    <cellStyle name="Input [yellow] 4 3 3 10 2 3" xfId="19370" xr:uid="{5CEDEAA6-FB28-4F5D-8D14-9D7834FE4489}"/>
    <cellStyle name="Input [yellow] 4 3 3 10 3" xfId="26343" xr:uid="{F1C74D69-9A5A-46A5-8B86-44C2ED640A7E}"/>
    <cellStyle name="Input [yellow] 4 3 3 10 3 2" xfId="36212" xr:uid="{508C128B-B866-4DD9-9574-9555B324F465}"/>
    <cellStyle name="Input [yellow] 4 3 3 10 4" xfId="19369" xr:uid="{FF872413-BA7F-4942-932E-960B0BCC5861}"/>
    <cellStyle name="Input [yellow] 4 3 3 11" xfId="11245" xr:uid="{40651A1D-E693-4218-8904-2D91815D57C4}"/>
    <cellStyle name="Input [yellow] 4 3 3 11 2" xfId="11246" xr:uid="{419BC72C-A6AB-4A26-9076-BB1EDA835F8A}"/>
    <cellStyle name="Input [yellow] 4 3 3 11 2 2" xfId="26346" xr:uid="{41660048-5876-47D9-B043-4B5C7D1F7A1B}"/>
    <cellStyle name="Input [yellow] 4 3 3 11 2 2 2" xfId="36215" xr:uid="{BCA802C1-E498-404F-96D6-1A98190E6C07}"/>
    <cellStyle name="Input [yellow] 4 3 3 11 2 3" xfId="19372" xr:uid="{74F868EF-74BB-4647-8E2C-5B6FEAEC5C00}"/>
    <cellStyle name="Input [yellow] 4 3 3 11 3" xfId="26345" xr:uid="{4B11709A-08AE-4009-A371-BBAE5A8B93B2}"/>
    <cellStyle name="Input [yellow] 4 3 3 11 3 2" xfId="36214" xr:uid="{03C9D2E4-4230-4232-A91C-783114F5F3C2}"/>
    <cellStyle name="Input [yellow] 4 3 3 11 4" xfId="19371" xr:uid="{A50D4EA1-4F30-4B20-ACE5-960C15A3D98C}"/>
    <cellStyle name="Input [yellow] 4 3 3 12" xfId="11247" xr:uid="{B330993A-A08E-4189-9A5E-6C4914415B43}"/>
    <cellStyle name="Input [yellow] 4 3 3 12 2" xfId="26347" xr:uid="{5280D3E4-394A-49B2-9DEB-0654BBEE5781}"/>
    <cellStyle name="Input [yellow] 4 3 3 12 2 2" xfId="36216" xr:uid="{83FBC16D-C699-4336-B641-7209690336C4}"/>
    <cellStyle name="Input [yellow] 4 3 3 12 3" xfId="19373" xr:uid="{B79103E3-865D-4AEB-A3D4-A39C83A5F680}"/>
    <cellStyle name="Input [yellow] 4 3 3 13" xfId="26342" xr:uid="{56F9792B-301E-4123-898E-C0D1E1259DFB}"/>
    <cellStyle name="Input [yellow] 4 3 3 13 2" xfId="36211" xr:uid="{78136E37-5B30-4678-AF51-BD79F988D521}"/>
    <cellStyle name="Input [yellow] 4 3 3 14" xfId="19368" xr:uid="{9B85C37C-DD96-4F38-A41D-416D1A3063CC}"/>
    <cellStyle name="Input [yellow] 4 3 3 15" xfId="46369" xr:uid="{86CD2C0F-681A-4AAA-989D-B364A461E5BE}"/>
    <cellStyle name="Input [yellow] 4 3 3 16" xfId="48111" xr:uid="{71C9B35B-14D8-4F71-8BDF-F7CCFF98BC5A}"/>
    <cellStyle name="Input [yellow] 4 3 3 2" xfId="11248" xr:uid="{E4BC8BBC-E6AC-4241-9A01-48BF4CA55CFA}"/>
    <cellStyle name="Input [yellow] 4 3 3 2 2" xfId="11249" xr:uid="{E1B4BC04-1156-4548-B61E-35F02DC60079}"/>
    <cellStyle name="Input [yellow] 4 3 3 2 2 2" xfId="26349" xr:uid="{2ECC7DB2-6044-422D-9B5B-33A39E641756}"/>
    <cellStyle name="Input [yellow] 4 3 3 2 2 2 2" xfId="36218" xr:uid="{22210813-5E42-407D-95EC-B9B134086890}"/>
    <cellStyle name="Input [yellow] 4 3 3 2 2 3" xfId="19375" xr:uid="{0667B362-176D-4B09-BB2C-A4EFD953A97B}"/>
    <cellStyle name="Input [yellow] 4 3 3 2 3" xfId="26348" xr:uid="{A481D3AF-A6FC-4441-91CF-691A5A08583A}"/>
    <cellStyle name="Input [yellow] 4 3 3 2 3 2" xfId="36217" xr:uid="{FF2DBF3B-8A78-409F-A592-DFF66E19A4C7}"/>
    <cellStyle name="Input [yellow] 4 3 3 2 4" xfId="19374" xr:uid="{50284B72-2F71-4479-8C12-1CE31E5FA9AE}"/>
    <cellStyle name="Input [yellow] 4 3 3 3" xfId="11250" xr:uid="{BA2ECFCD-38BD-4844-BBB1-0DCFBEB7618E}"/>
    <cellStyle name="Input [yellow] 4 3 3 3 2" xfId="11251" xr:uid="{DD41D252-AC18-4B27-A3D3-AB835C82F1C3}"/>
    <cellStyle name="Input [yellow] 4 3 3 3 2 2" xfId="26351" xr:uid="{8223393D-F964-483D-9F84-2A0A025BAFF5}"/>
    <cellStyle name="Input [yellow] 4 3 3 3 2 2 2" xfId="36220" xr:uid="{46A20580-1E82-4FAC-9D58-A1547D3A8184}"/>
    <cellStyle name="Input [yellow] 4 3 3 3 2 3" xfId="19377" xr:uid="{9D1BA722-CA33-4918-99C2-43113C600306}"/>
    <cellStyle name="Input [yellow] 4 3 3 3 3" xfId="26350" xr:uid="{D58B6703-4411-44CA-BACF-423192FF42F9}"/>
    <cellStyle name="Input [yellow] 4 3 3 3 3 2" xfId="36219" xr:uid="{DC1A6D90-3E63-4707-9CD5-330A2F17CF6A}"/>
    <cellStyle name="Input [yellow] 4 3 3 3 4" xfId="19376" xr:uid="{E9BB1CA2-AC3A-4243-BDD4-3FC327A6EB00}"/>
    <cellStyle name="Input [yellow] 4 3 3 4" xfId="11252" xr:uid="{1A7559C6-D124-4BB9-B622-1534756ADFBF}"/>
    <cellStyle name="Input [yellow] 4 3 3 4 2" xfId="11253" xr:uid="{16C26465-999E-4628-950E-97FC53C9CF33}"/>
    <cellStyle name="Input [yellow] 4 3 3 4 2 2" xfId="26353" xr:uid="{5534A502-A2EF-42F8-8AFB-9A8FA0D143D7}"/>
    <cellStyle name="Input [yellow] 4 3 3 4 2 2 2" xfId="36222" xr:uid="{113FA4BA-72C8-4E7D-8B1A-BC7C2F9A003B}"/>
    <cellStyle name="Input [yellow] 4 3 3 4 2 3" xfId="19379" xr:uid="{64BB990F-43BB-476E-BB74-8499D692F818}"/>
    <cellStyle name="Input [yellow] 4 3 3 4 3" xfId="26352" xr:uid="{E9E785F4-E843-4A4C-B1BF-315CAF3DC8A4}"/>
    <cellStyle name="Input [yellow] 4 3 3 4 3 2" xfId="36221" xr:uid="{C90D54DD-ABED-40EA-BA89-2A8CBE9B61D2}"/>
    <cellStyle name="Input [yellow] 4 3 3 4 4" xfId="19378" xr:uid="{82F656F7-5C3A-4B37-91E0-30A126C9F1B2}"/>
    <cellStyle name="Input [yellow] 4 3 3 5" xfId="11254" xr:uid="{7C354259-6058-49FF-A45E-D26681EB3E9E}"/>
    <cellStyle name="Input [yellow] 4 3 3 5 2" xfId="11255" xr:uid="{BD0A5B57-509B-4461-BD20-B63C356EB0F4}"/>
    <cellStyle name="Input [yellow] 4 3 3 5 2 2" xfId="26355" xr:uid="{5F2AC2DE-CDB2-40F7-899E-C4390F5F8255}"/>
    <cellStyle name="Input [yellow] 4 3 3 5 2 2 2" xfId="36224" xr:uid="{95DACC2E-5F1B-4F60-9A13-FE1981D3637C}"/>
    <cellStyle name="Input [yellow] 4 3 3 5 2 3" xfId="19381" xr:uid="{DEF6EAD1-92DB-456D-A09A-26C4A2E52927}"/>
    <cellStyle name="Input [yellow] 4 3 3 5 3" xfId="26354" xr:uid="{A54751FA-FCC0-4675-9ECF-48CF2CB955A4}"/>
    <cellStyle name="Input [yellow] 4 3 3 5 3 2" xfId="36223" xr:uid="{45A92330-AC60-4658-AF3A-8F7049E45297}"/>
    <cellStyle name="Input [yellow] 4 3 3 5 4" xfId="19380" xr:uid="{40849375-A5A8-4EC7-89B0-22985A1FA771}"/>
    <cellStyle name="Input [yellow] 4 3 3 6" xfId="11256" xr:uid="{9DDDCE29-CF45-4478-B63C-A71F9BE1CC75}"/>
    <cellStyle name="Input [yellow] 4 3 3 6 2" xfId="11257" xr:uid="{D809EA3D-0CA3-4E10-97E2-53A8FEF5792A}"/>
    <cellStyle name="Input [yellow] 4 3 3 6 2 2" xfId="26357" xr:uid="{46911C3F-FEF9-4BF5-9C4B-80EDD054FFFC}"/>
    <cellStyle name="Input [yellow] 4 3 3 6 2 2 2" xfId="36226" xr:uid="{1A838830-7306-458C-B491-1BFF5460305D}"/>
    <cellStyle name="Input [yellow] 4 3 3 6 2 3" xfId="19383" xr:uid="{F266EA57-8411-4340-8DEC-4CAB81E4B04D}"/>
    <cellStyle name="Input [yellow] 4 3 3 6 3" xfId="26356" xr:uid="{C04E4CA2-65E0-4A89-90F8-53CA5D17682A}"/>
    <cellStyle name="Input [yellow] 4 3 3 6 3 2" xfId="36225" xr:uid="{01CCA336-6211-435A-859E-29E95EB33623}"/>
    <cellStyle name="Input [yellow] 4 3 3 6 4" xfId="19382" xr:uid="{40B91BFF-E8E9-4737-88F6-CEF7038F5D19}"/>
    <cellStyle name="Input [yellow] 4 3 3 7" xfId="11258" xr:uid="{F7D17184-EFBA-484D-A431-766052883924}"/>
    <cellStyle name="Input [yellow] 4 3 3 7 2" xfId="11259" xr:uid="{997FBF4B-A167-4BD4-891D-9942F0D49C09}"/>
    <cellStyle name="Input [yellow] 4 3 3 7 2 2" xfId="26359" xr:uid="{08D99FD5-5F00-4C00-BD06-D7CCE99221CE}"/>
    <cellStyle name="Input [yellow] 4 3 3 7 2 2 2" xfId="36228" xr:uid="{4AB80099-FAEC-4F7C-AB84-CFEB8CF5DF8C}"/>
    <cellStyle name="Input [yellow] 4 3 3 7 2 3" xfId="19385" xr:uid="{C18707DA-C260-4960-89E2-B57541FE788C}"/>
    <cellStyle name="Input [yellow] 4 3 3 7 3" xfId="26358" xr:uid="{4AB9249E-E079-463D-8141-F43AFB35E499}"/>
    <cellStyle name="Input [yellow] 4 3 3 7 3 2" xfId="36227" xr:uid="{A2662521-CA7F-4B49-9938-60CF7E612C99}"/>
    <cellStyle name="Input [yellow] 4 3 3 7 4" xfId="19384" xr:uid="{05B6D777-9A45-45B4-AA06-F05239E8C4DC}"/>
    <cellStyle name="Input [yellow] 4 3 3 8" xfId="11260" xr:uid="{7DBD7890-F16C-488F-BF08-F0612507132D}"/>
    <cellStyle name="Input [yellow] 4 3 3 8 2" xfId="11261" xr:uid="{4B3A0865-6C8E-4DA8-B10C-2B31E8903358}"/>
    <cellStyle name="Input [yellow] 4 3 3 8 2 2" xfId="26361" xr:uid="{8964F0DE-10BB-48ED-842D-60D3767C9570}"/>
    <cellStyle name="Input [yellow] 4 3 3 8 2 2 2" xfId="36230" xr:uid="{F23A39BA-41B2-4624-9506-EBDA736739AE}"/>
    <cellStyle name="Input [yellow] 4 3 3 8 2 3" xfId="19387" xr:uid="{6661CF80-63A2-4719-9735-6F7D3EA88AAE}"/>
    <cellStyle name="Input [yellow] 4 3 3 8 3" xfId="26360" xr:uid="{62B69D5E-52EF-4DF3-9BE1-D5B569FA0DFE}"/>
    <cellStyle name="Input [yellow] 4 3 3 8 3 2" xfId="36229" xr:uid="{41D6CAD3-38B0-43B3-9D7C-BECA2B4A7CEF}"/>
    <cellStyle name="Input [yellow] 4 3 3 8 4" xfId="19386" xr:uid="{A21EAED2-9D19-452E-AFBD-6171C9300A3A}"/>
    <cellStyle name="Input [yellow] 4 3 3 9" xfId="11262" xr:uid="{B38CACD8-700B-4714-931C-0520A2C7A6B4}"/>
    <cellStyle name="Input [yellow] 4 3 3 9 2" xfId="11263" xr:uid="{30438993-BAD6-4061-832D-CCEE8923FA86}"/>
    <cellStyle name="Input [yellow] 4 3 3 9 2 2" xfId="26363" xr:uid="{6D2AE1B4-61A1-4E4D-B0BB-0B853BE26116}"/>
    <cellStyle name="Input [yellow] 4 3 3 9 2 2 2" xfId="36232" xr:uid="{46177004-FBB8-4034-81BC-238407BF78B2}"/>
    <cellStyle name="Input [yellow] 4 3 3 9 2 3" xfId="19389" xr:uid="{E5FC5926-0FBB-4BD1-B067-BDBD55339D83}"/>
    <cellStyle name="Input [yellow] 4 3 3 9 3" xfId="26362" xr:uid="{90F2F1D8-3D62-4947-8792-26A72E369618}"/>
    <cellStyle name="Input [yellow] 4 3 3 9 3 2" xfId="36231" xr:uid="{6DF225ED-EC2B-440E-A4AC-C8E83D88CEE7}"/>
    <cellStyle name="Input [yellow] 4 3 3 9 4" xfId="19388" xr:uid="{C3F370E2-1EBC-4D08-AF5B-A65129FE3949}"/>
    <cellStyle name="Input [yellow] 4 3 4" xfId="11264" xr:uid="{D16BD656-5D77-4A03-9374-373F49778C8D}"/>
    <cellStyle name="Input [yellow] 4 3 4 2" xfId="11265" xr:uid="{4A4A2264-DC1D-48BB-B163-D955E33EA4B3}"/>
    <cellStyle name="Input [yellow] 4 3 4 2 2" xfId="26365" xr:uid="{453F4A3A-0B83-40CC-9730-30909F83DC33}"/>
    <cellStyle name="Input [yellow] 4 3 4 2 2 2" xfId="36234" xr:uid="{9508C41A-949E-4A26-9C33-E919F0F32928}"/>
    <cellStyle name="Input [yellow] 4 3 4 2 3" xfId="19391" xr:uid="{A9CBF860-B070-4622-873A-F540BD28640B}"/>
    <cellStyle name="Input [yellow] 4 3 4 3" xfId="26364" xr:uid="{1B1061D3-7C44-4405-9570-0D04F4CA8C79}"/>
    <cellStyle name="Input [yellow] 4 3 4 3 2" xfId="36233" xr:uid="{CE94DC74-3C9A-46A6-9964-A6B81B26314A}"/>
    <cellStyle name="Input [yellow] 4 3 4 4" xfId="19390" xr:uid="{B3DBDDCB-F836-4282-AAF6-7582A71845B6}"/>
    <cellStyle name="Input [yellow] 4 3 4 5" xfId="49772" xr:uid="{9E933DD5-42C2-4AFE-B88D-EA0AF36E8064}"/>
    <cellStyle name="Input [yellow] 4 3 5" xfId="11266" xr:uid="{5A7C1CFA-F97C-4476-B361-7C92F6D43B81}"/>
    <cellStyle name="Input [yellow] 4 3 5 2" xfId="11267" xr:uid="{2E3901C3-85E8-4E81-801F-83ECE99C8B92}"/>
    <cellStyle name="Input [yellow] 4 3 5 2 2" xfId="26367" xr:uid="{170206DA-2E1E-40C2-9C06-9F19B366C3B7}"/>
    <cellStyle name="Input [yellow] 4 3 5 2 2 2" xfId="36236" xr:uid="{9DAC09E8-015F-493F-ADC7-B71394C2BB1D}"/>
    <cellStyle name="Input [yellow] 4 3 5 2 3" xfId="19393" xr:uid="{21137CA3-4729-489F-BF83-600E9842FF1F}"/>
    <cellStyle name="Input [yellow] 4 3 5 3" xfId="26366" xr:uid="{C86DE1A1-F0D0-4900-9277-C26A5092CE13}"/>
    <cellStyle name="Input [yellow] 4 3 5 3 2" xfId="36235" xr:uid="{516AD5E6-2498-4797-88E6-6A36B549EB34}"/>
    <cellStyle name="Input [yellow] 4 3 5 4" xfId="19392" xr:uid="{484F8482-9366-49C3-B760-77EDFF698183}"/>
    <cellStyle name="Input [yellow] 4 3 5 5" xfId="49791" xr:uid="{82695016-7CAF-4231-A042-A651E81942CC}"/>
    <cellStyle name="Input [yellow] 4 3 6" xfId="11268" xr:uid="{C8522DE9-DB23-461F-994C-B2BCF562ECE0}"/>
    <cellStyle name="Input [yellow] 4 3 6 2" xfId="11269" xr:uid="{10726DB6-92F6-4BB0-BA9C-1A62AF1B0F5C}"/>
    <cellStyle name="Input [yellow] 4 3 6 2 2" xfId="26369" xr:uid="{3BF4F1D2-8D2C-42A2-AA4B-4B99389D942F}"/>
    <cellStyle name="Input [yellow] 4 3 6 2 2 2" xfId="36238" xr:uid="{9AEE6393-252A-465E-987C-246BC33B4BCD}"/>
    <cellStyle name="Input [yellow] 4 3 6 2 3" xfId="19395" xr:uid="{8E2084EB-B0A6-4F92-AE35-3EF05A2A086B}"/>
    <cellStyle name="Input [yellow] 4 3 6 3" xfId="26368" xr:uid="{9D141685-3A7F-49BB-ACC4-BEA800C76C81}"/>
    <cellStyle name="Input [yellow] 4 3 6 3 2" xfId="36237" xr:uid="{F0958339-F9E3-4FBB-BE3C-FC507B2CED86}"/>
    <cellStyle name="Input [yellow] 4 3 6 4" xfId="19394" xr:uid="{741A2495-94B0-49D8-95A9-0EC94C8C4552}"/>
    <cellStyle name="Input [yellow] 4 3 6 5" xfId="49810" xr:uid="{09A0AC3B-B2AE-4A5F-A9E2-20DA472678ED}"/>
    <cellStyle name="Input [yellow] 4 3 7" xfId="11270" xr:uid="{575ACF02-4F5E-4551-9259-4F42EFD5F873}"/>
    <cellStyle name="Input [yellow] 4 3 7 2" xfId="11271" xr:uid="{3AF25EC7-505A-4611-AA88-BC589A0C5CDD}"/>
    <cellStyle name="Input [yellow] 4 3 7 2 2" xfId="26371" xr:uid="{1969F835-556C-463D-A374-C76958BC34DA}"/>
    <cellStyle name="Input [yellow] 4 3 7 2 2 2" xfId="36240" xr:uid="{0FF1BF88-1F12-4773-ABCE-0D6B1BE03A7C}"/>
    <cellStyle name="Input [yellow] 4 3 7 2 3" xfId="19397" xr:uid="{1744096A-11AD-481F-A923-88B5D4BFC302}"/>
    <cellStyle name="Input [yellow] 4 3 7 3" xfId="26370" xr:uid="{F3ADC04F-4377-4DA7-B6BB-10ABBE78514E}"/>
    <cellStyle name="Input [yellow] 4 3 7 3 2" xfId="36239" xr:uid="{9BA45F05-A358-4814-B5B4-CDABE9A5E3C5}"/>
    <cellStyle name="Input [yellow] 4 3 7 4" xfId="19396" xr:uid="{8113FB93-BC50-432F-9539-B7E410D43E96}"/>
    <cellStyle name="Input [yellow] 4 3 7 5" xfId="49829" xr:uid="{4391F5E2-4710-46E8-883A-4B6B6291F766}"/>
    <cellStyle name="Input [yellow] 4 3 8" xfId="11272" xr:uid="{4F69B779-DF21-4012-B41E-662B7D00200D}"/>
    <cellStyle name="Input [yellow] 4 3 8 2" xfId="11273" xr:uid="{D84403AC-9827-4BCD-8F43-7A19E8F1CBEC}"/>
    <cellStyle name="Input [yellow] 4 3 8 2 2" xfId="26373" xr:uid="{AA839EA4-75AE-4B53-84A3-1589908488D5}"/>
    <cellStyle name="Input [yellow] 4 3 8 2 2 2" xfId="36242" xr:uid="{24C8766D-EE91-4309-9747-696E34DDAAAA}"/>
    <cellStyle name="Input [yellow] 4 3 8 2 3" xfId="19399" xr:uid="{6A79BBC7-AB12-46C1-8809-DD44E9E3D4B0}"/>
    <cellStyle name="Input [yellow] 4 3 8 3" xfId="26372" xr:uid="{73205423-9C9F-4AD0-AEB7-835F541C1330}"/>
    <cellStyle name="Input [yellow] 4 3 8 3 2" xfId="36241" xr:uid="{FCD89B44-1D08-48C8-9A05-4483D1F7337F}"/>
    <cellStyle name="Input [yellow] 4 3 8 4" xfId="19398" xr:uid="{D31B4200-2F29-47B4-99A1-116EC3B2C110}"/>
    <cellStyle name="Input [yellow] 4 3 8 5" xfId="49849" xr:uid="{ACBEAF75-2F3E-4705-B481-D7915AE18DFF}"/>
    <cellStyle name="Input [yellow] 4 3 9" xfId="11274" xr:uid="{EBFA0F7C-636A-4F47-A1A3-28C0B5CB0733}"/>
    <cellStyle name="Input [yellow] 4 3 9 2" xfId="26374" xr:uid="{5F6A769B-94CA-47F8-B5CC-B54AB16B55CB}"/>
    <cellStyle name="Input [yellow] 4 3 9 2 2" xfId="36243" xr:uid="{525EF233-3CEE-4EF2-BF28-8AA1DFE8F628}"/>
    <cellStyle name="Input [yellow] 4 3 9 3" xfId="19400" xr:uid="{6D382B34-BD74-4BAA-9FFC-2C7DA3BACFDB}"/>
    <cellStyle name="Input [yellow] 4 3 9 4" xfId="49867" xr:uid="{D1B77CEF-0659-46C8-A496-465A8ABE9478}"/>
    <cellStyle name="Input [yellow] 4 4" xfId="11275" xr:uid="{496BE8F5-1A20-4991-8EBE-A314F951AE64}"/>
    <cellStyle name="Input [yellow] 4 4 10" xfId="11276" xr:uid="{9D6000F9-3153-4FE1-9433-8D22C739FD3D}"/>
    <cellStyle name="Input [yellow] 4 4 10 2" xfId="11277" xr:uid="{70B98DF7-2E04-456E-90F7-9F47C325B4FD}"/>
    <cellStyle name="Input [yellow] 4 4 10 2 2" xfId="26377" xr:uid="{074D87D2-FA2E-4E7E-95AE-CAF4841EA9E0}"/>
    <cellStyle name="Input [yellow] 4 4 10 2 2 2" xfId="36246" xr:uid="{D5B707C2-912E-4EC8-B04F-618A8A5C8FF5}"/>
    <cellStyle name="Input [yellow] 4 4 10 2 3" xfId="19403" xr:uid="{093CBA1F-165B-4BF0-93BD-4EAFD252D06E}"/>
    <cellStyle name="Input [yellow] 4 4 10 3" xfId="26376" xr:uid="{A29BCF43-DD25-476E-A785-BCB01B9BCA94}"/>
    <cellStyle name="Input [yellow] 4 4 10 3 2" xfId="36245" xr:uid="{B5365B30-B009-4C70-922C-80406C1B970F}"/>
    <cellStyle name="Input [yellow] 4 4 10 4" xfId="19402" xr:uid="{269EF4EF-47A1-43E5-A71B-DC17E575655A}"/>
    <cellStyle name="Input [yellow] 4 4 11" xfId="11278" xr:uid="{2F90B61C-7E0F-4C48-85A0-B7E77C480241}"/>
    <cellStyle name="Input [yellow] 4 4 11 2" xfId="11279" xr:uid="{30E93CE8-2120-4AA2-99A1-8CF1C9CBC548}"/>
    <cellStyle name="Input [yellow] 4 4 11 2 2" xfId="26379" xr:uid="{CF44F8E7-BFE6-43C8-AE4D-7631525F450D}"/>
    <cellStyle name="Input [yellow] 4 4 11 2 2 2" xfId="36248" xr:uid="{4ED6F7F0-DF3A-48A3-B55F-D1A2AEE0BCBA}"/>
    <cellStyle name="Input [yellow] 4 4 11 2 3" xfId="19405" xr:uid="{DB6F1EA6-BC83-4396-BE2C-3B30BAE9A271}"/>
    <cellStyle name="Input [yellow] 4 4 11 3" xfId="26378" xr:uid="{77E8DA2D-F53F-4F97-91E4-6A1CE8F85361}"/>
    <cellStyle name="Input [yellow] 4 4 11 3 2" xfId="36247" xr:uid="{BDB121EB-CDC2-4B18-BF1E-A1170CF5D1BC}"/>
    <cellStyle name="Input [yellow] 4 4 11 4" xfId="19404" xr:uid="{B10DB9BC-79DB-46D1-8163-886826116A4F}"/>
    <cellStyle name="Input [yellow] 4 4 12" xfId="11280" xr:uid="{23A073F8-31CE-4E77-A5C4-15ABFD46ED38}"/>
    <cellStyle name="Input [yellow] 4 4 12 2" xfId="26380" xr:uid="{9FB88654-90D4-4D3B-AD86-9555325C0C92}"/>
    <cellStyle name="Input [yellow] 4 4 12 2 2" xfId="36249" xr:uid="{C889EF6B-B987-4B16-88D0-09F82D15714C}"/>
    <cellStyle name="Input [yellow] 4 4 12 3" xfId="19406" xr:uid="{3DAC2137-F900-47CC-BEF7-2B58D3E5512E}"/>
    <cellStyle name="Input [yellow] 4 4 13" xfId="26375" xr:uid="{556F14FB-46D6-4C8D-B799-6D376535D842}"/>
    <cellStyle name="Input [yellow] 4 4 13 2" xfId="36244" xr:uid="{B1D75305-2A55-4578-84D3-8292E6DC5ACA}"/>
    <cellStyle name="Input [yellow] 4 4 14" xfId="19401" xr:uid="{D5DF9FB6-1AC7-4489-B61B-44744B3AE268}"/>
    <cellStyle name="Input [yellow] 4 4 15" xfId="49729" xr:uid="{103FE929-4905-49C6-BAC1-E6E206BD2F9C}"/>
    <cellStyle name="Input [yellow] 4 4 2" xfId="11281" xr:uid="{E90C0820-41EF-4493-9786-8BD3C0A8DA19}"/>
    <cellStyle name="Input [yellow] 4 4 2 2" xfId="11282" xr:uid="{0F3CACD3-A886-48B8-9DF3-D61A01425C5E}"/>
    <cellStyle name="Input [yellow] 4 4 2 2 2" xfId="26382" xr:uid="{7BAED2B9-47F7-46E4-B9DB-90D76D82BB78}"/>
    <cellStyle name="Input [yellow] 4 4 2 2 2 2" xfId="36251" xr:uid="{BEDD93DB-4E29-4ADE-9107-D14E8C123883}"/>
    <cellStyle name="Input [yellow] 4 4 2 2 3" xfId="19408" xr:uid="{FE45EA7D-D12E-4263-B534-9138DA1C545C}"/>
    <cellStyle name="Input [yellow] 4 4 2 3" xfId="26381" xr:uid="{EF8D7FC5-BB39-48EF-9440-24C09322ED79}"/>
    <cellStyle name="Input [yellow] 4 4 2 3 2" xfId="36250" xr:uid="{073FCC5D-A5D5-4566-BF18-588FC77C9163}"/>
    <cellStyle name="Input [yellow] 4 4 2 4" xfId="19407" xr:uid="{5BE4EE5D-930F-484C-85C8-270C782D0783}"/>
    <cellStyle name="Input [yellow] 4 4 3" xfId="11283" xr:uid="{B2010F9D-6677-493B-8A9B-381DAEFA6A8B}"/>
    <cellStyle name="Input [yellow] 4 4 3 2" xfId="11284" xr:uid="{B75053FF-FB0E-4156-B707-0553F36E7D97}"/>
    <cellStyle name="Input [yellow] 4 4 3 2 2" xfId="26384" xr:uid="{471CC1AE-1F8B-4E4C-8347-E83CC128C334}"/>
    <cellStyle name="Input [yellow] 4 4 3 2 2 2" xfId="36253" xr:uid="{EF1374AC-1153-4CED-AC25-B862A788D159}"/>
    <cellStyle name="Input [yellow] 4 4 3 2 3" xfId="19410" xr:uid="{7D37925D-341B-4DB6-BFE5-2FCA705B618A}"/>
    <cellStyle name="Input [yellow] 4 4 3 3" xfId="26383" xr:uid="{8614ECA0-A4BB-4E14-A91E-DB8EB21F2BFB}"/>
    <cellStyle name="Input [yellow] 4 4 3 3 2" xfId="36252" xr:uid="{27872571-39E0-4530-8DB4-75F7BBAE7DC7}"/>
    <cellStyle name="Input [yellow] 4 4 3 4" xfId="19409" xr:uid="{BC55D871-5EE1-4163-9919-59DF48C7CD48}"/>
    <cellStyle name="Input [yellow] 4 4 4" xfId="11285" xr:uid="{6692CBA2-2255-4897-97BD-F6F34B5E54D8}"/>
    <cellStyle name="Input [yellow] 4 4 4 2" xfId="11286" xr:uid="{77554CB3-CBAD-4B2F-AAF4-9AC8D823A7F3}"/>
    <cellStyle name="Input [yellow] 4 4 4 2 2" xfId="26386" xr:uid="{A45BB25B-F3D8-4C2A-806A-2E38206A0D61}"/>
    <cellStyle name="Input [yellow] 4 4 4 2 2 2" xfId="36255" xr:uid="{4B6878F9-A37E-4360-AE0F-6AB4FD8E91AD}"/>
    <cellStyle name="Input [yellow] 4 4 4 2 3" xfId="19412" xr:uid="{869C6CF0-2B8F-43B9-99A6-1C8E26683E88}"/>
    <cellStyle name="Input [yellow] 4 4 4 3" xfId="26385" xr:uid="{2A6639E3-8B22-4201-9ED5-46776C944CDA}"/>
    <cellStyle name="Input [yellow] 4 4 4 3 2" xfId="36254" xr:uid="{3F4CBA5A-1A9D-497D-A79A-6015A87BD089}"/>
    <cellStyle name="Input [yellow] 4 4 4 4" xfId="19411" xr:uid="{0A8E7EBA-BA41-4AC7-9765-8D86E4F5CEC3}"/>
    <cellStyle name="Input [yellow] 4 4 5" xfId="11287" xr:uid="{62745CBD-8D1F-43BA-936D-5FF877418666}"/>
    <cellStyle name="Input [yellow] 4 4 5 2" xfId="11288" xr:uid="{82FF889C-D387-47B8-B4D7-01E1F28DB9DF}"/>
    <cellStyle name="Input [yellow] 4 4 5 2 2" xfId="26388" xr:uid="{B1531A24-91FC-4A6F-9F72-5E2BA8C2E9AD}"/>
    <cellStyle name="Input [yellow] 4 4 5 2 2 2" xfId="36257" xr:uid="{FF183D22-BBA3-402B-8AF2-15D17B40C014}"/>
    <cellStyle name="Input [yellow] 4 4 5 2 3" xfId="19414" xr:uid="{E4E0BC44-B141-467B-8BE8-311E2548A681}"/>
    <cellStyle name="Input [yellow] 4 4 5 3" xfId="26387" xr:uid="{6BC8905C-DA58-426D-9997-F75DE03FA6AB}"/>
    <cellStyle name="Input [yellow] 4 4 5 3 2" xfId="36256" xr:uid="{770A43E0-181E-4347-9CF0-E6CC9FA5CEE4}"/>
    <cellStyle name="Input [yellow] 4 4 5 4" xfId="19413" xr:uid="{8F97BCD5-5388-4111-BF7A-B69D8D3BC1FB}"/>
    <cellStyle name="Input [yellow] 4 4 6" xfId="11289" xr:uid="{F27B8E09-8EB6-46CA-AB99-579DB4C98D4E}"/>
    <cellStyle name="Input [yellow] 4 4 6 2" xfId="11290" xr:uid="{B70C09F8-2CB3-4DBC-8F3B-FB390096A5C6}"/>
    <cellStyle name="Input [yellow] 4 4 6 2 2" xfId="26390" xr:uid="{D3BAB233-321C-4F6C-97DC-817FF864E4BA}"/>
    <cellStyle name="Input [yellow] 4 4 6 2 2 2" xfId="36259" xr:uid="{99891262-98EA-4EFD-9B50-894D747461B6}"/>
    <cellStyle name="Input [yellow] 4 4 6 2 3" xfId="19416" xr:uid="{904A63A5-C4AC-4D25-863D-334FC5634D20}"/>
    <cellStyle name="Input [yellow] 4 4 6 3" xfId="26389" xr:uid="{9A2531E0-094B-438A-8CC6-83176FA57B8B}"/>
    <cellStyle name="Input [yellow] 4 4 6 3 2" xfId="36258" xr:uid="{0FF4892B-8BAE-40D0-A23A-54800EFA17AA}"/>
    <cellStyle name="Input [yellow] 4 4 6 4" xfId="19415" xr:uid="{4FE395FB-956D-4E7C-B676-A0DE00EFB03D}"/>
    <cellStyle name="Input [yellow] 4 4 7" xfId="11291" xr:uid="{7B38223E-C344-4389-A13D-E394189FB8F4}"/>
    <cellStyle name="Input [yellow] 4 4 7 2" xfId="11292" xr:uid="{208310C9-6513-4C26-BF2C-155A9D2708D7}"/>
    <cellStyle name="Input [yellow] 4 4 7 2 2" xfId="26392" xr:uid="{C50FD7C9-FCEE-47D8-93A3-A116F30BE3DF}"/>
    <cellStyle name="Input [yellow] 4 4 7 2 2 2" xfId="36261" xr:uid="{5A0BE14F-E792-4079-B218-045852D22782}"/>
    <cellStyle name="Input [yellow] 4 4 7 2 3" xfId="19418" xr:uid="{CD423CDD-6994-4F79-B4FD-286D3555A282}"/>
    <cellStyle name="Input [yellow] 4 4 7 3" xfId="26391" xr:uid="{FE2F63AC-062B-4E95-86E6-3781F3D005BA}"/>
    <cellStyle name="Input [yellow] 4 4 7 3 2" xfId="36260" xr:uid="{5D686782-4CB5-45CA-AEE2-E621F2232044}"/>
    <cellStyle name="Input [yellow] 4 4 7 4" xfId="19417" xr:uid="{35C2E425-1FD3-41CC-9B0F-E684DDBB9ED8}"/>
    <cellStyle name="Input [yellow] 4 4 8" xfId="11293" xr:uid="{65E9B2FA-A0F7-4E51-B424-D0C00EFE0C26}"/>
    <cellStyle name="Input [yellow] 4 4 8 2" xfId="11294" xr:uid="{C3158047-5BCA-402B-A5A5-6BE8EFEAF09D}"/>
    <cellStyle name="Input [yellow] 4 4 8 2 2" xfId="26394" xr:uid="{F66B7827-4D6D-45BB-AE09-E31A3705FB0A}"/>
    <cellStyle name="Input [yellow] 4 4 8 2 2 2" xfId="36263" xr:uid="{3ADB290B-AB39-4B28-A4CB-F1EAE30B8808}"/>
    <cellStyle name="Input [yellow] 4 4 8 2 3" xfId="19420" xr:uid="{6B6D48FC-E6B5-4BF4-8574-D3DC00AADC24}"/>
    <cellStyle name="Input [yellow] 4 4 8 3" xfId="26393" xr:uid="{1F1AE687-7201-4FAE-BA94-413D04F40DD5}"/>
    <cellStyle name="Input [yellow] 4 4 8 3 2" xfId="36262" xr:uid="{7BF72DB0-9E30-4444-9894-09BE3342ECC1}"/>
    <cellStyle name="Input [yellow] 4 4 8 4" xfId="19419" xr:uid="{02C665C3-501B-41A5-8A7D-DC5E5B7A1FD3}"/>
    <cellStyle name="Input [yellow] 4 4 9" xfId="11295" xr:uid="{EA487BA0-F631-43F6-8AF6-77A9D87BF8F5}"/>
    <cellStyle name="Input [yellow] 4 4 9 2" xfId="11296" xr:uid="{8210BEBC-EE97-429B-AD2B-4E6A87D2350E}"/>
    <cellStyle name="Input [yellow] 4 4 9 2 2" xfId="26396" xr:uid="{70FD324F-CB00-41BA-ABDB-C0A5AF8B34F4}"/>
    <cellStyle name="Input [yellow] 4 4 9 2 2 2" xfId="36265" xr:uid="{10F65870-D98A-45C0-90D1-2C2BFDF80579}"/>
    <cellStyle name="Input [yellow] 4 4 9 2 3" xfId="19422" xr:uid="{497DAA3A-53E1-4810-BF76-B17A299A687A}"/>
    <cellStyle name="Input [yellow] 4 4 9 3" xfId="26395" xr:uid="{6838C104-120E-416C-9CC8-69010E2A3D32}"/>
    <cellStyle name="Input [yellow] 4 4 9 3 2" xfId="36264" xr:uid="{8C853123-9B33-4A4C-87D7-646227FA86A4}"/>
    <cellStyle name="Input [yellow] 4 4 9 4" xfId="19421" xr:uid="{D4A086BD-1614-46E0-98EB-4E9712B6A96E}"/>
    <cellStyle name="Input [yellow] 4 5" xfId="11297" xr:uid="{1D7A4A43-7B2D-4F27-AEF2-86EFE939D30B}"/>
    <cellStyle name="Input [yellow] 4 5 2" xfId="11298" xr:uid="{CDE2D86D-F183-4739-A214-348F01FE73E2}"/>
    <cellStyle name="Input [yellow] 4 5 2 2" xfId="26398" xr:uid="{3CDE1947-8EBF-46A9-8FD7-2FBCA1AE5B86}"/>
    <cellStyle name="Input [yellow] 4 5 2 2 2" xfId="36267" xr:uid="{6B14CCC8-50C2-4C8A-ACF1-8E9678C6683B}"/>
    <cellStyle name="Input [yellow] 4 5 2 3" xfId="19424" xr:uid="{8B1ACBFF-F23F-4C31-A141-15AAFFC808E2}"/>
    <cellStyle name="Input [yellow] 4 5 3" xfId="26397" xr:uid="{4CA59717-D417-4083-96EC-997E86468902}"/>
    <cellStyle name="Input [yellow] 4 5 3 2" xfId="36266" xr:uid="{618D0491-2F63-4800-9E28-F4F407456471}"/>
    <cellStyle name="Input [yellow] 4 5 4" xfId="19423" xr:uid="{11F5CDF1-6F6C-4169-B156-35B648CEC334}"/>
    <cellStyle name="Input [yellow] 4 5 5" xfId="49601" xr:uid="{9852F033-8426-43DD-848E-86A95846DD2A}"/>
    <cellStyle name="Input [yellow] 4 6" xfId="11299" xr:uid="{E3EBA21F-4D3A-49FA-B9BC-D4A86B2385E8}"/>
    <cellStyle name="Input [yellow] 4 6 2" xfId="11300" xr:uid="{4455BEF7-6743-4AC5-B922-7DC5FDC8F946}"/>
    <cellStyle name="Input [yellow] 4 6 2 2" xfId="26400" xr:uid="{CCB9EFC8-CB3D-45FC-91B7-13CAA74511B2}"/>
    <cellStyle name="Input [yellow] 4 6 2 2 2" xfId="36269" xr:uid="{4ED2A376-CED0-45A5-BA5C-E705EE4CC401}"/>
    <cellStyle name="Input [yellow] 4 6 2 3" xfId="19426" xr:uid="{39ED8B06-D1F5-4754-AF9B-3F4706753BDD}"/>
    <cellStyle name="Input [yellow] 4 6 3" xfId="26399" xr:uid="{DABBA352-C4E8-4034-ABC9-88219AB80718}"/>
    <cellStyle name="Input [yellow] 4 6 3 2" xfId="36268" xr:uid="{54E7A0A7-EC28-40F5-BA0B-39E5137E86B0}"/>
    <cellStyle name="Input [yellow] 4 6 4" xfId="19425" xr:uid="{3F881900-FB86-452B-A4F7-539C42C0E506}"/>
    <cellStyle name="Input [yellow] 4 6 5" xfId="46149" xr:uid="{D06437C6-5699-42C6-B436-0391760C149C}"/>
    <cellStyle name="Input [yellow] 4 6 6" xfId="48275" xr:uid="{82826216-BE01-4D4A-9BA7-1736B7B0DEEA}"/>
    <cellStyle name="Input [yellow] 4 7" xfId="11301" xr:uid="{1BE6517E-2188-415D-8891-0F306B931775}"/>
    <cellStyle name="Input [yellow] 4 7 2" xfId="11302" xr:uid="{7A4E7219-BFE3-464E-B271-71612587D650}"/>
    <cellStyle name="Input [yellow] 4 7 2 2" xfId="26402" xr:uid="{E5D82BC2-551E-440E-903C-CE486C2A6239}"/>
    <cellStyle name="Input [yellow] 4 7 2 2 2" xfId="36271" xr:uid="{CB9BC1BC-A848-4E08-8187-919275C79FBB}"/>
    <cellStyle name="Input [yellow] 4 7 2 3" xfId="19428" xr:uid="{A6887A1C-C26F-439F-ACF7-98A8642C2FC4}"/>
    <cellStyle name="Input [yellow] 4 7 3" xfId="26401" xr:uid="{7FB013AF-2787-4160-8460-373A04DAB7E6}"/>
    <cellStyle name="Input [yellow] 4 7 3 2" xfId="36270" xr:uid="{CA4DF01F-3972-47E0-90EB-A6F4C8D08442}"/>
    <cellStyle name="Input [yellow] 4 7 4" xfId="19427" xr:uid="{32BFF3BB-1729-4249-B336-590724D5902B}"/>
    <cellStyle name="Input [yellow] 4 7 5" xfId="49704" xr:uid="{BD204AF9-49C9-4A90-B5E3-63931E64CAAD}"/>
    <cellStyle name="Input [yellow] 4 8" xfId="11303" xr:uid="{2F33BFAB-7F1B-4BAE-9983-E4D81DE5A18C}"/>
    <cellStyle name="Input [yellow] 4 8 2" xfId="11304" xr:uid="{5CF79BC7-338E-4F68-BE80-11ED237B892C}"/>
    <cellStyle name="Input [yellow] 4 8 2 2" xfId="26404" xr:uid="{42E307AA-2342-4916-A75E-44F3DA698970}"/>
    <cellStyle name="Input [yellow] 4 8 2 2 2" xfId="36273" xr:uid="{AD84A897-C467-4306-BEEE-4C2B92D970B1}"/>
    <cellStyle name="Input [yellow] 4 8 2 3" xfId="19430" xr:uid="{56F99C96-5F9C-4AB1-A06C-8DCDDBD91F5C}"/>
    <cellStyle name="Input [yellow] 4 8 3" xfId="26403" xr:uid="{B9A2B97A-F51B-4009-859D-378422F65D34}"/>
    <cellStyle name="Input [yellow] 4 8 3 2" xfId="36272" xr:uid="{E2A054FA-35AF-4D4C-A7BB-3FBC9E9151E0}"/>
    <cellStyle name="Input [yellow] 4 8 4" xfId="19429" xr:uid="{921BE4AC-A6EB-4C50-9AD9-E84CA4457C4B}"/>
    <cellStyle name="Input [yellow] 4 8 5" xfId="49743" xr:uid="{A8F71DBF-5DD3-47F6-A8FA-2F31D4FDB31D}"/>
    <cellStyle name="Input [yellow] 4 9" xfId="11305" xr:uid="{F0B22143-0363-48D6-959C-182FB2A3141E}"/>
    <cellStyle name="Input [yellow] 4 9 2" xfId="11306" xr:uid="{B67F1AB5-7AF2-4D75-AF9C-9A886BD063C2}"/>
    <cellStyle name="Input [yellow] 4 9 2 2" xfId="26406" xr:uid="{4D3F44DB-557B-4E5C-B827-BBCA828515DD}"/>
    <cellStyle name="Input [yellow] 4 9 2 2 2" xfId="36275" xr:uid="{DA4269E8-2625-4420-8745-75E305899868}"/>
    <cellStyle name="Input [yellow] 4 9 2 3" xfId="19432" xr:uid="{A0058A52-7DAF-46BF-B5FF-5A240412737A}"/>
    <cellStyle name="Input [yellow] 4 9 3" xfId="26405" xr:uid="{D5C91BAB-0E76-4924-922D-B22965B58599}"/>
    <cellStyle name="Input [yellow] 4 9 3 2" xfId="36274" xr:uid="{21A19A91-2AFE-420F-B471-5DA97EAA0DEE}"/>
    <cellStyle name="Input [yellow] 4 9 4" xfId="19431" xr:uid="{6E3315A0-62B1-467B-8DB6-84CBCBC69014}"/>
    <cellStyle name="Input [yellow] 4 9 5" xfId="49604" xr:uid="{2ED53D08-2BBA-43E8-B314-41752924248A}"/>
    <cellStyle name="Input [yellow] 5" xfId="11307" xr:uid="{F91DD61A-0BDE-467A-9253-5B69B3B33D17}"/>
    <cellStyle name="Input [yellow] 5 10" xfId="11308" xr:uid="{C1AA0848-F067-42EC-859B-1373778D91D4}"/>
    <cellStyle name="Input [yellow] 5 10 2" xfId="11309" xr:uid="{0ECA8BA6-A53C-48E5-AF83-FE43E17CBD22}"/>
    <cellStyle name="Input [yellow] 5 10 2 2" xfId="26409" xr:uid="{3E7BAFD8-B2CB-4473-B88A-C28C78F17A08}"/>
    <cellStyle name="Input [yellow] 5 10 2 2 2" xfId="36278" xr:uid="{5B4C4DF2-3AB6-485D-B706-9A1EAB9B3414}"/>
    <cellStyle name="Input [yellow] 5 10 2 3" xfId="19435" xr:uid="{21A4336F-CD65-470D-8322-6A7308E722F4}"/>
    <cellStyle name="Input [yellow] 5 10 3" xfId="26408" xr:uid="{6DCD7CE8-97AC-4B9D-8EB2-7936184934DE}"/>
    <cellStyle name="Input [yellow] 5 10 3 2" xfId="36277" xr:uid="{4C178CFC-A0B7-4B59-AC24-FFC3C275028B}"/>
    <cellStyle name="Input [yellow] 5 10 4" xfId="19434" xr:uid="{B048726A-0FF7-4401-A968-E29E0BAAF04C}"/>
    <cellStyle name="Input [yellow] 5 10 5" xfId="49871" xr:uid="{492439E9-2AF0-4B55-8278-E6929CBDF660}"/>
    <cellStyle name="Input [yellow] 5 11" xfId="11310" xr:uid="{57BF3560-41C2-4B4F-B6EB-F519FE26E97A}"/>
    <cellStyle name="Input [yellow] 5 11 2" xfId="26410" xr:uid="{25525D6F-2B0D-481D-8A33-25954F8BAD63}"/>
    <cellStyle name="Input [yellow] 5 11 2 2" xfId="36279" xr:uid="{AEDB2C62-29DD-4B15-AF7F-538F87B9468D}"/>
    <cellStyle name="Input [yellow] 5 11 3" xfId="19436" xr:uid="{AA11BE48-96C0-4E67-9784-A268679F6D11}"/>
    <cellStyle name="Input [yellow] 5 11 4" xfId="49889" xr:uid="{38DBDE13-5743-4B79-BE8A-1B6C4D511B61}"/>
    <cellStyle name="Input [yellow] 5 12" xfId="26407" xr:uid="{7FD7ECE3-AB6E-48E1-BD8D-3C9678B68519}"/>
    <cellStyle name="Input [yellow] 5 12 2" xfId="36276" xr:uid="{A625316A-E40B-4DF0-A214-582B55FB11F0}"/>
    <cellStyle name="Input [yellow] 5 12 3" xfId="49906" xr:uid="{4EA93477-E81A-4000-A91F-1E211AE2406C}"/>
    <cellStyle name="Input [yellow] 5 13" xfId="19433" xr:uid="{92F4AA9B-A52F-4C59-BC55-C321705AEA03}"/>
    <cellStyle name="Input [yellow] 5 13 2" xfId="49928" xr:uid="{65BAFC0C-B7A9-46B9-89EE-86F960BD910C}"/>
    <cellStyle name="Input [yellow] 5 14" xfId="41804" xr:uid="{220007D3-41F7-4CEE-B237-4B3A77CB07A0}"/>
    <cellStyle name="Input [yellow] 5 15" xfId="43281" xr:uid="{D920C953-49B4-4EBE-90BF-CE4A628F9095}"/>
    <cellStyle name="Input [yellow] 5 16" xfId="49983" xr:uid="{4C2905C2-3D7F-4B51-B15E-B9BBDCB98E8C}"/>
    <cellStyle name="Input [yellow] 5 17" xfId="50028" xr:uid="{5D8992B5-5DDA-4788-B867-B3E4D733EC30}"/>
    <cellStyle name="Input [yellow] 5 18" xfId="50047" xr:uid="{B5A77A6C-F899-4092-BA87-B56D69B627A2}"/>
    <cellStyle name="Input [yellow] 5 19" xfId="50066" xr:uid="{06C9A8B3-E0C6-4AB1-846E-DAAD66126024}"/>
    <cellStyle name="Input [yellow] 5 2" xfId="11311" xr:uid="{C477123B-DC6F-4BA6-A190-AF3BCFA90FA3}"/>
    <cellStyle name="Input [yellow] 5 2 10" xfId="11312" xr:uid="{566589A1-E334-4B18-B56F-C026B588DC06}"/>
    <cellStyle name="Input [yellow] 5 2 10 2" xfId="11313" xr:uid="{9944C8D5-1D21-4998-8695-BB604EF8759F}"/>
    <cellStyle name="Input [yellow] 5 2 10 2 2" xfId="26413" xr:uid="{7D2D85FE-FBD8-4262-B859-B93E4B69A09E}"/>
    <cellStyle name="Input [yellow] 5 2 10 2 2 2" xfId="36282" xr:uid="{45562006-21DF-4CE8-AC3D-D4F58CC8314E}"/>
    <cellStyle name="Input [yellow] 5 2 10 2 3" xfId="19439" xr:uid="{6A42FF5B-CE6E-4377-BCDD-0B79826DCFA9}"/>
    <cellStyle name="Input [yellow] 5 2 10 3" xfId="26412" xr:uid="{4B685386-B2EA-4926-AA7C-39984B34AB83}"/>
    <cellStyle name="Input [yellow] 5 2 10 3 2" xfId="36281" xr:uid="{333BF809-B67F-4B7A-9790-48B9895B4ED6}"/>
    <cellStyle name="Input [yellow] 5 2 10 4" xfId="19438" xr:uid="{B861540A-5C77-44DF-A470-18C7E137E3A1}"/>
    <cellStyle name="Input [yellow] 5 2 10 5" xfId="49896" xr:uid="{DD0DEF91-1E56-402A-93D1-54310E5C2C4C}"/>
    <cellStyle name="Input [yellow] 5 2 11" xfId="11314" xr:uid="{9CCC19BF-48AD-42F6-B09E-D557B386FE7A}"/>
    <cellStyle name="Input [yellow] 5 2 11 2" xfId="11315" xr:uid="{18EA78E2-19D0-4EA0-A2CD-9D5515C21812}"/>
    <cellStyle name="Input [yellow] 5 2 11 2 2" xfId="26415" xr:uid="{6303FB1F-432F-4E7C-B64A-DBEFFA4D0A2A}"/>
    <cellStyle name="Input [yellow] 5 2 11 2 2 2" xfId="36284" xr:uid="{95FED259-64C3-488F-B7C6-01B546ECBCE6}"/>
    <cellStyle name="Input [yellow] 5 2 11 2 3" xfId="19441" xr:uid="{6D9653A9-0779-4714-B460-823D1EA4E1A6}"/>
    <cellStyle name="Input [yellow] 5 2 11 3" xfId="26414" xr:uid="{3DD70FAD-BA96-46FF-904F-E78B04B7CA2F}"/>
    <cellStyle name="Input [yellow] 5 2 11 3 2" xfId="36283" xr:uid="{40E57764-7CD5-4FC2-A621-89FF5BE103CA}"/>
    <cellStyle name="Input [yellow] 5 2 11 4" xfId="19440" xr:uid="{A0C00A0F-3F2F-4BF7-884A-E272D743738B}"/>
    <cellStyle name="Input [yellow] 5 2 11 5" xfId="49912" xr:uid="{E4EBAC0C-2647-4F74-B720-EF44FDDA2BB0}"/>
    <cellStyle name="Input [yellow] 5 2 12" xfId="11316" xr:uid="{C8E19C92-87C3-47C5-9553-5EEB00CE3212}"/>
    <cellStyle name="Input [yellow] 5 2 12 2" xfId="26416" xr:uid="{58F95AE5-3083-47BC-A191-86AA6B9B37F4}"/>
    <cellStyle name="Input [yellow] 5 2 12 2 2" xfId="36285" xr:uid="{1935B632-3DF1-430D-844A-0207F14EE1D4}"/>
    <cellStyle name="Input [yellow] 5 2 12 3" xfId="19442" xr:uid="{7C09FF68-A873-40A4-9E00-81DE2F971FBF}"/>
    <cellStyle name="Input [yellow] 5 2 12 4" xfId="49935" xr:uid="{F63F1A52-5629-4279-9EE7-7C3D583E25F0}"/>
    <cellStyle name="Input [yellow] 5 2 13" xfId="26411" xr:uid="{6B815BF7-6818-4776-9202-E2B9249BF961}"/>
    <cellStyle name="Input [yellow] 5 2 13 2" xfId="36280" xr:uid="{F15621D2-1EF6-48E2-A6D9-57BD2312FB9E}"/>
    <cellStyle name="Input [yellow] 5 2 13 3" xfId="49945" xr:uid="{23DEF4C3-6B65-4023-8E5C-A8697A2571A3}"/>
    <cellStyle name="Input [yellow] 5 2 14" xfId="19437" xr:uid="{3EA7B958-B3B8-47B0-A968-5112FD0FEC32}"/>
    <cellStyle name="Input [yellow] 5 2 14 2" xfId="49966" xr:uid="{3CEDCC29-C794-4FF7-84AE-2E55BC087844}"/>
    <cellStyle name="Input [yellow] 5 2 15" xfId="43588" xr:uid="{E522C611-055C-43D8-B4A2-1452AF4D784E}"/>
    <cellStyle name="Input [yellow] 5 2 15 2" xfId="49986" xr:uid="{6A4005F8-B5C3-49CD-AD71-1448A03A1E3E}"/>
    <cellStyle name="Input [yellow] 5 2 16" xfId="50037" xr:uid="{6362329C-6864-4494-8FB8-FF5583F1628E}"/>
    <cellStyle name="Input [yellow] 5 2 17" xfId="50056" xr:uid="{56FC7798-4B47-4ED2-9996-2DC345660F15}"/>
    <cellStyle name="Input [yellow] 5 2 18" xfId="50074" xr:uid="{40F0E822-5FA5-4635-A252-7BA0B99810DB}"/>
    <cellStyle name="Input [yellow] 5 2 19" xfId="50091" xr:uid="{5F1D5A7E-0FB3-426B-A7EF-07507A03F1B5}"/>
    <cellStyle name="Input [yellow] 5 2 2" xfId="11317" xr:uid="{8BEBD62C-CBCC-4E42-B71E-99C9D76A0502}"/>
    <cellStyle name="Input [yellow] 5 2 2 2" xfId="11318" xr:uid="{DB4D6AB6-463C-4651-89F5-99487FE47AD0}"/>
    <cellStyle name="Input [yellow] 5 2 2 2 2" xfId="26418" xr:uid="{FBCD3A3D-F666-4C82-8327-02F11B95CB4C}"/>
    <cellStyle name="Input [yellow] 5 2 2 2 2 2" xfId="36287" xr:uid="{DA3244E6-D4CB-41F1-AC21-CE90E65FB18D}"/>
    <cellStyle name="Input [yellow] 5 2 2 2 3" xfId="19444" xr:uid="{2E570B0F-74A7-4A9B-AB2B-43457711F52E}"/>
    <cellStyle name="Input [yellow] 5 2 2 3" xfId="26417" xr:uid="{8686290E-BF29-40DF-A0A3-639471113573}"/>
    <cellStyle name="Input [yellow] 5 2 2 3 2" xfId="36286" xr:uid="{FDAF0713-EF77-41E4-8155-7AEA8D479288}"/>
    <cellStyle name="Input [yellow] 5 2 2 4" xfId="19443" xr:uid="{858A9903-8D81-42CC-B5B1-F8394E128E6F}"/>
    <cellStyle name="Input [yellow] 5 2 2 5" xfId="44869" xr:uid="{84C9BD4E-813C-4CE6-B978-12DF98908B23}"/>
    <cellStyle name="Input [yellow] 5 2 2 6" xfId="49754" xr:uid="{9A25E892-78E9-46F8-B59C-14F5B0CA2433}"/>
    <cellStyle name="Input [yellow] 5 2 20" xfId="50107" xr:uid="{172AD450-FBDF-482F-B41D-4D9B3537C42E}"/>
    <cellStyle name="Input [yellow] 5 2 21" xfId="49691" xr:uid="{329D38DA-CC9C-4F6B-9313-3E75DF4B31B8}"/>
    <cellStyle name="Input [yellow] 5 2 3" xfId="11319" xr:uid="{68086B7D-D62A-44DC-BA59-6FB5D32D992C}"/>
    <cellStyle name="Input [yellow] 5 2 3 2" xfId="11320" xr:uid="{E7D8852E-2ED5-4E19-8375-F00F16E8709E}"/>
    <cellStyle name="Input [yellow] 5 2 3 2 2" xfId="26420" xr:uid="{6238BB62-9D1E-4848-A3E3-11C3A7221DED}"/>
    <cellStyle name="Input [yellow] 5 2 3 2 2 2" xfId="36289" xr:uid="{47751CEF-AEED-4001-B6F9-DEFE259566A2}"/>
    <cellStyle name="Input [yellow] 5 2 3 2 3" xfId="19446" xr:uid="{47C47416-CBA0-44AE-B194-A524802D719B}"/>
    <cellStyle name="Input [yellow] 5 2 3 3" xfId="26419" xr:uid="{5066C713-7BB7-46C6-8256-02B1F087DD64}"/>
    <cellStyle name="Input [yellow] 5 2 3 3 2" xfId="36288" xr:uid="{F07157B7-6DFF-4463-99A9-85F29352FEF3}"/>
    <cellStyle name="Input [yellow] 5 2 3 4" xfId="19445" xr:uid="{92992582-6DB1-4173-901F-1E0E2EC7E474}"/>
    <cellStyle name="Input [yellow] 5 2 3 5" xfId="44413" xr:uid="{0F64EC9D-975F-4E87-B0A7-C22682DEA1C6}"/>
    <cellStyle name="Input [yellow] 5 2 3 6" xfId="49712" xr:uid="{E1D3D25D-207E-4267-BFEC-955D5FC0464A}"/>
    <cellStyle name="Input [yellow] 5 2 4" xfId="11321" xr:uid="{927C75B6-50E1-4623-AC39-4585D198D550}"/>
    <cellStyle name="Input [yellow] 5 2 4 2" xfId="11322" xr:uid="{D85DAA88-9164-4002-801A-E7CF52261039}"/>
    <cellStyle name="Input [yellow] 5 2 4 2 2" xfId="26422" xr:uid="{516AFA2F-E523-4607-99B7-AC3F78DED106}"/>
    <cellStyle name="Input [yellow] 5 2 4 2 2 2" xfId="36291" xr:uid="{45753AF0-C153-4C35-9A68-93055C430763}"/>
    <cellStyle name="Input [yellow] 5 2 4 2 3" xfId="19448" xr:uid="{FD2B044A-13D5-4B32-9F57-278F3A058E85}"/>
    <cellStyle name="Input [yellow] 5 2 4 3" xfId="26421" xr:uid="{93A45F55-DF7C-4CFB-8AB5-AEDF8CEF1552}"/>
    <cellStyle name="Input [yellow] 5 2 4 3 2" xfId="36290" xr:uid="{E5856CCB-BBB1-4FB8-A75F-2AE90F1DCFDE}"/>
    <cellStyle name="Input [yellow] 5 2 4 4" xfId="19447" xr:uid="{E41DDA5C-76B8-4706-8416-5AB5C11B20F6}"/>
    <cellStyle name="Input [yellow] 5 2 4 5" xfId="46413" xr:uid="{3CEEC4A8-DABE-4F0A-8062-4C6A8511DEFA}"/>
    <cellStyle name="Input [yellow] 5 2 4 6" xfId="49783" xr:uid="{8C4FC115-C507-4D0D-B675-1E44A4351714}"/>
    <cellStyle name="Input [yellow] 5 2 5" xfId="11323" xr:uid="{0AF1844E-2BD9-417B-B10C-0DE79E966F70}"/>
    <cellStyle name="Input [yellow] 5 2 5 2" xfId="11324" xr:uid="{5BF4BC7C-0453-4CB5-9740-90D2F63DF6EC}"/>
    <cellStyle name="Input [yellow] 5 2 5 2 2" xfId="26424" xr:uid="{DB8BE956-7D01-4BC1-84E6-9244A4687574}"/>
    <cellStyle name="Input [yellow] 5 2 5 2 2 2" xfId="36293" xr:uid="{FD8AB61E-63F0-4A14-ACD8-AD4719E02ECF}"/>
    <cellStyle name="Input [yellow] 5 2 5 2 3" xfId="19450" xr:uid="{A743BF3E-0D21-42EE-B57D-73170EBC3661}"/>
    <cellStyle name="Input [yellow] 5 2 5 3" xfId="26423" xr:uid="{AC2B9743-DBE8-4E4B-8428-6C79A0B21C8E}"/>
    <cellStyle name="Input [yellow] 5 2 5 3 2" xfId="36292" xr:uid="{1831D121-6B41-479F-A642-7BADF3E5EEE8}"/>
    <cellStyle name="Input [yellow] 5 2 5 4" xfId="19449" xr:uid="{4094A295-BD57-4554-99E7-98A2F9C4BD0D}"/>
    <cellStyle name="Input [yellow] 5 2 5 5" xfId="47422" xr:uid="{072137EB-D877-4CB0-9538-2EFE48AC86AC}"/>
    <cellStyle name="Input [yellow] 5 2 5 6" xfId="49804" xr:uid="{E12C1978-50DC-4B82-975E-AD682CA5E179}"/>
    <cellStyle name="Input [yellow] 5 2 6" xfId="11325" xr:uid="{E23DD135-EEC2-4A69-85A0-9DDE4A1BA099}"/>
    <cellStyle name="Input [yellow] 5 2 6 2" xfId="11326" xr:uid="{2451E245-C954-4FA8-AFA9-89E057BB86C9}"/>
    <cellStyle name="Input [yellow] 5 2 6 2 2" xfId="26426" xr:uid="{07C021B6-EFCE-45C2-A898-06763C042098}"/>
    <cellStyle name="Input [yellow] 5 2 6 2 2 2" xfId="36295" xr:uid="{899C5BCC-D0A9-45FF-8829-2FD1F60B045A}"/>
    <cellStyle name="Input [yellow] 5 2 6 2 3" xfId="19452" xr:uid="{F7F88CF7-6CDB-4616-9620-E8D2B9110A99}"/>
    <cellStyle name="Input [yellow] 5 2 6 3" xfId="26425" xr:uid="{B411B4FC-B1B8-4A6E-AA85-D4EED90B53C8}"/>
    <cellStyle name="Input [yellow] 5 2 6 3 2" xfId="36294" xr:uid="{9A323F83-1A55-42BB-9A82-E1AAD96CA9E1}"/>
    <cellStyle name="Input [yellow] 5 2 6 4" xfId="19451" xr:uid="{66245A3C-E32E-4931-BB64-0CE70F66753C}"/>
    <cellStyle name="Input [yellow] 5 2 6 5" xfId="49823" xr:uid="{7F127996-02F3-4DC7-99BE-4276025F7D61}"/>
    <cellStyle name="Input [yellow] 5 2 7" xfId="11327" xr:uid="{B30BB173-40BC-4BC5-A95A-35C2223EACD4}"/>
    <cellStyle name="Input [yellow] 5 2 7 2" xfId="11328" xr:uid="{19EB5CFA-562F-4E63-92DF-2E131D0A15F8}"/>
    <cellStyle name="Input [yellow] 5 2 7 2 2" xfId="26428" xr:uid="{7FD87A55-2AB8-456E-A588-A878177C8A8E}"/>
    <cellStyle name="Input [yellow] 5 2 7 2 2 2" xfId="36297" xr:uid="{7FBC3306-A242-438E-815E-52B968A27F5E}"/>
    <cellStyle name="Input [yellow] 5 2 7 2 3" xfId="19454" xr:uid="{3392C5D8-D27B-41FA-A286-F03F2A174A2F}"/>
    <cellStyle name="Input [yellow] 5 2 7 3" xfId="26427" xr:uid="{18A4B93B-963C-4E20-A738-B6686B785C5E}"/>
    <cellStyle name="Input [yellow] 5 2 7 3 2" xfId="36296" xr:uid="{64B37AAE-EE88-4CC9-BDC8-4BB873FCC23E}"/>
    <cellStyle name="Input [yellow] 5 2 7 4" xfId="19453" xr:uid="{494A7532-7AD7-4DD1-9E37-B1F6A0BD1A17}"/>
    <cellStyle name="Input [yellow] 5 2 7 5" xfId="49842" xr:uid="{88636055-18E9-4B64-B5CA-2E1A877DAEC5}"/>
    <cellStyle name="Input [yellow] 5 2 8" xfId="11329" xr:uid="{7DFDA358-1E6C-4D56-8379-E766B6FD170A}"/>
    <cellStyle name="Input [yellow] 5 2 8 2" xfId="11330" xr:uid="{18BC91A7-799A-4A54-9D79-FAC6024DBE77}"/>
    <cellStyle name="Input [yellow] 5 2 8 2 2" xfId="26430" xr:uid="{5053C710-81F6-41EE-8F4D-7E8F1482340C}"/>
    <cellStyle name="Input [yellow] 5 2 8 2 2 2" xfId="36299" xr:uid="{DBF3F89A-8516-4F95-BF98-314C9E41BA0B}"/>
    <cellStyle name="Input [yellow] 5 2 8 2 3" xfId="19456" xr:uid="{30B452B0-4CE8-4ED0-8A42-2AF7DDA2836C}"/>
    <cellStyle name="Input [yellow] 5 2 8 3" xfId="26429" xr:uid="{F6BB89A7-2FEE-41A0-8509-6B39002B23CD}"/>
    <cellStyle name="Input [yellow] 5 2 8 3 2" xfId="36298" xr:uid="{9F349CA7-0341-47E6-B7E1-91E5A7B16CA0}"/>
    <cellStyle name="Input [yellow] 5 2 8 4" xfId="19455" xr:uid="{022D4AD6-0F5B-442A-A780-631D070C33B0}"/>
    <cellStyle name="Input [yellow] 5 2 8 5" xfId="49861" xr:uid="{02696065-2566-422D-9F7F-2C48E55834A4}"/>
    <cellStyle name="Input [yellow] 5 2 9" xfId="11331" xr:uid="{F5B1F445-E93A-4765-9386-B15877FAF4D7}"/>
    <cellStyle name="Input [yellow] 5 2 9 2" xfId="11332" xr:uid="{3C798A51-76D1-4185-9901-FAFED11DAFF5}"/>
    <cellStyle name="Input [yellow] 5 2 9 2 2" xfId="26432" xr:uid="{ED6E8543-2668-4AFA-A974-9A8165CF52D5}"/>
    <cellStyle name="Input [yellow] 5 2 9 2 2 2" xfId="36301" xr:uid="{0D9B8576-2B46-4457-A428-F2B1686CBCFB}"/>
    <cellStyle name="Input [yellow] 5 2 9 2 3" xfId="19458" xr:uid="{0E857688-6B33-433B-BFF5-23F690D78F8C}"/>
    <cellStyle name="Input [yellow] 5 2 9 3" xfId="26431" xr:uid="{C2A56CBA-CB9E-4CB1-A183-C52CB57BFD02}"/>
    <cellStyle name="Input [yellow] 5 2 9 3 2" xfId="36300" xr:uid="{0E5D5CDC-4B51-4559-927B-F34F80FA60FD}"/>
    <cellStyle name="Input [yellow] 5 2 9 4" xfId="19457" xr:uid="{7E6ADA3A-6F90-4265-BD35-B7F97EA55606}"/>
    <cellStyle name="Input [yellow] 5 2 9 5" xfId="49879" xr:uid="{52B2A570-8328-4B71-BA00-40F7152A7D51}"/>
    <cellStyle name="Input [yellow] 5 20" xfId="50084" xr:uid="{7C8AB230-03CC-4579-92CE-B1D8E1DC6318}"/>
    <cellStyle name="Input [yellow] 5 21" xfId="50101" xr:uid="{91121C6F-DFD4-41AD-BA3C-1A2E7F4D9E20}"/>
    <cellStyle name="Input [yellow] 5 3" xfId="11333" xr:uid="{592CE762-FE4A-4845-AC95-9C870811E65A}"/>
    <cellStyle name="Input [yellow] 5 3 10" xfId="26433" xr:uid="{9690EADC-2DD1-40BA-950C-66FABC75AAD8}"/>
    <cellStyle name="Input [yellow] 5 3 10 2" xfId="36302" xr:uid="{7EB5ECA5-81BE-4BA0-A0AD-35025D9E5852}"/>
    <cellStyle name="Input [yellow] 5 3 11" xfId="19459" xr:uid="{8AFB49DA-EA5A-424A-B5F9-746CAC7B020E}"/>
    <cellStyle name="Input [yellow] 5 3 12" xfId="43877" xr:uid="{6A72A9F0-23FE-4450-9442-A2F154D09EBF}"/>
    <cellStyle name="Input [yellow] 5 3 13" xfId="49749" xr:uid="{FA9FBA36-2D69-4833-8D18-06AE53407D93}"/>
    <cellStyle name="Input [yellow] 5 3 2" xfId="11334" xr:uid="{ABC81D15-B03C-44C9-BCB3-45E4050CF186}"/>
    <cellStyle name="Input [yellow] 5 3 2 10" xfId="11335" xr:uid="{8A78B2C1-BDC6-4310-8947-0B87FE499D25}"/>
    <cellStyle name="Input [yellow] 5 3 2 10 2" xfId="11336" xr:uid="{288CC14F-845D-49AE-A0FA-C0875E81C0C8}"/>
    <cellStyle name="Input [yellow] 5 3 2 10 2 2" xfId="26436" xr:uid="{FDCBEE79-DD2B-4BD2-AD5E-C04261F5EF1D}"/>
    <cellStyle name="Input [yellow] 5 3 2 10 2 2 2" xfId="36305" xr:uid="{D6A6AC17-90F6-4AC6-BB03-00A1847048E4}"/>
    <cellStyle name="Input [yellow] 5 3 2 10 2 3" xfId="19462" xr:uid="{351B9E28-F8EB-4AA7-9E86-7FCE80207771}"/>
    <cellStyle name="Input [yellow] 5 3 2 10 3" xfId="26435" xr:uid="{7C87B6D1-C59C-44A0-8144-F3E1A6294488}"/>
    <cellStyle name="Input [yellow] 5 3 2 10 3 2" xfId="36304" xr:uid="{2236ACF2-94EC-4BC4-9720-4D9F42246814}"/>
    <cellStyle name="Input [yellow] 5 3 2 10 4" xfId="19461" xr:uid="{486C1153-E74D-4FCC-8C50-0989F7D4C246}"/>
    <cellStyle name="Input [yellow] 5 3 2 11" xfId="11337" xr:uid="{BB3660DB-EF68-4E77-9712-6F17CE572F0E}"/>
    <cellStyle name="Input [yellow] 5 3 2 11 2" xfId="11338" xr:uid="{4A7DA512-57D8-4C9F-BE5E-B8C15736657E}"/>
    <cellStyle name="Input [yellow] 5 3 2 11 2 2" xfId="26438" xr:uid="{0137209D-B18F-43FC-86E8-B260E1B8339D}"/>
    <cellStyle name="Input [yellow] 5 3 2 11 2 2 2" xfId="36307" xr:uid="{5B81C7D0-1226-4221-B839-437404F37C04}"/>
    <cellStyle name="Input [yellow] 5 3 2 11 2 3" xfId="19464" xr:uid="{8DDA8069-DC7D-4550-9960-B735219F0512}"/>
    <cellStyle name="Input [yellow] 5 3 2 11 3" xfId="26437" xr:uid="{2C8AADC5-8AAE-463F-BB76-3E1FEC4B224E}"/>
    <cellStyle name="Input [yellow] 5 3 2 11 3 2" xfId="36306" xr:uid="{59419E43-496D-4BFA-9D22-BA88FA10984E}"/>
    <cellStyle name="Input [yellow] 5 3 2 11 4" xfId="19463" xr:uid="{FDE58D56-6220-4217-989D-A0DB1FB63861}"/>
    <cellStyle name="Input [yellow] 5 3 2 12" xfId="11339" xr:uid="{C1DECA05-899A-4A0A-82AA-E3D6EB38B7D2}"/>
    <cellStyle name="Input [yellow] 5 3 2 12 2" xfId="11340" xr:uid="{6E483BA0-0B2E-49D6-86C4-5FCB1D688F0D}"/>
    <cellStyle name="Input [yellow] 5 3 2 12 2 2" xfId="26440" xr:uid="{8C1BEDA5-C1EA-4FDB-9523-BE6F9798023F}"/>
    <cellStyle name="Input [yellow] 5 3 2 12 2 2 2" xfId="36309" xr:uid="{3A282E65-0460-4E81-8D37-1C6209E7F797}"/>
    <cellStyle name="Input [yellow] 5 3 2 12 2 3" xfId="19466" xr:uid="{6C8BA81E-12FE-4394-BF50-CEC5CEF4B94D}"/>
    <cellStyle name="Input [yellow] 5 3 2 12 3" xfId="26439" xr:uid="{15B143BF-403B-4E32-8D32-05024D65D845}"/>
    <cellStyle name="Input [yellow] 5 3 2 12 3 2" xfId="36308" xr:uid="{0C0CFD56-7623-477E-823B-F7EAD0E25E30}"/>
    <cellStyle name="Input [yellow] 5 3 2 12 4" xfId="19465" xr:uid="{6FD9B114-A0FA-48F9-956C-A9FA47563013}"/>
    <cellStyle name="Input [yellow] 5 3 2 13" xfId="11341" xr:uid="{63B68959-8008-4FC2-8D21-5EA851F4C0B3}"/>
    <cellStyle name="Input [yellow] 5 3 2 13 2" xfId="11342" xr:uid="{9A70AD9C-6669-4DD8-B454-EB0BC1EEF3C1}"/>
    <cellStyle name="Input [yellow] 5 3 2 13 2 2" xfId="26442" xr:uid="{23EF6469-08BB-4845-9378-91DE2DB4511B}"/>
    <cellStyle name="Input [yellow] 5 3 2 13 2 2 2" xfId="36311" xr:uid="{A6713EC8-2BC3-4310-B1F7-EEDB7A484E08}"/>
    <cellStyle name="Input [yellow] 5 3 2 13 2 3" xfId="19468" xr:uid="{CF96850E-5955-4145-BBE0-D1CC95B2468F}"/>
    <cellStyle name="Input [yellow] 5 3 2 13 3" xfId="26441" xr:uid="{989AC3E2-7A3D-4F34-8D29-AFBF443930CB}"/>
    <cellStyle name="Input [yellow] 5 3 2 13 3 2" xfId="36310" xr:uid="{F1D0CB65-31F3-41D2-BA49-2EE1056D7259}"/>
    <cellStyle name="Input [yellow] 5 3 2 13 4" xfId="19467" xr:uid="{FE1892E5-9A41-4A1D-BCB8-3E5E2717C10B}"/>
    <cellStyle name="Input [yellow] 5 3 2 14" xfId="11343" xr:uid="{DF0D64D9-97AC-4B73-B043-C246C22B23B6}"/>
    <cellStyle name="Input [yellow] 5 3 2 14 2" xfId="11344" xr:uid="{ACCCCFEF-6B0D-44FC-9AEF-694D33B40834}"/>
    <cellStyle name="Input [yellow] 5 3 2 14 2 2" xfId="26444" xr:uid="{370F0099-BA7F-4818-A3B4-30F5D23C72F1}"/>
    <cellStyle name="Input [yellow] 5 3 2 14 2 2 2" xfId="36313" xr:uid="{06BCF627-6346-408B-82F9-131BD2CDF5A3}"/>
    <cellStyle name="Input [yellow] 5 3 2 14 2 3" xfId="19470" xr:uid="{194A9183-3CCF-4E1A-B705-421F8E5CB480}"/>
    <cellStyle name="Input [yellow] 5 3 2 14 3" xfId="26443" xr:uid="{951871EE-4CE7-4782-90D6-890E00135CC8}"/>
    <cellStyle name="Input [yellow] 5 3 2 14 3 2" xfId="36312" xr:uid="{E9BBD6F0-0288-4D8A-811F-90387C7DA714}"/>
    <cellStyle name="Input [yellow] 5 3 2 14 4" xfId="19469" xr:uid="{68CCF1C9-133F-4A03-9AB7-D2F5D4ABC0DD}"/>
    <cellStyle name="Input [yellow] 5 3 2 15" xfId="11345" xr:uid="{1B2C8EA1-A8B5-4B11-88D9-EE5E02C6EB13}"/>
    <cellStyle name="Input [yellow] 5 3 2 15 2" xfId="11346" xr:uid="{00F0C292-F729-4FBA-8AF9-DCB1355A6CE5}"/>
    <cellStyle name="Input [yellow] 5 3 2 15 2 2" xfId="26446" xr:uid="{5BF2723D-417C-4A3F-8D79-BF42015FA762}"/>
    <cellStyle name="Input [yellow] 5 3 2 15 2 2 2" xfId="36315" xr:uid="{06C7362B-3A8A-47B3-B974-8B2AF17D3D89}"/>
    <cellStyle name="Input [yellow] 5 3 2 15 2 3" xfId="19472" xr:uid="{5639F4E1-7582-45F5-93E1-C9B9E87A1A7E}"/>
    <cellStyle name="Input [yellow] 5 3 2 15 3" xfId="26445" xr:uid="{DA2FF2AB-5B95-466F-B822-2D0CE760FDE1}"/>
    <cellStyle name="Input [yellow] 5 3 2 15 3 2" xfId="36314" xr:uid="{B235F8AA-6E4B-453A-B3E8-9513957D9D15}"/>
    <cellStyle name="Input [yellow] 5 3 2 15 4" xfId="19471" xr:uid="{7DCB372F-5975-43ED-9C05-C7EDD1A2D823}"/>
    <cellStyle name="Input [yellow] 5 3 2 16" xfId="11347" xr:uid="{34969D82-9CB6-43F4-B878-4BA66C50334B}"/>
    <cellStyle name="Input [yellow] 5 3 2 16 2" xfId="11348" xr:uid="{3A6FB93E-B208-4666-AEE0-E06F63EA707F}"/>
    <cellStyle name="Input [yellow] 5 3 2 16 2 2" xfId="26448" xr:uid="{6E7F22CC-80B5-4CAF-A235-C351EB8E9019}"/>
    <cellStyle name="Input [yellow] 5 3 2 16 2 2 2" xfId="36317" xr:uid="{78C15968-982A-4DF4-B00C-FCD39E09B5F6}"/>
    <cellStyle name="Input [yellow] 5 3 2 16 2 3" xfId="19474" xr:uid="{9A5E21F9-8BB2-464A-A734-16DE3706028D}"/>
    <cellStyle name="Input [yellow] 5 3 2 16 3" xfId="26447" xr:uid="{9FECCD86-0E74-48EE-AB22-0A0BDA56136A}"/>
    <cellStyle name="Input [yellow] 5 3 2 16 3 2" xfId="36316" xr:uid="{81B3BC13-6087-4484-9C5C-3D8B9343FE2A}"/>
    <cellStyle name="Input [yellow] 5 3 2 16 4" xfId="19473" xr:uid="{23F0F519-4402-42CC-B838-DF38D6C647DC}"/>
    <cellStyle name="Input [yellow] 5 3 2 17" xfId="11349" xr:uid="{DF6E7C9C-A930-4CBA-9898-BDCB29245D1B}"/>
    <cellStyle name="Input [yellow] 5 3 2 17 2" xfId="11350" xr:uid="{75EEA818-8279-49CD-B149-33F0088B02B9}"/>
    <cellStyle name="Input [yellow] 5 3 2 17 2 2" xfId="26450" xr:uid="{B80C27E5-224F-43B9-932F-7C1123AC34A8}"/>
    <cellStyle name="Input [yellow] 5 3 2 17 2 2 2" xfId="36319" xr:uid="{D418CA46-D543-4CA9-B074-9485D9C2E120}"/>
    <cellStyle name="Input [yellow] 5 3 2 17 2 3" xfId="19476" xr:uid="{98B97540-1313-4FE3-9126-3BA7DCA5FBEA}"/>
    <cellStyle name="Input [yellow] 5 3 2 17 3" xfId="26449" xr:uid="{622562AE-F551-4D64-9BCE-DA0CA9CEA2D7}"/>
    <cellStyle name="Input [yellow] 5 3 2 17 3 2" xfId="36318" xr:uid="{186C9DC4-FD7D-4DC6-BE2A-143251829802}"/>
    <cellStyle name="Input [yellow] 5 3 2 17 4" xfId="19475" xr:uid="{C21E2D29-CD4C-4E43-9727-1B3284AA23B9}"/>
    <cellStyle name="Input [yellow] 5 3 2 18" xfId="11351" xr:uid="{8FC97D2F-E6C2-4B54-AB12-7BDDE79E14FC}"/>
    <cellStyle name="Input [yellow] 5 3 2 18 2" xfId="11352" xr:uid="{3F31992B-AAC4-4963-AB78-A269BDC506A0}"/>
    <cellStyle name="Input [yellow] 5 3 2 18 2 2" xfId="26452" xr:uid="{8A1AC9A3-E243-4904-A03C-9224211F95CD}"/>
    <cellStyle name="Input [yellow] 5 3 2 18 2 2 2" xfId="36321" xr:uid="{DDC3E575-4F10-49F7-B7DA-5760BBDCF80D}"/>
    <cellStyle name="Input [yellow] 5 3 2 18 2 3" xfId="19478" xr:uid="{28913BF0-42E9-411B-BE4E-EE725AFD7ED2}"/>
    <cellStyle name="Input [yellow] 5 3 2 18 3" xfId="26451" xr:uid="{1FD2BCD5-2D76-471E-ABDE-5DD2710226C8}"/>
    <cellStyle name="Input [yellow] 5 3 2 18 3 2" xfId="36320" xr:uid="{88C6CAC2-92FB-445C-AE40-8B900FF97919}"/>
    <cellStyle name="Input [yellow] 5 3 2 18 4" xfId="19477" xr:uid="{1B4E0CE4-FF7C-41BD-A4CB-B02823848348}"/>
    <cellStyle name="Input [yellow] 5 3 2 19" xfId="11353" xr:uid="{FAAEC85D-F15C-4FC4-B486-192C704AEFC9}"/>
    <cellStyle name="Input [yellow] 5 3 2 19 2" xfId="26453" xr:uid="{31FD2A65-2401-473D-B803-3DB7DC387F3B}"/>
    <cellStyle name="Input [yellow] 5 3 2 19 2 2" xfId="36322" xr:uid="{09DF4158-9D5E-4A73-AE98-C3084E9583B8}"/>
    <cellStyle name="Input [yellow] 5 3 2 19 3" xfId="19479" xr:uid="{23AB6A6D-B94E-45BC-ACC7-2230AC332546}"/>
    <cellStyle name="Input [yellow] 5 3 2 2" xfId="11354" xr:uid="{025F6E88-951F-4C5E-BE34-EC885BCC2276}"/>
    <cellStyle name="Input [yellow] 5 3 2 2 2" xfId="11355" xr:uid="{A1AC4319-14F8-4269-BA14-C3394EFBCEF5}"/>
    <cellStyle name="Input [yellow] 5 3 2 2 2 2" xfId="26455" xr:uid="{6B6D3157-64A5-4948-8F50-067483E1C0CE}"/>
    <cellStyle name="Input [yellow] 5 3 2 2 2 2 2" xfId="36324" xr:uid="{8DD7809A-6E02-413C-BABC-BB88AA68AAC7}"/>
    <cellStyle name="Input [yellow] 5 3 2 2 2 3" xfId="19481" xr:uid="{2CF29826-C480-41E9-94FD-48542F23EC72}"/>
    <cellStyle name="Input [yellow] 5 3 2 2 3" xfId="26454" xr:uid="{D328004A-96CE-4B1B-A3B6-95B003296AC8}"/>
    <cellStyle name="Input [yellow] 5 3 2 2 3 2" xfId="36323" xr:uid="{6FD97B2C-86BD-49EF-80C7-3BCB5B737A11}"/>
    <cellStyle name="Input [yellow] 5 3 2 2 4" xfId="19480" xr:uid="{44E9BA0F-E0FA-4822-BF75-EE351E50DD3A}"/>
    <cellStyle name="Input [yellow] 5 3 2 20" xfId="26434" xr:uid="{5AB81CA7-F93D-460B-BA3B-39F8A72074D2}"/>
    <cellStyle name="Input [yellow] 5 3 2 20 2" xfId="36303" xr:uid="{E93DDEDC-1688-4FC5-9DFB-84F5ABB3B869}"/>
    <cellStyle name="Input [yellow] 5 3 2 21" xfId="19460" xr:uid="{82966FF9-55AF-425E-A3F3-DD0730712A46}"/>
    <cellStyle name="Input [yellow] 5 3 2 22" xfId="45052" xr:uid="{4FFA4066-6B8B-44DA-B753-0E80AF1405EB}"/>
    <cellStyle name="Input [yellow] 5 3 2 3" xfId="11356" xr:uid="{65A2047C-07EC-4BAB-A546-E8786E71CA14}"/>
    <cellStyle name="Input [yellow] 5 3 2 3 2" xfId="11357" xr:uid="{22A9C7BA-E8C8-4893-B96C-64ECA1717EEA}"/>
    <cellStyle name="Input [yellow] 5 3 2 3 2 2" xfId="26457" xr:uid="{D283F238-964D-4D4A-9FE9-786C6279198A}"/>
    <cellStyle name="Input [yellow] 5 3 2 3 2 2 2" xfId="36326" xr:uid="{871ACFD9-E028-4483-977B-92D70B5EF038}"/>
    <cellStyle name="Input [yellow] 5 3 2 3 2 3" xfId="19483" xr:uid="{55EB621F-4650-4A72-B302-9CDA50CDBE0D}"/>
    <cellStyle name="Input [yellow] 5 3 2 3 3" xfId="26456" xr:uid="{01A3ADD4-73AC-4E6A-A009-F0C1200C5915}"/>
    <cellStyle name="Input [yellow] 5 3 2 3 3 2" xfId="36325" xr:uid="{D62EEEEB-E6CB-437F-98B2-52B70B8EE089}"/>
    <cellStyle name="Input [yellow] 5 3 2 3 4" xfId="19482" xr:uid="{1982A4DC-4CD6-4797-9E8E-91889B9DB0FF}"/>
    <cellStyle name="Input [yellow] 5 3 2 4" xfId="11358" xr:uid="{E79E6593-B428-4A57-B3A9-B29827F28CC1}"/>
    <cellStyle name="Input [yellow] 5 3 2 4 2" xfId="11359" xr:uid="{1CA51FEA-2FA7-4643-9F18-006E69A14D18}"/>
    <cellStyle name="Input [yellow] 5 3 2 4 2 2" xfId="26459" xr:uid="{6C544D80-8A30-4D55-A19F-F0145B8374AE}"/>
    <cellStyle name="Input [yellow] 5 3 2 4 2 2 2" xfId="36328" xr:uid="{BB9C14FE-5AE1-47D6-89CB-258B2E31BEBD}"/>
    <cellStyle name="Input [yellow] 5 3 2 4 2 3" xfId="19485" xr:uid="{11269160-E01E-4ED8-89E8-E5487B6114C5}"/>
    <cellStyle name="Input [yellow] 5 3 2 4 3" xfId="26458" xr:uid="{7B15541E-B682-4ACA-9266-F8C7BCF672A5}"/>
    <cellStyle name="Input [yellow] 5 3 2 4 3 2" xfId="36327" xr:uid="{7C417439-FE15-4EF7-8088-510C8A5C3736}"/>
    <cellStyle name="Input [yellow] 5 3 2 4 4" xfId="19484" xr:uid="{ADB20E90-E5D3-4EB9-A798-982491A15059}"/>
    <cellStyle name="Input [yellow] 5 3 2 5" xfId="11360" xr:uid="{1A3EBFCE-B9FE-4185-BCB9-F85F5B15AEB7}"/>
    <cellStyle name="Input [yellow] 5 3 2 5 2" xfId="11361" xr:uid="{BDAC594C-5C19-4A0A-895A-97AC9827B2AC}"/>
    <cellStyle name="Input [yellow] 5 3 2 5 2 2" xfId="26461" xr:uid="{470AFFCA-07A9-4C53-B3C2-8C247AE8DC5E}"/>
    <cellStyle name="Input [yellow] 5 3 2 5 2 2 2" xfId="36330" xr:uid="{4E60C904-9597-4497-A4B1-6FBA5FAD5A47}"/>
    <cellStyle name="Input [yellow] 5 3 2 5 2 3" xfId="19487" xr:uid="{3F9548F1-4D18-4241-88CE-2C301D9E921B}"/>
    <cellStyle name="Input [yellow] 5 3 2 5 3" xfId="26460" xr:uid="{EAC636A7-BEDC-4C78-9E0A-3859AC678079}"/>
    <cellStyle name="Input [yellow] 5 3 2 5 3 2" xfId="36329" xr:uid="{6E7B929C-3410-488C-A629-ACC21EB8DC80}"/>
    <cellStyle name="Input [yellow] 5 3 2 5 4" xfId="19486" xr:uid="{3E4CA367-D6C7-4CCA-9E48-60E3BA96AB74}"/>
    <cellStyle name="Input [yellow] 5 3 2 6" xfId="11362" xr:uid="{97F60305-AD68-40E9-9F91-985D76A59DA8}"/>
    <cellStyle name="Input [yellow] 5 3 2 6 2" xfId="11363" xr:uid="{AC9378E5-EBAB-4197-944D-233C67A51540}"/>
    <cellStyle name="Input [yellow] 5 3 2 6 2 2" xfId="26463" xr:uid="{33FAEEB4-E1E3-4673-A010-E446962F3A31}"/>
    <cellStyle name="Input [yellow] 5 3 2 6 2 2 2" xfId="36332" xr:uid="{4D00B386-DB66-4DD2-B612-F3A80CB1340C}"/>
    <cellStyle name="Input [yellow] 5 3 2 6 2 3" xfId="19489" xr:uid="{C4FF7D27-378C-4F90-9D8A-F25BB795DF3B}"/>
    <cellStyle name="Input [yellow] 5 3 2 6 3" xfId="26462" xr:uid="{673227E6-DCCD-4FBA-988F-15A16CA69D3A}"/>
    <cellStyle name="Input [yellow] 5 3 2 6 3 2" xfId="36331" xr:uid="{A37371D9-07D6-4ECD-89AB-4AD1A1CB5D14}"/>
    <cellStyle name="Input [yellow] 5 3 2 6 4" xfId="19488" xr:uid="{4AC9694D-FDFD-426B-8671-D9C021DA5D49}"/>
    <cellStyle name="Input [yellow] 5 3 2 7" xfId="11364" xr:uid="{34BB7088-C49F-438C-A48A-FBC657AF50BD}"/>
    <cellStyle name="Input [yellow] 5 3 2 7 2" xfId="11365" xr:uid="{1926FE81-EB05-4619-8EEF-478F72A856D6}"/>
    <cellStyle name="Input [yellow] 5 3 2 7 2 2" xfId="26465" xr:uid="{BBBCD846-B88C-4EDF-BDB0-45FA63A42D73}"/>
    <cellStyle name="Input [yellow] 5 3 2 7 2 2 2" xfId="36334" xr:uid="{4EBD44F0-15A0-4430-8499-02DC4E29C69D}"/>
    <cellStyle name="Input [yellow] 5 3 2 7 2 3" xfId="19491" xr:uid="{2A9F99A0-3156-4BEC-9EE8-361355E09D82}"/>
    <cellStyle name="Input [yellow] 5 3 2 7 3" xfId="26464" xr:uid="{C3CFE1B8-F650-4197-8C02-F61D61965377}"/>
    <cellStyle name="Input [yellow] 5 3 2 7 3 2" xfId="36333" xr:uid="{B3334243-8389-4737-B2A8-F3638A49D145}"/>
    <cellStyle name="Input [yellow] 5 3 2 7 4" xfId="19490" xr:uid="{127EFCD3-D5C5-464B-A4A8-B2E00EC09603}"/>
    <cellStyle name="Input [yellow] 5 3 2 8" xfId="11366" xr:uid="{A098B724-1A58-434E-9627-D8B2F83127CD}"/>
    <cellStyle name="Input [yellow] 5 3 2 8 2" xfId="11367" xr:uid="{D7BE7F53-714B-4428-9A0D-C5DB5E0A0308}"/>
    <cellStyle name="Input [yellow] 5 3 2 8 2 2" xfId="26467" xr:uid="{F0F1BB13-C725-414E-B924-D19D639E0FE4}"/>
    <cellStyle name="Input [yellow] 5 3 2 8 2 2 2" xfId="36336" xr:uid="{71DEE1F7-3DF7-498B-995B-E032CC5BCDD0}"/>
    <cellStyle name="Input [yellow] 5 3 2 8 2 3" xfId="19493" xr:uid="{32FDA2C3-60C0-4405-A06E-61C80DC4B841}"/>
    <cellStyle name="Input [yellow] 5 3 2 8 3" xfId="26466" xr:uid="{5AF58152-92E3-4EBE-BBAB-DDD0CA26ED86}"/>
    <cellStyle name="Input [yellow] 5 3 2 8 3 2" xfId="36335" xr:uid="{32F01C5D-BB91-48D2-97EA-4741B5D2E65A}"/>
    <cellStyle name="Input [yellow] 5 3 2 8 4" xfId="19492" xr:uid="{B77C559B-07C5-4634-A1F3-537C8A2FA58C}"/>
    <cellStyle name="Input [yellow] 5 3 2 9" xfId="11368" xr:uid="{FB36AA7F-57D7-4BBC-AB34-D6AE21FE42D1}"/>
    <cellStyle name="Input [yellow] 5 3 2 9 2" xfId="11369" xr:uid="{5ECD117B-73FE-4FAF-8E5A-DCE095CA4560}"/>
    <cellStyle name="Input [yellow] 5 3 2 9 2 2" xfId="26469" xr:uid="{67943182-9E6C-423F-95FA-FF2C0774D02B}"/>
    <cellStyle name="Input [yellow] 5 3 2 9 2 2 2" xfId="36338" xr:uid="{495F356A-F8CB-460C-83FD-D66BF3FC72F7}"/>
    <cellStyle name="Input [yellow] 5 3 2 9 2 3" xfId="19495" xr:uid="{18CD0E2D-704A-45B1-AD76-F7B3679FCA35}"/>
    <cellStyle name="Input [yellow] 5 3 2 9 3" xfId="26468" xr:uid="{21360F5C-9942-4D12-BD6C-0A97FD7B354E}"/>
    <cellStyle name="Input [yellow] 5 3 2 9 3 2" xfId="36337" xr:uid="{EB22A837-1D3C-4259-B498-40EE010A3553}"/>
    <cellStyle name="Input [yellow] 5 3 2 9 4" xfId="19494" xr:uid="{3AACAC07-CF17-41BF-A8B8-BC7F1070CBB7}"/>
    <cellStyle name="Input [yellow] 5 3 3" xfId="11370" xr:uid="{A387DB34-954C-48A9-BE1A-FCB45DD0739D}"/>
    <cellStyle name="Input [yellow] 5 3 3 10" xfId="11371" xr:uid="{57AD64E7-A8D2-4A3C-8091-A8E767B5D64F}"/>
    <cellStyle name="Input [yellow] 5 3 3 10 2" xfId="11372" xr:uid="{CC7E2639-6B6D-466D-A7BB-5FBAADA3F114}"/>
    <cellStyle name="Input [yellow] 5 3 3 10 2 2" xfId="26472" xr:uid="{B9C03FED-632A-4FE4-9C55-C0B72E67B398}"/>
    <cellStyle name="Input [yellow] 5 3 3 10 2 2 2" xfId="36341" xr:uid="{82C474FD-3199-43CB-8470-87A27CAD139F}"/>
    <cellStyle name="Input [yellow] 5 3 3 10 2 3" xfId="19498" xr:uid="{4D45B6F9-52B6-48C4-A9DA-20EE2A3D3850}"/>
    <cellStyle name="Input [yellow] 5 3 3 10 3" xfId="26471" xr:uid="{7FF9509C-388C-4DC4-B2F1-3C1A8EE7FC89}"/>
    <cellStyle name="Input [yellow] 5 3 3 10 3 2" xfId="36340" xr:uid="{251AD6DF-22F9-44D1-8F25-968A1033AB12}"/>
    <cellStyle name="Input [yellow] 5 3 3 10 4" xfId="19497" xr:uid="{000E7BC9-0B84-4994-A4ED-D3A3BA248D16}"/>
    <cellStyle name="Input [yellow] 5 3 3 11" xfId="11373" xr:uid="{771C40E3-0035-4988-BC49-ED366F302FC4}"/>
    <cellStyle name="Input [yellow] 5 3 3 11 2" xfId="11374" xr:uid="{C0C4FAED-7324-4349-A8B9-A61766B836A6}"/>
    <cellStyle name="Input [yellow] 5 3 3 11 2 2" xfId="26474" xr:uid="{E5D26246-DBEC-439C-9EEF-55857C897318}"/>
    <cellStyle name="Input [yellow] 5 3 3 11 2 2 2" xfId="36343" xr:uid="{5423F038-6EE9-4428-A806-0A4169D45FED}"/>
    <cellStyle name="Input [yellow] 5 3 3 11 2 3" xfId="19500" xr:uid="{D0FB684D-3059-4F81-9EDA-74A7C8A6C7FC}"/>
    <cellStyle name="Input [yellow] 5 3 3 11 3" xfId="26473" xr:uid="{FF00B453-1195-4496-97F7-07269C62ABA4}"/>
    <cellStyle name="Input [yellow] 5 3 3 11 3 2" xfId="36342" xr:uid="{9901D9EC-DA00-4525-BD7B-3F61A16639BD}"/>
    <cellStyle name="Input [yellow] 5 3 3 11 4" xfId="19499" xr:uid="{EEC2F366-FA5D-415A-B7C5-A882B70639F6}"/>
    <cellStyle name="Input [yellow] 5 3 3 12" xfId="11375" xr:uid="{D2D8F0C8-2122-4DFA-AB21-55799E267DDD}"/>
    <cellStyle name="Input [yellow] 5 3 3 12 2" xfId="26475" xr:uid="{33EEBA9D-F61D-4AB6-B4CE-7B8662541965}"/>
    <cellStyle name="Input [yellow] 5 3 3 12 2 2" xfId="36344" xr:uid="{374F5D8C-2E3D-4016-88B6-280E5590AA5F}"/>
    <cellStyle name="Input [yellow] 5 3 3 12 3" xfId="19501" xr:uid="{D1B327F2-3D9E-48A1-A300-545EE15AAF1B}"/>
    <cellStyle name="Input [yellow] 5 3 3 13" xfId="26470" xr:uid="{21BDB8F8-F42E-4D95-A8A3-5FD95766E415}"/>
    <cellStyle name="Input [yellow] 5 3 3 13 2" xfId="36339" xr:uid="{AFFB7C44-A7E9-41EA-9170-1D198BC5EB51}"/>
    <cellStyle name="Input [yellow] 5 3 3 14" xfId="19496" xr:uid="{67DC66A9-F7AA-4698-B1D6-409B7764FE36}"/>
    <cellStyle name="Input [yellow] 5 3 3 15" xfId="45558" xr:uid="{B393ACAE-FEED-429E-8C85-BA3B08DFF128}"/>
    <cellStyle name="Input [yellow] 5 3 3 2" xfId="11376" xr:uid="{583B6F79-EF3C-469E-A623-C2C82C5C1CD7}"/>
    <cellStyle name="Input [yellow] 5 3 3 2 2" xfId="11377" xr:uid="{4E2D9F52-B635-4DA5-970A-EFC96F0ED86F}"/>
    <cellStyle name="Input [yellow] 5 3 3 2 2 2" xfId="26477" xr:uid="{2FCDF942-FC1F-4BB6-892E-ABFB30B54D53}"/>
    <cellStyle name="Input [yellow] 5 3 3 2 2 2 2" xfId="36346" xr:uid="{748B081B-8EFB-484E-99B6-99D71DFA6594}"/>
    <cellStyle name="Input [yellow] 5 3 3 2 2 3" xfId="19503" xr:uid="{1F54AACD-E2EE-4310-8063-D6EC3A7EDBA2}"/>
    <cellStyle name="Input [yellow] 5 3 3 2 3" xfId="26476" xr:uid="{2DAB44E3-B184-45A3-B655-FD8F455E8CDF}"/>
    <cellStyle name="Input [yellow] 5 3 3 2 3 2" xfId="36345" xr:uid="{822DFEFC-BB98-4101-9C1B-BA0A04B66125}"/>
    <cellStyle name="Input [yellow] 5 3 3 2 4" xfId="19502" xr:uid="{134E0E86-090D-416A-926D-EEB180903251}"/>
    <cellStyle name="Input [yellow] 5 3 3 3" xfId="11378" xr:uid="{BEBB7B72-254B-44DB-BBD0-AC14F5D5145F}"/>
    <cellStyle name="Input [yellow] 5 3 3 3 2" xfId="11379" xr:uid="{4FAAB915-0C3C-497D-B43A-DA5FB4E9E730}"/>
    <cellStyle name="Input [yellow] 5 3 3 3 2 2" xfId="26479" xr:uid="{6F5513F5-3715-49AB-B0D0-AE5251CD524F}"/>
    <cellStyle name="Input [yellow] 5 3 3 3 2 2 2" xfId="36348" xr:uid="{8D79B759-0A18-43AC-AA6E-CE89E361C5D6}"/>
    <cellStyle name="Input [yellow] 5 3 3 3 2 3" xfId="19505" xr:uid="{92CE8C33-9DE9-4AA5-946A-EC0336C7E0BF}"/>
    <cellStyle name="Input [yellow] 5 3 3 3 3" xfId="26478" xr:uid="{3AD4140A-2F5D-4A61-B1B6-0C03225CC76F}"/>
    <cellStyle name="Input [yellow] 5 3 3 3 3 2" xfId="36347" xr:uid="{FB2F1F61-D2DD-4AF4-9255-786B6315F08D}"/>
    <cellStyle name="Input [yellow] 5 3 3 3 4" xfId="19504" xr:uid="{19869EB4-5A6A-42B5-BAC3-5DD4AE2E5749}"/>
    <cellStyle name="Input [yellow] 5 3 3 4" xfId="11380" xr:uid="{2EBF6274-767D-4E59-933B-2A11D4C7B824}"/>
    <cellStyle name="Input [yellow] 5 3 3 4 2" xfId="11381" xr:uid="{D5D38D50-5E79-452A-8922-F489A8B5BAAC}"/>
    <cellStyle name="Input [yellow] 5 3 3 4 2 2" xfId="26481" xr:uid="{740CD878-CE37-4B12-8EF5-862B8C72A946}"/>
    <cellStyle name="Input [yellow] 5 3 3 4 2 2 2" xfId="36350" xr:uid="{B20E1C00-FC2D-4743-B64B-581FF8F3A3C9}"/>
    <cellStyle name="Input [yellow] 5 3 3 4 2 3" xfId="19507" xr:uid="{B4BC8BF3-B479-46EF-82C5-CB8F2D5DDE18}"/>
    <cellStyle name="Input [yellow] 5 3 3 4 3" xfId="26480" xr:uid="{7A440BAB-1C9B-4F3B-A71F-F6A048A9F8B3}"/>
    <cellStyle name="Input [yellow] 5 3 3 4 3 2" xfId="36349" xr:uid="{68D10F0D-071A-4287-8A67-E3898B06BCFA}"/>
    <cellStyle name="Input [yellow] 5 3 3 4 4" xfId="19506" xr:uid="{7CAF01BE-A5E4-43B6-B269-3B676CA8992A}"/>
    <cellStyle name="Input [yellow] 5 3 3 5" xfId="11382" xr:uid="{39B22EFD-7827-445A-862D-13DE0A142690}"/>
    <cellStyle name="Input [yellow] 5 3 3 5 2" xfId="11383" xr:uid="{0DA02A12-EF7C-480B-B710-A96EDB444D7D}"/>
    <cellStyle name="Input [yellow] 5 3 3 5 2 2" xfId="26483" xr:uid="{1D66EBC1-5FF7-484D-B285-4919B3B26037}"/>
    <cellStyle name="Input [yellow] 5 3 3 5 2 2 2" xfId="36352" xr:uid="{44263FF8-164C-437D-8B89-CE9E7954054B}"/>
    <cellStyle name="Input [yellow] 5 3 3 5 2 3" xfId="19509" xr:uid="{03164E91-5272-4454-85D7-7E3D5AF8CB15}"/>
    <cellStyle name="Input [yellow] 5 3 3 5 3" xfId="26482" xr:uid="{2DE5B370-EB49-4C57-B58E-FE2D8E1C35DB}"/>
    <cellStyle name="Input [yellow] 5 3 3 5 3 2" xfId="36351" xr:uid="{3CAC7C5C-F422-4713-B09F-3DCCCC6F834A}"/>
    <cellStyle name="Input [yellow] 5 3 3 5 4" xfId="19508" xr:uid="{32D4FE3A-AF8A-48B7-A07D-8221E57C079C}"/>
    <cellStyle name="Input [yellow] 5 3 3 6" xfId="11384" xr:uid="{19CA8F94-2AD6-4F83-BF90-1D38C3AF4264}"/>
    <cellStyle name="Input [yellow] 5 3 3 6 2" xfId="11385" xr:uid="{8675FA7F-31DF-4E32-99AA-484F5B0092B6}"/>
    <cellStyle name="Input [yellow] 5 3 3 6 2 2" xfId="26485" xr:uid="{8993018A-1AA7-4D81-B12F-63D8CFEE683F}"/>
    <cellStyle name="Input [yellow] 5 3 3 6 2 2 2" xfId="36354" xr:uid="{A4B14F12-7302-48BB-B377-680D0A1D703A}"/>
    <cellStyle name="Input [yellow] 5 3 3 6 2 3" xfId="19511" xr:uid="{320E6337-592D-4DE6-B73C-FFE3ED5A70AF}"/>
    <cellStyle name="Input [yellow] 5 3 3 6 3" xfId="26484" xr:uid="{D4E51446-88BD-432B-ACA6-698FAB8E12F5}"/>
    <cellStyle name="Input [yellow] 5 3 3 6 3 2" xfId="36353" xr:uid="{DB150714-AB0D-4404-B7A4-157222DD2159}"/>
    <cellStyle name="Input [yellow] 5 3 3 6 4" xfId="19510" xr:uid="{A50BE29F-3E70-4D2A-84DF-51FF09BDB51E}"/>
    <cellStyle name="Input [yellow] 5 3 3 7" xfId="11386" xr:uid="{94F225D5-0A0F-46B4-B142-6CBB31CD28EB}"/>
    <cellStyle name="Input [yellow] 5 3 3 7 2" xfId="11387" xr:uid="{15C18ABE-00E6-4986-88A9-2DDF58A5B1B1}"/>
    <cellStyle name="Input [yellow] 5 3 3 7 2 2" xfId="26487" xr:uid="{F4B4D2FF-2EB1-4CF9-B9E8-4BD2D86A5779}"/>
    <cellStyle name="Input [yellow] 5 3 3 7 2 2 2" xfId="36356" xr:uid="{02B8D4E8-B195-4659-B241-F0A64F3B66AA}"/>
    <cellStyle name="Input [yellow] 5 3 3 7 2 3" xfId="19513" xr:uid="{0B211DF4-6FF6-499C-930D-1E5F6388EA19}"/>
    <cellStyle name="Input [yellow] 5 3 3 7 3" xfId="26486" xr:uid="{4E4B58E0-145B-4088-91C8-E0C063269ED1}"/>
    <cellStyle name="Input [yellow] 5 3 3 7 3 2" xfId="36355" xr:uid="{FCF45FC2-996B-4DA5-9A93-3490B36A0F7C}"/>
    <cellStyle name="Input [yellow] 5 3 3 7 4" xfId="19512" xr:uid="{8304C5FB-30CC-49A2-94DB-554110CB0E41}"/>
    <cellStyle name="Input [yellow] 5 3 3 8" xfId="11388" xr:uid="{677B6D91-56FD-4D0E-8F83-B2A520020528}"/>
    <cellStyle name="Input [yellow] 5 3 3 8 2" xfId="11389" xr:uid="{64217528-0D98-4558-BFE8-7FCADB322028}"/>
    <cellStyle name="Input [yellow] 5 3 3 8 2 2" xfId="26489" xr:uid="{1D14C14E-6C6A-45BD-ADD8-F89C931CBB9C}"/>
    <cellStyle name="Input [yellow] 5 3 3 8 2 2 2" xfId="36358" xr:uid="{CD5CEF76-3CCC-453D-AE6A-028BE0C24C77}"/>
    <cellStyle name="Input [yellow] 5 3 3 8 2 3" xfId="19515" xr:uid="{A1508703-4D73-4B83-8CB8-DE0B5183AC78}"/>
    <cellStyle name="Input [yellow] 5 3 3 8 3" xfId="26488" xr:uid="{DED62A02-F4F6-4F57-A35C-F21CA6D52A99}"/>
    <cellStyle name="Input [yellow] 5 3 3 8 3 2" xfId="36357" xr:uid="{F6C27C38-AFA9-498F-8376-62826465CA49}"/>
    <cellStyle name="Input [yellow] 5 3 3 8 4" xfId="19514" xr:uid="{CB4F2318-A73F-4AD9-94ED-CFAE2B4518EE}"/>
    <cellStyle name="Input [yellow] 5 3 3 9" xfId="11390" xr:uid="{B4833050-0563-4ED6-8E4F-6782C10E01BB}"/>
    <cellStyle name="Input [yellow] 5 3 3 9 2" xfId="11391" xr:uid="{0A4BEC5F-8C24-43F1-A0D1-B448D81BB301}"/>
    <cellStyle name="Input [yellow] 5 3 3 9 2 2" xfId="26491" xr:uid="{C90958A8-BF3E-4861-BBBE-3E933D1A3B1F}"/>
    <cellStyle name="Input [yellow] 5 3 3 9 2 2 2" xfId="36360" xr:uid="{601C359D-498E-4F39-9783-9D0ABDB43E8D}"/>
    <cellStyle name="Input [yellow] 5 3 3 9 2 3" xfId="19517" xr:uid="{ECBBE995-98C0-4401-A500-D2CC25349B5D}"/>
    <cellStyle name="Input [yellow] 5 3 3 9 3" xfId="26490" xr:uid="{E08B8154-93B5-4CB2-882E-691F97EDB044}"/>
    <cellStyle name="Input [yellow] 5 3 3 9 3 2" xfId="36359" xr:uid="{F5964FE0-8A97-4792-8C2E-478E2054D358}"/>
    <cellStyle name="Input [yellow] 5 3 3 9 4" xfId="19516" xr:uid="{89789B9D-DE3A-4B1F-8ECA-3AD91EFAA452}"/>
    <cellStyle name="Input [yellow] 5 3 4" xfId="11392" xr:uid="{410BAC95-9F34-4795-B320-23E0B622DE57}"/>
    <cellStyle name="Input [yellow] 5 3 4 2" xfId="11393" xr:uid="{730A8414-C189-428E-90C6-4BFABD6F67DD}"/>
    <cellStyle name="Input [yellow] 5 3 4 2 2" xfId="26493" xr:uid="{B9E90F05-4011-491B-8D58-D056F9511077}"/>
    <cellStyle name="Input [yellow] 5 3 4 2 2 2" xfId="36362" xr:uid="{4B0B9E55-0C04-49F7-B2C5-7E07E5245358}"/>
    <cellStyle name="Input [yellow] 5 3 4 2 3" xfId="19519" xr:uid="{ACA43634-0D8D-4398-8FDE-96F28563D493}"/>
    <cellStyle name="Input [yellow] 5 3 4 3" xfId="26492" xr:uid="{7196E960-7544-4534-82EF-F41E37B43601}"/>
    <cellStyle name="Input [yellow] 5 3 4 3 2" xfId="36361" xr:uid="{0303E0A0-CBC4-48CE-A851-EEED88E4786A}"/>
    <cellStyle name="Input [yellow] 5 3 4 4" xfId="19518" xr:uid="{DF49C767-DEFB-42A9-AA35-A2B06B567FD1}"/>
    <cellStyle name="Input [yellow] 5 3 4 5" xfId="46682" xr:uid="{E1E5FAAB-C0CA-4210-9171-CC25FC404A51}"/>
    <cellStyle name="Input [yellow] 5 3 5" xfId="11394" xr:uid="{3B15CCE5-4327-4A7A-9C34-E7E9ED4C379C}"/>
    <cellStyle name="Input [yellow] 5 3 5 2" xfId="11395" xr:uid="{8910F7AA-85E1-4836-BFC8-98643297D62B}"/>
    <cellStyle name="Input [yellow] 5 3 5 2 2" xfId="26495" xr:uid="{24055B00-77FA-46AC-8934-2D23183C766D}"/>
    <cellStyle name="Input [yellow] 5 3 5 2 2 2" xfId="36364" xr:uid="{E8E86798-6A2F-4AD7-8AEF-301EAADB2B21}"/>
    <cellStyle name="Input [yellow] 5 3 5 2 3" xfId="19521" xr:uid="{93501067-C73C-41DE-87CC-FAA0CE0BA903}"/>
    <cellStyle name="Input [yellow] 5 3 5 3" xfId="26494" xr:uid="{325B28D5-7D70-4990-B06C-517A65867907}"/>
    <cellStyle name="Input [yellow] 5 3 5 3 2" xfId="36363" xr:uid="{682EEE96-497F-4380-8EA7-78B381AEE148}"/>
    <cellStyle name="Input [yellow] 5 3 5 4" xfId="19520" xr:uid="{8349319E-8D0E-4499-8536-FE14F5C1DF5F}"/>
    <cellStyle name="Input [yellow] 5 3 5 5" xfId="47547" xr:uid="{BD0D81C5-64C2-4E32-A76C-EDC230442277}"/>
    <cellStyle name="Input [yellow] 5 3 6" xfId="11396" xr:uid="{67286789-F5D3-4E95-80B6-1670EEAB4919}"/>
    <cellStyle name="Input [yellow] 5 3 6 2" xfId="11397" xr:uid="{8F7A4129-4524-44BA-9E56-C679E35DFF89}"/>
    <cellStyle name="Input [yellow] 5 3 6 2 2" xfId="26497" xr:uid="{AAE8C297-44AE-4CC6-818D-1CE8E6EA6884}"/>
    <cellStyle name="Input [yellow] 5 3 6 2 2 2" xfId="36366" xr:uid="{DE5E9F4C-BFED-49CE-B04C-86C112A3F1CF}"/>
    <cellStyle name="Input [yellow] 5 3 6 2 3" xfId="19523" xr:uid="{566B48EC-BEF2-4E17-B466-D3E168D275BF}"/>
    <cellStyle name="Input [yellow] 5 3 6 3" xfId="26496" xr:uid="{60465EDF-AA6F-4259-8BDF-CF673CF5041A}"/>
    <cellStyle name="Input [yellow] 5 3 6 3 2" xfId="36365" xr:uid="{0C203672-F7C5-47E6-8689-FAE12E7F9EF4}"/>
    <cellStyle name="Input [yellow] 5 3 6 4" xfId="19522" xr:uid="{079AD3F8-56E0-46C2-8B0A-3F0E052311F8}"/>
    <cellStyle name="Input [yellow] 5 3 7" xfId="11398" xr:uid="{E106A56C-DB02-42B2-BF74-75D91B322E89}"/>
    <cellStyle name="Input [yellow] 5 3 7 2" xfId="11399" xr:uid="{4AB5FC7E-8A28-41C0-A945-3BC458630948}"/>
    <cellStyle name="Input [yellow] 5 3 7 2 2" xfId="26499" xr:uid="{21E5C874-D9CC-450C-8D0E-D053A6BF453B}"/>
    <cellStyle name="Input [yellow] 5 3 7 2 2 2" xfId="36368" xr:uid="{C2B62C10-7038-40FC-815D-A07BB12AE7FD}"/>
    <cellStyle name="Input [yellow] 5 3 7 2 3" xfId="19525" xr:uid="{1761393B-979B-43D6-89A6-8239ADD338D1}"/>
    <cellStyle name="Input [yellow] 5 3 7 3" xfId="26498" xr:uid="{F703D387-5152-4F48-897D-9059306C93E8}"/>
    <cellStyle name="Input [yellow] 5 3 7 3 2" xfId="36367" xr:uid="{19F44255-EAAE-4A32-8362-3734620DAB60}"/>
    <cellStyle name="Input [yellow] 5 3 7 4" xfId="19524" xr:uid="{48510202-332B-4B1C-9D28-BADE1A3D2FD6}"/>
    <cellStyle name="Input [yellow] 5 3 8" xfId="11400" xr:uid="{73A6A617-6BCE-4CD0-BBBB-C254AE8F8118}"/>
    <cellStyle name="Input [yellow] 5 3 8 2" xfId="11401" xr:uid="{5060E39D-B5C8-4AD5-9A83-180C719B3769}"/>
    <cellStyle name="Input [yellow] 5 3 8 2 2" xfId="26501" xr:uid="{B740A0D3-FCCE-422B-A0FF-E6F25536364C}"/>
    <cellStyle name="Input [yellow] 5 3 8 2 2 2" xfId="36370" xr:uid="{05B1BFF3-E762-45A7-AFF0-A4962A666535}"/>
    <cellStyle name="Input [yellow] 5 3 8 2 3" xfId="19527" xr:uid="{5704ED18-B728-4F72-9855-DB0B2D69CC78}"/>
    <cellStyle name="Input [yellow] 5 3 8 3" xfId="26500" xr:uid="{9B968118-7518-4328-819F-56F5085E8164}"/>
    <cellStyle name="Input [yellow] 5 3 8 3 2" xfId="36369" xr:uid="{9E974468-58FE-49BE-9249-A068B4A8EDFE}"/>
    <cellStyle name="Input [yellow] 5 3 8 4" xfId="19526" xr:uid="{6051874C-2721-4146-BD56-453ADD30CA9D}"/>
    <cellStyle name="Input [yellow] 5 3 9" xfId="11402" xr:uid="{F563A435-788C-4602-A5B0-35FFAE9BB53F}"/>
    <cellStyle name="Input [yellow] 5 3 9 2" xfId="26502" xr:uid="{24D44CAB-BF7B-4BBB-8F2E-5BF5D752F14A}"/>
    <cellStyle name="Input [yellow] 5 3 9 2 2" xfId="36371" xr:uid="{2539375B-F932-4240-8D48-CACFB79D3238}"/>
    <cellStyle name="Input [yellow] 5 3 9 3" xfId="19528" xr:uid="{86B1FAA9-C107-4CA1-A32A-1726D79E4048}"/>
    <cellStyle name="Input [yellow] 5 4" xfId="11403" xr:uid="{8CD345CD-B85F-45B2-8814-9B6CE4C3DCD9}"/>
    <cellStyle name="Input [yellow] 5 4 10" xfId="11404" xr:uid="{D2D5CBA8-25D8-4742-8C44-C22C4B990CE8}"/>
    <cellStyle name="Input [yellow] 5 4 10 2" xfId="11405" xr:uid="{D83F3F3A-736B-4FC8-AC5D-E302690D324F}"/>
    <cellStyle name="Input [yellow] 5 4 10 2 2" xfId="26505" xr:uid="{0D3F92F6-F3DE-4A45-B2ED-17E4E7525D68}"/>
    <cellStyle name="Input [yellow] 5 4 10 2 2 2" xfId="36374" xr:uid="{DB1F1B5C-6E3E-4928-9C5D-FA14EBFDD1DB}"/>
    <cellStyle name="Input [yellow] 5 4 10 2 3" xfId="19531" xr:uid="{4A8005F9-52AF-4C4E-8941-BCDA022BBCC5}"/>
    <cellStyle name="Input [yellow] 5 4 10 3" xfId="26504" xr:uid="{AD8F1EAB-F1D8-4D00-A0AF-74831D3899F9}"/>
    <cellStyle name="Input [yellow] 5 4 10 3 2" xfId="36373" xr:uid="{40467E60-B9FB-4534-ADFC-072A43AA3910}"/>
    <cellStyle name="Input [yellow] 5 4 10 4" xfId="19530" xr:uid="{2B728886-F6B2-4C68-8513-998963C505A3}"/>
    <cellStyle name="Input [yellow] 5 4 11" xfId="11406" xr:uid="{DA291DDC-4600-4610-8290-4BA47F0464B4}"/>
    <cellStyle name="Input [yellow] 5 4 11 2" xfId="11407" xr:uid="{696C357B-1A52-4728-BDE4-9704E077DB1D}"/>
    <cellStyle name="Input [yellow] 5 4 11 2 2" xfId="26507" xr:uid="{0D1C86F9-6C81-427D-8F21-EA9272B5F723}"/>
    <cellStyle name="Input [yellow] 5 4 11 2 2 2" xfId="36376" xr:uid="{F760A52A-7B71-41B6-B3B0-4806E9328C69}"/>
    <cellStyle name="Input [yellow] 5 4 11 2 3" xfId="19533" xr:uid="{07E57814-B127-48E0-86C4-973EBD313869}"/>
    <cellStyle name="Input [yellow] 5 4 11 3" xfId="26506" xr:uid="{F51271E1-8EA2-48DC-BB7F-35485147AB37}"/>
    <cellStyle name="Input [yellow] 5 4 11 3 2" xfId="36375" xr:uid="{36392300-EE90-419B-82E0-D84679A90D7F}"/>
    <cellStyle name="Input [yellow] 5 4 11 4" xfId="19532" xr:uid="{0AA95B6D-EB03-4457-A056-646A8F41A510}"/>
    <cellStyle name="Input [yellow] 5 4 12" xfId="11408" xr:uid="{76F51D8C-2CF9-41A0-889E-E413C98CE90D}"/>
    <cellStyle name="Input [yellow] 5 4 12 2" xfId="11409" xr:uid="{8D540B6B-D648-4B8E-918C-32AD95423AC7}"/>
    <cellStyle name="Input [yellow] 5 4 12 2 2" xfId="26509" xr:uid="{A1041967-AE53-4C32-99FD-B4FF1DD703B3}"/>
    <cellStyle name="Input [yellow] 5 4 12 2 2 2" xfId="36378" xr:uid="{7AEAE204-EA89-4D0C-B4C8-E9DF8D07A1DD}"/>
    <cellStyle name="Input [yellow] 5 4 12 2 3" xfId="19535" xr:uid="{7100CB02-B720-4286-B010-EFEBCA5074BB}"/>
    <cellStyle name="Input [yellow] 5 4 12 3" xfId="26508" xr:uid="{BB7523A0-D502-4ABB-82B8-297AE251680D}"/>
    <cellStyle name="Input [yellow] 5 4 12 3 2" xfId="36377" xr:uid="{68C2CE0D-3C57-4304-929A-F5996CA15A5E}"/>
    <cellStyle name="Input [yellow] 5 4 12 4" xfId="19534" xr:uid="{33867050-6E26-4686-BA4A-3D101EA42E63}"/>
    <cellStyle name="Input [yellow] 5 4 13" xfId="11410" xr:uid="{37F31C34-5994-4299-8F43-933E4174956E}"/>
    <cellStyle name="Input [yellow] 5 4 13 2" xfId="11411" xr:uid="{1290327B-1F3B-43AA-98CD-0C3641D8CC4E}"/>
    <cellStyle name="Input [yellow] 5 4 13 2 2" xfId="26511" xr:uid="{3A759677-8F98-4501-919A-BF6DD1E2065A}"/>
    <cellStyle name="Input [yellow] 5 4 13 2 2 2" xfId="36380" xr:uid="{81284395-0377-4708-875F-0B40171CB847}"/>
    <cellStyle name="Input [yellow] 5 4 13 2 3" xfId="19537" xr:uid="{E9411AE2-76A9-41A5-B92C-97410B2A03D2}"/>
    <cellStyle name="Input [yellow] 5 4 13 3" xfId="26510" xr:uid="{67106F4A-0F45-4F49-97EC-F04831726AFD}"/>
    <cellStyle name="Input [yellow] 5 4 13 3 2" xfId="36379" xr:uid="{ADDF8DB3-FD4C-4D65-9317-FC9AB4C460E8}"/>
    <cellStyle name="Input [yellow] 5 4 13 4" xfId="19536" xr:uid="{C4752277-3F14-4D2A-AD7B-43F6DCC7A72E}"/>
    <cellStyle name="Input [yellow] 5 4 14" xfId="11412" xr:uid="{905A8E90-3550-43B9-B6AC-B6F62C5498B6}"/>
    <cellStyle name="Input [yellow] 5 4 14 2" xfId="11413" xr:uid="{37C6A1A7-DA74-40C7-BF05-CCDA65C131CA}"/>
    <cellStyle name="Input [yellow] 5 4 14 2 2" xfId="26513" xr:uid="{C9663FF9-C0FB-4CB6-97A3-25390110A29A}"/>
    <cellStyle name="Input [yellow] 5 4 14 2 2 2" xfId="36382" xr:uid="{BD11E6AD-08D6-4D39-B743-571F80BED7B7}"/>
    <cellStyle name="Input [yellow] 5 4 14 2 3" xfId="19539" xr:uid="{92E1CDE5-06D2-45FD-8175-581EE8FE69DD}"/>
    <cellStyle name="Input [yellow] 5 4 14 3" xfId="26512" xr:uid="{FACDE244-C111-43F3-89BA-69D70FC8B37F}"/>
    <cellStyle name="Input [yellow] 5 4 14 3 2" xfId="36381" xr:uid="{CEC8FCA7-991C-4F9F-946B-8E398BF81449}"/>
    <cellStyle name="Input [yellow] 5 4 14 4" xfId="19538" xr:uid="{7EFE6A54-5FB8-4A64-AA42-624C1FE10B55}"/>
    <cellStyle name="Input [yellow] 5 4 15" xfId="11414" xr:uid="{58C0B659-89BF-46CD-9D9B-C50C541242F5}"/>
    <cellStyle name="Input [yellow] 5 4 15 2" xfId="11415" xr:uid="{1E3AC54F-E492-470D-9AF2-209EC73A3D7D}"/>
    <cellStyle name="Input [yellow] 5 4 15 2 2" xfId="26515" xr:uid="{4FE2C9DB-9B5C-4BAF-B3C9-52E549DAD381}"/>
    <cellStyle name="Input [yellow] 5 4 15 2 2 2" xfId="36384" xr:uid="{0DAE5A57-A9C5-40D9-AF5D-896FE5386135}"/>
    <cellStyle name="Input [yellow] 5 4 15 2 3" xfId="19541" xr:uid="{9734DF64-767F-4109-9588-C494B9E75235}"/>
    <cellStyle name="Input [yellow] 5 4 15 3" xfId="26514" xr:uid="{6F862573-AECD-4D3B-A6C8-50622BCD4A7F}"/>
    <cellStyle name="Input [yellow] 5 4 15 3 2" xfId="36383" xr:uid="{BE5F006A-49D7-4BAB-89EF-807A7FC8BF13}"/>
    <cellStyle name="Input [yellow] 5 4 15 4" xfId="19540" xr:uid="{93200958-EC39-48B8-969C-FA3AC3A847A5}"/>
    <cellStyle name="Input [yellow] 5 4 16" xfId="11416" xr:uid="{C3CE7C14-CAE0-40C1-8A4D-F0EA1C1A47A4}"/>
    <cellStyle name="Input [yellow] 5 4 16 2" xfId="11417" xr:uid="{3F4328A0-E78A-49FE-81BB-1D7C48A38DE5}"/>
    <cellStyle name="Input [yellow] 5 4 16 2 2" xfId="26517" xr:uid="{CA9F19F7-BE2C-4CFB-8611-2B72B55B0471}"/>
    <cellStyle name="Input [yellow] 5 4 16 2 2 2" xfId="36386" xr:uid="{77EF375C-468F-4E4E-8932-FC52CFD5C578}"/>
    <cellStyle name="Input [yellow] 5 4 16 2 3" xfId="19543" xr:uid="{B4420915-7430-4617-8AC8-86DDFDFB4152}"/>
    <cellStyle name="Input [yellow] 5 4 16 3" xfId="26516" xr:uid="{045B57AE-5763-4A9D-9D7C-B933786A8999}"/>
    <cellStyle name="Input [yellow] 5 4 16 3 2" xfId="36385" xr:uid="{BD50EE63-062D-4DA5-9AD5-2B3A56296189}"/>
    <cellStyle name="Input [yellow] 5 4 16 4" xfId="19542" xr:uid="{ADE41A11-E263-4E59-88AA-BD9CABB6A6BB}"/>
    <cellStyle name="Input [yellow] 5 4 17" xfId="11418" xr:uid="{5C48BC5A-11C0-4C1D-9AA5-93CE0F48BFFB}"/>
    <cellStyle name="Input [yellow] 5 4 17 2" xfId="11419" xr:uid="{182B129A-4B3F-48FA-A6E7-6BF4A4CEDBEC}"/>
    <cellStyle name="Input [yellow] 5 4 17 2 2" xfId="26519" xr:uid="{F3AE1BD8-C5D4-4D41-9F75-E29FA59EDD5F}"/>
    <cellStyle name="Input [yellow] 5 4 17 2 2 2" xfId="36388" xr:uid="{C923C008-F0CB-4E8B-8438-41E75763D3E3}"/>
    <cellStyle name="Input [yellow] 5 4 17 2 3" xfId="19545" xr:uid="{6F0DBBB7-CC9C-40C0-BB1A-578ED54347DA}"/>
    <cellStyle name="Input [yellow] 5 4 17 3" xfId="26518" xr:uid="{07B05B2B-40E1-4F50-A803-8FFDEA24F641}"/>
    <cellStyle name="Input [yellow] 5 4 17 3 2" xfId="36387" xr:uid="{54B1FC35-1C7F-4E6E-8802-48D1FB0DD8F4}"/>
    <cellStyle name="Input [yellow] 5 4 17 4" xfId="19544" xr:uid="{5B38041D-183E-49DB-9F34-DECF40E36BAF}"/>
    <cellStyle name="Input [yellow] 5 4 18" xfId="11420" xr:uid="{C4334D57-8F49-4204-80A7-1C57AC56BC10}"/>
    <cellStyle name="Input [yellow] 5 4 18 2" xfId="11421" xr:uid="{AA58292F-65B1-48C7-A0B9-D5D9F1B9C9C4}"/>
    <cellStyle name="Input [yellow] 5 4 18 2 2" xfId="26521" xr:uid="{AD1EB188-A320-43CB-ABC9-17191664BFD0}"/>
    <cellStyle name="Input [yellow] 5 4 18 2 2 2" xfId="36390" xr:uid="{03F1624E-4AA2-4239-BD89-A79DA8C17C90}"/>
    <cellStyle name="Input [yellow] 5 4 18 2 3" xfId="19547" xr:uid="{30892E20-146F-4A8B-87DC-B79DCC699A7A}"/>
    <cellStyle name="Input [yellow] 5 4 18 3" xfId="26520" xr:uid="{1BACBDF2-9B46-4251-B139-5259318E324E}"/>
    <cellStyle name="Input [yellow] 5 4 18 3 2" xfId="36389" xr:uid="{8111CCBD-AC41-46FE-9268-8C9A3846527B}"/>
    <cellStyle name="Input [yellow] 5 4 18 4" xfId="19546" xr:uid="{9EDD0453-8360-4400-8126-B4BEC303A662}"/>
    <cellStyle name="Input [yellow] 5 4 19" xfId="11422" xr:uid="{2996220E-6AD8-495E-8557-C67247691857}"/>
    <cellStyle name="Input [yellow] 5 4 19 2" xfId="26522" xr:uid="{0AD8D5C7-DCC9-4659-904D-5A471E98C3C4}"/>
    <cellStyle name="Input [yellow] 5 4 19 2 2" xfId="36391" xr:uid="{A1193785-53E0-4548-AA54-D120EB96D0DA}"/>
    <cellStyle name="Input [yellow] 5 4 19 3" xfId="19548" xr:uid="{9F88AB9E-BB59-4D08-A767-2E9998032DFD}"/>
    <cellStyle name="Input [yellow] 5 4 2" xfId="11423" xr:uid="{166B995C-F961-449A-AE25-B54949AB093D}"/>
    <cellStyle name="Input [yellow] 5 4 2 2" xfId="11424" xr:uid="{52BB2279-3C9A-4FEA-A19E-FACB363EEF66}"/>
    <cellStyle name="Input [yellow] 5 4 2 2 2" xfId="26524" xr:uid="{FAEAD5E2-7827-4CB0-B542-F4AB3D2D0313}"/>
    <cellStyle name="Input [yellow] 5 4 2 2 2 2" xfId="36393" xr:uid="{0DB1A83A-CFD7-4B10-9369-A0D92D21C3DD}"/>
    <cellStyle name="Input [yellow] 5 4 2 2 3" xfId="19550" xr:uid="{2C0AA722-6636-439C-8B12-96C528E46D6E}"/>
    <cellStyle name="Input [yellow] 5 4 2 3" xfId="26523" xr:uid="{387EE15C-90DA-4E1F-A727-5B8FFBD69C89}"/>
    <cellStyle name="Input [yellow] 5 4 2 3 2" xfId="36392" xr:uid="{901593EB-C675-49DD-B098-3CFCF4623CEC}"/>
    <cellStyle name="Input [yellow] 5 4 2 4" xfId="19549" xr:uid="{61B06CD4-D0AE-49FD-9D8E-EF35673897C1}"/>
    <cellStyle name="Input [yellow] 5 4 2 5" xfId="45387" xr:uid="{B2991AE2-3311-4EA6-B447-5128EFFCECB2}"/>
    <cellStyle name="Input [yellow] 5 4 20" xfId="26503" xr:uid="{12A44CC7-8315-451B-9B34-58B4C5B221B1}"/>
    <cellStyle name="Input [yellow] 5 4 20 2" xfId="36372" xr:uid="{2E87DB47-8F85-4511-B816-C3EAD2EE35ED}"/>
    <cellStyle name="Input [yellow] 5 4 21" xfId="19529" xr:uid="{652489BC-B658-486A-A04A-076E89720D19}"/>
    <cellStyle name="Input [yellow] 5 4 22" xfId="44307" xr:uid="{16DD0E9E-6902-4CF4-BF62-EE2A31011549}"/>
    <cellStyle name="Input [yellow] 5 4 23" xfId="49708" xr:uid="{1361FD50-62B1-4A1F-BD5B-1FD393F20268}"/>
    <cellStyle name="Input [yellow] 5 4 3" xfId="11425" xr:uid="{1671CA93-CDBC-488B-BD5B-1B73089EDA01}"/>
    <cellStyle name="Input [yellow] 5 4 3 2" xfId="11426" xr:uid="{385A3985-10C8-4CC5-AFD9-B3EACAC7725C}"/>
    <cellStyle name="Input [yellow] 5 4 3 2 2" xfId="26526" xr:uid="{2CC16A84-A09B-44BB-AF93-D2E17D195523}"/>
    <cellStyle name="Input [yellow] 5 4 3 2 2 2" xfId="36395" xr:uid="{0819E911-CF76-4F4B-AC6D-830B05CEA1D2}"/>
    <cellStyle name="Input [yellow] 5 4 3 2 3" xfId="19552" xr:uid="{D18C0588-16F0-42F7-91C0-43F04BB33494}"/>
    <cellStyle name="Input [yellow] 5 4 3 3" xfId="26525" xr:uid="{F76B259B-8009-4504-A1E8-61BC8715F681}"/>
    <cellStyle name="Input [yellow] 5 4 3 3 2" xfId="36394" xr:uid="{9EF11C76-7A93-4E61-91DE-D2E2148402A7}"/>
    <cellStyle name="Input [yellow] 5 4 3 4" xfId="19551" xr:uid="{A5839233-37AE-4D95-BBD7-4DC9E52224C7}"/>
    <cellStyle name="Input [yellow] 5 4 3 5" xfId="45837" xr:uid="{1C40C3B4-423E-4783-8A81-9B49F8B678EE}"/>
    <cellStyle name="Input [yellow] 5 4 4" xfId="11427" xr:uid="{BA2522E3-297B-44E8-BDB0-7CEB0BE28EE9}"/>
    <cellStyle name="Input [yellow] 5 4 4 2" xfId="11428" xr:uid="{79409580-4E47-41A9-9D6D-271860E38A82}"/>
    <cellStyle name="Input [yellow] 5 4 4 2 2" xfId="26528" xr:uid="{D6AF1D6F-4FCE-4880-85CB-53D3ABD313B4}"/>
    <cellStyle name="Input [yellow] 5 4 4 2 2 2" xfId="36397" xr:uid="{FC6043BC-87A7-42AB-B4D4-24DE854D7C54}"/>
    <cellStyle name="Input [yellow] 5 4 4 2 3" xfId="19554" xr:uid="{C6C04700-C989-4F9C-BE88-4791E0B899D4}"/>
    <cellStyle name="Input [yellow] 5 4 4 3" xfId="26527" xr:uid="{49D659AF-8041-4227-A3A6-A0DA2F75D67E}"/>
    <cellStyle name="Input [yellow] 5 4 4 3 2" xfId="36396" xr:uid="{AB788044-65A3-46F6-98D0-A856C2A3C190}"/>
    <cellStyle name="Input [yellow] 5 4 4 4" xfId="19553" xr:uid="{F5879909-DD30-4E41-AF23-E1891A4E9381}"/>
    <cellStyle name="Input [yellow] 5 4 4 5" xfId="47109" xr:uid="{2D0DA6D5-0EDD-4E3E-87C0-206AC3859305}"/>
    <cellStyle name="Input [yellow] 5 4 5" xfId="11429" xr:uid="{897ED2E2-A1B5-40D3-9A57-04A8121D861A}"/>
    <cellStyle name="Input [yellow] 5 4 5 2" xfId="11430" xr:uid="{0305C65F-4B8E-4796-8135-A7E6FCCEC56D}"/>
    <cellStyle name="Input [yellow] 5 4 5 2 2" xfId="26530" xr:uid="{A21FF762-C151-4869-8912-0488AC73CC1C}"/>
    <cellStyle name="Input [yellow] 5 4 5 2 2 2" xfId="36399" xr:uid="{3694F65E-F5F7-47CF-9C37-65A8F171A5C6}"/>
    <cellStyle name="Input [yellow] 5 4 5 2 3" xfId="19556" xr:uid="{59BC9801-5B42-4B07-A4D6-F8046CD2482B}"/>
    <cellStyle name="Input [yellow] 5 4 5 3" xfId="26529" xr:uid="{39233264-3587-4BA0-8541-1176AB0BD2B1}"/>
    <cellStyle name="Input [yellow] 5 4 5 3 2" xfId="36398" xr:uid="{8E6BDF21-B764-444A-9CDC-A444A8AA65FA}"/>
    <cellStyle name="Input [yellow] 5 4 5 4" xfId="19555" xr:uid="{7EC2C5DE-7B31-4DA5-9041-C36984B47D46}"/>
    <cellStyle name="Input [yellow] 5 4 5 5" xfId="47832" xr:uid="{28685CDF-A428-44DE-9FF6-F138506C8561}"/>
    <cellStyle name="Input [yellow] 5 4 6" xfId="11431" xr:uid="{F398D9A1-D826-4967-90F5-B3A9EA8EFD44}"/>
    <cellStyle name="Input [yellow] 5 4 6 2" xfId="11432" xr:uid="{42439C8E-46B1-4E6E-A872-D0F7833E28C6}"/>
    <cellStyle name="Input [yellow] 5 4 6 2 2" xfId="26532" xr:uid="{14F224F1-DCFD-4299-9E89-8884CEF10197}"/>
    <cellStyle name="Input [yellow] 5 4 6 2 2 2" xfId="36401" xr:uid="{96D5142B-89BF-4350-B36D-9C5A9D075722}"/>
    <cellStyle name="Input [yellow] 5 4 6 2 3" xfId="19558" xr:uid="{BD1C60BA-7F69-4996-B250-A720845D55AD}"/>
    <cellStyle name="Input [yellow] 5 4 6 3" xfId="26531" xr:uid="{AFBF3844-A891-43E9-ABAD-4905611C9BC7}"/>
    <cellStyle name="Input [yellow] 5 4 6 3 2" xfId="36400" xr:uid="{B1C145D7-6B44-447F-8601-9E2E7E4F62D4}"/>
    <cellStyle name="Input [yellow] 5 4 6 4" xfId="19557" xr:uid="{004F9B3B-207A-4040-960F-A764B5DE01EC}"/>
    <cellStyle name="Input [yellow] 5 4 7" xfId="11433" xr:uid="{A2F25E2F-29D3-4150-B9A6-B14711B4A83C}"/>
    <cellStyle name="Input [yellow] 5 4 7 2" xfId="11434" xr:uid="{9B9916DF-85D4-4984-9B06-59404160DA9D}"/>
    <cellStyle name="Input [yellow] 5 4 7 2 2" xfId="26534" xr:uid="{7B270996-6836-4447-9A51-1E693AF1B224}"/>
    <cellStyle name="Input [yellow] 5 4 7 2 2 2" xfId="36403" xr:uid="{F0ECBD9C-4058-4834-851B-5DDD3647F9DC}"/>
    <cellStyle name="Input [yellow] 5 4 7 2 3" xfId="19560" xr:uid="{1205F5B2-8E47-4FFA-9417-2CBD43B557A1}"/>
    <cellStyle name="Input [yellow] 5 4 7 3" xfId="26533" xr:uid="{A427B097-7A07-477E-A790-7B8F9968C240}"/>
    <cellStyle name="Input [yellow] 5 4 7 3 2" xfId="36402" xr:uid="{3F2963AD-01EE-4FC4-A1D0-256F8BC04FE5}"/>
    <cellStyle name="Input [yellow] 5 4 7 4" xfId="19559" xr:uid="{3CADBC20-5865-41B2-B96C-B07BC0F761C6}"/>
    <cellStyle name="Input [yellow] 5 4 8" xfId="11435" xr:uid="{8E2F8E2D-DD20-44BD-95EB-B42154CCF2D6}"/>
    <cellStyle name="Input [yellow] 5 4 8 2" xfId="11436" xr:uid="{66278E3F-6A53-42EE-AF50-20935BB45FC1}"/>
    <cellStyle name="Input [yellow] 5 4 8 2 2" xfId="26536" xr:uid="{87347855-772A-455F-AAFF-7FB5572C1109}"/>
    <cellStyle name="Input [yellow] 5 4 8 2 2 2" xfId="36405" xr:uid="{8B5C15B7-A971-4B49-98E7-1D167ECA5751}"/>
    <cellStyle name="Input [yellow] 5 4 8 2 3" xfId="19562" xr:uid="{E2892D34-2886-4022-849D-93BCE7C872D0}"/>
    <cellStyle name="Input [yellow] 5 4 8 3" xfId="26535" xr:uid="{A35DCE6C-41FF-454E-9924-19F1A76F75A8}"/>
    <cellStyle name="Input [yellow] 5 4 8 3 2" xfId="36404" xr:uid="{120AF395-D59D-497A-8647-378846A3CD3B}"/>
    <cellStyle name="Input [yellow] 5 4 8 4" xfId="19561" xr:uid="{E85E35C8-C830-4D7D-8166-BE217CF900B0}"/>
    <cellStyle name="Input [yellow] 5 4 9" xfId="11437" xr:uid="{ECEEA54D-9A5F-4782-ABAD-F852CE3CD947}"/>
    <cellStyle name="Input [yellow] 5 4 9 2" xfId="11438" xr:uid="{49455D4D-BBE1-44B5-B2D0-6D6FF9E15693}"/>
    <cellStyle name="Input [yellow] 5 4 9 2 2" xfId="26538" xr:uid="{8A07F728-0A81-42B7-B9E8-2A9D1A53F8EA}"/>
    <cellStyle name="Input [yellow] 5 4 9 2 2 2" xfId="36407" xr:uid="{2BF96DE5-2020-472B-A2EE-9763666FB812}"/>
    <cellStyle name="Input [yellow] 5 4 9 2 3" xfId="19564" xr:uid="{6C917B82-E740-4849-A516-815FD521A324}"/>
    <cellStyle name="Input [yellow] 5 4 9 3" xfId="26537" xr:uid="{EA49EB68-2BE9-4B3E-811D-99AC9C3EF5A5}"/>
    <cellStyle name="Input [yellow] 5 4 9 3 2" xfId="36406" xr:uid="{94A58FFF-6DD3-4015-AA3A-83D5AA2BBF29}"/>
    <cellStyle name="Input [yellow] 5 4 9 4" xfId="19563" xr:uid="{BD931613-9439-4FE1-BAEC-050A083A63A8}"/>
    <cellStyle name="Input [yellow] 5 5" xfId="11439" xr:uid="{632DB3DF-9E86-4359-9C1A-A1B7232CD529}"/>
    <cellStyle name="Input [yellow] 5 5 10" xfId="11440" xr:uid="{9459BECB-6238-4882-9999-2BB36CA7E038}"/>
    <cellStyle name="Input [yellow] 5 5 10 2" xfId="26540" xr:uid="{A70A045A-2E3F-476C-A5A3-C530ED120945}"/>
    <cellStyle name="Input [yellow] 5 5 10 2 2" xfId="36409" xr:uid="{3508083E-AA37-45DA-BBC5-84275BAB8BB9}"/>
    <cellStyle name="Input [yellow] 5 5 10 3" xfId="19566" xr:uid="{02B54580-FC40-40D5-B081-D7968E26C9E2}"/>
    <cellStyle name="Input [yellow] 5 5 11" xfId="26539" xr:uid="{D90D3394-6A47-4A17-A656-C5D95345960C}"/>
    <cellStyle name="Input [yellow] 5 5 11 2" xfId="36408" xr:uid="{F08D1B91-B67C-429F-B71B-C87AF3AB8E67}"/>
    <cellStyle name="Input [yellow] 5 5 12" xfId="19565" xr:uid="{E2378D59-9084-4388-9DC8-F5B180D03DE6}"/>
    <cellStyle name="Input [yellow] 5 5 13" xfId="46211" xr:uid="{D97B2EAA-42D9-429B-8C6D-8E68B69DCF98}"/>
    <cellStyle name="Input [yellow] 5 5 14" xfId="48263" xr:uid="{1B975191-2ADE-4F59-A9FE-B99DB3BF5289}"/>
    <cellStyle name="Input [yellow] 5 5 15" xfId="48302" xr:uid="{7D3F5AAD-DC27-4403-93B0-B5B45368FB3D}"/>
    <cellStyle name="Input [yellow] 5 5 2" xfId="11441" xr:uid="{8D052616-2BDB-46EE-9ACD-1BF68AF1FD99}"/>
    <cellStyle name="Input [yellow] 5 5 2 2" xfId="11442" xr:uid="{80968D83-15AC-4A25-98A8-7C920B93CDA6}"/>
    <cellStyle name="Input [yellow] 5 5 2 2 2" xfId="26542" xr:uid="{CA306F20-9D6B-453C-B32F-718450B71B57}"/>
    <cellStyle name="Input [yellow] 5 5 2 2 2 2" xfId="36411" xr:uid="{54EB5A8B-B618-46C6-840A-D69889D0C55E}"/>
    <cellStyle name="Input [yellow] 5 5 2 2 3" xfId="19568" xr:uid="{B6BD3A60-408E-433B-841D-4645F3AE6D9F}"/>
    <cellStyle name="Input [yellow] 5 5 2 3" xfId="26541" xr:uid="{F0B799A2-A266-45DA-A04C-28A1F345415B}"/>
    <cellStyle name="Input [yellow] 5 5 2 3 2" xfId="36410" xr:uid="{C070D71E-DCC5-4FA8-A05E-DE8399F432CE}"/>
    <cellStyle name="Input [yellow] 5 5 2 4" xfId="19567" xr:uid="{2AA2E8FC-5AFF-4C81-86C9-12E0DD8D9E13}"/>
    <cellStyle name="Input [yellow] 5 5 3" xfId="11443" xr:uid="{55DC85BE-8633-4F41-B3D7-B4A8CFAB0AE2}"/>
    <cellStyle name="Input [yellow] 5 5 3 2" xfId="11444" xr:uid="{911365C8-F9A2-41F8-8A33-5390597AFC4D}"/>
    <cellStyle name="Input [yellow] 5 5 3 2 2" xfId="26544" xr:uid="{25BE4312-0919-4EA8-A527-E0359F2B7948}"/>
    <cellStyle name="Input [yellow] 5 5 3 2 2 2" xfId="36413" xr:uid="{D5B81852-D5B5-4D68-86BA-6BD78621843F}"/>
    <cellStyle name="Input [yellow] 5 5 3 2 3" xfId="19570" xr:uid="{C98A66B0-A485-4845-AC30-754C68A79BBD}"/>
    <cellStyle name="Input [yellow] 5 5 3 3" xfId="26543" xr:uid="{955707CA-F276-4E2F-8479-6D6020B0305F}"/>
    <cellStyle name="Input [yellow] 5 5 3 3 2" xfId="36412" xr:uid="{D6A5E044-4F83-4594-A85F-C7010CD65E7C}"/>
    <cellStyle name="Input [yellow] 5 5 3 4" xfId="19569" xr:uid="{9E4DC31F-C0CB-4A88-BBE1-685B0CFD5D1C}"/>
    <cellStyle name="Input [yellow] 5 5 4" xfId="11445" xr:uid="{B3141551-96BA-4999-9C25-3299EF747C1B}"/>
    <cellStyle name="Input [yellow] 5 5 4 2" xfId="11446" xr:uid="{E4D80028-7B3A-4213-901B-8D8CAF9A1C01}"/>
    <cellStyle name="Input [yellow] 5 5 4 2 2" xfId="26546" xr:uid="{82D9C5C2-F127-4FCD-AFDF-400A980B0A2E}"/>
    <cellStyle name="Input [yellow] 5 5 4 2 2 2" xfId="36415" xr:uid="{0759354B-3637-421B-BECE-24DFD03BC3B4}"/>
    <cellStyle name="Input [yellow] 5 5 4 2 3" xfId="19572" xr:uid="{05A733A9-3CC6-4312-A3CB-5D04EBA11C05}"/>
    <cellStyle name="Input [yellow] 5 5 4 3" xfId="26545" xr:uid="{71A292E5-5DE7-41D3-B300-5DAF11468596}"/>
    <cellStyle name="Input [yellow] 5 5 4 3 2" xfId="36414" xr:uid="{A7E3A7A2-2A6A-4FB6-BEA0-1C0EE1F53CA5}"/>
    <cellStyle name="Input [yellow] 5 5 4 4" xfId="19571" xr:uid="{B082BB9F-C236-4239-981C-07222A853E3E}"/>
    <cellStyle name="Input [yellow] 5 5 5" xfId="11447" xr:uid="{3823E992-6C15-4B46-ACB6-F451EC41C387}"/>
    <cellStyle name="Input [yellow] 5 5 5 2" xfId="11448" xr:uid="{519FE313-3EFF-4451-87C8-11D00BC72929}"/>
    <cellStyle name="Input [yellow] 5 5 5 2 2" xfId="26548" xr:uid="{4AEA56A4-DE99-4D46-BDB1-B26D5F3BFF4F}"/>
    <cellStyle name="Input [yellow] 5 5 5 2 2 2" xfId="36417" xr:uid="{7234C326-5215-4396-9FFE-AC7989B7154E}"/>
    <cellStyle name="Input [yellow] 5 5 5 2 3" xfId="19574" xr:uid="{B49FFAAE-205E-4E8F-8132-AC86A5F59D2E}"/>
    <cellStyle name="Input [yellow] 5 5 5 3" xfId="26547" xr:uid="{F7E273AA-FC87-4391-87F3-8D3D2CFFD601}"/>
    <cellStyle name="Input [yellow] 5 5 5 3 2" xfId="36416" xr:uid="{28926E47-D83F-4C6C-B0F6-5441682EC453}"/>
    <cellStyle name="Input [yellow] 5 5 5 4" xfId="19573" xr:uid="{BA17BE99-9F5F-46E3-B738-B6F930BAAF4B}"/>
    <cellStyle name="Input [yellow] 5 5 6" xfId="11449" xr:uid="{2ACDA6ED-A12E-4C87-8792-8C78ABF01026}"/>
    <cellStyle name="Input [yellow] 5 5 6 2" xfId="11450" xr:uid="{91ADE241-D35A-4D21-AE83-FA435F20A0D4}"/>
    <cellStyle name="Input [yellow] 5 5 6 2 2" xfId="26550" xr:uid="{10D6A346-5AAF-4482-B848-BADFB08FC0A8}"/>
    <cellStyle name="Input [yellow] 5 5 6 2 2 2" xfId="36419" xr:uid="{A728CDF6-7AF0-45B9-91D5-71B0DB642C7B}"/>
    <cellStyle name="Input [yellow] 5 5 6 2 3" xfId="19576" xr:uid="{EE9DE15E-3437-4C91-ABA0-6599231AE21C}"/>
    <cellStyle name="Input [yellow] 5 5 6 3" xfId="26549" xr:uid="{032CBB00-D2A2-405D-8B2F-AA3CA8C60A0B}"/>
    <cellStyle name="Input [yellow] 5 5 6 3 2" xfId="36418" xr:uid="{3CD17196-C389-4D9C-8AAE-E24608D1DDAC}"/>
    <cellStyle name="Input [yellow] 5 5 6 4" xfId="19575" xr:uid="{0EDECF62-42ED-4E63-81AE-F78618E349A4}"/>
    <cellStyle name="Input [yellow] 5 5 7" xfId="11451" xr:uid="{A4B63FD9-F8ED-4289-A3ED-135CEB33002C}"/>
    <cellStyle name="Input [yellow] 5 5 7 2" xfId="11452" xr:uid="{C302601F-A6BB-4156-93B3-51EEF4CF8BCE}"/>
    <cellStyle name="Input [yellow] 5 5 7 2 2" xfId="26552" xr:uid="{A1B22002-992A-42D8-B4EE-92F7D041FAB9}"/>
    <cellStyle name="Input [yellow] 5 5 7 2 2 2" xfId="36421" xr:uid="{3C647717-900D-4CB6-92F9-B431DCE0366C}"/>
    <cellStyle name="Input [yellow] 5 5 7 2 3" xfId="19578" xr:uid="{BAE65AC1-5DDC-4E26-A541-B85DA5737D64}"/>
    <cellStyle name="Input [yellow] 5 5 7 3" xfId="26551" xr:uid="{9E0AAB7E-7AF3-40D1-A422-026100A4CB40}"/>
    <cellStyle name="Input [yellow] 5 5 7 3 2" xfId="36420" xr:uid="{ACA856B7-A94E-469B-894C-8D9F1AB20BA1}"/>
    <cellStyle name="Input [yellow] 5 5 7 4" xfId="19577" xr:uid="{AB9BCD03-57FF-4BD9-B14A-B50A50EA7ACB}"/>
    <cellStyle name="Input [yellow] 5 5 8" xfId="11453" xr:uid="{866BF423-0E9F-4E08-8DF8-2ABE22F213DD}"/>
    <cellStyle name="Input [yellow] 5 5 8 2" xfId="11454" xr:uid="{DB6DC274-F7EA-49E5-9125-13BEC2CC3F3D}"/>
    <cellStyle name="Input [yellow] 5 5 8 2 2" xfId="26554" xr:uid="{5894BD4F-2480-4F65-8681-48D159B63AD4}"/>
    <cellStyle name="Input [yellow] 5 5 8 2 2 2" xfId="36423" xr:uid="{EF0F7867-3EE6-4684-8FA9-6D93020BF209}"/>
    <cellStyle name="Input [yellow] 5 5 8 2 3" xfId="19580" xr:uid="{2C5D201F-7A33-4011-AF5A-58F011FCDB92}"/>
    <cellStyle name="Input [yellow] 5 5 8 3" xfId="26553" xr:uid="{96FB843C-2881-4E59-B520-73639D56616F}"/>
    <cellStyle name="Input [yellow] 5 5 8 3 2" xfId="36422" xr:uid="{E0E0A9B1-D431-421D-8BA8-F5B4D61BC5A9}"/>
    <cellStyle name="Input [yellow] 5 5 8 4" xfId="19579" xr:uid="{773C75B4-DC96-4CB8-A74E-B250FFA788E0}"/>
    <cellStyle name="Input [yellow] 5 5 9" xfId="11455" xr:uid="{7E900770-CC75-466F-B3C5-0B846DB4AB0C}"/>
    <cellStyle name="Input [yellow] 5 5 9 2" xfId="11456" xr:uid="{2C40140B-01E0-4455-884A-6C84897A7660}"/>
    <cellStyle name="Input [yellow] 5 5 9 2 2" xfId="26556" xr:uid="{B50C1D08-2855-40AD-80AD-225FAC24C6BE}"/>
    <cellStyle name="Input [yellow] 5 5 9 2 2 2" xfId="36425" xr:uid="{4295990F-43B9-44CF-9EBA-0C70AEFE5BCB}"/>
    <cellStyle name="Input [yellow] 5 5 9 2 3" xfId="19582" xr:uid="{F881C9FF-64D5-4656-B1F8-F83144390043}"/>
    <cellStyle name="Input [yellow] 5 5 9 3" xfId="26555" xr:uid="{EFECE316-652C-431D-BC0F-9D73B3E85BC1}"/>
    <cellStyle name="Input [yellow] 5 5 9 3 2" xfId="36424" xr:uid="{6593F414-7F47-4A49-8D84-0D65EFF0A07E}"/>
    <cellStyle name="Input [yellow] 5 5 9 4" xfId="19581" xr:uid="{50B174A3-2089-4F5E-801F-9259821C4698}"/>
    <cellStyle name="Input [yellow] 5 6" xfId="11457" xr:uid="{B8B45E89-9A8F-405C-BAE2-DDA88AA21229}"/>
    <cellStyle name="Input [yellow] 5 6 2" xfId="11458" xr:uid="{5F48FBFE-5C22-4465-AD7C-C3DC76CF560F}"/>
    <cellStyle name="Input [yellow] 5 6 2 2" xfId="26558" xr:uid="{92BFC273-8665-44A8-860B-2DE6DA17B58A}"/>
    <cellStyle name="Input [yellow] 5 6 2 2 2" xfId="36427" xr:uid="{BC5B87F0-822C-488F-AAFC-5B9D09C786ED}"/>
    <cellStyle name="Input [yellow] 5 6 2 3" xfId="19584" xr:uid="{9BCD9BBF-E734-4667-946A-AF98443AB641}"/>
    <cellStyle name="Input [yellow] 5 6 3" xfId="26557" xr:uid="{51C9D8BC-2BF0-485C-BE1F-32BCB6C12F7E}"/>
    <cellStyle name="Input [yellow] 5 6 3 2" xfId="36426" xr:uid="{0DC8F0A6-BF2C-46F7-B7F4-6392EAFA60EC}"/>
    <cellStyle name="Input [yellow] 5 6 4" xfId="19583" xr:uid="{185F4D90-A3F7-4FF1-8E80-BC7AF2B6328E}"/>
    <cellStyle name="Input [yellow] 5 6 5" xfId="49795" xr:uid="{020343F3-F9A5-4719-8A57-FFD3C85FEF41}"/>
    <cellStyle name="Input [yellow] 5 7" xfId="11459" xr:uid="{6C392E17-727B-46CC-9F13-F35C84C28497}"/>
    <cellStyle name="Input [yellow] 5 7 2" xfId="11460" xr:uid="{C8690E0C-01B2-4A40-B90E-98914A3112CC}"/>
    <cellStyle name="Input [yellow] 5 7 2 2" xfId="26560" xr:uid="{A86F7112-2F7E-4832-A6FF-6E744E378EDF}"/>
    <cellStyle name="Input [yellow] 5 7 2 2 2" xfId="36429" xr:uid="{48E09332-6DA3-4ABC-A354-DC13FBAC0E9D}"/>
    <cellStyle name="Input [yellow] 5 7 2 3" xfId="19586" xr:uid="{285C6678-5A06-4079-B54E-EE153880AAE7}"/>
    <cellStyle name="Input [yellow] 5 7 3" xfId="26559" xr:uid="{8FFEC865-FC78-4EF1-B401-AF229AB09818}"/>
    <cellStyle name="Input [yellow] 5 7 3 2" xfId="36428" xr:uid="{3F937CA5-4A47-4A43-9D0B-6F804D29A0CB}"/>
    <cellStyle name="Input [yellow] 5 7 4" xfId="19585" xr:uid="{11BFD659-E2DE-45BF-8B97-A45B110B9E47}"/>
    <cellStyle name="Input [yellow] 5 7 5" xfId="49814" xr:uid="{9A0A5AE8-4FB9-426D-A6E3-1217A9E7A615}"/>
    <cellStyle name="Input [yellow] 5 8" xfId="11461" xr:uid="{69C7226F-0CAD-4020-BF5E-599BEE45DD9F}"/>
    <cellStyle name="Input [yellow] 5 8 2" xfId="11462" xr:uid="{69D200D1-B2DF-48B3-ABAF-E48DF2D98CAD}"/>
    <cellStyle name="Input [yellow] 5 8 2 2" xfId="26562" xr:uid="{1C83FA12-D129-4FEC-93B1-7414228FD633}"/>
    <cellStyle name="Input [yellow] 5 8 2 2 2" xfId="36431" xr:uid="{F078323D-7D5B-42B2-8768-DDE286BD050A}"/>
    <cellStyle name="Input [yellow] 5 8 2 3" xfId="19588" xr:uid="{91F7711F-5328-4849-9414-CDB06682013D}"/>
    <cellStyle name="Input [yellow] 5 8 3" xfId="26561" xr:uid="{2544F78D-0EA2-4C4A-888F-3D05C6FDDDDA}"/>
    <cellStyle name="Input [yellow] 5 8 3 2" xfId="36430" xr:uid="{493BC46F-90A0-4952-9E33-77D740C6133B}"/>
    <cellStyle name="Input [yellow] 5 8 4" xfId="19587" xr:uid="{E98AF15F-F24D-4277-989E-D8625B80F52F}"/>
    <cellStyle name="Input [yellow] 5 8 5" xfId="49833" xr:uid="{35BCD8E4-1ABE-4BA9-A10C-F80938D1010C}"/>
    <cellStyle name="Input [yellow] 5 9" xfId="11463" xr:uid="{0BE7AE8B-0D0E-40A4-BC29-3149B9D6445D}"/>
    <cellStyle name="Input [yellow] 5 9 2" xfId="11464" xr:uid="{FED05E72-F076-4657-953F-72C2B7C23E26}"/>
    <cellStyle name="Input [yellow] 5 9 2 2" xfId="26564" xr:uid="{E48143A0-6D6F-4128-BEEC-F61FC748DE56}"/>
    <cellStyle name="Input [yellow] 5 9 2 2 2" xfId="36433" xr:uid="{F56EFA5F-7FEC-418A-828A-0955F8E27794}"/>
    <cellStyle name="Input [yellow] 5 9 2 3" xfId="19590" xr:uid="{189F0417-F21C-4206-8F9C-D240FCEA9D4E}"/>
    <cellStyle name="Input [yellow] 5 9 3" xfId="26563" xr:uid="{0A54F800-E377-4AE8-A6F4-51E8F55F947A}"/>
    <cellStyle name="Input [yellow] 5 9 3 2" xfId="36432" xr:uid="{8FC21362-CDC7-4502-A2CE-7CB24E6DA40B}"/>
    <cellStyle name="Input [yellow] 5 9 4" xfId="19589" xr:uid="{91033662-4684-44B4-ABC5-8535370AC388}"/>
    <cellStyle name="Input [yellow] 5 9 5" xfId="49853" xr:uid="{F07614D4-2714-40B7-A3E1-1EC3C80D9B2B}"/>
    <cellStyle name="Input [yellow] 6" xfId="11465" xr:uid="{F4B3DC45-4F9A-4A5C-9A1D-B4056EE97FC0}"/>
    <cellStyle name="Input [yellow] 6 10" xfId="11466" xr:uid="{F6CBFD78-00C4-4BA2-9C7B-F79ED7E76247}"/>
    <cellStyle name="Input [yellow] 6 10 2" xfId="11467" xr:uid="{8EC5078E-F274-4A59-96A0-DBDDC9D9C29B}"/>
    <cellStyle name="Input [yellow] 6 10 2 2" xfId="26567" xr:uid="{A09E0B66-863C-40AC-A8EE-5FE24D5F8739}"/>
    <cellStyle name="Input [yellow] 6 10 2 2 2" xfId="36436" xr:uid="{0DC9A6E1-69C8-45A9-8DE3-CCD240127D7D}"/>
    <cellStyle name="Input [yellow] 6 10 2 3" xfId="19593" xr:uid="{4A73813F-8F89-409C-8411-1A630F985926}"/>
    <cellStyle name="Input [yellow] 6 10 3" xfId="26566" xr:uid="{4501D0E3-886C-4E17-AB4D-7BC3E648E3C5}"/>
    <cellStyle name="Input [yellow] 6 10 3 2" xfId="36435" xr:uid="{652A5549-4951-429B-8F1D-44EF7B919DDD}"/>
    <cellStyle name="Input [yellow] 6 10 4" xfId="19592" xr:uid="{74212D86-5ECF-49D5-A2FB-2E1E174E5659}"/>
    <cellStyle name="Input [yellow] 6 10 5" xfId="49891" xr:uid="{4D87E257-0519-4D2F-8257-9E8A1C19C46C}"/>
    <cellStyle name="Input [yellow] 6 11" xfId="11468" xr:uid="{66446003-A65E-4924-B34B-F105ADA79DD5}"/>
    <cellStyle name="Input [yellow] 6 11 2" xfId="26568" xr:uid="{58DE7E60-D01D-412C-9C13-D6C7BE9231D6}"/>
    <cellStyle name="Input [yellow] 6 11 2 2" xfId="36437" xr:uid="{9BD82991-A1FB-4EDD-A468-F60A99AA3599}"/>
    <cellStyle name="Input [yellow] 6 11 3" xfId="19594" xr:uid="{C3BB0FB9-2DDD-4965-8591-47A1452C4BE9}"/>
    <cellStyle name="Input [yellow] 6 11 4" xfId="49908" xr:uid="{871EF72A-04C8-411D-BB79-39B77D5B696F}"/>
    <cellStyle name="Input [yellow] 6 12" xfId="26565" xr:uid="{E6E036EF-393A-4D7F-9DF0-B40B355E8746}"/>
    <cellStyle name="Input [yellow] 6 12 2" xfId="36434" xr:uid="{2F057CF0-F96C-42D1-AEEB-51EEA7099B14}"/>
    <cellStyle name="Input [yellow] 6 12 3" xfId="49930" xr:uid="{9AB8AEC7-4003-497F-87E8-0BC162846914}"/>
    <cellStyle name="Input [yellow] 6 13" xfId="19591" xr:uid="{262E2AF2-4F67-4FF6-9BC4-2D62A5380590}"/>
    <cellStyle name="Input [yellow] 6 13 2" xfId="49942" xr:uid="{1449B620-C131-4F0D-98F0-BE14BD226584}"/>
    <cellStyle name="Input [yellow] 6 14" xfId="43310" xr:uid="{67F356FB-C3C7-4B95-81BB-3C2D5170917B}"/>
    <cellStyle name="Input [yellow] 6 15" xfId="48177" xr:uid="{EF308763-1824-48E9-8256-72C47427CFB4}"/>
    <cellStyle name="Input [yellow] 6 16" xfId="50030" xr:uid="{BF37332E-AACF-47E1-8269-91F1285F500C}"/>
    <cellStyle name="Input [yellow] 6 17" xfId="50049" xr:uid="{9853E1AA-B707-499C-84B2-0B2B6668B95E}"/>
    <cellStyle name="Input [yellow] 6 18" xfId="50068" xr:uid="{E2C80D21-C163-449A-93BD-BFF95C4020C8}"/>
    <cellStyle name="Input [yellow] 6 19" xfId="50086" xr:uid="{B3BEB9E0-1139-4E0E-8F7C-61981CDD3AD0}"/>
    <cellStyle name="Input [yellow] 6 2" xfId="11469" xr:uid="{206FD9E0-637D-4DB2-8BE5-139D499A72AA}"/>
    <cellStyle name="Input [yellow] 6 2 10" xfId="11470" xr:uid="{33735F80-900D-4E20-BA64-76D5767D9BD8}"/>
    <cellStyle name="Input [yellow] 6 2 10 2" xfId="11471" xr:uid="{003D510B-A5AD-4260-BB39-60281AFCFC6A}"/>
    <cellStyle name="Input [yellow] 6 2 10 2 2" xfId="26571" xr:uid="{9B9E36F4-9803-4CFA-A6E6-CD440EB9107F}"/>
    <cellStyle name="Input [yellow] 6 2 10 2 2 2" xfId="36440" xr:uid="{77496EF8-F881-4691-9700-D570E024AEB8}"/>
    <cellStyle name="Input [yellow] 6 2 10 2 3" xfId="19597" xr:uid="{607ADC91-DE33-4266-8BD7-B9CBA438E714}"/>
    <cellStyle name="Input [yellow] 6 2 10 3" xfId="26570" xr:uid="{E6EA28B0-6459-4E3E-93E8-8C7133A2EF6D}"/>
    <cellStyle name="Input [yellow] 6 2 10 3 2" xfId="36439" xr:uid="{49C57AE4-20C0-4905-8BF9-A1278AFBB80D}"/>
    <cellStyle name="Input [yellow] 6 2 10 4" xfId="19596" xr:uid="{136DC47A-96FF-4F33-AB64-938B4E10F1E3}"/>
    <cellStyle name="Input [yellow] 6 2 11" xfId="11472" xr:uid="{9A145089-05AE-4F0C-9A37-F4996871ED22}"/>
    <cellStyle name="Input [yellow] 6 2 11 2" xfId="11473" xr:uid="{995295CF-5518-42AB-969D-8397BC2399E3}"/>
    <cellStyle name="Input [yellow] 6 2 11 2 2" xfId="26573" xr:uid="{A8D86CF0-8F3C-4923-B9F6-5AFAC213ADFE}"/>
    <cellStyle name="Input [yellow] 6 2 11 2 2 2" xfId="36442" xr:uid="{5312F3CA-30A7-45A2-9641-70AE37333B64}"/>
    <cellStyle name="Input [yellow] 6 2 11 2 3" xfId="19599" xr:uid="{CBB2F392-65AE-4CC3-B652-F0F59E9AF967}"/>
    <cellStyle name="Input [yellow] 6 2 11 3" xfId="26572" xr:uid="{DA03D718-2D0C-4A3F-86F2-4B14B0280DF3}"/>
    <cellStyle name="Input [yellow] 6 2 11 3 2" xfId="36441" xr:uid="{A86C9E51-CAA0-40CF-A185-D7A096E880E8}"/>
    <cellStyle name="Input [yellow] 6 2 11 4" xfId="19598" xr:uid="{0148133E-039D-422B-91E8-66AD8565400E}"/>
    <cellStyle name="Input [yellow] 6 2 12" xfId="11474" xr:uid="{B40D5BE5-4E3E-420A-8962-134DD1C4A02B}"/>
    <cellStyle name="Input [yellow] 6 2 12 2" xfId="26574" xr:uid="{41633487-A86E-43A5-AFB0-1C44CB4F6055}"/>
    <cellStyle name="Input [yellow] 6 2 12 2 2" xfId="36443" xr:uid="{9BBA7C96-DE15-44C0-A371-4EBE01C714C4}"/>
    <cellStyle name="Input [yellow] 6 2 12 3" xfId="19600" xr:uid="{4ABAA575-3224-48E2-AF3C-DC0E2D174726}"/>
    <cellStyle name="Input [yellow] 6 2 13" xfId="26569" xr:uid="{36C30700-2A6B-4AB7-84D7-297E6E5E30F5}"/>
    <cellStyle name="Input [yellow] 6 2 13 2" xfId="36438" xr:uid="{4C5A085D-A967-454C-9D04-8DBDF6245444}"/>
    <cellStyle name="Input [yellow] 6 2 14" xfId="19595" xr:uid="{55099665-4056-483B-87DB-C0D3D1E687B9}"/>
    <cellStyle name="Input [yellow] 6 2 15" xfId="44700" xr:uid="{348FA690-A8C3-4FDE-BC48-E1DF40F6C769}"/>
    <cellStyle name="Input [yellow] 6 2 16" xfId="49751" xr:uid="{87455677-7A7A-4A06-A462-B6CB18143314}"/>
    <cellStyle name="Input [yellow] 6 2 2" xfId="11475" xr:uid="{DAE53E33-CC2F-4892-946E-4BE3D702C439}"/>
    <cellStyle name="Input [yellow] 6 2 2 2" xfId="11476" xr:uid="{1FAA8829-4A1F-4264-A76A-91A08E7F0B87}"/>
    <cellStyle name="Input [yellow] 6 2 2 2 2" xfId="26576" xr:uid="{5F16B59C-69F9-4F29-8BAD-494DC09821D7}"/>
    <cellStyle name="Input [yellow] 6 2 2 2 2 2" xfId="36445" xr:uid="{78F91CD3-CAB0-402E-B410-D85FC4C0542E}"/>
    <cellStyle name="Input [yellow] 6 2 2 2 3" xfId="19602" xr:uid="{96594411-B204-478B-9FEF-0D4FD43C15A6}"/>
    <cellStyle name="Input [yellow] 6 2 2 3" xfId="26575" xr:uid="{3B1CA832-0679-4A25-AEFE-5641B9099042}"/>
    <cellStyle name="Input [yellow] 6 2 2 3 2" xfId="36444" xr:uid="{43F45089-23E9-42AE-BC0A-C1ED6362739F}"/>
    <cellStyle name="Input [yellow] 6 2 2 4" xfId="19601" xr:uid="{189FC725-23E7-4B78-8509-CAFB3290DCC8}"/>
    <cellStyle name="Input [yellow] 6 2 3" xfId="11477" xr:uid="{77273130-0C7B-4FEA-BCD6-A8E2D789454B}"/>
    <cellStyle name="Input [yellow] 6 2 3 2" xfId="11478" xr:uid="{74503C58-AEB7-4BCC-9787-35426DB1B629}"/>
    <cellStyle name="Input [yellow] 6 2 3 2 2" xfId="26578" xr:uid="{C7FC6B45-9A83-4762-A5B3-0034DB6632AF}"/>
    <cellStyle name="Input [yellow] 6 2 3 2 2 2" xfId="36447" xr:uid="{C2D781B7-EEAC-4D93-ADC2-05314D88DEDC}"/>
    <cellStyle name="Input [yellow] 6 2 3 2 3" xfId="19604" xr:uid="{8C2496B0-22D0-4E5B-AD3E-7C5C82A81527}"/>
    <cellStyle name="Input [yellow] 6 2 3 3" xfId="26577" xr:uid="{875DDED9-B2EA-4C89-8C4E-783DF5EE1FC3}"/>
    <cellStyle name="Input [yellow] 6 2 3 3 2" xfId="36446" xr:uid="{403F4C57-724B-45CA-97F0-936990141970}"/>
    <cellStyle name="Input [yellow] 6 2 3 4" xfId="19603" xr:uid="{4B679406-14E7-43F5-8C12-73D29CC19090}"/>
    <cellStyle name="Input [yellow] 6 2 4" xfId="11479" xr:uid="{3D99955B-94E9-42DD-AEA6-C1CC4496ABDD}"/>
    <cellStyle name="Input [yellow] 6 2 4 2" xfId="11480" xr:uid="{9C281593-6015-454C-8A0A-CAFE33500915}"/>
    <cellStyle name="Input [yellow] 6 2 4 2 2" xfId="26580" xr:uid="{B8356AFE-456E-4842-B1C3-95264FF255CD}"/>
    <cellStyle name="Input [yellow] 6 2 4 2 2 2" xfId="36449" xr:uid="{D32F4537-4472-44DE-A44C-F375FF140AC5}"/>
    <cellStyle name="Input [yellow] 6 2 4 2 3" xfId="19606" xr:uid="{6D8BC24A-DBDF-4E82-9BBC-9C14EEA1DF14}"/>
    <cellStyle name="Input [yellow] 6 2 4 3" xfId="26579" xr:uid="{C4EDC1AB-58B6-4BF9-87D4-4F49D5C6AE8F}"/>
    <cellStyle name="Input [yellow] 6 2 4 3 2" xfId="36448" xr:uid="{FE5B1C32-5492-4F93-A2E3-806AB5354258}"/>
    <cellStyle name="Input [yellow] 6 2 4 4" xfId="19605" xr:uid="{722BB1B1-BE75-41A5-8F6B-0938BF6D28D4}"/>
    <cellStyle name="Input [yellow] 6 2 5" xfId="11481" xr:uid="{7CED833B-C0E3-4177-9C2B-70935963BCF7}"/>
    <cellStyle name="Input [yellow] 6 2 5 2" xfId="11482" xr:uid="{C729E54B-0CC6-4959-9C4C-215EC196C3C8}"/>
    <cellStyle name="Input [yellow] 6 2 5 2 2" xfId="26582" xr:uid="{23AA6FF5-1037-48F1-AFA1-23B15F080D25}"/>
    <cellStyle name="Input [yellow] 6 2 5 2 2 2" xfId="36451" xr:uid="{92304D10-3CD9-45E6-8027-230F85F79D7F}"/>
    <cellStyle name="Input [yellow] 6 2 5 2 3" xfId="19608" xr:uid="{779132B2-5273-4653-BB24-5B06FE1A12CB}"/>
    <cellStyle name="Input [yellow] 6 2 5 3" xfId="26581" xr:uid="{55CEA85E-DD55-4939-91C2-AB57C01463CC}"/>
    <cellStyle name="Input [yellow] 6 2 5 3 2" xfId="36450" xr:uid="{5C0C0A6D-D03A-43CE-8B58-AEA53F3B7FD3}"/>
    <cellStyle name="Input [yellow] 6 2 5 4" xfId="19607" xr:uid="{80BF8EB7-D506-45D5-9AD8-A4C7C18382AB}"/>
    <cellStyle name="Input [yellow] 6 2 6" xfId="11483" xr:uid="{F55ECDC9-5B53-4207-B162-6AAE7A011338}"/>
    <cellStyle name="Input [yellow] 6 2 6 2" xfId="11484" xr:uid="{8BB739B0-6E3B-4737-8B0E-D08653F64E74}"/>
    <cellStyle name="Input [yellow] 6 2 6 2 2" xfId="26584" xr:uid="{568AA0A3-1065-47B0-A912-BB9B3B1D3B4C}"/>
    <cellStyle name="Input [yellow] 6 2 6 2 2 2" xfId="36453" xr:uid="{7B0A50AC-9737-4467-91B0-D43ECFA95A6C}"/>
    <cellStyle name="Input [yellow] 6 2 6 2 3" xfId="19610" xr:uid="{06B91536-E6F1-46F3-B771-4B3AC0200375}"/>
    <cellStyle name="Input [yellow] 6 2 6 3" xfId="26583" xr:uid="{C390DFF5-ADD3-48C9-917A-BD9D84A450BA}"/>
    <cellStyle name="Input [yellow] 6 2 6 3 2" xfId="36452" xr:uid="{3E77965F-A8FE-4D18-B347-9F0AE1C7F585}"/>
    <cellStyle name="Input [yellow] 6 2 6 4" xfId="19609" xr:uid="{F79FE52E-C0CB-42C2-BEA3-CC1DAAD5D81F}"/>
    <cellStyle name="Input [yellow] 6 2 7" xfId="11485" xr:uid="{1CA11B00-FE50-4659-B8F4-7FA110A27643}"/>
    <cellStyle name="Input [yellow] 6 2 7 2" xfId="11486" xr:uid="{0A10D1EE-EEE3-425A-B25B-38CBCD21E91E}"/>
    <cellStyle name="Input [yellow] 6 2 7 2 2" xfId="26586" xr:uid="{4EF801BA-6D3B-40DE-B10F-2F05BE123988}"/>
    <cellStyle name="Input [yellow] 6 2 7 2 2 2" xfId="36455" xr:uid="{7AF8EE12-2A4F-432E-8C9B-66566711F126}"/>
    <cellStyle name="Input [yellow] 6 2 7 2 3" xfId="19612" xr:uid="{1580DB55-2586-495D-AB35-C4A5F8A390C9}"/>
    <cellStyle name="Input [yellow] 6 2 7 3" xfId="26585" xr:uid="{AA9FCF75-C7D4-4D5E-B7C0-E853F0B10E2C}"/>
    <cellStyle name="Input [yellow] 6 2 7 3 2" xfId="36454" xr:uid="{E4960A6B-18CB-4519-AB6D-25B9053FF857}"/>
    <cellStyle name="Input [yellow] 6 2 7 4" xfId="19611" xr:uid="{EB96327D-4E68-4D64-AD88-6AC45C7DD4B9}"/>
    <cellStyle name="Input [yellow] 6 2 8" xfId="11487" xr:uid="{2B77636A-19CC-4A73-8955-B8B9360C4DBC}"/>
    <cellStyle name="Input [yellow] 6 2 8 2" xfId="11488" xr:uid="{1C6DD0AC-39B4-41D3-B1EA-A8062155DACB}"/>
    <cellStyle name="Input [yellow] 6 2 8 2 2" xfId="26588" xr:uid="{CA09C2EA-99B1-4101-9A8C-9F908A970C4F}"/>
    <cellStyle name="Input [yellow] 6 2 8 2 2 2" xfId="36457" xr:uid="{1FC34A17-1D9B-4A85-BDA2-76B38E380766}"/>
    <cellStyle name="Input [yellow] 6 2 8 2 3" xfId="19614" xr:uid="{F704BFBC-62B5-4407-9300-560BC3A29F5D}"/>
    <cellStyle name="Input [yellow] 6 2 8 3" xfId="26587" xr:uid="{10B70C85-9455-46B1-BA65-F6283D18B325}"/>
    <cellStyle name="Input [yellow] 6 2 8 3 2" xfId="36456" xr:uid="{6E288C65-5BD5-41C8-BFA9-9D051DB1BF50}"/>
    <cellStyle name="Input [yellow] 6 2 8 4" xfId="19613" xr:uid="{E05198C0-6184-46FF-A74D-856D37FE997B}"/>
    <cellStyle name="Input [yellow] 6 2 9" xfId="11489" xr:uid="{A8321ED2-0D65-42B4-AA9F-7A56EE9F677A}"/>
    <cellStyle name="Input [yellow] 6 2 9 2" xfId="11490" xr:uid="{5004B1AD-4404-4713-851C-AB82FCE74129}"/>
    <cellStyle name="Input [yellow] 6 2 9 2 2" xfId="26590" xr:uid="{8996544E-41EE-45E0-AA39-187F01282689}"/>
    <cellStyle name="Input [yellow] 6 2 9 2 2 2" xfId="36459" xr:uid="{EBB7DEFE-DB6C-431F-9D50-EB74D24FC329}"/>
    <cellStyle name="Input [yellow] 6 2 9 2 3" xfId="19616" xr:uid="{FE0FEEDF-6EC3-4A4E-8804-3D9961DBE575}"/>
    <cellStyle name="Input [yellow] 6 2 9 3" xfId="26589" xr:uid="{8D1F4B97-539B-4184-9676-16A98FD6A5D4}"/>
    <cellStyle name="Input [yellow] 6 2 9 3 2" xfId="36458" xr:uid="{7FD288FC-E1D4-44A9-84E3-251F0573AEA0}"/>
    <cellStyle name="Input [yellow] 6 2 9 4" xfId="19615" xr:uid="{E04F035A-CAEB-4E24-AA37-9B101A7AB4BE}"/>
    <cellStyle name="Input [yellow] 6 20" xfId="50103" xr:uid="{9232D0A9-C05A-450F-B41A-D8C411F8D8F3}"/>
    <cellStyle name="Input [yellow] 6 3" xfId="11491" xr:uid="{4BACDB4B-A069-4447-ADFD-D0944116B5F5}"/>
    <cellStyle name="Input [yellow] 6 3 10" xfId="26591" xr:uid="{4E2B2BAF-8F96-44C4-B8D8-A885A4890F8E}"/>
    <cellStyle name="Input [yellow] 6 3 10 2" xfId="36460" xr:uid="{B5C4C758-09DF-4347-A9F8-E0027E2F543E}"/>
    <cellStyle name="Input [yellow] 6 3 11" xfId="19617" xr:uid="{7F6C67E8-E810-4571-BF1B-F5C42D1A193E}"/>
    <cellStyle name="Input [yellow] 6 3 12" xfId="46230" xr:uid="{36C47595-D0B0-411C-AFDB-ABE196D0A63B}"/>
    <cellStyle name="Input [yellow] 6 3 13" xfId="48265" xr:uid="{A767D91F-CB7C-41F3-BDCA-9F05B41AD62D}"/>
    <cellStyle name="Input [yellow] 6 3 14" xfId="48109" xr:uid="{8547A92F-630F-420E-B9E4-09E75483989E}"/>
    <cellStyle name="Input [yellow] 6 3 2" xfId="11492" xr:uid="{FD79124E-DF2E-44DE-9416-610E4A986592}"/>
    <cellStyle name="Input [yellow] 6 3 2 10" xfId="11493" xr:uid="{BC7233B7-DAEE-4D23-B18C-6A795B6F0FC7}"/>
    <cellStyle name="Input [yellow] 6 3 2 10 2" xfId="11494" xr:uid="{148F5EDD-27C2-466B-9443-1A56A57F498A}"/>
    <cellStyle name="Input [yellow] 6 3 2 10 2 2" xfId="26594" xr:uid="{5E52E0E0-362D-490D-A09F-20C7C5C3BA9F}"/>
    <cellStyle name="Input [yellow] 6 3 2 10 2 2 2" xfId="36463" xr:uid="{F43172F2-3EE9-4317-AACA-2A315E24EBA8}"/>
    <cellStyle name="Input [yellow] 6 3 2 10 2 3" xfId="19620" xr:uid="{5883A987-8EFE-478E-B2B2-8400C07BDADE}"/>
    <cellStyle name="Input [yellow] 6 3 2 10 3" xfId="26593" xr:uid="{E4CF31D0-2B5D-44CF-88D2-2DF77978A767}"/>
    <cellStyle name="Input [yellow] 6 3 2 10 3 2" xfId="36462" xr:uid="{76C2B1E9-AE93-465E-89E9-2C1A8D7A756F}"/>
    <cellStyle name="Input [yellow] 6 3 2 10 4" xfId="19619" xr:uid="{A97AE2CB-A68C-4791-8F62-1AA4C7E34F48}"/>
    <cellStyle name="Input [yellow] 6 3 2 11" xfId="11495" xr:uid="{D4F9B1AD-2A10-46D7-9FFD-B8CAF8602F0C}"/>
    <cellStyle name="Input [yellow] 6 3 2 11 2" xfId="11496" xr:uid="{78B58CFF-605F-4E39-9335-DFB960FC44BB}"/>
    <cellStyle name="Input [yellow] 6 3 2 11 2 2" xfId="26596" xr:uid="{59124544-5CED-4A6C-9220-06A681813DC8}"/>
    <cellStyle name="Input [yellow] 6 3 2 11 2 2 2" xfId="36465" xr:uid="{E031637B-6EFC-4181-A834-4989B082FF37}"/>
    <cellStyle name="Input [yellow] 6 3 2 11 2 3" xfId="19622" xr:uid="{3CD3941A-24C3-4E84-A9EB-CA19842A4D93}"/>
    <cellStyle name="Input [yellow] 6 3 2 11 3" xfId="26595" xr:uid="{9ACB7D0C-79CA-498C-B6B1-28D68E91980D}"/>
    <cellStyle name="Input [yellow] 6 3 2 11 3 2" xfId="36464" xr:uid="{AD9C097D-0EC3-49B7-98C0-222A2F19AE96}"/>
    <cellStyle name="Input [yellow] 6 3 2 11 4" xfId="19621" xr:uid="{7B615F27-A204-4BCF-ADB1-BE62B77C51AD}"/>
    <cellStyle name="Input [yellow] 6 3 2 12" xfId="11497" xr:uid="{1EEC4B3D-0C5C-4B71-8ED3-9FEF0DC52C81}"/>
    <cellStyle name="Input [yellow] 6 3 2 12 2" xfId="11498" xr:uid="{E7652B2E-E10B-4A24-B87A-D026C2FE9E43}"/>
    <cellStyle name="Input [yellow] 6 3 2 12 2 2" xfId="26598" xr:uid="{0083BF27-31C2-4734-AE95-F80CEC4BDF63}"/>
    <cellStyle name="Input [yellow] 6 3 2 12 2 2 2" xfId="36467" xr:uid="{BC165180-B28E-4E4D-8A44-2E23F190068B}"/>
    <cellStyle name="Input [yellow] 6 3 2 12 2 3" xfId="19624" xr:uid="{D3ED0A5E-EC10-4D87-B1A3-A337D372C151}"/>
    <cellStyle name="Input [yellow] 6 3 2 12 3" xfId="26597" xr:uid="{B80098FD-900C-4A26-B06C-72A71DDE74D9}"/>
    <cellStyle name="Input [yellow] 6 3 2 12 3 2" xfId="36466" xr:uid="{BD841299-BCB5-4828-9A33-864C9EAE8B99}"/>
    <cellStyle name="Input [yellow] 6 3 2 12 4" xfId="19623" xr:uid="{4DF9D019-8D74-4DC6-8024-06EC8F5C81E8}"/>
    <cellStyle name="Input [yellow] 6 3 2 13" xfId="11499" xr:uid="{F6D52228-1F62-4CF1-88AE-3D037DE92215}"/>
    <cellStyle name="Input [yellow] 6 3 2 13 2" xfId="11500" xr:uid="{1A2A4548-E161-4F0B-89FC-4428E8D6107D}"/>
    <cellStyle name="Input [yellow] 6 3 2 13 2 2" xfId="26600" xr:uid="{48E8702C-974A-49A6-8597-C3B4DF2B6F9C}"/>
    <cellStyle name="Input [yellow] 6 3 2 13 2 2 2" xfId="36469" xr:uid="{BC8C96BF-33EC-4415-A257-80BABA3ACB21}"/>
    <cellStyle name="Input [yellow] 6 3 2 13 2 3" xfId="19626" xr:uid="{B0B589A5-C595-4F8C-B834-6443F096C62F}"/>
    <cellStyle name="Input [yellow] 6 3 2 13 3" xfId="26599" xr:uid="{6F98F446-39EA-4A91-A245-B1699480739F}"/>
    <cellStyle name="Input [yellow] 6 3 2 13 3 2" xfId="36468" xr:uid="{F1C725E0-CA49-42A7-8A2B-E1B386B7A4C8}"/>
    <cellStyle name="Input [yellow] 6 3 2 13 4" xfId="19625" xr:uid="{060AE5E2-961B-4A1C-93C6-4859C3A6762F}"/>
    <cellStyle name="Input [yellow] 6 3 2 14" xfId="11501" xr:uid="{4BA914F3-91F1-46A2-9E3B-EECBE7D6493A}"/>
    <cellStyle name="Input [yellow] 6 3 2 14 2" xfId="11502" xr:uid="{889A7A86-86C2-47F3-8B6F-F85000D3F178}"/>
    <cellStyle name="Input [yellow] 6 3 2 14 2 2" xfId="26602" xr:uid="{8D713650-AEEF-4C57-ABD3-D5D758E3A481}"/>
    <cellStyle name="Input [yellow] 6 3 2 14 2 2 2" xfId="36471" xr:uid="{25296E0A-3DEE-40FB-A34A-5B49FB4E0A42}"/>
    <cellStyle name="Input [yellow] 6 3 2 14 2 3" xfId="19628" xr:uid="{9E8DD8DF-C8A5-40D5-BB38-EF4BDCE2F606}"/>
    <cellStyle name="Input [yellow] 6 3 2 14 3" xfId="26601" xr:uid="{43E5676C-FCFF-4297-AF5D-5310B7B063C3}"/>
    <cellStyle name="Input [yellow] 6 3 2 14 3 2" xfId="36470" xr:uid="{6446A931-ABE7-45EC-8BB6-4BC020766783}"/>
    <cellStyle name="Input [yellow] 6 3 2 14 4" xfId="19627" xr:uid="{EAC87499-17C3-4711-9CF3-28DC5E74E8EB}"/>
    <cellStyle name="Input [yellow] 6 3 2 15" xfId="11503" xr:uid="{EEA97C70-14FA-4E98-9824-58292F4D10B6}"/>
    <cellStyle name="Input [yellow] 6 3 2 15 2" xfId="11504" xr:uid="{1C13E011-31AF-45FF-9973-96230D40DACA}"/>
    <cellStyle name="Input [yellow] 6 3 2 15 2 2" xfId="26604" xr:uid="{71D1B7C5-CE57-4C65-9810-E8152179702D}"/>
    <cellStyle name="Input [yellow] 6 3 2 15 2 2 2" xfId="36473" xr:uid="{372C44B7-7668-4E70-95B2-02DC8D38E000}"/>
    <cellStyle name="Input [yellow] 6 3 2 15 2 3" xfId="19630" xr:uid="{958C9997-1BFC-44B6-9ACB-9F619EF9AC1E}"/>
    <cellStyle name="Input [yellow] 6 3 2 15 3" xfId="26603" xr:uid="{D4BE15F3-D408-4123-BA12-D6790570C586}"/>
    <cellStyle name="Input [yellow] 6 3 2 15 3 2" xfId="36472" xr:uid="{A8698B58-3790-4063-8222-4F1670FF1857}"/>
    <cellStyle name="Input [yellow] 6 3 2 15 4" xfId="19629" xr:uid="{2C2BD478-E46C-4F47-8F06-B39AC895F8A3}"/>
    <cellStyle name="Input [yellow] 6 3 2 16" xfId="11505" xr:uid="{4F463665-6DB8-466E-8EC9-FF6ED405A24B}"/>
    <cellStyle name="Input [yellow] 6 3 2 16 2" xfId="11506" xr:uid="{C7CB147E-3D49-451A-B03F-1580AAB6057D}"/>
    <cellStyle name="Input [yellow] 6 3 2 16 2 2" xfId="26606" xr:uid="{AC374C2F-B3B8-4F7A-A2F1-1879E878B20A}"/>
    <cellStyle name="Input [yellow] 6 3 2 16 2 2 2" xfId="36475" xr:uid="{13A4524E-656B-467B-B140-6BDBE762F8D8}"/>
    <cellStyle name="Input [yellow] 6 3 2 16 2 3" xfId="19632" xr:uid="{6EBE0963-F56A-45C3-9EAA-855B61154059}"/>
    <cellStyle name="Input [yellow] 6 3 2 16 3" xfId="26605" xr:uid="{32DCD98F-708B-4258-A302-47C2FCE5AAE7}"/>
    <cellStyle name="Input [yellow] 6 3 2 16 3 2" xfId="36474" xr:uid="{338193F7-5F0E-435D-A2D3-27D2E22A256C}"/>
    <cellStyle name="Input [yellow] 6 3 2 16 4" xfId="19631" xr:uid="{2AA0FC31-A0D9-4A6B-8383-00AA54EE6E7A}"/>
    <cellStyle name="Input [yellow] 6 3 2 17" xfId="11507" xr:uid="{D20F850C-43AA-4077-9A31-35C011D3DE1C}"/>
    <cellStyle name="Input [yellow] 6 3 2 17 2" xfId="11508" xr:uid="{69B39629-CA4F-465A-9F8F-6C315A36A262}"/>
    <cellStyle name="Input [yellow] 6 3 2 17 2 2" xfId="26608" xr:uid="{2E2EF910-D69A-4345-8150-AFACE6820CE7}"/>
    <cellStyle name="Input [yellow] 6 3 2 17 2 2 2" xfId="36477" xr:uid="{0D93CDC5-98BC-429D-AC51-105FFF940FF5}"/>
    <cellStyle name="Input [yellow] 6 3 2 17 2 3" xfId="19634" xr:uid="{3B046C2E-8DFC-4C91-B622-76E084E01E16}"/>
    <cellStyle name="Input [yellow] 6 3 2 17 3" xfId="26607" xr:uid="{D7B5960F-09B4-4B84-BBE5-6C74BF6AA9BC}"/>
    <cellStyle name="Input [yellow] 6 3 2 17 3 2" xfId="36476" xr:uid="{7A06A3F3-3A31-40DE-8F63-7C2A7C25C98C}"/>
    <cellStyle name="Input [yellow] 6 3 2 17 4" xfId="19633" xr:uid="{EDBF077E-ADA6-4156-B345-C867B0E5EA8D}"/>
    <cellStyle name="Input [yellow] 6 3 2 18" xfId="11509" xr:uid="{DFE4A7EC-69AD-4772-8F99-4908FBDC302C}"/>
    <cellStyle name="Input [yellow] 6 3 2 18 2" xfId="11510" xr:uid="{238F0813-5043-4C12-A199-673344BE8AFB}"/>
    <cellStyle name="Input [yellow] 6 3 2 18 2 2" xfId="26610" xr:uid="{4A8E67FC-C9E3-481E-9999-9ADA019F132D}"/>
    <cellStyle name="Input [yellow] 6 3 2 18 2 2 2" xfId="36479" xr:uid="{D4ECAAA3-2C62-4616-820F-315E1ED3B163}"/>
    <cellStyle name="Input [yellow] 6 3 2 18 2 3" xfId="19636" xr:uid="{E4DDB1F9-0D2A-46AB-8A6B-1C33A0AAA81B}"/>
    <cellStyle name="Input [yellow] 6 3 2 18 3" xfId="26609" xr:uid="{66EF2824-6001-4D7C-8021-A67A65568BB4}"/>
    <cellStyle name="Input [yellow] 6 3 2 18 3 2" xfId="36478" xr:uid="{558D09CE-C800-4F96-B824-A3581F5D7676}"/>
    <cellStyle name="Input [yellow] 6 3 2 18 4" xfId="19635" xr:uid="{EEDC903C-6616-473A-98B5-0C9165422161}"/>
    <cellStyle name="Input [yellow] 6 3 2 19" xfId="11511" xr:uid="{A3DEFCA5-9D7E-414E-8520-6880009B930B}"/>
    <cellStyle name="Input [yellow] 6 3 2 19 2" xfId="26611" xr:uid="{7C710934-C27A-4F11-BF79-1666DD4B6C13}"/>
    <cellStyle name="Input [yellow] 6 3 2 19 2 2" xfId="36480" xr:uid="{40AFAE3E-723E-46D6-A0B6-4463042CCD57}"/>
    <cellStyle name="Input [yellow] 6 3 2 19 3" xfId="19637" xr:uid="{814B06DC-CEFB-4EC9-BED1-EE704D469EFC}"/>
    <cellStyle name="Input [yellow] 6 3 2 2" xfId="11512" xr:uid="{A726A7A5-50F7-4FA3-8717-6145141A5415}"/>
    <cellStyle name="Input [yellow] 6 3 2 2 2" xfId="11513" xr:uid="{6E8F1975-F4C8-48E8-A4FD-563986B0E175}"/>
    <cellStyle name="Input [yellow] 6 3 2 2 2 2" xfId="26613" xr:uid="{DD087410-2015-45BF-B70E-221F45F29796}"/>
    <cellStyle name="Input [yellow] 6 3 2 2 2 2 2" xfId="36482" xr:uid="{E6648FBF-064B-4555-AAA4-93939F636D53}"/>
    <cellStyle name="Input [yellow] 6 3 2 2 2 3" xfId="19639" xr:uid="{6F850806-F202-4067-96C2-0A34D8194101}"/>
    <cellStyle name="Input [yellow] 6 3 2 2 3" xfId="26612" xr:uid="{26649319-947F-4ADC-8EA3-217A63F7A886}"/>
    <cellStyle name="Input [yellow] 6 3 2 2 3 2" xfId="36481" xr:uid="{71C9A314-6CE9-4029-A0ED-049E91A8A0C1}"/>
    <cellStyle name="Input [yellow] 6 3 2 2 4" xfId="19638" xr:uid="{859AA187-A37B-46A4-B65D-E5027494F75D}"/>
    <cellStyle name="Input [yellow] 6 3 2 20" xfId="26592" xr:uid="{73BA2E59-3E02-430E-BE1B-31229BF2A293}"/>
    <cellStyle name="Input [yellow] 6 3 2 20 2" xfId="36461" xr:uid="{03BB2777-14A9-425C-BB07-CEF71C167008}"/>
    <cellStyle name="Input [yellow] 6 3 2 21" xfId="19618" xr:uid="{29184960-EEAE-4090-94AC-4409D7B4002B}"/>
    <cellStyle name="Input [yellow] 6 3 2 3" xfId="11514" xr:uid="{EF033685-762A-426B-B38B-DB3FF91F805B}"/>
    <cellStyle name="Input [yellow] 6 3 2 3 2" xfId="11515" xr:uid="{C9014D65-1A8B-427C-880C-23E92A8C5BD1}"/>
    <cellStyle name="Input [yellow] 6 3 2 3 2 2" xfId="26615" xr:uid="{BBB94D69-50D8-41C6-9F32-73DC6133D633}"/>
    <cellStyle name="Input [yellow] 6 3 2 3 2 2 2" xfId="36484" xr:uid="{1081038F-2926-4B38-AAC1-A4EB45EE7432}"/>
    <cellStyle name="Input [yellow] 6 3 2 3 2 3" xfId="19641" xr:uid="{46564596-7705-412A-8F4D-574FBC51B16F}"/>
    <cellStyle name="Input [yellow] 6 3 2 3 3" xfId="26614" xr:uid="{9856F934-8485-47A1-8BC8-FFBE4A20BAE4}"/>
    <cellStyle name="Input [yellow] 6 3 2 3 3 2" xfId="36483" xr:uid="{37B80B29-57E4-4F2C-B21A-FF4B78F128AC}"/>
    <cellStyle name="Input [yellow] 6 3 2 3 4" xfId="19640" xr:uid="{DC09E4F2-9EB5-4B9D-A18B-A8A1F373638D}"/>
    <cellStyle name="Input [yellow] 6 3 2 4" xfId="11516" xr:uid="{59DBD1CB-C04E-4B9E-89AA-D8E1135B9D0D}"/>
    <cellStyle name="Input [yellow] 6 3 2 4 2" xfId="11517" xr:uid="{CD02858D-F86E-428C-8AC9-94BA64C5B15D}"/>
    <cellStyle name="Input [yellow] 6 3 2 4 2 2" xfId="26617" xr:uid="{0698FBA9-FE82-4641-9260-026C3DCB54ED}"/>
    <cellStyle name="Input [yellow] 6 3 2 4 2 2 2" xfId="36486" xr:uid="{058FA608-AE66-4558-B591-3FAB811EA171}"/>
    <cellStyle name="Input [yellow] 6 3 2 4 2 3" xfId="19643" xr:uid="{EB685672-8F41-4669-AB51-A430C7027462}"/>
    <cellStyle name="Input [yellow] 6 3 2 4 3" xfId="26616" xr:uid="{93CB922D-6B98-435A-ABCA-18710CB722C0}"/>
    <cellStyle name="Input [yellow] 6 3 2 4 3 2" xfId="36485" xr:uid="{4155CDA0-D965-461B-9FBC-000DEDC89794}"/>
    <cellStyle name="Input [yellow] 6 3 2 4 4" xfId="19642" xr:uid="{7F1EBDA0-4A91-4F37-9364-4142FC3FFB53}"/>
    <cellStyle name="Input [yellow] 6 3 2 5" xfId="11518" xr:uid="{D5CEE0DB-1611-4E98-9C38-BC96F08C31CC}"/>
    <cellStyle name="Input [yellow] 6 3 2 5 2" xfId="11519" xr:uid="{BC7B7584-BC93-4EEE-B776-397C361945E3}"/>
    <cellStyle name="Input [yellow] 6 3 2 5 2 2" xfId="26619" xr:uid="{5FA86C54-D12F-4033-B924-F57EB021A44B}"/>
    <cellStyle name="Input [yellow] 6 3 2 5 2 2 2" xfId="36488" xr:uid="{3583B499-4B63-4AA9-A907-5E00E5419A63}"/>
    <cellStyle name="Input [yellow] 6 3 2 5 2 3" xfId="19645" xr:uid="{2F5D6AD2-84B4-4C6B-9ED2-CBCE245DE363}"/>
    <cellStyle name="Input [yellow] 6 3 2 5 3" xfId="26618" xr:uid="{D82BF337-E7AF-4E24-B09D-6291306D7583}"/>
    <cellStyle name="Input [yellow] 6 3 2 5 3 2" xfId="36487" xr:uid="{E1B43CAA-B4CA-4945-BA60-177DA593C850}"/>
    <cellStyle name="Input [yellow] 6 3 2 5 4" xfId="19644" xr:uid="{17FF4106-32F2-4EDD-A3ED-E0358BB07EDA}"/>
    <cellStyle name="Input [yellow] 6 3 2 6" xfId="11520" xr:uid="{9CF8E33F-7286-429A-92C7-A4EE0D6B4C64}"/>
    <cellStyle name="Input [yellow] 6 3 2 6 2" xfId="11521" xr:uid="{8CA9BB64-B39E-45A5-8335-A5A224C97C8E}"/>
    <cellStyle name="Input [yellow] 6 3 2 6 2 2" xfId="26621" xr:uid="{0915ABB5-E885-4DD7-A8D0-5FC252678E61}"/>
    <cellStyle name="Input [yellow] 6 3 2 6 2 2 2" xfId="36490" xr:uid="{5BCCE91A-D60E-424F-B1D8-ED21DA231A3B}"/>
    <cellStyle name="Input [yellow] 6 3 2 6 2 3" xfId="19647" xr:uid="{59EAF131-5FCE-42C9-A90D-B2B4CCB298C8}"/>
    <cellStyle name="Input [yellow] 6 3 2 6 3" xfId="26620" xr:uid="{E5749F19-3EA3-4A36-A172-B0D58F40669F}"/>
    <cellStyle name="Input [yellow] 6 3 2 6 3 2" xfId="36489" xr:uid="{65CBA24D-6C1B-4F6A-889E-65219F024F6B}"/>
    <cellStyle name="Input [yellow] 6 3 2 6 4" xfId="19646" xr:uid="{2EF48277-6B63-457E-AA99-5D7491C3A57C}"/>
    <cellStyle name="Input [yellow] 6 3 2 7" xfId="11522" xr:uid="{A2C7A2B1-4113-4845-9AEE-8A5BD86970B6}"/>
    <cellStyle name="Input [yellow] 6 3 2 7 2" xfId="11523" xr:uid="{0875C4AF-422D-49AD-A136-E458DB14709E}"/>
    <cellStyle name="Input [yellow] 6 3 2 7 2 2" xfId="26623" xr:uid="{979BAC7A-C31A-44E4-88C4-3F96D65D020F}"/>
    <cellStyle name="Input [yellow] 6 3 2 7 2 2 2" xfId="36492" xr:uid="{97641476-C51C-4944-BBFD-181ADB57ADBE}"/>
    <cellStyle name="Input [yellow] 6 3 2 7 2 3" xfId="19649" xr:uid="{DE07D88B-3FF8-4AB8-99BF-817325C867E7}"/>
    <cellStyle name="Input [yellow] 6 3 2 7 3" xfId="26622" xr:uid="{2881AF4E-ACB5-400F-B9F3-9E2D2DA6D65F}"/>
    <cellStyle name="Input [yellow] 6 3 2 7 3 2" xfId="36491" xr:uid="{81530EAE-FC15-4A7B-AE29-19ACDF7AA2C1}"/>
    <cellStyle name="Input [yellow] 6 3 2 7 4" xfId="19648" xr:uid="{D56FFDD0-32A2-45C6-AFEB-2DF6D23DE226}"/>
    <cellStyle name="Input [yellow] 6 3 2 8" xfId="11524" xr:uid="{7DE5EE48-AF74-45E3-945F-34182D0114CF}"/>
    <cellStyle name="Input [yellow] 6 3 2 8 2" xfId="11525" xr:uid="{9D20F847-098E-4985-B4B6-7B89541CE0B6}"/>
    <cellStyle name="Input [yellow] 6 3 2 8 2 2" xfId="26625" xr:uid="{F4CF58C1-22A5-434B-8241-9685630F4440}"/>
    <cellStyle name="Input [yellow] 6 3 2 8 2 2 2" xfId="36494" xr:uid="{58642900-CA27-47FF-B849-09BC87786EDF}"/>
    <cellStyle name="Input [yellow] 6 3 2 8 2 3" xfId="19651" xr:uid="{8A6B6936-7505-4525-891C-EFD5F37566F8}"/>
    <cellStyle name="Input [yellow] 6 3 2 8 3" xfId="26624" xr:uid="{3DE4BA4E-25C6-42F2-AA29-22AF85F36F70}"/>
    <cellStyle name="Input [yellow] 6 3 2 8 3 2" xfId="36493" xr:uid="{C1406290-89E4-4F17-81FE-7F3126F74B78}"/>
    <cellStyle name="Input [yellow] 6 3 2 8 4" xfId="19650" xr:uid="{FAB30A97-153A-4DD9-9773-81455AD43AF5}"/>
    <cellStyle name="Input [yellow] 6 3 2 9" xfId="11526" xr:uid="{5B58E947-EEB1-4A92-B2EE-B2FFC272FD25}"/>
    <cellStyle name="Input [yellow] 6 3 2 9 2" xfId="11527" xr:uid="{D53880C5-202C-4DEE-B78D-7C42B1B40022}"/>
    <cellStyle name="Input [yellow] 6 3 2 9 2 2" xfId="26627" xr:uid="{E9AE393B-3F45-4CEB-8426-BB1C74AFC300}"/>
    <cellStyle name="Input [yellow] 6 3 2 9 2 2 2" xfId="36496" xr:uid="{124F7804-6E23-4041-A1F0-3143BA0C918A}"/>
    <cellStyle name="Input [yellow] 6 3 2 9 2 3" xfId="19653" xr:uid="{B9F4AE63-7B3C-470C-8664-DB80933EE11F}"/>
    <cellStyle name="Input [yellow] 6 3 2 9 3" xfId="26626" xr:uid="{0E0E6EC6-D740-4E13-AF94-B65068928DBC}"/>
    <cellStyle name="Input [yellow] 6 3 2 9 3 2" xfId="36495" xr:uid="{F6BE7055-874C-4759-9454-AD5CF8F53937}"/>
    <cellStyle name="Input [yellow] 6 3 2 9 4" xfId="19652" xr:uid="{375B8AB8-59BE-4E80-B53D-C78BC1C400E8}"/>
    <cellStyle name="Input [yellow] 6 3 3" xfId="11528" xr:uid="{290E6006-65D9-4AE3-9F6A-5F1DB8FDDCA2}"/>
    <cellStyle name="Input [yellow] 6 3 3 10" xfId="11529" xr:uid="{FFC17666-3E5C-46F6-9C34-A0AF48D16F5A}"/>
    <cellStyle name="Input [yellow] 6 3 3 10 2" xfId="11530" xr:uid="{A19D7BD4-AED0-4447-A71D-0C95DBDEE561}"/>
    <cellStyle name="Input [yellow] 6 3 3 10 2 2" xfId="26630" xr:uid="{E9EAC173-7C2D-4FAF-82B6-3F836D147B77}"/>
    <cellStyle name="Input [yellow] 6 3 3 10 2 2 2" xfId="36499" xr:uid="{32C68A20-C6CC-4849-9795-4EA2D93D8689}"/>
    <cellStyle name="Input [yellow] 6 3 3 10 2 3" xfId="19656" xr:uid="{51C2754F-EF17-4C2A-8D0F-E0694DE873C7}"/>
    <cellStyle name="Input [yellow] 6 3 3 10 3" xfId="26629" xr:uid="{9DC39CEC-3B34-4748-8EFE-52F022C0A8CA}"/>
    <cellStyle name="Input [yellow] 6 3 3 10 3 2" xfId="36498" xr:uid="{862A19C4-003C-4AC6-8438-F5853279D5FB}"/>
    <cellStyle name="Input [yellow] 6 3 3 10 4" xfId="19655" xr:uid="{90020F2F-9D8A-4182-8A56-B0D4B8B50CF2}"/>
    <cellStyle name="Input [yellow] 6 3 3 11" xfId="11531" xr:uid="{9D0673A5-402D-420F-B17F-C4FE52691CED}"/>
    <cellStyle name="Input [yellow] 6 3 3 11 2" xfId="11532" xr:uid="{F7732090-1D3C-48D6-A769-150D53C5F053}"/>
    <cellStyle name="Input [yellow] 6 3 3 11 2 2" xfId="26632" xr:uid="{2DB83457-D92F-487F-BBD7-D787FB712DFA}"/>
    <cellStyle name="Input [yellow] 6 3 3 11 2 2 2" xfId="36501" xr:uid="{92094599-42B6-4AD1-BEFB-2047E76C6072}"/>
    <cellStyle name="Input [yellow] 6 3 3 11 2 3" xfId="19658" xr:uid="{F3F75E89-D98D-4AA2-BB16-42DA8A8DDC9C}"/>
    <cellStyle name="Input [yellow] 6 3 3 11 3" xfId="26631" xr:uid="{3F515296-FB14-4595-BDA0-137F29D3649F}"/>
    <cellStyle name="Input [yellow] 6 3 3 11 3 2" xfId="36500" xr:uid="{176B0EFA-7022-43DA-A60B-8DCD04FE85E3}"/>
    <cellStyle name="Input [yellow] 6 3 3 11 4" xfId="19657" xr:uid="{5F77A06C-DA68-44F4-B549-AE17433AC24B}"/>
    <cellStyle name="Input [yellow] 6 3 3 12" xfId="11533" xr:uid="{1E1D3611-D05B-4F6E-B147-560FC32AAB02}"/>
    <cellStyle name="Input [yellow] 6 3 3 12 2" xfId="26633" xr:uid="{8812219C-2A19-4E16-AEE3-8124424062B5}"/>
    <cellStyle name="Input [yellow] 6 3 3 12 2 2" xfId="36502" xr:uid="{35A3E982-F97A-476C-8DC2-7BC69E58EF88}"/>
    <cellStyle name="Input [yellow] 6 3 3 12 3" xfId="19659" xr:uid="{51E4502C-9C32-49AE-A533-02364738D150}"/>
    <cellStyle name="Input [yellow] 6 3 3 13" xfId="26628" xr:uid="{52752A84-332D-4507-AEAD-567016139804}"/>
    <cellStyle name="Input [yellow] 6 3 3 13 2" xfId="36497" xr:uid="{45A6394B-A8E4-4A19-AB9E-F9957EB61317}"/>
    <cellStyle name="Input [yellow] 6 3 3 14" xfId="19654" xr:uid="{DA755FCD-1F46-480F-B593-6F12E7C9C35B}"/>
    <cellStyle name="Input [yellow] 6 3 3 2" xfId="11534" xr:uid="{3B238147-6D01-45A1-9FBD-BB9EC4810935}"/>
    <cellStyle name="Input [yellow] 6 3 3 2 2" xfId="11535" xr:uid="{D05470AA-3C41-4898-8C94-7F81B0EF9C40}"/>
    <cellStyle name="Input [yellow] 6 3 3 2 2 2" xfId="26635" xr:uid="{6031CD8D-DEFE-4356-B668-3E8EFAE741D8}"/>
    <cellStyle name="Input [yellow] 6 3 3 2 2 2 2" xfId="36504" xr:uid="{16601941-FCB1-45EF-A545-3BB18285AA04}"/>
    <cellStyle name="Input [yellow] 6 3 3 2 2 3" xfId="19661" xr:uid="{6894F6B9-B418-430C-8FC6-38F12296C2FE}"/>
    <cellStyle name="Input [yellow] 6 3 3 2 3" xfId="26634" xr:uid="{9B06DDE7-14BB-49B0-AFCC-755990FA58B4}"/>
    <cellStyle name="Input [yellow] 6 3 3 2 3 2" xfId="36503" xr:uid="{E7611C88-CE03-4E93-814E-D3B609952D15}"/>
    <cellStyle name="Input [yellow] 6 3 3 2 4" xfId="19660" xr:uid="{4994935B-FA76-4A06-8A63-77A3B5C1F684}"/>
    <cellStyle name="Input [yellow] 6 3 3 3" xfId="11536" xr:uid="{7F5D835B-96CF-4EC3-90C8-3C827863A87A}"/>
    <cellStyle name="Input [yellow] 6 3 3 3 2" xfId="11537" xr:uid="{2D830B04-F5F7-4B82-ABAB-89DA038B69A4}"/>
    <cellStyle name="Input [yellow] 6 3 3 3 2 2" xfId="26637" xr:uid="{EE7E015E-A731-4B05-86AA-527DB5D7A3E6}"/>
    <cellStyle name="Input [yellow] 6 3 3 3 2 2 2" xfId="36506" xr:uid="{767477E1-3A72-4320-806B-D15F5802A176}"/>
    <cellStyle name="Input [yellow] 6 3 3 3 2 3" xfId="19663" xr:uid="{C9F9BA86-DAF2-45EE-B953-1CC4E1B79B50}"/>
    <cellStyle name="Input [yellow] 6 3 3 3 3" xfId="26636" xr:uid="{0F2BE6EB-8A09-4F91-A37E-70FC06E54231}"/>
    <cellStyle name="Input [yellow] 6 3 3 3 3 2" xfId="36505" xr:uid="{9414A384-3E51-4D7A-B4CE-E50E3C52073D}"/>
    <cellStyle name="Input [yellow] 6 3 3 3 4" xfId="19662" xr:uid="{503CF7BF-1A99-4620-8E4B-B0828FC6BCC0}"/>
    <cellStyle name="Input [yellow] 6 3 3 4" xfId="11538" xr:uid="{0F3AA96F-61BA-4916-9C56-05888D2EDFC8}"/>
    <cellStyle name="Input [yellow] 6 3 3 4 2" xfId="11539" xr:uid="{487BF7F8-4178-46DE-B408-F01F9C591B10}"/>
    <cellStyle name="Input [yellow] 6 3 3 4 2 2" xfId="26639" xr:uid="{A0E488A8-BAF9-4BAF-840D-8012C60E26D6}"/>
    <cellStyle name="Input [yellow] 6 3 3 4 2 2 2" xfId="36508" xr:uid="{088FCB3E-E3AD-4BA0-9F39-B8BE0FE45554}"/>
    <cellStyle name="Input [yellow] 6 3 3 4 2 3" xfId="19665" xr:uid="{550645BE-8005-4556-B7CB-6B0A7443D5DD}"/>
    <cellStyle name="Input [yellow] 6 3 3 4 3" xfId="26638" xr:uid="{A6243DB0-6056-4B6F-A202-8928C02220AB}"/>
    <cellStyle name="Input [yellow] 6 3 3 4 3 2" xfId="36507" xr:uid="{2BA91990-02A0-4DAC-B4AC-851F2874EB73}"/>
    <cellStyle name="Input [yellow] 6 3 3 4 4" xfId="19664" xr:uid="{92B0D607-5CDB-4E8C-83C5-49278A539AEB}"/>
    <cellStyle name="Input [yellow] 6 3 3 5" xfId="11540" xr:uid="{50E877D6-D2C7-411A-8143-E9A490B51CE4}"/>
    <cellStyle name="Input [yellow] 6 3 3 5 2" xfId="11541" xr:uid="{743411CA-D89C-4E79-9DE0-124D33886C69}"/>
    <cellStyle name="Input [yellow] 6 3 3 5 2 2" xfId="26641" xr:uid="{04154992-DE75-40DB-A51C-D039AFD2E74B}"/>
    <cellStyle name="Input [yellow] 6 3 3 5 2 2 2" xfId="36510" xr:uid="{0F28C15C-151E-4E72-B6E9-605FEBCF5393}"/>
    <cellStyle name="Input [yellow] 6 3 3 5 2 3" xfId="19667" xr:uid="{B19D9319-B7CC-4818-815F-2D2733DA245B}"/>
    <cellStyle name="Input [yellow] 6 3 3 5 3" xfId="26640" xr:uid="{039A32B0-4C1C-41AB-8190-4B3CB0186788}"/>
    <cellStyle name="Input [yellow] 6 3 3 5 3 2" xfId="36509" xr:uid="{389B8969-2691-4994-B1F4-3CE84D23F1A1}"/>
    <cellStyle name="Input [yellow] 6 3 3 5 4" xfId="19666" xr:uid="{BCF14032-4EA4-4AD8-AFBE-0275131843B0}"/>
    <cellStyle name="Input [yellow] 6 3 3 6" xfId="11542" xr:uid="{6C1340C1-039A-426D-A67A-97543C1266FA}"/>
    <cellStyle name="Input [yellow] 6 3 3 6 2" xfId="11543" xr:uid="{F97EEFE9-8E07-498B-B320-28E6BC629C4B}"/>
    <cellStyle name="Input [yellow] 6 3 3 6 2 2" xfId="26643" xr:uid="{34C14F68-74B9-4166-A02A-6091AA97E375}"/>
    <cellStyle name="Input [yellow] 6 3 3 6 2 2 2" xfId="36512" xr:uid="{32D4DD83-181E-4621-8F35-2703A87654D3}"/>
    <cellStyle name="Input [yellow] 6 3 3 6 2 3" xfId="19669" xr:uid="{D94A57B8-EE23-42A6-886F-604EB4181AC2}"/>
    <cellStyle name="Input [yellow] 6 3 3 6 3" xfId="26642" xr:uid="{1F6A75F0-92E8-4E01-AF17-AC6DA709B8FA}"/>
    <cellStyle name="Input [yellow] 6 3 3 6 3 2" xfId="36511" xr:uid="{2013E877-3DC0-41B8-AFF7-1E367B6D7415}"/>
    <cellStyle name="Input [yellow] 6 3 3 6 4" xfId="19668" xr:uid="{7D1940D6-E897-4904-9117-8D342A27CED0}"/>
    <cellStyle name="Input [yellow] 6 3 3 7" xfId="11544" xr:uid="{26093CED-16EB-4CE1-BD2E-51C9726DE556}"/>
    <cellStyle name="Input [yellow] 6 3 3 7 2" xfId="11545" xr:uid="{5B6EFAF7-E689-4D64-AC9D-ED37B04F84FA}"/>
    <cellStyle name="Input [yellow] 6 3 3 7 2 2" xfId="26645" xr:uid="{0D5E6134-6529-4C3E-94ED-EF17DB5BF58A}"/>
    <cellStyle name="Input [yellow] 6 3 3 7 2 2 2" xfId="36514" xr:uid="{306A3AFB-3571-434C-8510-565527DE379F}"/>
    <cellStyle name="Input [yellow] 6 3 3 7 2 3" xfId="19671" xr:uid="{0C68AD28-7D17-4DA3-8FA1-A479524186E2}"/>
    <cellStyle name="Input [yellow] 6 3 3 7 3" xfId="26644" xr:uid="{F04E79E9-ED3B-46AA-B621-4893E9613E3E}"/>
    <cellStyle name="Input [yellow] 6 3 3 7 3 2" xfId="36513" xr:uid="{5F837E4B-D29F-4CDA-A605-FFD0517E3122}"/>
    <cellStyle name="Input [yellow] 6 3 3 7 4" xfId="19670" xr:uid="{10394BF1-B44E-4FAB-B6FE-3657BDB8CDC4}"/>
    <cellStyle name="Input [yellow] 6 3 3 8" xfId="11546" xr:uid="{7BD3C8C1-4F4C-41DB-982D-1E42D7E2A646}"/>
    <cellStyle name="Input [yellow] 6 3 3 8 2" xfId="11547" xr:uid="{06920BCE-EF3C-4548-98B1-E53EF8BE1E03}"/>
    <cellStyle name="Input [yellow] 6 3 3 8 2 2" xfId="26647" xr:uid="{5D65FB0B-12EE-4D72-9B00-11E78C60FFD4}"/>
    <cellStyle name="Input [yellow] 6 3 3 8 2 2 2" xfId="36516" xr:uid="{00693DFF-6BA4-4B10-8548-5308CB1B0BA3}"/>
    <cellStyle name="Input [yellow] 6 3 3 8 2 3" xfId="19673" xr:uid="{694E4362-5FA8-4145-87C7-96194F24D93D}"/>
    <cellStyle name="Input [yellow] 6 3 3 8 3" xfId="26646" xr:uid="{448BB70E-3B58-49BE-A3E4-73D8295287B7}"/>
    <cellStyle name="Input [yellow] 6 3 3 8 3 2" xfId="36515" xr:uid="{70B7BA42-8BE9-4014-9F5D-F45F1A3294C2}"/>
    <cellStyle name="Input [yellow] 6 3 3 8 4" xfId="19672" xr:uid="{637C9FCF-207A-4905-A732-2DBFA100934D}"/>
    <cellStyle name="Input [yellow] 6 3 3 9" xfId="11548" xr:uid="{5E95540E-B2DB-4F99-BC6D-A31BDFB65FEA}"/>
    <cellStyle name="Input [yellow] 6 3 3 9 2" xfId="11549" xr:uid="{C335EE6C-FDDB-46C3-91E9-19D085F6627F}"/>
    <cellStyle name="Input [yellow] 6 3 3 9 2 2" xfId="26649" xr:uid="{6FF5233D-0F71-4D54-8E18-22814A324B10}"/>
    <cellStyle name="Input [yellow] 6 3 3 9 2 2 2" xfId="36518" xr:uid="{A1BF565B-887A-4A20-8A66-E27418CF0A7D}"/>
    <cellStyle name="Input [yellow] 6 3 3 9 2 3" xfId="19675" xr:uid="{C89C1E32-7CDF-45EB-AA4D-B79A16547830}"/>
    <cellStyle name="Input [yellow] 6 3 3 9 3" xfId="26648" xr:uid="{D814993D-1905-48D3-BFC7-7B00443AA758}"/>
    <cellStyle name="Input [yellow] 6 3 3 9 3 2" xfId="36517" xr:uid="{EC220EB0-CD92-4EF3-9458-403AB53A7CF1}"/>
    <cellStyle name="Input [yellow] 6 3 3 9 4" xfId="19674" xr:uid="{ABC297A9-02E7-4A94-8425-2D58CA9E8BD0}"/>
    <cellStyle name="Input [yellow] 6 3 4" xfId="11550" xr:uid="{D84F5566-7A6D-4B3F-BD0F-19D1A27413DD}"/>
    <cellStyle name="Input [yellow] 6 3 4 2" xfId="11551" xr:uid="{1DA0B6E6-E590-45A8-B946-5433FC92311E}"/>
    <cellStyle name="Input [yellow] 6 3 4 2 2" xfId="26651" xr:uid="{B7D33704-400A-4CB5-9B64-49C130A0B6DA}"/>
    <cellStyle name="Input [yellow] 6 3 4 2 2 2" xfId="36520" xr:uid="{2B6BA9BE-F5B6-417B-B0D6-2B72AC715E14}"/>
    <cellStyle name="Input [yellow] 6 3 4 2 3" xfId="19677" xr:uid="{8719E1E7-168A-4F4D-81FE-6158F02173E9}"/>
    <cellStyle name="Input [yellow] 6 3 4 3" xfId="26650" xr:uid="{D4B1BAB9-0083-4F5D-89D3-972DAA16B78F}"/>
    <cellStyle name="Input [yellow] 6 3 4 3 2" xfId="36519" xr:uid="{70E6265E-AA1F-4F08-8052-4786951EBEDC}"/>
    <cellStyle name="Input [yellow] 6 3 4 4" xfId="19676" xr:uid="{B10C59E1-AF90-4C35-B990-B9E370BF20D3}"/>
    <cellStyle name="Input [yellow] 6 3 5" xfId="11552" xr:uid="{69AED489-E87D-45D2-99A6-D331EB8F44C0}"/>
    <cellStyle name="Input [yellow] 6 3 5 2" xfId="11553" xr:uid="{5F701C5B-2770-4400-81C4-A98CEEA4F61C}"/>
    <cellStyle name="Input [yellow] 6 3 5 2 2" xfId="26653" xr:uid="{6E870C4F-35D6-4AD2-A024-AB1471FD5AC7}"/>
    <cellStyle name="Input [yellow] 6 3 5 2 2 2" xfId="36522" xr:uid="{0A6F5B68-4A1B-4576-8982-26DEE3DBB62C}"/>
    <cellStyle name="Input [yellow] 6 3 5 2 3" xfId="19679" xr:uid="{8BF177CE-BC90-4D5F-9C82-7FA460AABC02}"/>
    <cellStyle name="Input [yellow] 6 3 5 3" xfId="26652" xr:uid="{04978621-2CC3-47EB-B3DA-8E90525A66DA}"/>
    <cellStyle name="Input [yellow] 6 3 5 3 2" xfId="36521" xr:uid="{2E31CE68-9C67-444F-BA33-8FBFE20ED59B}"/>
    <cellStyle name="Input [yellow] 6 3 5 4" xfId="19678" xr:uid="{B65F8AAE-A00C-4D2C-AA84-A720C115E3E5}"/>
    <cellStyle name="Input [yellow] 6 3 6" xfId="11554" xr:uid="{4EA5C2FB-7ADD-4DDD-8577-C3BD1AC9CE92}"/>
    <cellStyle name="Input [yellow] 6 3 6 2" xfId="11555" xr:uid="{BAE2EA24-3DBB-4752-8D0F-14E179053CB8}"/>
    <cellStyle name="Input [yellow] 6 3 6 2 2" xfId="26655" xr:uid="{17BFC09D-61B8-4EBB-9460-BA01DDEF4FE4}"/>
    <cellStyle name="Input [yellow] 6 3 6 2 2 2" xfId="36524" xr:uid="{803BFA1E-E3C0-40A2-BDB6-D4CB3E8D69B5}"/>
    <cellStyle name="Input [yellow] 6 3 6 2 3" xfId="19681" xr:uid="{F0785FDC-0BDC-43AC-A303-9E5D88E5A84F}"/>
    <cellStyle name="Input [yellow] 6 3 6 3" xfId="26654" xr:uid="{EE5F0B62-A826-4730-90B2-717F0A1178A2}"/>
    <cellStyle name="Input [yellow] 6 3 6 3 2" xfId="36523" xr:uid="{D1242F6D-D99D-4FD1-8852-650BB73477DC}"/>
    <cellStyle name="Input [yellow] 6 3 6 4" xfId="19680" xr:uid="{21AE1F73-BDBC-4AA5-9719-47D2303838CD}"/>
    <cellStyle name="Input [yellow] 6 3 7" xfId="11556" xr:uid="{BFD3AB67-016B-4318-A54E-F629167925CE}"/>
    <cellStyle name="Input [yellow] 6 3 7 2" xfId="11557" xr:uid="{39419372-31FF-474D-8938-E287EB7A34D9}"/>
    <cellStyle name="Input [yellow] 6 3 7 2 2" xfId="26657" xr:uid="{C048F357-CDEB-45A9-A3F3-E6ED1973BE34}"/>
    <cellStyle name="Input [yellow] 6 3 7 2 2 2" xfId="36526" xr:uid="{8AE6FFFC-BD07-4153-99FA-D2C79CE4D181}"/>
    <cellStyle name="Input [yellow] 6 3 7 2 3" xfId="19683" xr:uid="{39EF226B-0F51-4747-A6C7-16892665F7ED}"/>
    <cellStyle name="Input [yellow] 6 3 7 3" xfId="26656" xr:uid="{42084F17-AE9D-4B6F-88FE-465BCE8713FE}"/>
    <cellStyle name="Input [yellow] 6 3 7 3 2" xfId="36525" xr:uid="{0E3C252F-BBDF-4ADA-B84D-220C27DDC609}"/>
    <cellStyle name="Input [yellow] 6 3 7 4" xfId="19682" xr:uid="{C2F033C9-AFC2-428F-A6AE-A256D01B3CD0}"/>
    <cellStyle name="Input [yellow] 6 3 8" xfId="11558" xr:uid="{D095D4AB-43EE-41AF-9E95-9B5DAAB5BD52}"/>
    <cellStyle name="Input [yellow] 6 3 8 2" xfId="11559" xr:uid="{A54252B9-F599-4874-93C8-AC11C7136ACE}"/>
    <cellStyle name="Input [yellow] 6 3 8 2 2" xfId="26659" xr:uid="{B783A189-BC20-410C-A4CB-FFC007B40F70}"/>
    <cellStyle name="Input [yellow] 6 3 8 2 2 2" xfId="36528" xr:uid="{BE01B8CE-87BC-439B-8A97-0DBC8C8A1AFC}"/>
    <cellStyle name="Input [yellow] 6 3 8 2 3" xfId="19685" xr:uid="{06E50306-EAA5-4DE4-999F-0EB62820E7EE}"/>
    <cellStyle name="Input [yellow] 6 3 8 3" xfId="26658" xr:uid="{488FFBD2-656C-4E23-8E35-ED34250BD6F3}"/>
    <cellStyle name="Input [yellow] 6 3 8 3 2" xfId="36527" xr:uid="{DEFDCFA0-05C3-41C9-B03D-5A6B9DA1EC31}"/>
    <cellStyle name="Input [yellow] 6 3 8 4" xfId="19684" xr:uid="{AE92C3F5-F638-4AEB-9EB2-3B642E6115CD}"/>
    <cellStyle name="Input [yellow] 6 3 9" xfId="11560" xr:uid="{EB4F95A9-B4C3-411D-B718-E33A5C5ECC21}"/>
    <cellStyle name="Input [yellow] 6 3 9 2" xfId="26660" xr:uid="{1FC4AAC9-DC9C-4ADA-9E32-67EA38E5B75E}"/>
    <cellStyle name="Input [yellow] 6 3 9 2 2" xfId="36529" xr:uid="{74D73994-B903-46EB-BAE0-EFFA0B63CC79}"/>
    <cellStyle name="Input [yellow] 6 3 9 3" xfId="19686" xr:uid="{A8A288C2-6E75-48A2-BABE-31FE3E39A02E}"/>
    <cellStyle name="Input [yellow] 6 4" xfId="11561" xr:uid="{F49862E7-6FBC-4B51-9F47-0E1E824EF2C9}"/>
    <cellStyle name="Input [yellow] 6 4 10" xfId="11562" xr:uid="{CF10D9C8-BF7A-4C67-B2A5-54C55EF1D1FF}"/>
    <cellStyle name="Input [yellow] 6 4 10 2" xfId="11563" xr:uid="{12F6AFF9-C2D0-48D0-A005-F48E52C25CFA}"/>
    <cellStyle name="Input [yellow] 6 4 10 2 2" xfId="26663" xr:uid="{AE87A577-C493-4BDB-8871-D192546CC63D}"/>
    <cellStyle name="Input [yellow] 6 4 10 2 2 2" xfId="36532" xr:uid="{39C4F99F-B3C4-4399-9A6A-11FCCC1D8D97}"/>
    <cellStyle name="Input [yellow] 6 4 10 2 3" xfId="19689" xr:uid="{1FBC924C-4B83-4BB0-9EE8-412D43E7ED45}"/>
    <cellStyle name="Input [yellow] 6 4 10 3" xfId="26662" xr:uid="{54C940EC-A47D-4D21-ABEE-213A958D6A59}"/>
    <cellStyle name="Input [yellow] 6 4 10 3 2" xfId="36531" xr:uid="{E3C57B4E-99BA-467F-924E-CF8AFB2DD95A}"/>
    <cellStyle name="Input [yellow] 6 4 10 4" xfId="19688" xr:uid="{035EBCAB-A48C-4E34-B846-B343CEF9748D}"/>
    <cellStyle name="Input [yellow] 6 4 11" xfId="11564" xr:uid="{9254E471-C255-4235-AD6E-9C47C9F141CE}"/>
    <cellStyle name="Input [yellow] 6 4 11 2" xfId="11565" xr:uid="{8A26F36A-027E-42CB-BB13-E4C59A2D154F}"/>
    <cellStyle name="Input [yellow] 6 4 11 2 2" xfId="26665" xr:uid="{E2E38A3B-566A-440C-8353-27C9283DC115}"/>
    <cellStyle name="Input [yellow] 6 4 11 2 2 2" xfId="36534" xr:uid="{8A367382-AAB1-4197-A6B1-CF76ED2DFCC9}"/>
    <cellStyle name="Input [yellow] 6 4 11 2 3" xfId="19691" xr:uid="{05945F54-7538-498F-A6CA-C9DDBAE11F70}"/>
    <cellStyle name="Input [yellow] 6 4 11 3" xfId="26664" xr:uid="{6BFE4AE2-78E9-41C5-A248-C3C69488422F}"/>
    <cellStyle name="Input [yellow] 6 4 11 3 2" xfId="36533" xr:uid="{75AB14CD-83B0-4BAD-99F1-FD20B7074B94}"/>
    <cellStyle name="Input [yellow] 6 4 11 4" xfId="19690" xr:uid="{D1D14C75-6734-4DC8-A4F4-292CE9802817}"/>
    <cellStyle name="Input [yellow] 6 4 12" xfId="11566" xr:uid="{9EDB7D94-EDFE-46F5-86FB-74BC078BCC5B}"/>
    <cellStyle name="Input [yellow] 6 4 12 2" xfId="11567" xr:uid="{04B4C300-49EB-4D77-B8A5-33AAF9CB9BF2}"/>
    <cellStyle name="Input [yellow] 6 4 12 2 2" xfId="26667" xr:uid="{493A2866-7E42-4A7E-B97E-530562254B5F}"/>
    <cellStyle name="Input [yellow] 6 4 12 2 2 2" xfId="36536" xr:uid="{5E374C3C-BB1E-4F84-81E5-FA2ECF909E22}"/>
    <cellStyle name="Input [yellow] 6 4 12 2 3" xfId="19693" xr:uid="{CE36DD39-5BE1-40BB-841D-39D286D3615A}"/>
    <cellStyle name="Input [yellow] 6 4 12 3" xfId="26666" xr:uid="{1953DC5D-C7B4-45BC-9F99-F871AF10E5B3}"/>
    <cellStyle name="Input [yellow] 6 4 12 3 2" xfId="36535" xr:uid="{F5722DC3-C788-4AB3-9801-AE443514E765}"/>
    <cellStyle name="Input [yellow] 6 4 12 4" xfId="19692" xr:uid="{DA86AD15-3788-432C-9424-D13F2FDB8600}"/>
    <cellStyle name="Input [yellow] 6 4 13" xfId="11568" xr:uid="{84C0B563-842F-4EBA-8804-90C936810BD2}"/>
    <cellStyle name="Input [yellow] 6 4 13 2" xfId="11569" xr:uid="{7AD8717F-70C6-4CAA-B546-8100F907FD0C}"/>
    <cellStyle name="Input [yellow] 6 4 13 2 2" xfId="26669" xr:uid="{517260D8-AC56-4D47-B4AA-E3F7CE2A97A6}"/>
    <cellStyle name="Input [yellow] 6 4 13 2 2 2" xfId="36538" xr:uid="{9FC9723D-C248-4E76-A481-61762AF545DE}"/>
    <cellStyle name="Input [yellow] 6 4 13 2 3" xfId="19695" xr:uid="{899DD044-A3A4-4854-9BE6-2D0E9F838442}"/>
    <cellStyle name="Input [yellow] 6 4 13 3" xfId="26668" xr:uid="{F77F2EA4-BBD3-4183-B242-05DA82447D7B}"/>
    <cellStyle name="Input [yellow] 6 4 13 3 2" xfId="36537" xr:uid="{CEC43B85-F7DA-49B9-8DBF-83187EF01689}"/>
    <cellStyle name="Input [yellow] 6 4 13 4" xfId="19694" xr:uid="{BD982767-5F45-4E9E-969C-1B6A3F50FA73}"/>
    <cellStyle name="Input [yellow] 6 4 14" xfId="11570" xr:uid="{8D5CCA19-767C-4500-88E9-6943673E9447}"/>
    <cellStyle name="Input [yellow] 6 4 14 2" xfId="11571" xr:uid="{7EDF290F-AB74-47FF-9767-0BE341864DD9}"/>
    <cellStyle name="Input [yellow] 6 4 14 2 2" xfId="26671" xr:uid="{6A3A00AB-9444-4F22-B5EF-7E756F8E24FB}"/>
    <cellStyle name="Input [yellow] 6 4 14 2 2 2" xfId="36540" xr:uid="{26F4B65D-733F-4514-84CE-80287E3D8655}"/>
    <cellStyle name="Input [yellow] 6 4 14 2 3" xfId="19697" xr:uid="{53E9E274-D7E3-4A78-8097-BAF6BCE93044}"/>
    <cellStyle name="Input [yellow] 6 4 14 3" xfId="26670" xr:uid="{01C9C574-0099-467D-83B7-8CE514C4895C}"/>
    <cellStyle name="Input [yellow] 6 4 14 3 2" xfId="36539" xr:uid="{A25BCDB8-6DCD-4BB9-B746-10C3F4283549}"/>
    <cellStyle name="Input [yellow] 6 4 14 4" xfId="19696" xr:uid="{E2104D21-BC7A-4236-8F9F-48370D282117}"/>
    <cellStyle name="Input [yellow] 6 4 15" xfId="11572" xr:uid="{905FFFFA-D832-4184-ACD2-240BDF358504}"/>
    <cellStyle name="Input [yellow] 6 4 15 2" xfId="11573" xr:uid="{9C31F092-AFDB-44C0-93A5-E3D4A1BA20BE}"/>
    <cellStyle name="Input [yellow] 6 4 15 2 2" xfId="26673" xr:uid="{49E3A105-613D-4235-A48F-4159C57A7407}"/>
    <cellStyle name="Input [yellow] 6 4 15 2 2 2" xfId="36542" xr:uid="{A545B2AA-A1A3-4916-8EC7-ED2F9C85F17C}"/>
    <cellStyle name="Input [yellow] 6 4 15 2 3" xfId="19699" xr:uid="{62DE79D3-2498-4465-8607-28097D0A4F71}"/>
    <cellStyle name="Input [yellow] 6 4 15 3" xfId="26672" xr:uid="{F9842BCB-A436-4706-9CED-90347AA462AA}"/>
    <cellStyle name="Input [yellow] 6 4 15 3 2" xfId="36541" xr:uid="{F0EEB48A-71A6-422B-9F6D-73B214CA7B63}"/>
    <cellStyle name="Input [yellow] 6 4 15 4" xfId="19698" xr:uid="{9E300F34-9437-4A3D-A3CD-47F8525BDC3E}"/>
    <cellStyle name="Input [yellow] 6 4 16" xfId="11574" xr:uid="{A9719F2B-9247-4D83-B641-153D6BC3B689}"/>
    <cellStyle name="Input [yellow] 6 4 16 2" xfId="11575" xr:uid="{F48AD289-5E0B-42ED-83BF-4A7072339621}"/>
    <cellStyle name="Input [yellow] 6 4 16 2 2" xfId="26675" xr:uid="{F2998113-D737-4ACF-BD44-67A619347BA5}"/>
    <cellStyle name="Input [yellow] 6 4 16 2 2 2" xfId="36544" xr:uid="{91FE5B3A-EEC0-44A5-80C1-DDD8AD59A08D}"/>
    <cellStyle name="Input [yellow] 6 4 16 2 3" xfId="19701" xr:uid="{8110E7C8-09B1-4321-8165-49D4839E8B61}"/>
    <cellStyle name="Input [yellow] 6 4 16 3" xfId="26674" xr:uid="{83DD333E-C647-4E64-A7E5-2FBD04629F2C}"/>
    <cellStyle name="Input [yellow] 6 4 16 3 2" xfId="36543" xr:uid="{335DD0C7-89ED-41BC-8659-477E05F41A05}"/>
    <cellStyle name="Input [yellow] 6 4 16 4" xfId="19700" xr:uid="{3EEFA5AE-6F44-4356-91D3-C6D86BC56275}"/>
    <cellStyle name="Input [yellow] 6 4 17" xfId="11576" xr:uid="{08337437-7FC6-4C6E-9FF6-516D989B79E7}"/>
    <cellStyle name="Input [yellow] 6 4 17 2" xfId="11577" xr:uid="{3ACB93CC-3238-4CE8-992A-86A829882CB4}"/>
    <cellStyle name="Input [yellow] 6 4 17 2 2" xfId="26677" xr:uid="{3452ACD0-654B-453F-B526-D7EA9C862A1D}"/>
    <cellStyle name="Input [yellow] 6 4 17 2 2 2" xfId="36546" xr:uid="{2C648ED7-3CA7-4280-B664-FBD06A75226A}"/>
    <cellStyle name="Input [yellow] 6 4 17 2 3" xfId="19703" xr:uid="{B2099170-747C-42BA-B03C-15C02E74949A}"/>
    <cellStyle name="Input [yellow] 6 4 17 3" xfId="26676" xr:uid="{8F09311B-D876-4A2F-A527-99897E22049F}"/>
    <cellStyle name="Input [yellow] 6 4 17 3 2" xfId="36545" xr:uid="{B332FA40-7505-4032-8F35-316D40FB382F}"/>
    <cellStyle name="Input [yellow] 6 4 17 4" xfId="19702" xr:uid="{5834A87B-25D7-4C10-AFAB-B0A9F6C0ADEC}"/>
    <cellStyle name="Input [yellow] 6 4 18" xfId="11578" xr:uid="{4612E529-3092-4B18-90CF-FCC78E76F39C}"/>
    <cellStyle name="Input [yellow] 6 4 18 2" xfId="11579" xr:uid="{A5704EB4-CAE9-4384-8AB9-70452383435A}"/>
    <cellStyle name="Input [yellow] 6 4 18 2 2" xfId="26679" xr:uid="{6BD6E381-8812-4617-9DC2-314A1577986E}"/>
    <cellStyle name="Input [yellow] 6 4 18 2 2 2" xfId="36548" xr:uid="{952AB023-18A6-4684-8CDB-B4B9EAFDD1D6}"/>
    <cellStyle name="Input [yellow] 6 4 18 2 3" xfId="19705" xr:uid="{7713A4B3-1796-4797-810C-A283731A57F0}"/>
    <cellStyle name="Input [yellow] 6 4 18 3" xfId="26678" xr:uid="{E554EF8F-602F-4776-881D-707775578110}"/>
    <cellStyle name="Input [yellow] 6 4 18 3 2" xfId="36547" xr:uid="{0B30AB2E-AB49-432F-86CD-851C8B2DECF8}"/>
    <cellStyle name="Input [yellow] 6 4 18 4" xfId="19704" xr:uid="{2CE6F26D-1C22-497A-ABD2-61B75C8040C6}"/>
    <cellStyle name="Input [yellow] 6 4 19" xfId="11580" xr:uid="{859F281D-3841-42F5-AAD0-6C007EC9016C}"/>
    <cellStyle name="Input [yellow] 6 4 19 2" xfId="26680" xr:uid="{E9D6F2DA-AFE2-477B-9771-0B090E60A0C9}"/>
    <cellStyle name="Input [yellow] 6 4 19 2 2" xfId="36549" xr:uid="{6780D601-51A6-4F69-ADEC-FCF5DC2D4F5E}"/>
    <cellStyle name="Input [yellow] 6 4 19 3" xfId="19706" xr:uid="{E30A3E56-60FA-4A04-AFAA-AF6FC823D7BB}"/>
    <cellStyle name="Input [yellow] 6 4 2" xfId="11581" xr:uid="{FD873ED7-06D8-4711-BF90-91444065FEFB}"/>
    <cellStyle name="Input [yellow] 6 4 2 2" xfId="11582" xr:uid="{B662128F-42CB-4498-96EE-1CA2A68A68AD}"/>
    <cellStyle name="Input [yellow] 6 4 2 2 2" xfId="26682" xr:uid="{825C50D3-3FF8-4EF8-90AA-7FB316339D2C}"/>
    <cellStyle name="Input [yellow] 6 4 2 2 2 2" xfId="36551" xr:uid="{238DDC75-3005-4F17-99B6-52D7A87B3E6D}"/>
    <cellStyle name="Input [yellow] 6 4 2 2 3" xfId="19708" xr:uid="{195C27D9-89D5-430F-9889-9B39D7A517A6}"/>
    <cellStyle name="Input [yellow] 6 4 2 3" xfId="26681" xr:uid="{08C4FFB4-574C-4CB3-89A4-BC9AF0A53647}"/>
    <cellStyle name="Input [yellow] 6 4 2 3 2" xfId="36550" xr:uid="{96D1D2A0-6C9D-4F65-8B40-3015D6A16AED}"/>
    <cellStyle name="Input [yellow] 6 4 2 4" xfId="19707" xr:uid="{07729790-9785-4E71-B9E6-642443EB8B0A}"/>
    <cellStyle name="Input [yellow] 6 4 20" xfId="26661" xr:uid="{976BEAA0-3762-4344-BE80-C362CF618329}"/>
    <cellStyle name="Input [yellow] 6 4 20 2" xfId="36530" xr:uid="{DB0EC7D2-F43C-4333-AAA3-1D42674F0216}"/>
    <cellStyle name="Input [yellow] 6 4 21" xfId="19687" xr:uid="{814A486B-8E8E-477C-8C51-6D6113C955FA}"/>
    <cellStyle name="Input [yellow] 6 4 22" xfId="49776" xr:uid="{CF467009-4426-430B-B7DB-1EE41FD7F66C}"/>
    <cellStyle name="Input [yellow] 6 4 3" xfId="11583" xr:uid="{A2FFF500-1893-4849-8761-6AD7CF723C98}"/>
    <cellStyle name="Input [yellow] 6 4 3 2" xfId="11584" xr:uid="{C7C1B0D8-951C-4866-B807-AF1F901C39C5}"/>
    <cellStyle name="Input [yellow] 6 4 3 2 2" xfId="26684" xr:uid="{F4D011F9-0B20-47A4-8A6C-5FD2B26B828B}"/>
    <cellStyle name="Input [yellow] 6 4 3 2 2 2" xfId="36553" xr:uid="{A55E29CA-0330-4E44-9EF8-38F16CB8AE3A}"/>
    <cellStyle name="Input [yellow] 6 4 3 2 3" xfId="19710" xr:uid="{EA3761F0-73BF-483C-A831-953DEAFAD716}"/>
    <cellStyle name="Input [yellow] 6 4 3 3" xfId="26683" xr:uid="{A8EE83B2-0A72-40A7-B7EC-33A01177C179}"/>
    <cellStyle name="Input [yellow] 6 4 3 3 2" xfId="36552" xr:uid="{866E4D97-3326-4FD3-B6BA-BA0F34C86D3F}"/>
    <cellStyle name="Input [yellow] 6 4 3 4" xfId="19709" xr:uid="{31693236-C2ED-4480-879C-11D1C7233301}"/>
    <cellStyle name="Input [yellow] 6 4 4" xfId="11585" xr:uid="{2B316A40-EFC6-486A-813B-8BA3663E8E89}"/>
    <cellStyle name="Input [yellow] 6 4 4 2" xfId="11586" xr:uid="{3DA49B54-B7A6-4BE2-B216-99CA16C9410C}"/>
    <cellStyle name="Input [yellow] 6 4 4 2 2" xfId="26686" xr:uid="{CEE64EB2-F268-4D0C-9E4D-5158AE02F170}"/>
    <cellStyle name="Input [yellow] 6 4 4 2 2 2" xfId="36555" xr:uid="{C20A83BE-A35C-4B8A-9556-5D88B82AC95E}"/>
    <cellStyle name="Input [yellow] 6 4 4 2 3" xfId="19712" xr:uid="{6B243ED0-ADB8-42BF-BA87-6A42AFE3295C}"/>
    <cellStyle name="Input [yellow] 6 4 4 3" xfId="26685" xr:uid="{0DDBC738-51E7-4449-888F-C69831811A37}"/>
    <cellStyle name="Input [yellow] 6 4 4 3 2" xfId="36554" xr:uid="{7DE3E20D-F581-427B-92E0-3EC9B5090985}"/>
    <cellStyle name="Input [yellow] 6 4 4 4" xfId="19711" xr:uid="{30448CEF-1AD3-44A9-9AF8-7AC5FD26DF34}"/>
    <cellStyle name="Input [yellow] 6 4 5" xfId="11587" xr:uid="{F12D8CD4-2C40-43D5-BA80-A0259F224F5C}"/>
    <cellStyle name="Input [yellow] 6 4 5 2" xfId="11588" xr:uid="{CA8EE5B9-3867-42D1-A59A-CF084F665B61}"/>
    <cellStyle name="Input [yellow] 6 4 5 2 2" xfId="26688" xr:uid="{2D26EB2F-0C28-448C-BBBF-12904ACF4152}"/>
    <cellStyle name="Input [yellow] 6 4 5 2 2 2" xfId="36557" xr:uid="{581A42AF-6B7B-42C2-8EBB-00A49F1D94D8}"/>
    <cellStyle name="Input [yellow] 6 4 5 2 3" xfId="19714" xr:uid="{823C5313-70B0-47C4-B158-782DDC628CD5}"/>
    <cellStyle name="Input [yellow] 6 4 5 3" xfId="26687" xr:uid="{E7AF244E-C190-4854-A772-B1BE2DDA5C0C}"/>
    <cellStyle name="Input [yellow] 6 4 5 3 2" xfId="36556" xr:uid="{5257CD35-D2F3-4BDF-AE8B-37E161289AE3}"/>
    <cellStyle name="Input [yellow] 6 4 5 4" xfId="19713" xr:uid="{26ED72E8-BB75-4A15-A473-7C03793AF06E}"/>
    <cellStyle name="Input [yellow] 6 4 6" xfId="11589" xr:uid="{A7B20169-DEA1-4E1A-A9C7-F851E34BF0C7}"/>
    <cellStyle name="Input [yellow] 6 4 6 2" xfId="11590" xr:uid="{061266A6-6EA0-423C-850F-380628835BAD}"/>
    <cellStyle name="Input [yellow] 6 4 6 2 2" xfId="26690" xr:uid="{11E12546-88CC-4543-B74E-8E26D4D4E4CA}"/>
    <cellStyle name="Input [yellow] 6 4 6 2 2 2" xfId="36559" xr:uid="{51ADC928-FC26-4B8D-B758-FF56F04DE127}"/>
    <cellStyle name="Input [yellow] 6 4 6 2 3" xfId="19716" xr:uid="{A65DB39E-799E-48E6-9B51-5EFC56228F29}"/>
    <cellStyle name="Input [yellow] 6 4 6 3" xfId="26689" xr:uid="{883E9454-C8C3-4C79-BA6F-6B63CB35433D}"/>
    <cellStyle name="Input [yellow] 6 4 6 3 2" xfId="36558" xr:uid="{A9A8D097-4EA9-426C-8082-1DE5480F1AB6}"/>
    <cellStyle name="Input [yellow] 6 4 6 4" xfId="19715" xr:uid="{68D90E5B-4E8D-4A86-A26E-D9FB72D72BAE}"/>
    <cellStyle name="Input [yellow] 6 4 7" xfId="11591" xr:uid="{4E294043-F4D1-45E0-97A5-60A16B1D1EB9}"/>
    <cellStyle name="Input [yellow] 6 4 7 2" xfId="11592" xr:uid="{E10A6FB2-E645-4F21-A816-F64BA7CCD2AB}"/>
    <cellStyle name="Input [yellow] 6 4 7 2 2" xfId="26692" xr:uid="{EDF1B0A8-8CBB-4C18-A0F7-881F8DE1FDA7}"/>
    <cellStyle name="Input [yellow] 6 4 7 2 2 2" xfId="36561" xr:uid="{01C9A3B9-41E2-4BD9-B767-4B920C1BB692}"/>
    <cellStyle name="Input [yellow] 6 4 7 2 3" xfId="19718" xr:uid="{F1C5EBB9-C78C-4F4B-BBA7-0A0DF942E143}"/>
    <cellStyle name="Input [yellow] 6 4 7 3" xfId="26691" xr:uid="{134FF91D-5F3C-443A-AEAC-90E6157ADB7D}"/>
    <cellStyle name="Input [yellow] 6 4 7 3 2" xfId="36560" xr:uid="{7054125F-9764-4C64-AB6A-10FC588A4746}"/>
    <cellStyle name="Input [yellow] 6 4 7 4" xfId="19717" xr:uid="{7234F76D-226B-47AF-BE2E-E2DC1552E2AC}"/>
    <cellStyle name="Input [yellow] 6 4 8" xfId="11593" xr:uid="{6F97E702-D1C6-45D0-A31E-9C1B73825E6B}"/>
    <cellStyle name="Input [yellow] 6 4 8 2" xfId="11594" xr:uid="{A532A352-2174-40F0-B93F-7FCBADC153DD}"/>
    <cellStyle name="Input [yellow] 6 4 8 2 2" xfId="26694" xr:uid="{9B9C3AFD-6FEE-48C6-B9FB-0DE2EC650699}"/>
    <cellStyle name="Input [yellow] 6 4 8 2 2 2" xfId="36563" xr:uid="{D0403C52-96A0-463B-BA09-48138113C790}"/>
    <cellStyle name="Input [yellow] 6 4 8 2 3" xfId="19720" xr:uid="{82C4BA9B-42BF-44B2-A791-A39262B0C492}"/>
    <cellStyle name="Input [yellow] 6 4 8 3" xfId="26693" xr:uid="{BFF52749-6F8D-4EE2-A1EC-13DFB9710740}"/>
    <cellStyle name="Input [yellow] 6 4 8 3 2" xfId="36562" xr:uid="{447685A5-4592-49D1-B7CB-FE50A18A3780}"/>
    <cellStyle name="Input [yellow] 6 4 8 4" xfId="19719" xr:uid="{3CB6BF8E-6EF8-450D-A6F2-1FF683953AF8}"/>
    <cellStyle name="Input [yellow] 6 4 9" xfId="11595" xr:uid="{7D08FAC1-732F-4872-8B43-547F23A6281C}"/>
    <cellStyle name="Input [yellow] 6 4 9 2" xfId="11596" xr:uid="{F3E6EF37-78D6-4499-8FC5-759CB2F3DC02}"/>
    <cellStyle name="Input [yellow] 6 4 9 2 2" xfId="26696" xr:uid="{AF89C9A3-EF4D-43B8-80E0-9B56F41D5D52}"/>
    <cellStyle name="Input [yellow] 6 4 9 2 2 2" xfId="36565" xr:uid="{64C4BC48-53D5-4BC3-ACD7-45311E881F1E}"/>
    <cellStyle name="Input [yellow] 6 4 9 2 3" xfId="19722" xr:uid="{CEDDFBED-11D6-4CD2-AE59-2610AC0978CD}"/>
    <cellStyle name="Input [yellow] 6 4 9 3" xfId="26695" xr:uid="{8525D948-738C-4EE6-8436-879111AE63F2}"/>
    <cellStyle name="Input [yellow] 6 4 9 3 2" xfId="36564" xr:uid="{BD6E8909-8EA3-42F3-AF60-FC41455E7601}"/>
    <cellStyle name="Input [yellow] 6 4 9 4" xfId="19721" xr:uid="{843AE2F7-9FAB-4691-94EC-509A82FF52AD}"/>
    <cellStyle name="Input [yellow] 6 5" xfId="11597" xr:uid="{690586B7-F50A-4393-95FF-D09AAAA702B7}"/>
    <cellStyle name="Input [yellow] 6 5 10" xfId="11598" xr:uid="{483CAFC7-FD81-4755-ABFA-5D76E8C3BF75}"/>
    <cellStyle name="Input [yellow] 6 5 10 2" xfId="26698" xr:uid="{A75974B7-52CD-4B18-B25D-CFE1C883667A}"/>
    <cellStyle name="Input [yellow] 6 5 10 2 2" xfId="36567" xr:uid="{A1A2CCFE-D881-4882-9848-99121DEF394D}"/>
    <cellStyle name="Input [yellow] 6 5 10 3" xfId="19724" xr:uid="{14D8CA3A-0382-4DF0-BDFB-7EF8791EFB0B}"/>
    <cellStyle name="Input [yellow] 6 5 11" xfId="26697" xr:uid="{0F9F85B1-A361-431A-B0E7-4005CEBE84BB}"/>
    <cellStyle name="Input [yellow] 6 5 11 2" xfId="36566" xr:uid="{96E61014-D609-4D24-8B7F-7D3AC4179206}"/>
    <cellStyle name="Input [yellow] 6 5 12" xfId="19723" xr:uid="{E4B80FB1-F4A0-4D6E-A09F-61ED102768EA}"/>
    <cellStyle name="Input [yellow] 6 5 13" xfId="49797" xr:uid="{D1398396-F567-46F5-901C-3C7B9E7B5D0A}"/>
    <cellStyle name="Input [yellow] 6 5 2" xfId="11599" xr:uid="{9D58A83B-6D92-4883-B5D3-1F442A7B9F7C}"/>
    <cellStyle name="Input [yellow] 6 5 2 2" xfId="11600" xr:uid="{76D07458-84E4-43AB-942F-892CD241CE69}"/>
    <cellStyle name="Input [yellow] 6 5 2 2 2" xfId="26700" xr:uid="{AAFF1449-FF95-4119-A11F-69453A6E27A6}"/>
    <cellStyle name="Input [yellow] 6 5 2 2 2 2" xfId="36569" xr:uid="{2017287B-575E-4F99-A787-A2EA2E60A864}"/>
    <cellStyle name="Input [yellow] 6 5 2 2 3" xfId="19726" xr:uid="{433A3F05-9F44-4CD3-9F42-E94D7379060E}"/>
    <cellStyle name="Input [yellow] 6 5 2 3" xfId="26699" xr:uid="{A75A307F-C0F7-43CF-87D0-A30547CD79BC}"/>
    <cellStyle name="Input [yellow] 6 5 2 3 2" xfId="36568" xr:uid="{A1FAC8EB-EAE9-4377-84AD-40533B2394E5}"/>
    <cellStyle name="Input [yellow] 6 5 2 4" xfId="19725" xr:uid="{2235CB8C-0F33-4409-B27E-CC0E2846CB8C}"/>
    <cellStyle name="Input [yellow] 6 5 3" xfId="11601" xr:uid="{BA7D294D-06D3-4779-B5A8-68C237DB9379}"/>
    <cellStyle name="Input [yellow] 6 5 3 2" xfId="11602" xr:uid="{8ADB4193-13BD-4442-92B2-A9FDC3B35FAD}"/>
    <cellStyle name="Input [yellow] 6 5 3 2 2" xfId="26702" xr:uid="{ABB9B569-7AA1-4A82-B1C6-957B878646AC}"/>
    <cellStyle name="Input [yellow] 6 5 3 2 2 2" xfId="36571" xr:uid="{7FEE2F04-4804-4AAF-B64E-507BC32947DB}"/>
    <cellStyle name="Input [yellow] 6 5 3 2 3" xfId="19728" xr:uid="{8EFF9F9C-CC4F-4C33-B785-371CAC34A4A8}"/>
    <cellStyle name="Input [yellow] 6 5 3 3" xfId="26701" xr:uid="{1762E8BF-1D29-4A68-86D8-6A77A2FB87E5}"/>
    <cellStyle name="Input [yellow] 6 5 3 3 2" xfId="36570" xr:uid="{5FD4DB96-74DE-4970-837A-04FCFCE6D72A}"/>
    <cellStyle name="Input [yellow] 6 5 3 4" xfId="19727" xr:uid="{BA7F07F1-24B7-4278-9156-31884E65BDC6}"/>
    <cellStyle name="Input [yellow] 6 5 4" xfId="11603" xr:uid="{4B9F0280-3648-4A04-BE1E-41B9187D6B9E}"/>
    <cellStyle name="Input [yellow] 6 5 4 2" xfId="11604" xr:uid="{4CAC9735-DCDF-4D21-9BD8-F5D9DE9AD878}"/>
    <cellStyle name="Input [yellow] 6 5 4 2 2" xfId="26704" xr:uid="{9EBC7BC0-AB82-4501-A57A-ED41426D9BA6}"/>
    <cellStyle name="Input [yellow] 6 5 4 2 2 2" xfId="36573" xr:uid="{A27B75BB-DA1D-4664-A830-F1EDE3E89BFC}"/>
    <cellStyle name="Input [yellow] 6 5 4 2 3" xfId="19730" xr:uid="{C62BDC28-DA58-4CA2-A8AC-03553D82BD35}"/>
    <cellStyle name="Input [yellow] 6 5 4 3" xfId="26703" xr:uid="{82F1C92D-2403-42FD-8D4A-424901C03A96}"/>
    <cellStyle name="Input [yellow] 6 5 4 3 2" xfId="36572" xr:uid="{13E00C85-9FD3-4A9E-8BB9-4EA22AA19AD8}"/>
    <cellStyle name="Input [yellow] 6 5 4 4" xfId="19729" xr:uid="{D842F09A-0211-4C80-8B86-D4FE91EFE380}"/>
    <cellStyle name="Input [yellow] 6 5 5" xfId="11605" xr:uid="{CDE92D41-B774-4D77-A0A6-54FFF2EA3C26}"/>
    <cellStyle name="Input [yellow] 6 5 5 2" xfId="11606" xr:uid="{44F9EC4C-DE3D-41BF-BE57-E32A5E5FDBA7}"/>
    <cellStyle name="Input [yellow] 6 5 5 2 2" xfId="26706" xr:uid="{F7041A30-03C5-4304-A2F5-C5816D9D125A}"/>
    <cellStyle name="Input [yellow] 6 5 5 2 2 2" xfId="36575" xr:uid="{3A554556-AC41-4563-B664-C24481235A98}"/>
    <cellStyle name="Input [yellow] 6 5 5 2 3" xfId="19732" xr:uid="{9008293D-2294-43BD-8CED-BDDACE06CD3A}"/>
    <cellStyle name="Input [yellow] 6 5 5 3" xfId="26705" xr:uid="{8E388F8B-0B4D-411C-BFB1-9C0806EB2B0D}"/>
    <cellStyle name="Input [yellow] 6 5 5 3 2" xfId="36574" xr:uid="{0FB47307-D171-4DCC-BB9A-5EE289F0959E}"/>
    <cellStyle name="Input [yellow] 6 5 5 4" xfId="19731" xr:uid="{5F84449D-3418-4244-87CF-16A772D2BA19}"/>
    <cellStyle name="Input [yellow] 6 5 6" xfId="11607" xr:uid="{16297BC0-2079-45E2-9B8E-7A02F3756AF0}"/>
    <cellStyle name="Input [yellow] 6 5 6 2" xfId="11608" xr:uid="{E5AD419B-601D-4D0C-9AAD-EEFDF4A56A24}"/>
    <cellStyle name="Input [yellow] 6 5 6 2 2" xfId="26708" xr:uid="{B8362F9C-2E87-40D9-A385-C9C1C59D2893}"/>
    <cellStyle name="Input [yellow] 6 5 6 2 2 2" xfId="36577" xr:uid="{125106C5-9732-4364-901C-CA3AD1B2888C}"/>
    <cellStyle name="Input [yellow] 6 5 6 2 3" xfId="19734" xr:uid="{A6E38CB3-3DFD-4205-AF09-37CE7703CD00}"/>
    <cellStyle name="Input [yellow] 6 5 6 3" xfId="26707" xr:uid="{CAFA0600-6A34-4222-8C63-DDB3BBFBF533}"/>
    <cellStyle name="Input [yellow] 6 5 6 3 2" xfId="36576" xr:uid="{ADC8E13A-6920-4F65-9370-FCE3D3322BEF}"/>
    <cellStyle name="Input [yellow] 6 5 6 4" xfId="19733" xr:uid="{433877C6-B4EF-47EB-8942-11709E8FA5DF}"/>
    <cellStyle name="Input [yellow] 6 5 7" xfId="11609" xr:uid="{D5E69FAC-8E7E-4CE5-A263-3329C94AB938}"/>
    <cellStyle name="Input [yellow] 6 5 7 2" xfId="11610" xr:uid="{196B95A2-9B8E-4EA2-BA9F-6E702F48069C}"/>
    <cellStyle name="Input [yellow] 6 5 7 2 2" xfId="26710" xr:uid="{CB32BB87-8B41-4E4F-BCC9-C755E1D80D35}"/>
    <cellStyle name="Input [yellow] 6 5 7 2 2 2" xfId="36579" xr:uid="{39D4EB17-70C4-468B-9A9C-F163A275CB0A}"/>
    <cellStyle name="Input [yellow] 6 5 7 2 3" xfId="19736" xr:uid="{DFE1524F-9391-45C2-9975-0A97B9DD8B89}"/>
    <cellStyle name="Input [yellow] 6 5 7 3" xfId="26709" xr:uid="{91CAAD67-E8EE-49B0-A181-F1FAF0AA29E2}"/>
    <cellStyle name="Input [yellow] 6 5 7 3 2" xfId="36578" xr:uid="{F9346157-177F-46B9-ADC4-348374E3A29B}"/>
    <cellStyle name="Input [yellow] 6 5 7 4" xfId="19735" xr:uid="{EE129110-F3F8-419F-AA02-2D26C9B1E04B}"/>
    <cellStyle name="Input [yellow] 6 5 8" xfId="11611" xr:uid="{95A3E6BF-DA6F-456D-B8A9-624F56D4E458}"/>
    <cellStyle name="Input [yellow] 6 5 8 2" xfId="11612" xr:uid="{9D16B552-9E2C-4508-956F-60B3CBBE58B7}"/>
    <cellStyle name="Input [yellow] 6 5 8 2 2" xfId="26712" xr:uid="{4B29DA9D-E2BC-4DDA-957E-F922F46FEDF1}"/>
    <cellStyle name="Input [yellow] 6 5 8 2 2 2" xfId="36581" xr:uid="{E5CD5474-5C8C-4ACF-85EE-D5A032A3CFB7}"/>
    <cellStyle name="Input [yellow] 6 5 8 2 3" xfId="19738" xr:uid="{BEDEA370-97F7-436B-9088-EC0D02B392D0}"/>
    <cellStyle name="Input [yellow] 6 5 8 3" xfId="26711" xr:uid="{A63010E0-0A88-4D3E-AE73-9D95C833C9D3}"/>
    <cellStyle name="Input [yellow] 6 5 8 3 2" xfId="36580" xr:uid="{A2BAE3F8-8498-40AD-8335-F157A037319C}"/>
    <cellStyle name="Input [yellow] 6 5 8 4" xfId="19737" xr:uid="{D1A419C2-509C-4768-9FB8-4A69482EF468}"/>
    <cellStyle name="Input [yellow] 6 5 9" xfId="11613" xr:uid="{963EB6D6-397D-4F60-BADB-6ED503E7CB5E}"/>
    <cellStyle name="Input [yellow] 6 5 9 2" xfId="11614" xr:uid="{79C00710-969D-443F-96FE-3C546D7FBF20}"/>
    <cellStyle name="Input [yellow] 6 5 9 2 2" xfId="26714" xr:uid="{824F75F5-8D65-4520-AE70-8C00DD00D248}"/>
    <cellStyle name="Input [yellow] 6 5 9 2 2 2" xfId="36583" xr:uid="{7B5A7A36-6B48-48D3-9859-73082F44BB69}"/>
    <cellStyle name="Input [yellow] 6 5 9 2 3" xfId="19740" xr:uid="{5C952E0B-A57A-4EB6-8352-E7935A9EF594}"/>
    <cellStyle name="Input [yellow] 6 5 9 3" xfId="26713" xr:uid="{8E392CB4-87D9-4CEB-97BA-7496953271A7}"/>
    <cellStyle name="Input [yellow] 6 5 9 3 2" xfId="36582" xr:uid="{F3A0FDC2-EC00-4A75-A721-26963890525C}"/>
    <cellStyle name="Input [yellow] 6 5 9 4" xfId="19739" xr:uid="{1F589263-A18E-469C-8B0B-80A38E6DA5CA}"/>
    <cellStyle name="Input [yellow] 6 6" xfId="11615" xr:uid="{F9B93C71-9C61-4EB8-8A73-5DFBB722D381}"/>
    <cellStyle name="Input [yellow] 6 6 2" xfId="11616" xr:uid="{39FCDA56-95FF-4B15-B548-4C2E88A328A0}"/>
    <cellStyle name="Input [yellow] 6 6 2 2" xfId="26716" xr:uid="{C365F4B1-4A4A-4EA4-8E64-17B4A00356D5}"/>
    <cellStyle name="Input [yellow] 6 6 2 2 2" xfId="36585" xr:uid="{17D4A78D-F7E9-4610-B1DB-7B7164CB2E87}"/>
    <cellStyle name="Input [yellow] 6 6 2 3" xfId="19742" xr:uid="{1851A175-28E5-4E05-BF8E-CF7FB8DE4230}"/>
    <cellStyle name="Input [yellow] 6 6 3" xfId="26715" xr:uid="{85DC8C3B-3ADB-421B-BE74-95D61EFBFE1F}"/>
    <cellStyle name="Input [yellow] 6 6 3 2" xfId="36584" xr:uid="{6B58AD79-CDAD-4DE5-91FE-F6C73AAE1150}"/>
    <cellStyle name="Input [yellow] 6 6 4" xfId="19741" xr:uid="{D557544B-F681-45B1-8B8B-04E5654ADA28}"/>
    <cellStyle name="Input [yellow] 6 6 5" xfId="49816" xr:uid="{7AEFA5E0-DBDB-48B6-8700-3240E10C9A1C}"/>
    <cellStyle name="Input [yellow] 6 7" xfId="11617" xr:uid="{4CD79355-22CE-4912-9122-08E8D41A0655}"/>
    <cellStyle name="Input [yellow] 6 7 2" xfId="11618" xr:uid="{0802F3DB-21CC-4956-81FD-9A2CCCAF83D9}"/>
    <cellStyle name="Input [yellow] 6 7 2 2" xfId="26718" xr:uid="{A82BAE81-57C3-4C2E-9368-54469F7224A8}"/>
    <cellStyle name="Input [yellow] 6 7 2 2 2" xfId="36587" xr:uid="{CEF23FFE-84A8-477F-A42E-B7E91ABF94EE}"/>
    <cellStyle name="Input [yellow] 6 7 2 3" xfId="19744" xr:uid="{DA068E99-0D15-416C-B99D-73B68AAACCF7}"/>
    <cellStyle name="Input [yellow] 6 7 3" xfId="26717" xr:uid="{9FCDAD47-0BF5-4A92-828C-63C570850E37}"/>
    <cellStyle name="Input [yellow] 6 7 3 2" xfId="36586" xr:uid="{818F437A-CD3C-444B-A218-893113C43399}"/>
    <cellStyle name="Input [yellow] 6 7 4" xfId="19743" xr:uid="{9B6D59EE-C3A6-4466-8A16-9BAB4AE380B1}"/>
    <cellStyle name="Input [yellow] 6 7 5" xfId="49835" xr:uid="{A186221E-6F56-453B-8000-107D468DA792}"/>
    <cellStyle name="Input [yellow] 6 8" xfId="11619" xr:uid="{21715A83-D752-4475-857B-8CAE7BD6B36B}"/>
    <cellStyle name="Input [yellow] 6 8 2" xfId="11620" xr:uid="{80B5DC84-BCB8-432A-B5A7-5455844AFE18}"/>
    <cellStyle name="Input [yellow] 6 8 2 2" xfId="26720" xr:uid="{00DBAF0F-55F1-4876-A7AF-7E30B4DF6185}"/>
    <cellStyle name="Input [yellow] 6 8 2 2 2" xfId="36589" xr:uid="{88195F66-54F4-45A0-B445-32304E2B3EFB}"/>
    <cellStyle name="Input [yellow] 6 8 2 3" xfId="19746" xr:uid="{6B3A8761-75AE-4BF3-B121-7238B95BD36F}"/>
    <cellStyle name="Input [yellow] 6 8 3" xfId="26719" xr:uid="{FC5B22E2-E316-4F09-8E54-D3F7BD2F5C00}"/>
    <cellStyle name="Input [yellow] 6 8 3 2" xfId="36588" xr:uid="{F3C8A5C6-43DC-4FAC-A5E7-DB5C0E751391}"/>
    <cellStyle name="Input [yellow] 6 8 4" xfId="19745" xr:uid="{16D6F262-5142-49C2-B3FC-F942CF98A2A4}"/>
    <cellStyle name="Input [yellow] 6 8 5" xfId="49855" xr:uid="{CF34CD38-9258-48B1-A49E-5708EC04DE4B}"/>
    <cellStyle name="Input [yellow] 6 9" xfId="11621" xr:uid="{64DEF6CD-70E9-48AF-938F-BCD08E1DC9E4}"/>
    <cellStyle name="Input [yellow] 6 9 2" xfId="11622" xr:uid="{009A7CFC-A2B0-4AE9-A9BA-EED68CEA7E71}"/>
    <cellStyle name="Input [yellow] 6 9 2 2" xfId="26722" xr:uid="{EA81A581-4E8F-4757-996D-6BC03F3080DE}"/>
    <cellStyle name="Input [yellow] 6 9 2 2 2" xfId="36591" xr:uid="{78F56065-C958-4DD2-9634-24FDCCECCC5D}"/>
    <cellStyle name="Input [yellow] 6 9 2 3" xfId="19748" xr:uid="{05AA97A4-6C59-461A-B1C8-F473606CA5BC}"/>
    <cellStyle name="Input [yellow] 6 9 3" xfId="26721" xr:uid="{B7B9E63F-2F37-4C59-B50B-A2E950436328}"/>
    <cellStyle name="Input [yellow] 6 9 3 2" xfId="36590" xr:uid="{14A6B367-B0AF-4196-B8B5-D68AFCE4F0B4}"/>
    <cellStyle name="Input [yellow] 6 9 4" xfId="19747" xr:uid="{4FE294DD-2E9F-456A-8872-DD71D32A1BA8}"/>
    <cellStyle name="Input [yellow] 6 9 5" xfId="49873" xr:uid="{9167B3FA-4D55-4EAF-80AA-95FBD458255B}"/>
    <cellStyle name="Input [yellow] 7" xfId="11623" xr:uid="{496E233B-A816-49C6-8637-10470CB0D7E2}"/>
    <cellStyle name="Input [yellow] 7 10" xfId="26723" xr:uid="{D94CD849-241F-4D2D-8AA2-8AB8C3E19926}"/>
    <cellStyle name="Input [yellow] 7 10 2" xfId="36592" xr:uid="{B62DDE82-54F9-479D-BC3E-0F17670FF8A8}"/>
    <cellStyle name="Input [yellow] 7 11" xfId="19749" xr:uid="{A44F4885-2B82-433B-984E-089A6E7A53E9}"/>
    <cellStyle name="Input [yellow] 7 12" xfId="45910" xr:uid="{A6CD4C49-C251-4120-A3FB-AF285789BD93}"/>
    <cellStyle name="Input [yellow] 7 13" xfId="49705" xr:uid="{801CDD61-893D-4275-BF19-2D3DF83106D4}"/>
    <cellStyle name="Input [yellow] 7 2" xfId="11624" xr:uid="{DDE572AF-445E-486A-AC7B-FF62ADBED57E}"/>
    <cellStyle name="Input [yellow] 7 2 10" xfId="11625" xr:uid="{B1BB5975-0903-4BEA-9D94-EDBDE87879DE}"/>
    <cellStyle name="Input [yellow] 7 2 10 2" xfId="11626" xr:uid="{8C89ED62-2CC8-43E2-B802-BB6168ACF166}"/>
    <cellStyle name="Input [yellow] 7 2 10 2 2" xfId="26726" xr:uid="{88BD9CBD-6321-43E4-9F57-25D623F9848E}"/>
    <cellStyle name="Input [yellow] 7 2 10 2 2 2" xfId="36595" xr:uid="{BF97551B-7D3E-44EE-9A32-EFD72B838FA3}"/>
    <cellStyle name="Input [yellow] 7 2 10 2 3" xfId="19752" xr:uid="{8A2EEFCC-EA1A-45BC-854D-A965309FF917}"/>
    <cellStyle name="Input [yellow] 7 2 10 3" xfId="26725" xr:uid="{2B7339B1-E006-41AC-806C-A82A5EC776AC}"/>
    <cellStyle name="Input [yellow] 7 2 10 3 2" xfId="36594" xr:uid="{D3D15BBD-3906-47C0-BB58-0DF035C9F914}"/>
    <cellStyle name="Input [yellow] 7 2 10 4" xfId="19751" xr:uid="{4F83CB72-9955-48F0-B3A4-ED1B490A76C7}"/>
    <cellStyle name="Input [yellow] 7 2 11" xfId="11627" xr:uid="{6EB42780-3740-406E-9DA3-31AABFDFEE18}"/>
    <cellStyle name="Input [yellow] 7 2 11 2" xfId="11628" xr:uid="{6B28DA4C-B8BA-408A-9040-BFCCE93AA26A}"/>
    <cellStyle name="Input [yellow] 7 2 11 2 2" xfId="26728" xr:uid="{5E45D6BB-DDB1-4765-9503-9F4065970524}"/>
    <cellStyle name="Input [yellow] 7 2 11 2 2 2" xfId="36597" xr:uid="{4B0C098C-8513-4D56-B01A-DF43B961A46E}"/>
    <cellStyle name="Input [yellow] 7 2 11 2 3" xfId="19754" xr:uid="{7B61F1DB-1C04-4457-86D5-441683E1A631}"/>
    <cellStyle name="Input [yellow] 7 2 11 3" xfId="26727" xr:uid="{8949176C-D431-4BD6-833D-31D4EAD23E69}"/>
    <cellStyle name="Input [yellow] 7 2 11 3 2" xfId="36596" xr:uid="{25B70E7F-5570-446F-B358-F54DD00B78A3}"/>
    <cellStyle name="Input [yellow] 7 2 11 4" xfId="19753" xr:uid="{AA1F3CB5-1D55-4D99-94DC-C9DD17628FCA}"/>
    <cellStyle name="Input [yellow] 7 2 12" xfId="11629" xr:uid="{1877CBE5-3B31-475E-BD4B-41F36B5DAE66}"/>
    <cellStyle name="Input [yellow] 7 2 12 2" xfId="11630" xr:uid="{683DBE7F-0014-4402-9161-A83B9BCFC0B3}"/>
    <cellStyle name="Input [yellow] 7 2 12 2 2" xfId="26730" xr:uid="{E34448E0-5A30-4A65-A472-59EAD04EB9E3}"/>
    <cellStyle name="Input [yellow] 7 2 12 2 2 2" xfId="36599" xr:uid="{609D66DF-530D-476C-BEF7-594249CF6894}"/>
    <cellStyle name="Input [yellow] 7 2 12 2 3" xfId="19756" xr:uid="{C344C518-10FC-4E9F-BF73-D02678AE1B54}"/>
    <cellStyle name="Input [yellow] 7 2 12 3" xfId="26729" xr:uid="{342F9614-22FB-451F-8D5E-36C1EB116212}"/>
    <cellStyle name="Input [yellow] 7 2 12 3 2" xfId="36598" xr:uid="{4159C758-001E-43DC-8A42-AC1E58E7DD66}"/>
    <cellStyle name="Input [yellow] 7 2 12 4" xfId="19755" xr:uid="{D031D1FF-71AC-4910-AB72-3FC6FB50B6BB}"/>
    <cellStyle name="Input [yellow] 7 2 13" xfId="11631" xr:uid="{5D7C9531-4D25-456C-834B-C72965947D9A}"/>
    <cellStyle name="Input [yellow] 7 2 13 2" xfId="11632" xr:uid="{FB98601C-AEA7-4877-B518-0ECE1ED1B0D5}"/>
    <cellStyle name="Input [yellow] 7 2 13 2 2" xfId="26732" xr:uid="{C472B569-E1D5-4D86-84AB-F57E6D1BF383}"/>
    <cellStyle name="Input [yellow] 7 2 13 2 2 2" xfId="36601" xr:uid="{4224760C-AE85-45D2-9BE1-94A762E80ABC}"/>
    <cellStyle name="Input [yellow] 7 2 13 2 3" xfId="19758" xr:uid="{BF3DADDC-B823-4972-997E-71BA03CFD5F6}"/>
    <cellStyle name="Input [yellow] 7 2 13 3" xfId="26731" xr:uid="{D05C5EEF-D5F7-495B-8121-3854C58862E5}"/>
    <cellStyle name="Input [yellow] 7 2 13 3 2" xfId="36600" xr:uid="{52F91EC7-6E6E-4F0A-AFCB-0BC837A39330}"/>
    <cellStyle name="Input [yellow] 7 2 13 4" xfId="19757" xr:uid="{24A7B921-BF13-4AEA-A1C7-FBCA30AD2DAB}"/>
    <cellStyle name="Input [yellow] 7 2 14" xfId="11633" xr:uid="{1F6EAFDB-2ECA-4F0F-A50E-7FAEA6416DE1}"/>
    <cellStyle name="Input [yellow] 7 2 14 2" xfId="11634" xr:uid="{C61BEFE2-EFEE-496D-BD39-C91C175B29D4}"/>
    <cellStyle name="Input [yellow] 7 2 14 2 2" xfId="26734" xr:uid="{2C55CB97-8101-4137-8A94-C8C9821B6F2B}"/>
    <cellStyle name="Input [yellow] 7 2 14 2 2 2" xfId="36603" xr:uid="{E4983649-255C-4DAA-A651-947BC5BE62A7}"/>
    <cellStyle name="Input [yellow] 7 2 14 2 3" xfId="19760" xr:uid="{71AC31D0-CF47-406C-904E-6889A7BA5E31}"/>
    <cellStyle name="Input [yellow] 7 2 14 3" xfId="26733" xr:uid="{0EAB91CB-76CD-4D45-B65E-A90F52C37313}"/>
    <cellStyle name="Input [yellow] 7 2 14 3 2" xfId="36602" xr:uid="{CF61B7BA-EB5B-4AB2-8DCE-4BBBBF6DA72B}"/>
    <cellStyle name="Input [yellow] 7 2 14 4" xfId="19759" xr:uid="{C7F9AB1D-2716-4AB5-A804-43255CDF028E}"/>
    <cellStyle name="Input [yellow] 7 2 15" xfId="11635" xr:uid="{47EFE01B-248E-4A3F-B4C8-399D5E059715}"/>
    <cellStyle name="Input [yellow] 7 2 15 2" xfId="11636" xr:uid="{35472018-9F62-43AE-B669-4AD65CA90F74}"/>
    <cellStyle name="Input [yellow] 7 2 15 2 2" xfId="26736" xr:uid="{C520FA77-E5DC-416D-88C7-84BA41805AC8}"/>
    <cellStyle name="Input [yellow] 7 2 15 2 2 2" xfId="36605" xr:uid="{70830AFA-BE67-48F6-9D56-A5E8F2536C29}"/>
    <cellStyle name="Input [yellow] 7 2 15 2 3" xfId="19762" xr:uid="{D2E973CC-BFB7-447A-A9CF-32BCE1221BF1}"/>
    <cellStyle name="Input [yellow] 7 2 15 3" xfId="26735" xr:uid="{799E1395-E322-4F24-8343-066ED43A682F}"/>
    <cellStyle name="Input [yellow] 7 2 15 3 2" xfId="36604" xr:uid="{5CAA6145-9725-474D-A65F-767CB47C4E6D}"/>
    <cellStyle name="Input [yellow] 7 2 15 4" xfId="19761" xr:uid="{603F0680-8015-4B4B-AB3E-F446FEF3FAFA}"/>
    <cellStyle name="Input [yellow] 7 2 16" xfId="11637" xr:uid="{B569942B-B89A-4938-8935-7698BBA51DE3}"/>
    <cellStyle name="Input [yellow] 7 2 16 2" xfId="11638" xr:uid="{396637B1-078D-427F-A9AA-AC9837803EE0}"/>
    <cellStyle name="Input [yellow] 7 2 16 2 2" xfId="26738" xr:uid="{773F9B15-3174-4FD8-AEFB-771C467F9954}"/>
    <cellStyle name="Input [yellow] 7 2 16 2 2 2" xfId="36607" xr:uid="{26886654-F1D2-46F5-B51F-E7A29382917A}"/>
    <cellStyle name="Input [yellow] 7 2 16 2 3" xfId="19764" xr:uid="{8A676D3A-FE40-4D2D-B784-255E8797822E}"/>
    <cellStyle name="Input [yellow] 7 2 16 3" xfId="26737" xr:uid="{7835637B-4C5E-41DF-AC21-989E44B7509F}"/>
    <cellStyle name="Input [yellow] 7 2 16 3 2" xfId="36606" xr:uid="{CD9CACF7-7582-45CD-8C8A-41D3330587F5}"/>
    <cellStyle name="Input [yellow] 7 2 16 4" xfId="19763" xr:uid="{E7F6CA9D-39F4-4B27-B823-6DCA8DB22B9C}"/>
    <cellStyle name="Input [yellow] 7 2 17" xfId="11639" xr:uid="{CFE5AA2B-9FB9-4859-A777-CA8A2FFD6181}"/>
    <cellStyle name="Input [yellow] 7 2 17 2" xfId="11640" xr:uid="{7B0B36AB-7D36-4262-BA9C-94CADB571972}"/>
    <cellStyle name="Input [yellow] 7 2 17 2 2" xfId="26740" xr:uid="{0493CB9E-108B-43D3-A991-84CF4B728194}"/>
    <cellStyle name="Input [yellow] 7 2 17 2 2 2" xfId="36609" xr:uid="{58952830-7095-4073-A185-BFFFB425A636}"/>
    <cellStyle name="Input [yellow] 7 2 17 2 3" xfId="19766" xr:uid="{B0EB53AB-2F46-41AD-8322-BFAD961E068F}"/>
    <cellStyle name="Input [yellow] 7 2 17 3" xfId="26739" xr:uid="{2BD7283E-6ABE-42CB-AE9C-426D3414B2E3}"/>
    <cellStyle name="Input [yellow] 7 2 17 3 2" xfId="36608" xr:uid="{D43F1597-8139-4020-80CF-C2C2F21FCD21}"/>
    <cellStyle name="Input [yellow] 7 2 17 4" xfId="19765" xr:uid="{29DB24C1-3930-4B77-A238-9A9ACAB43428}"/>
    <cellStyle name="Input [yellow] 7 2 18" xfId="11641" xr:uid="{61A024CD-56DE-4554-9232-829032912D9D}"/>
    <cellStyle name="Input [yellow] 7 2 18 2" xfId="11642" xr:uid="{9284658D-A472-46ED-8B13-D48C6A8AA584}"/>
    <cellStyle name="Input [yellow] 7 2 18 2 2" xfId="26742" xr:uid="{9A4D3FFF-FBDD-488E-9985-031CD850833D}"/>
    <cellStyle name="Input [yellow] 7 2 18 2 2 2" xfId="36611" xr:uid="{830E9609-A09E-4091-B002-E3C5C2B2FEAF}"/>
    <cellStyle name="Input [yellow] 7 2 18 2 3" xfId="19768" xr:uid="{ED41244F-B822-4049-8495-D0F77B79C9D0}"/>
    <cellStyle name="Input [yellow] 7 2 18 3" xfId="26741" xr:uid="{6B9593A9-669E-4527-B6A2-94EDA372490C}"/>
    <cellStyle name="Input [yellow] 7 2 18 3 2" xfId="36610" xr:uid="{E488E6D0-D2E9-493D-94EF-42D4A5542A7A}"/>
    <cellStyle name="Input [yellow] 7 2 18 4" xfId="19767" xr:uid="{9611E845-ACA6-4A77-9204-BBDA6F043DBD}"/>
    <cellStyle name="Input [yellow] 7 2 19" xfId="11643" xr:uid="{799E6ED4-EED4-4B91-9CFA-98AA6A632F73}"/>
    <cellStyle name="Input [yellow] 7 2 19 2" xfId="26743" xr:uid="{8FCC3087-0EFD-49A6-824F-274539D7C2D3}"/>
    <cellStyle name="Input [yellow] 7 2 19 2 2" xfId="36612" xr:uid="{16609E2D-8FF6-43EA-9211-FEC00EB1ABA0}"/>
    <cellStyle name="Input [yellow] 7 2 19 3" xfId="19769" xr:uid="{EC1563D4-CEAD-4372-B57F-05163072753A}"/>
    <cellStyle name="Input [yellow] 7 2 2" xfId="11644" xr:uid="{7FB42C0B-ACA0-486A-A498-6DC44B220B0E}"/>
    <cellStyle name="Input [yellow] 7 2 2 2" xfId="11645" xr:uid="{51193212-B93E-4B18-8B71-DD689057A1A8}"/>
    <cellStyle name="Input [yellow] 7 2 2 2 2" xfId="26745" xr:uid="{AB219D36-3216-4A69-B696-37B8E59464AB}"/>
    <cellStyle name="Input [yellow] 7 2 2 2 2 2" xfId="36614" xr:uid="{4B87D091-9225-4A9B-AB29-F24082E57913}"/>
    <cellStyle name="Input [yellow] 7 2 2 2 3" xfId="19771" xr:uid="{9F6E3357-F524-44FD-A485-74D62FA6D3E9}"/>
    <cellStyle name="Input [yellow] 7 2 2 3" xfId="26744" xr:uid="{F04547EE-B107-4ADD-BAE6-A1ADC2FB9ABD}"/>
    <cellStyle name="Input [yellow] 7 2 2 3 2" xfId="36613" xr:uid="{08B018F5-6FEC-4601-9A43-3C6320F130DF}"/>
    <cellStyle name="Input [yellow] 7 2 2 4" xfId="19770" xr:uid="{FA93E6F0-D21B-4562-B063-307E11439D37}"/>
    <cellStyle name="Input [yellow] 7 2 20" xfId="26724" xr:uid="{7842C828-087A-43D6-9F98-1159DDF95A58}"/>
    <cellStyle name="Input [yellow] 7 2 20 2" xfId="36593" xr:uid="{7E3BC2EB-612C-4690-BFE2-409558F674D8}"/>
    <cellStyle name="Input [yellow] 7 2 21" xfId="19750" xr:uid="{60FEAD1C-96C1-4BFB-95B4-D6AEDC039859}"/>
    <cellStyle name="Input [yellow] 7 2 3" xfId="11646" xr:uid="{DEEA559F-65E3-468A-9258-58FC93FA9CE7}"/>
    <cellStyle name="Input [yellow] 7 2 3 2" xfId="11647" xr:uid="{DCABC4E0-8037-4AD2-B38B-A8E78404E82F}"/>
    <cellStyle name="Input [yellow] 7 2 3 2 2" xfId="26747" xr:uid="{9A96AA3B-76B9-44B2-8BD1-88B60193141B}"/>
    <cellStyle name="Input [yellow] 7 2 3 2 2 2" xfId="36616" xr:uid="{2D1429D0-5EED-4891-B538-D46339B79AD0}"/>
    <cellStyle name="Input [yellow] 7 2 3 2 3" xfId="19773" xr:uid="{F15BC226-ED8F-4C9F-833F-73EF50EFF644}"/>
    <cellStyle name="Input [yellow] 7 2 3 3" xfId="26746" xr:uid="{4EBD4BCC-E8FC-460D-9034-8798B6DBBC6D}"/>
    <cellStyle name="Input [yellow] 7 2 3 3 2" xfId="36615" xr:uid="{1317D2C9-8008-4887-A46E-ADB6E2E1DD58}"/>
    <cellStyle name="Input [yellow] 7 2 3 4" xfId="19772" xr:uid="{1ECF4705-25D0-467A-80B5-C4357C10B407}"/>
    <cellStyle name="Input [yellow] 7 2 4" xfId="11648" xr:uid="{9ABE54AA-F51B-4A99-8997-43693FCC2383}"/>
    <cellStyle name="Input [yellow] 7 2 4 2" xfId="11649" xr:uid="{F50F2155-1900-4579-AC86-A6D4233D5C94}"/>
    <cellStyle name="Input [yellow] 7 2 4 2 2" xfId="26749" xr:uid="{2B464F34-9F38-4B0B-8D2A-3EFEAA5F0BD1}"/>
    <cellStyle name="Input [yellow] 7 2 4 2 2 2" xfId="36618" xr:uid="{78CABB07-1FC9-450E-BA99-05C4991ACCC2}"/>
    <cellStyle name="Input [yellow] 7 2 4 2 3" xfId="19775" xr:uid="{CE78BB37-713E-4DF8-9A97-86DB4B473EC0}"/>
    <cellStyle name="Input [yellow] 7 2 4 3" xfId="26748" xr:uid="{C3C5A946-7B86-46C8-B776-C543EE0CD0FE}"/>
    <cellStyle name="Input [yellow] 7 2 4 3 2" xfId="36617" xr:uid="{79791726-F2DC-4031-93D1-AAEDD95BB68E}"/>
    <cellStyle name="Input [yellow] 7 2 4 4" xfId="19774" xr:uid="{6B87AD7D-3460-4063-998C-C81FA1F542D0}"/>
    <cellStyle name="Input [yellow] 7 2 5" xfId="11650" xr:uid="{52A1F6C1-FC44-4B51-9E4A-64D26CEE2D8E}"/>
    <cellStyle name="Input [yellow] 7 2 5 2" xfId="11651" xr:uid="{6CD24223-622D-4183-A30F-13F4DE474DCD}"/>
    <cellStyle name="Input [yellow] 7 2 5 2 2" xfId="26751" xr:uid="{F7CC8DAF-F29B-4689-BA73-5CF508CC6B83}"/>
    <cellStyle name="Input [yellow] 7 2 5 2 2 2" xfId="36620" xr:uid="{307B4141-1490-49D4-97C4-A5CFAB752726}"/>
    <cellStyle name="Input [yellow] 7 2 5 2 3" xfId="19777" xr:uid="{EF40C643-7D43-49CC-9643-EC67E3A7BEB5}"/>
    <cellStyle name="Input [yellow] 7 2 5 3" xfId="26750" xr:uid="{5A1BD253-4201-412F-B6C2-DD70CD17DB64}"/>
    <cellStyle name="Input [yellow] 7 2 5 3 2" xfId="36619" xr:uid="{A1CDE0C8-A07F-4CD4-94C6-A2F0E12B7B6E}"/>
    <cellStyle name="Input [yellow] 7 2 5 4" xfId="19776" xr:uid="{4B004606-C734-4C80-88A4-F2C4CB08801E}"/>
    <cellStyle name="Input [yellow] 7 2 6" xfId="11652" xr:uid="{68EA8A11-8354-4B45-9E15-D575A47BD852}"/>
    <cellStyle name="Input [yellow] 7 2 6 2" xfId="11653" xr:uid="{CBBE62CE-150E-42C0-90DC-656D837619C7}"/>
    <cellStyle name="Input [yellow] 7 2 6 2 2" xfId="26753" xr:uid="{25C23014-17E9-476F-A316-1886B3BBB936}"/>
    <cellStyle name="Input [yellow] 7 2 6 2 2 2" xfId="36622" xr:uid="{714D8F21-D97B-4FF2-BF63-D7117F8411C3}"/>
    <cellStyle name="Input [yellow] 7 2 6 2 3" xfId="19779" xr:uid="{470D593D-5D33-48A4-837C-11913D4B7572}"/>
    <cellStyle name="Input [yellow] 7 2 6 3" xfId="26752" xr:uid="{3A64B7F6-3C82-46FA-8E75-1DF441E3A320}"/>
    <cellStyle name="Input [yellow] 7 2 6 3 2" xfId="36621" xr:uid="{97B1BE0A-2706-4F15-B77B-DBFEDC2E7990}"/>
    <cellStyle name="Input [yellow] 7 2 6 4" xfId="19778" xr:uid="{0BF83326-B2EB-43C9-9A1F-9DC6FB3F8CEF}"/>
    <cellStyle name="Input [yellow] 7 2 7" xfId="11654" xr:uid="{439F0990-0215-4C4F-B99A-4AADF57569C6}"/>
    <cellStyle name="Input [yellow] 7 2 7 2" xfId="11655" xr:uid="{438CBE1E-D88D-4A4D-BDAC-94DBFE45B300}"/>
    <cellStyle name="Input [yellow] 7 2 7 2 2" xfId="26755" xr:uid="{0C97F88D-0B81-4416-9036-6ADBE4B1665C}"/>
    <cellStyle name="Input [yellow] 7 2 7 2 2 2" xfId="36624" xr:uid="{89891D5B-D750-4433-B3E7-268CF5676DEE}"/>
    <cellStyle name="Input [yellow] 7 2 7 2 3" xfId="19781" xr:uid="{809CB2AD-A239-400F-87B6-EF11E443FD04}"/>
    <cellStyle name="Input [yellow] 7 2 7 3" xfId="26754" xr:uid="{E1CEB7F0-E3C2-420D-92D5-CE1B9C8BBA1D}"/>
    <cellStyle name="Input [yellow] 7 2 7 3 2" xfId="36623" xr:uid="{35D054A8-E465-4BC8-9A3A-257DBA66C461}"/>
    <cellStyle name="Input [yellow] 7 2 7 4" xfId="19780" xr:uid="{86753435-65D5-4533-9C9D-D715E0DDB74A}"/>
    <cellStyle name="Input [yellow] 7 2 8" xfId="11656" xr:uid="{7BC30949-E1BC-44E8-A3C3-337964DE9A3F}"/>
    <cellStyle name="Input [yellow] 7 2 8 2" xfId="11657" xr:uid="{B48F6713-92A6-4942-B44F-B1DA4BB11CF9}"/>
    <cellStyle name="Input [yellow] 7 2 8 2 2" xfId="26757" xr:uid="{9A47D5F5-3AE6-4F75-ABE8-A9324AF59660}"/>
    <cellStyle name="Input [yellow] 7 2 8 2 2 2" xfId="36626" xr:uid="{4BDEC94E-A31D-432B-A514-D00BFC5D5229}"/>
    <cellStyle name="Input [yellow] 7 2 8 2 3" xfId="19783" xr:uid="{F88D282D-3915-4B94-9E8E-AAC729B03A71}"/>
    <cellStyle name="Input [yellow] 7 2 8 3" xfId="26756" xr:uid="{4B8D87DB-3EFC-47EB-9060-01124ED072EB}"/>
    <cellStyle name="Input [yellow] 7 2 8 3 2" xfId="36625" xr:uid="{188FEAFF-0ED9-475B-8261-228ED2B59F0A}"/>
    <cellStyle name="Input [yellow] 7 2 8 4" xfId="19782" xr:uid="{572F4BA0-4FA1-4C0B-B6A4-9FBAF434494A}"/>
    <cellStyle name="Input [yellow] 7 2 9" xfId="11658" xr:uid="{C94B44F0-271C-4889-B9DB-DAC0A6DAC726}"/>
    <cellStyle name="Input [yellow] 7 2 9 2" xfId="11659" xr:uid="{DBF130BE-D49B-495E-801E-E8FD95AA67AD}"/>
    <cellStyle name="Input [yellow] 7 2 9 2 2" xfId="26759" xr:uid="{3D595DBA-D307-44E6-80D5-F88C41818644}"/>
    <cellStyle name="Input [yellow] 7 2 9 2 2 2" xfId="36628" xr:uid="{09928D6F-2651-45E5-8AB9-02B1EDA0EE28}"/>
    <cellStyle name="Input [yellow] 7 2 9 2 3" xfId="19785" xr:uid="{967C1C4F-ACB4-40E0-A4C3-43FDE0F218FC}"/>
    <cellStyle name="Input [yellow] 7 2 9 3" xfId="26758" xr:uid="{1F958CAD-0A78-43F6-8618-441D6A46931D}"/>
    <cellStyle name="Input [yellow] 7 2 9 3 2" xfId="36627" xr:uid="{DDDD038C-C10F-42F9-ADB8-820AFB6EE09D}"/>
    <cellStyle name="Input [yellow] 7 2 9 4" xfId="19784" xr:uid="{E4DDB0B1-159A-4260-874E-DF1069EF7AC0}"/>
    <cellStyle name="Input [yellow] 7 3" xfId="11660" xr:uid="{B11C7F1B-228F-4FC8-A0E4-5CC8B829ABFE}"/>
    <cellStyle name="Input [yellow] 7 3 10" xfId="11661" xr:uid="{7A69169E-5E4E-4BDC-AD94-B06A5A4F8F30}"/>
    <cellStyle name="Input [yellow] 7 3 10 2" xfId="11662" xr:uid="{882FC050-9757-48C7-82E8-B09CB513F51F}"/>
    <cellStyle name="Input [yellow] 7 3 10 2 2" xfId="26762" xr:uid="{349213E4-EA42-4AA6-ABE3-2C04C2264CA5}"/>
    <cellStyle name="Input [yellow] 7 3 10 2 2 2" xfId="36631" xr:uid="{2721E47C-C087-4B99-ABFF-A92AE06507FC}"/>
    <cellStyle name="Input [yellow] 7 3 10 2 3" xfId="19788" xr:uid="{74B6907E-0A11-464F-A861-9B0515A01C8E}"/>
    <cellStyle name="Input [yellow] 7 3 10 3" xfId="26761" xr:uid="{4FD9A606-8CEF-4114-9AC8-3B6EF723C18B}"/>
    <cellStyle name="Input [yellow] 7 3 10 3 2" xfId="36630" xr:uid="{8168D42A-A372-4466-9077-D943988C371C}"/>
    <cellStyle name="Input [yellow] 7 3 10 4" xfId="19787" xr:uid="{F2DB00F7-0318-4B82-98F3-0352B7F65E32}"/>
    <cellStyle name="Input [yellow] 7 3 11" xfId="11663" xr:uid="{8FB299B3-2A4F-4B63-AF3E-A7C87C6617F2}"/>
    <cellStyle name="Input [yellow] 7 3 11 2" xfId="11664" xr:uid="{89F38D27-AC7A-46C8-8916-5550504BCDE8}"/>
    <cellStyle name="Input [yellow] 7 3 11 2 2" xfId="26764" xr:uid="{F7F58D2C-CCE6-47F2-9AF5-35CE4F296C10}"/>
    <cellStyle name="Input [yellow] 7 3 11 2 2 2" xfId="36633" xr:uid="{94037E57-7BDE-444E-961A-2FFC9F55F839}"/>
    <cellStyle name="Input [yellow] 7 3 11 2 3" xfId="19790" xr:uid="{F5843E94-AEFA-4772-982A-92CD9C263029}"/>
    <cellStyle name="Input [yellow] 7 3 11 3" xfId="26763" xr:uid="{CB07EB9B-428E-4E60-B51F-FC5932B0FDFF}"/>
    <cellStyle name="Input [yellow] 7 3 11 3 2" xfId="36632" xr:uid="{CAFD99CE-3651-4043-A9A9-E499D9C82DE5}"/>
    <cellStyle name="Input [yellow] 7 3 11 4" xfId="19789" xr:uid="{35949F4F-6D39-43CF-BE3C-2C0B7DB2F936}"/>
    <cellStyle name="Input [yellow] 7 3 12" xfId="11665" xr:uid="{849BB71C-58E4-43F7-9DCA-1ABDFBDF0BC7}"/>
    <cellStyle name="Input [yellow] 7 3 12 2" xfId="26765" xr:uid="{84448BCA-BDFC-496B-B77C-AFD408C031DE}"/>
    <cellStyle name="Input [yellow] 7 3 12 2 2" xfId="36634" xr:uid="{2DDC447C-DEFA-4B21-A511-BEA7DC9D9E4B}"/>
    <cellStyle name="Input [yellow] 7 3 12 3" xfId="19791" xr:uid="{6E5CC0B5-01E2-4D03-B7CC-58033449EE4C}"/>
    <cellStyle name="Input [yellow] 7 3 13" xfId="26760" xr:uid="{A9E68B88-69C5-489A-B975-80402ECEE2F4}"/>
    <cellStyle name="Input [yellow] 7 3 13 2" xfId="36629" xr:uid="{F140D884-5E06-4672-B84D-483BD5A739B6}"/>
    <cellStyle name="Input [yellow] 7 3 14" xfId="19786" xr:uid="{8A9FEA89-F94E-43AB-B42B-D1ED02FBBEC5}"/>
    <cellStyle name="Input [yellow] 7 3 2" xfId="11666" xr:uid="{AD268822-D6EE-41CF-86D2-3B5AF7122531}"/>
    <cellStyle name="Input [yellow] 7 3 2 2" xfId="11667" xr:uid="{71D9EDA5-6803-454F-AC94-55793E09E8DF}"/>
    <cellStyle name="Input [yellow] 7 3 2 2 2" xfId="26767" xr:uid="{902C2782-6A4A-400E-A8D4-EC5D5597D5C4}"/>
    <cellStyle name="Input [yellow] 7 3 2 2 2 2" xfId="36636" xr:uid="{D1A80863-3E58-41AD-B66F-46397E28189B}"/>
    <cellStyle name="Input [yellow] 7 3 2 2 3" xfId="19793" xr:uid="{668BE0DB-C01A-42A0-9EC6-E3E9E0BC31A9}"/>
    <cellStyle name="Input [yellow] 7 3 2 3" xfId="26766" xr:uid="{C321DA98-460D-44F6-8F41-1907AC9F25A8}"/>
    <cellStyle name="Input [yellow] 7 3 2 3 2" xfId="36635" xr:uid="{763F8A70-2773-4E1A-93CF-4C8AB24F8216}"/>
    <cellStyle name="Input [yellow] 7 3 2 4" xfId="19792" xr:uid="{1517CA81-6E07-4415-847D-85A2F16B1FD3}"/>
    <cellStyle name="Input [yellow] 7 3 3" xfId="11668" xr:uid="{D7C415F6-A953-40FB-BF9F-D8A5392C9A73}"/>
    <cellStyle name="Input [yellow] 7 3 3 2" xfId="11669" xr:uid="{58631530-818E-4EAD-8F6A-25F67EB4D023}"/>
    <cellStyle name="Input [yellow] 7 3 3 2 2" xfId="26769" xr:uid="{11DE743E-B7B8-4193-AC41-632A9794DEA1}"/>
    <cellStyle name="Input [yellow] 7 3 3 2 2 2" xfId="36638" xr:uid="{5777B3AE-D495-4389-9AEC-2AF2381BA4A1}"/>
    <cellStyle name="Input [yellow] 7 3 3 2 3" xfId="19795" xr:uid="{9E61A83F-5C6C-460C-BB9D-0B96209FA09D}"/>
    <cellStyle name="Input [yellow] 7 3 3 3" xfId="26768" xr:uid="{364709B3-C2CD-4845-A000-54A1875216B4}"/>
    <cellStyle name="Input [yellow] 7 3 3 3 2" xfId="36637" xr:uid="{D7ED1322-D5FC-44B8-AE4B-3949E7B886FF}"/>
    <cellStyle name="Input [yellow] 7 3 3 4" xfId="19794" xr:uid="{373D2142-368A-4EAD-8A5B-1B5EDF02802D}"/>
    <cellStyle name="Input [yellow] 7 3 4" xfId="11670" xr:uid="{6750DB71-44E5-4DE9-A07D-5720DC3E064D}"/>
    <cellStyle name="Input [yellow] 7 3 4 2" xfId="11671" xr:uid="{BD69915B-FC83-4A27-82CF-F064BFE461FC}"/>
    <cellStyle name="Input [yellow] 7 3 4 2 2" xfId="26771" xr:uid="{356412B2-ABC3-41A5-B8B4-490ED000CBD3}"/>
    <cellStyle name="Input [yellow] 7 3 4 2 2 2" xfId="36640" xr:uid="{8A034714-858A-4803-8768-5F2794120A38}"/>
    <cellStyle name="Input [yellow] 7 3 4 2 3" xfId="19797" xr:uid="{2EE8B732-04B3-48B0-9F78-1D58E7314348}"/>
    <cellStyle name="Input [yellow] 7 3 4 3" xfId="26770" xr:uid="{0A28E77A-B2F7-4A73-B01F-16007AF049AF}"/>
    <cellStyle name="Input [yellow] 7 3 4 3 2" xfId="36639" xr:uid="{2BC08ABB-55D2-436F-8352-A61D4FC399D8}"/>
    <cellStyle name="Input [yellow] 7 3 4 4" xfId="19796" xr:uid="{2F3117D6-6C4C-4746-95A0-F1837F9BF63C}"/>
    <cellStyle name="Input [yellow] 7 3 5" xfId="11672" xr:uid="{E6F00EDE-3995-4B31-B67D-0FC9FB5FE1F2}"/>
    <cellStyle name="Input [yellow] 7 3 5 2" xfId="11673" xr:uid="{28992C99-486A-4F52-A514-91AB63D6F85F}"/>
    <cellStyle name="Input [yellow] 7 3 5 2 2" xfId="26773" xr:uid="{8EA02E4A-9E9B-4B78-BBD6-86D9436C9E5D}"/>
    <cellStyle name="Input [yellow] 7 3 5 2 2 2" xfId="36642" xr:uid="{104132B6-F0F6-4022-BB1C-E0244B907131}"/>
    <cellStyle name="Input [yellow] 7 3 5 2 3" xfId="19799" xr:uid="{B28E8A4B-A0E5-4BBA-9997-6067A3639859}"/>
    <cellStyle name="Input [yellow] 7 3 5 3" xfId="26772" xr:uid="{6CAD4043-C78D-4F5C-800C-ABE47A15114E}"/>
    <cellStyle name="Input [yellow] 7 3 5 3 2" xfId="36641" xr:uid="{121D2480-F479-4A5E-8CC6-FE2788A9F226}"/>
    <cellStyle name="Input [yellow] 7 3 5 4" xfId="19798" xr:uid="{BC532F70-05BF-4D07-B9EF-9EED7A7170A8}"/>
    <cellStyle name="Input [yellow] 7 3 6" xfId="11674" xr:uid="{F0F7F330-2C84-43F0-B3C0-8A45F936EBE7}"/>
    <cellStyle name="Input [yellow] 7 3 6 2" xfId="11675" xr:uid="{1D9A153C-08D6-401C-97F8-0F57419362B3}"/>
    <cellStyle name="Input [yellow] 7 3 6 2 2" xfId="26775" xr:uid="{1C16DEFE-9D1F-44E8-A899-DEEC1048BB21}"/>
    <cellStyle name="Input [yellow] 7 3 6 2 2 2" xfId="36644" xr:uid="{7585257A-C131-4412-9B52-B7ED67BA220B}"/>
    <cellStyle name="Input [yellow] 7 3 6 2 3" xfId="19801" xr:uid="{A58328DD-C340-415F-B880-98F7C74F1298}"/>
    <cellStyle name="Input [yellow] 7 3 6 3" xfId="26774" xr:uid="{13B5EDD1-37ED-438A-861E-6D0543AA63E7}"/>
    <cellStyle name="Input [yellow] 7 3 6 3 2" xfId="36643" xr:uid="{D07F0AC8-95C5-44D9-B10C-8957EF797E35}"/>
    <cellStyle name="Input [yellow] 7 3 6 4" xfId="19800" xr:uid="{18505EA8-227B-4F98-91B9-39B4F7B1749D}"/>
    <cellStyle name="Input [yellow] 7 3 7" xfId="11676" xr:uid="{B9D3B205-C6D3-4599-857E-B41E5A2935F9}"/>
    <cellStyle name="Input [yellow] 7 3 7 2" xfId="11677" xr:uid="{3E01CF14-DAB0-4663-84A1-BDB2C60D16DC}"/>
    <cellStyle name="Input [yellow] 7 3 7 2 2" xfId="26777" xr:uid="{2EC76A1F-C1D0-4247-B696-40965764C6BD}"/>
    <cellStyle name="Input [yellow] 7 3 7 2 2 2" xfId="36646" xr:uid="{C1B4B6B4-FB19-4661-B4F0-A03910B55528}"/>
    <cellStyle name="Input [yellow] 7 3 7 2 3" xfId="19803" xr:uid="{6EEE6436-D491-40E1-9B4E-67B6C045E95D}"/>
    <cellStyle name="Input [yellow] 7 3 7 3" xfId="26776" xr:uid="{A74ECE6F-6A78-4821-B791-98AD09E3498E}"/>
    <cellStyle name="Input [yellow] 7 3 7 3 2" xfId="36645" xr:uid="{D9651A9F-F81A-487F-A441-A333516A2FD8}"/>
    <cellStyle name="Input [yellow] 7 3 7 4" xfId="19802" xr:uid="{F8C150C7-AE2A-46D2-A330-FB61E0B6CC6E}"/>
    <cellStyle name="Input [yellow] 7 3 8" xfId="11678" xr:uid="{E374759A-27D8-42E2-9F9A-68C9D1F977ED}"/>
    <cellStyle name="Input [yellow] 7 3 8 2" xfId="11679" xr:uid="{7312BB52-98CE-44EF-9699-E56D0EBC9454}"/>
    <cellStyle name="Input [yellow] 7 3 8 2 2" xfId="26779" xr:uid="{DF2D13C9-1457-4DCD-86B5-78A9100F895D}"/>
    <cellStyle name="Input [yellow] 7 3 8 2 2 2" xfId="36648" xr:uid="{98F1711F-E9FC-432B-AC92-DE6256F20F40}"/>
    <cellStyle name="Input [yellow] 7 3 8 2 3" xfId="19805" xr:uid="{01995184-9F84-4382-9E5F-CA2D14BC2606}"/>
    <cellStyle name="Input [yellow] 7 3 8 3" xfId="26778" xr:uid="{D880B126-D443-4A4B-A8B2-D385C52EC9B4}"/>
    <cellStyle name="Input [yellow] 7 3 8 3 2" xfId="36647" xr:uid="{69F5BB59-2FE3-4630-8ABF-AA476BA927C2}"/>
    <cellStyle name="Input [yellow] 7 3 8 4" xfId="19804" xr:uid="{089D9E59-8667-45E1-AF9D-377ACA26E258}"/>
    <cellStyle name="Input [yellow] 7 3 9" xfId="11680" xr:uid="{F3D4D34B-582D-449F-93C2-FAFFD1756E92}"/>
    <cellStyle name="Input [yellow] 7 3 9 2" xfId="11681" xr:uid="{5B42E4B1-D943-44DD-8A4B-57600DE6947F}"/>
    <cellStyle name="Input [yellow] 7 3 9 2 2" xfId="26781" xr:uid="{6786C93C-9DF2-460C-B24C-0E2018753B09}"/>
    <cellStyle name="Input [yellow] 7 3 9 2 2 2" xfId="36650" xr:uid="{8A047F48-F9B0-4788-B4D6-0488CA43AA89}"/>
    <cellStyle name="Input [yellow] 7 3 9 2 3" xfId="19807" xr:uid="{A5FEDD25-2069-4797-BF85-2B239EBB7AD6}"/>
    <cellStyle name="Input [yellow] 7 3 9 3" xfId="26780" xr:uid="{9459F27F-D8FD-4D2E-BC73-CA938A844EB3}"/>
    <cellStyle name="Input [yellow] 7 3 9 3 2" xfId="36649" xr:uid="{67B33118-90B8-4BFD-9E79-036EA8D59C21}"/>
    <cellStyle name="Input [yellow] 7 3 9 4" xfId="19806" xr:uid="{66BC3DCB-8475-4E6C-ACD6-297412EE81F1}"/>
    <cellStyle name="Input [yellow] 7 4" xfId="11682" xr:uid="{A208D34C-6405-45C0-AB66-C6BF69759A5B}"/>
    <cellStyle name="Input [yellow] 7 4 2" xfId="11683" xr:uid="{1DD760DB-EA3C-4601-8CC2-BA6EA350DFB8}"/>
    <cellStyle name="Input [yellow] 7 4 2 2" xfId="26783" xr:uid="{2630FE27-0301-44BC-94E9-BF6F0A7F6270}"/>
    <cellStyle name="Input [yellow] 7 4 2 2 2" xfId="36652" xr:uid="{74A3E1E3-5B5C-4003-AFC0-2F4AC7CB54C0}"/>
    <cellStyle name="Input [yellow] 7 4 2 3" xfId="19809" xr:uid="{4BEE57D0-0928-4ECB-9C77-FB49DCD81B42}"/>
    <cellStyle name="Input [yellow] 7 4 3" xfId="26782" xr:uid="{E0A3EFB5-D987-4715-9F75-70D6279DABDB}"/>
    <cellStyle name="Input [yellow] 7 4 3 2" xfId="36651" xr:uid="{6C306416-9BD4-4FD3-93E3-4751CA7FE355}"/>
    <cellStyle name="Input [yellow] 7 4 4" xfId="19808" xr:uid="{3DEDFB4D-547B-4974-9494-834E1D6BA319}"/>
    <cellStyle name="Input [yellow] 7 5" xfId="11684" xr:uid="{6052FC66-A427-48ED-96B1-DDACC93DB0B3}"/>
    <cellStyle name="Input [yellow] 7 5 2" xfId="11685" xr:uid="{CE65C590-59D9-4E0B-BEE5-6B0A62C76C86}"/>
    <cellStyle name="Input [yellow] 7 5 2 2" xfId="26785" xr:uid="{87D67F63-2B70-4F33-97E5-550E21B4B9E7}"/>
    <cellStyle name="Input [yellow] 7 5 2 2 2" xfId="36654" xr:uid="{BAABDFA7-2E76-4821-BA93-D0BF5C4DDBB1}"/>
    <cellStyle name="Input [yellow] 7 5 2 3" xfId="19811" xr:uid="{645A8A23-E09F-4B14-A825-2E1DE53AFA20}"/>
    <cellStyle name="Input [yellow] 7 5 3" xfId="26784" xr:uid="{A619474B-83FF-4AB2-977E-35305B05FC24}"/>
    <cellStyle name="Input [yellow] 7 5 3 2" xfId="36653" xr:uid="{8088E237-09E4-4075-8417-0FCF438E37B5}"/>
    <cellStyle name="Input [yellow] 7 5 4" xfId="19810" xr:uid="{6F643218-5C5F-485B-80C4-CC7E0499BF4D}"/>
    <cellStyle name="Input [yellow] 7 6" xfId="11686" xr:uid="{6184CBDF-1BE6-4179-BE50-A27516D0816F}"/>
    <cellStyle name="Input [yellow] 7 6 2" xfId="11687" xr:uid="{5132B317-E4FB-48C8-87D5-02AC91F32DB4}"/>
    <cellStyle name="Input [yellow] 7 6 2 2" xfId="26787" xr:uid="{9E8F78A6-7783-4E96-B32D-FC04B5F49351}"/>
    <cellStyle name="Input [yellow] 7 6 2 2 2" xfId="36656" xr:uid="{007AE590-E2FF-4E43-9EBC-3EEBD37121E6}"/>
    <cellStyle name="Input [yellow] 7 6 2 3" xfId="19813" xr:uid="{456BFD5D-C51E-41CE-B8E5-35912AE54FEB}"/>
    <cellStyle name="Input [yellow] 7 6 3" xfId="26786" xr:uid="{6CEE5C65-BAF0-4B95-BF4B-F62C4930A282}"/>
    <cellStyle name="Input [yellow] 7 6 3 2" xfId="36655" xr:uid="{9142AFCD-1649-46DF-BABD-05823F17F4E5}"/>
    <cellStyle name="Input [yellow] 7 6 4" xfId="19812" xr:uid="{86309305-D942-4211-8AE7-B2FCD5B773A3}"/>
    <cellStyle name="Input [yellow] 7 7" xfId="11688" xr:uid="{5ABF51BD-530F-4836-8AA0-ACA42288F1F9}"/>
    <cellStyle name="Input [yellow] 7 7 2" xfId="11689" xr:uid="{22323976-D621-42DF-BA09-E0BEB1C69927}"/>
    <cellStyle name="Input [yellow] 7 7 2 2" xfId="26789" xr:uid="{D77FD15D-9B91-4981-B61E-EA8052CE7B99}"/>
    <cellStyle name="Input [yellow] 7 7 2 2 2" xfId="36658" xr:uid="{EFA4C8CD-05AE-47FC-AC4B-7BF5C5913128}"/>
    <cellStyle name="Input [yellow] 7 7 2 3" xfId="19815" xr:uid="{4DF87DDE-E16D-48F8-9F50-478D7036471C}"/>
    <cellStyle name="Input [yellow] 7 7 3" xfId="26788" xr:uid="{3BB189E2-3A76-4997-AF09-EFC2D758CBFF}"/>
    <cellStyle name="Input [yellow] 7 7 3 2" xfId="36657" xr:uid="{4DA99B41-35C6-4AE1-B34F-1C4C15A1CC97}"/>
    <cellStyle name="Input [yellow] 7 7 4" xfId="19814" xr:uid="{4575AE4E-0FBD-4608-A61B-C3C232B72437}"/>
    <cellStyle name="Input [yellow] 7 8" xfId="11690" xr:uid="{00D9EF66-469B-4B81-BFB0-F3B9B1156E03}"/>
    <cellStyle name="Input [yellow] 7 8 2" xfId="11691" xr:uid="{16C9357F-7D77-4887-A958-0B069B8C9550}"/>
    <cellStyle name="Input [yellow] 7 8 2 2" xfId="26791" xr:uid="{B3268B45-2658-4233-A340-BCBC249BCFED}"/>
    <cellStyle name="Input [yellow] 7 8 2 2 2" xfId="36660" xr:uid="{2C736AE6-7739-4A93-94E2-E0C5387E2097}"/>
    <cellStyle name="Input [yellow] 7 8 2 3" xfId="19817" xr:uid="{9F6960B9-4054-4401-A667-0D67A32C052F}"/>
    <cellStyle name="Input [yellow] 7 8 3" xfId="26790" xr:uid="{F752538A-D5EE-484B-92DE-1309AE41CD36}"/>
    <cellStyle name="Input [yellow] 7 8 3 2" xfId="36659" xr:uid="{7C2211D8-CBA5-4FBC-BD12-6E91425C32F3}"/>
    <cellStyle name="Input [yellow] 7 8 4" xfId="19816" xr:uid="{4367C66D-6C28-4FF3-AA2F-1E9002142716}"/>
    <cellStyle name="Input [yellow] 7 9" xfId="11692" xr:uid="{7E96C66D-D489-44C5-B026-1DB5679829C6}"/>
    <cellStyle name="Input [yellow] 7 9 2" xfId="26792" xr:uid="{922C8D79-20CB-4EA9-A555-3BC227AFB11A}"/>
    <cellStyle name="Input [yellow] 7 9 2 2" xfId="36661" xr:uid="{C253EEBE-48B1-46A4-99FF-0FA0E217EBAC}"/>
    <cellStyle name="Input [yellow] 7 9 3" xfId="19818" xr:uid="{C9D9B5CC-860A-4A2B-93C1-24478F4B63D2}"/>
    <cellStyle name="Input [yellow] 8" xfId="11693" xr:uid="{95C57496-F6BD-4503-AF71-8CDA61460188}"/>
    <cellStyle name="Input [yellow] 8 10" xfId="11694" xr:uid="{DEB627A8-0596-4C61-BBE6-DAE32D608A8B}"/>
    <cellStyle name="Input [yellow] 8 10 2" xfId="11695" xr:uid="{A6A66374-D5A8-4F5B-A0C5-6A238DC0DE83}"/>
    <cellStyle name="Input [yellow] 8 10 2 2" xfId="26795" xr:uid="{A78178C3-6DA4-4EBB-8767-E48FAE833FC6}"/>
    <cellStyle name="Input [yellow] 8 10 2 2 2" xfId="36664" xr:uid="{3F7F15CF-A488-43B8-9F82-364BE47C8EAA}"/>
    <cellStyle name="Input [yellow] 8 10 2 3" xfId="19821" xr:uid="{BE61AD1A-8ABA-421F-8EFA-86E879E1FD82}"/>
    <cellStyle name="Input [yellow] 8 10 3" xfId="26794" xr:uid="{C0EDF61E-ED00-43DD-BE30-4E5B33AB05DD}"/>
    <cellStyle name="Input [yellow] 8 10 3 2" xfId="36663" xr:uid="{DB3C4E76-D336-446A-BC19-86715AEA6D79}"/>
    <cellStyle name="Input [yellow] 8 10 4" xfId="19820" xr:uid="{152634C2-59B2-4E12-A078-5F7490F4C5FD}"/>
    <cellStyle name="Input [yellow] 8 11" xfId="11696" xr:uid="{D46D4563-2710-4D38-8919-E39F089D8709}"/>
    <cellStyle name="Input [yellow] 8 11 2" xfId="11697" xr:uid="{3A3B9B50-1B67-4317-B792-BAB6F44582B3}"/>
    <cellStyle name="Input [yellow] 8 11 2 2" xfId="26797" xr:uid="{7AD9F646-2A08-4CEA-A464-E7D8B2EEB455}"/>
    <cellStyle name="Input [yellow] 8 11 2 2 2" xfId="36666" xr:uid="{6996225E-3C72-4F75-BDCD-EDC9D182025E}"/>
    <cellStyle name="Input [yellow] 8 11 2 3" xfId="19823" xr:uid="{36250C92-FADB-4CB0-A5CF-265B7FA6CE44}"/>
    <cellStyle name="Input [yellow] 8 11 3" xfId="26796" xr:uid="{EE446025-0029-4769-B86F-BD94C6362430}"/>
    <cellStyle name="Input [yellow] 8 11 3 2" xfId="36665" xr:uid="{D063ADCB-8B45-4E25-8262-77457E4017F6}"/>
    <cellStyle name="Input [yellow] 8 11 4" xfId="19822" xr:uid="{51109D07-55F8-48D6-A1C7-23DD5CA11206}"/>
    <cellStyle name="Input [yellow] 8 12" xfId="11698" xr:uid="{D2E29678-E78F-4B66-808C-A51C0FB63E26}"/>
    <cellStyle name="Input [yellow] 8 12 2" xfId="11699" xr:uid="{E41E1975-DFD2-4A1D-8049-D8BC7E6A00EF}"/>
    <cellStyle name="Input [yellow] 8 12 2 2" xfId="26799" xr:uid="{D644E237-09F9-4E7B-B7C5-DE622F9DE536}"/>
    <cellStyle name="Input [yellow] 8 12 2 2 2" xfId="36668" xr:uid="{E72A7CC1-5F37-4C3A-AF96-81C4CFA1242B}"/>
    <cellStyle name="Input [yellow] 8 12 2 3" xfId="19825" xr:uid="{7BC358D1-0074-4E54-B7B7-A2BD87E3F31A}"/>
    <cellStyle name="Input [yellow] 8 12 3" xfId="26798" xr:uid="{3320DD3C-85AD-4287-AA03-13638DE245A6}"/>
    <cellStyle name="Input [yellow] 8 12 3 2" xfId="36667" xr:uid="{131A2292-0B06-4261-84C3-CB08E35962C1}"/>
    <cellStyle name="Input [yellow] 8 12 4" xfId="19824" xr:uid="{E51FC503-E059-455B-9DC0-8C43AA47CA2E}"/>
    <cellStyle name="Input [yellow] 8 13" xfId="11700" xr:uid="{A65F177A-2ECD-4E13-B089-BF1D0C5487DA}"/>
    <cellStyle name="Input [yellow] 8 13 2" xfId="11701" xr:uid="{E30B0C77-4B43-488D-8FDD-211F91BDD612}"/>
    <cellStyle name="Input [yellow] 8 13 2 2" xfId="26801" xr:uid="{4C089CC9-6EBA-4034-9D8A-3512D785BAC3}"/>
    <cellStyle name="Input [yellow] 8 13 2 2 2" xfId="36670" xr:uid="{9941A51E-7049-4E38-B899-CDA0B9E1D013}"/>
    <cellStyle name="Input [yellow] 8 13 2 3" xfId="19827" xr:uid="{9C66E011-E26A-4F45-A629-9DD72CF2D4CC}"/>
    <cellStyle name="Input [yellow] 8 13 3" xfId="26800" xr:uid="{9F338D0D-513B-4409-BB0A-71FDFBCA904B}"/>
    <cellStyle name="Input [yellow] 8 13 3 2" xfId="36669" xr:uid="{9BEB61CE-1A6C-4862-B3CE-93BBC3D48AA3}"/>
    <cellStyle name="Input [yellow] 8 13 4" xfId="19826" xr:uid="{7F83CACC-590E-4068-8DC9-2B59A6492723}"/>
    <cellStyle name="Input [yellow] 8 14" xfId="11702" xr:uid="{D05A0176-91C6-4AAD-8BA5-1136F09473D4}"/>
    <cellStyle name="Input [yellow] 8 14 2" xfId="11703" xr:uid="{2620E26B-B642-45E0-89A1-364B79D3BE19}"/>
    <cellStyle name="Input [yellow] 8 14 2 2" xfId="26803" xr:uid="{47F3BC2E-041C-4FE0-93E3-C2D5C7CED14F}"/>
    <cellStyle name="Input [yellow] 8 14 2 2 2" xfId="36672" xr:uid="{5704E12A-5BC9-4114-8EBC-0C1D20BA1FC9}"/>
    <cellStyle name="Input [yellow] 8 14 2 3" xfId="19829" xr:uid="{0700575D-918D-4A52-AE6E-58C66158AD5F}"/>
    <cellStyle name="Input [yellow] 8 14 3" xfId="26802" xr:uid="{4C8807BE-42BD-4323-BC1C-DD9C356A0543}"/>
    <cellStyle name="Input [yellow] 8 14 3 2" xfId="36671" xr:uid="{ABA889B1-20A3-4F1E-9000-1F44A764FB8C}"/>
    <cellStyle name="Input [yellow] 8 14 4" xfId="19828" xr:uid="{BC18EA63-C42B-4F31-8E98-37DDC419B8E0}"/>
    <cellStyle name="Input [yellow] 8 15" xfId="11704" xr:uid="{FA2B41E3-7254-42B2-8383-159390357766}"/>
    <cellStyle name="Input [yellow] 8 15 2" xfId="11705" xr:uid="{28F87F1B-2E3D-4D34-99D4-3EE76C6E31E0}"/>
    <cellStyle name="Input [yellow] 8 15 2 2" xfId="26805" xr:uid="{3FD95965-B4FF-4BC1-A9BE-B1E302BCCF96}"/>
    <cellStyle name="Input [yellow] 8 15 2 2 2" xfId="36674" xr:uid="{9455EF6F-91BE-4DDD-B28B-8CCE0D06AC3F}"/>
    <cellStyle name="Input [yellow] 8 15 2 3" xfId="19831" xr:uid="{F8EB31A2-FCC8-4216-A021-D27FBCD9A8F3}"/>
    <cellStyle name="Input [yellow] 8 15 3" xfId="26804" xr:uid="{F3F8B50D-16DE-480A-96F1-CA34BF73D471}"/>
    <cellStyle name="Input [yellow] 8 15 3 2" xfId="36673" xr:uid="{A4FC94EF-329A-4DE3-9F75-9C84D8D38531}"/>
    <cellStyle name="Input [yellow] 8 15 4" xfId="19830" xr:uid="{6F494DC7-B571-4D2D-935B-4BBA03BB59A3}"/>
    <cellStyle name="Input [yellow] 8 16" xfId="11706" xr:uid="{F159CA0E-A43F-48B7-B101-6863FC1813E0}"/>
    <cellStyle name="Input [yellow] 8 16 2" xfId="11707" xr:uid="{058E1DEF-3225-486E-9584-80E4C4F9EFCB}"/>
    <cellStyle name="Input [yellow] 8 16 2 2" xfId="26807" xr:uid="{5C823DAD-F84B-4AE4-A9E0-82DFA839765F}"/>
    <cellStyle name="Input [yellow] 8 16 2 2 2" xfId="36676" xr:uid="{5EEE7140-FA0B-4745-8BA9-ED11EA79C825}"/>
    <cellStyle name="Input [yellow] 8 16 2 3" xfId="19833" xr:uid="{938DBBF2-518C-4432-AC92-737A459D3BE4}"/>
    <cellStyle name="Input [yellow] 8 16 3" xfId="26806" xr:uid="{BAF07966-60EC-4AE3-BF0E-A1E33F5CC3B6}"/>
    <cellStyle name="Input [yellow] 8 16 3 2" xfId="36675" xr:uid="{EA50E9ED-BC5B-4E33-996E-E57BD4B0D826}"/>
    <cellStyle name="Input [yellow] 8 16 4" xfId="19832" xr:uid="{6FB425BC-CDD4-4CDA-9905-0DBBBA952A59}"/>
    <cellStyle name="Input [yellow] 8 17" xfId="11708" xr:uid="{DBB700CD-FB4C-4936-8730-8044DAB40D41}"/>
    <cellStyle name="Input [yellow] 8 17 2" xfId="11709" xr:uid="{61EC1D78-8302-4303-A1DE-5D442C766A5E}"/>
    <cellStyle name="Input [yellow] 8 17 2 2" xfId="26809" xr:uid="{A87408F4-B58C-4E40-AA96-9E15E2F43A7F}"/>
    <cellStyle name="Input [yellow] 8 17 2 2 2" xfId="36678" xr:uid="{6C59207A-F4F7-4A90-B017-3CD2A414097F}"/>
    <cellStyle name="Input [yellow] 8 17 2 3" xfId="19835" xr:uid="{41F6C211-0A51-4B72-B5AF-B886303BE7A1}"/>
    <cellStyle name="Input [yellow] 8 17 3" xfId="26808" xr:uid="{95C332DB-96A8-4C49-A4AF-2EC3796463E3}"/>
    <cellStyle name="Input [yellow] 8 17 3 2" xfId="36677" xr:uid="{F2CADED5-E026-4D2D-92FE-FB2487CFF711}"/>
    <cellStyle name="Input [yellow] 8 17 4" xfId="19834" xr:uid="{3B243B76-7F7D-4D6D-95C6-0DB76159045F}"/>
    <cellStyle name="Input [yellow] 8 18" xfId="11710" xr:uid="{F5EA044E-F1E0-4CC3-90F2-37ACC93945CE}"/>
    <cellStyle name="Input [yellow] 8 18 2" xfId="11711" xr:uid="{8D2F44DE-7FB7-48DC-97E5-1ED8D87D6901}"/>
    <cellStyle name="Input [yellow] 8 18 2 2" xfId="26811" xr:uid="{684956D5-64A7-41B9-89FE-04C9FD03C96A}"/>
    <cellStyle name="Input [yellow] 8 18 2 2 2" xfId="36680" xr:uid="{C55A4499-3CEE-4E01-A011-2F5B2689519D}"/>
    <cellStyle name="Input [yellow] 8 18 2 3" xfId="19837" xr:uid="{B1F845B5-B5B3-44A0-8AAD-A3D88984001F}"/>
    <cellStyle name="Input [yellow] 8 18 3" xfId="26810" xr:uid="{A11995B4-F44C-443D-96E8-7C0F54443853}"/>
    <cellStyle name="Input [yellow] 8 18 3 2" xfId="36679" xr:uid="{6E6E547C-CB12-45D7-8688-B33921784D05}"/>
    <cellStyle name="Input [yellow] 8 18 4" xfId="19836" xr:uid="{AFB9422E-1828-4FA6-9295-17988ECA41F6}"/>
    <cellStyle name="Input [yellow] 8 19" xfId="11712" xr:uid="{778A1332-71D5-4EDA-AD9B-23E1FC30EE55}"/>
    <cellStyle name="Input [yellow] 8 19 2" xfId="26812" xr:uid="{7A43C11C-33D2-42BC-9157-8F95784288B9}"/>
    <cellStyle name="Input [yellow] 8 19 2 2" xfId="36681" xr:uid="{39CBDC2D-DEBA-47CD-8DDD-80E6D97B1589}"/>
    <cellStyle name="Input [yellow] 8 19 3" xfId="19838" xr:uid="{B97C5C8A-B486-47DD-9E3F-74898E407494}"/>
    <cellStyle name="Input [yellow] 8 2" xfId="11713" xr:uid="{DED19DD8-CFD4-4A78-BCFC-6DC31E07F40B}"/>
    <cellStyle name="Input [yellow] 8 2 10" xfId="11714" xr:uid="{816F7573-498B-42E8-99CA-0FBDD070EC9A}"/>
    <cellStyle name="Input [yellow] 8 2 10 2" xfId="11715" xr:uid="{8FE424F6-A397-45AB-B248-29306FE0C647}"/>
    <cellStyle name="Input [yellow] 8 2 10 2 2" xfId="26815" xr:uid="{5E1762EC-2CA8-4CAD-BF10-8C4297119662}"/>
    <cellStyle name="Input [yellow] 8 2 10 2 2 2" xfId="36684" xr:uid="{E7EB7ECE-6971-486B-94F1-BC7EE22AF605}"/>
    <cellStyle name="Input [yellow] 8 2 10 2 3" xfId="19841" xr:uid="{3A2D62C9-D2D0-4741-8E15-476ADF3A8D70}"/>
    <cellStyle name="Input [yellow] 8 2 10 3" xfId="26814" xr:uid="{AE70DD7F-DB26-41EB-B6D4-BC3B894D9914}"/>
    <cellStyle name="Input [yellow] 8 2 10 3 2" xfId="36683" xr:uid="{3D1050A0-43C5-475C-81A4-07908F0C4B88}"/>
    <cellStyle name="Input [yellow] 8 2 10 4" xfId="19840" xr:uid="{847E3ABA-3B36-4A88-B9B2-F0B0A73C2201}"/>
    <cellStyle name="Input [yellow] 8 2 11" xfId="11716" xr:uid="{15D77799-F47E-437D-AA81-EC0FA2C27478}"/>
    <cellStyle name="Input [yellow] 8 2 11 2" xfId="11717" xr:uid="{F857BB74-2805-4DD6-9CAC-F9B874F66207}"/>
    <cellStyle name="Input [yellow] 8 2 11 2 2" xfId="26817" xr:uid="{0AB53B09-A972-4CBD-8C27-D7B06F2EFDA6}"/>
    <cellStyle name="Input [yellow] 8 2 11 2 2 2" xfId="36686" xr:uid="{76FFA25F-14C3-4772-B69B-453E24162879}"/>
    <cellStyle name="Input [yellow] 8 2 11 2 3" xfId="19843" xr:uid="{4E281EFB-6A0C-4A59-98E3-483EA3EF471A}"/>
    <cellStyle name="Input [yellow] 8 2 11 3" xfId="26816" xr:uid="{A2BDEDA2-D0F7-4418-90BD-74D7FAB99634}"/>
    <cellStyle name="Input [yellow] 8 2 11 3 2" xfId="36685" xr:uid="{171940EF-4368-4F5E-B416-F1DDB67F457C}"/>
    <cellStyle name="Input [yellow] 8 2 11 4" xfId="19842" xr:uid="{0B80F638-5FAA-4035-A157-E3A8F8C3B362}"/>
    <cellStyle name="Input [yellow] 8 2 12" xfId="11718" xr:uid="{8C70DDD8-5649-4448-AFDD-3C4C61E2E188}"/>
    <cellStyle name="Input [yellow] 8 2 12 2" xfId="11719" xr:uid="{7D7FD878-C934-4585-955A-056DA98F5A41}"/>
    <cellStyle name="Input [yellow] 8 2 12 2 2" xfId="26819" xr:uid="{E31944BD-20F0-49B9-87E2-37524BA7A931}"/>
    <cellStyle name="Input [yellow] 8 2 12 2 2 2" xfId="36688" xr:uid="{715C7CB8-A9AD-4ADA-86E3-111982513F8C}"/>
    <cellStyle name="Input [yellow] 8 2 12 2 3" xfId="19845" xr:uid="{35F92216-F26E-4AD8-9E12-4CA892C9855D}"/>
    <cellStyle name="Input [yellow] 8 2 12 3" xfId="26818" xr:uid="{CA473325-70AD-4940-92A8-75D95E6375DA}"/>
    <cellStyle name="Input [yellow] 8 2 12 3 2" xfId="36687" xr:uid="{E80912EF-F7EA-4BA1-9344-6BD4311DA895}"/>
    <cellStyle name="Input [yellow] 8 2 12 4" xfId="19844" xr:uid="{0A649C76-EAD9-422A-8B7A-9826E1BE9B64}"/>
    <cellStyle name="Input [yellow] 8 2 13" xfId="11720" xr:uid="{E46AF347-6864-4328-8C7F-6B31D97B4DF9}"/>
    <cellStyle name="Input [yellow] 8 2 13 2" xfId="11721" xr:uid="{5E21C07E-7644-4F44-9B98-F63E4E4CF728}"/>
    <cellStyle name="Input [yellow] 8 2 13 2 2" xfId="26821" xr:uid="{09E0DF63-4BFA-4697-ADB4-4BE154A1FACD}"/>
    <cellStyle name="Input [yellow] 8 2 13 2 2 2" xfId="36690" xr:uid="{8F5722F3-5D79-44BE-8D16-F1D64C0A9D6D}"/>
    <cellStyle name="Input [yellow] 8 2 13 2 3" xfId="19847" xr:uid="{0E46258B-0ACA-4A6B-9A3C-5A007CE2FCB3}"/>
    <cellStyle name="Input [yellow] 8 2 13 3" xfId="26820" xr:uid="{B3F42BFB-6E9C-464D-9EF0-15A8FF1D69BD}"/>
    <cellStyle name="Input [yellow] 8 2 13 3 2" xfId="36689" xr:uid="{6BD9F0EE-2275-4AE8-B442-77CA7E150289}"/>
    <cellStyle name="Input [yellow] 8 2 13 4" xfId="19846" xr:uid="{34791057-BC19-4E58-B3D2-643601351E87}"/>
    <cellStyle name="Input [yellow] 8 2 14" xfId="11722" xr:uid="{083B2B6C-92A7-4998-BA12-B546DC4D60E9}"/>
    <cellStyle name="Input [yellow] 8 2 14 2" xfId="11723" xr:uid="{21A37847-A6BB-4EF7-A802-0C5E2C905985}"/>
    <cellStyle name="Input [yellow] 8 2 14 2 2" xfId="26823" xr:uid="{3612AFEC-05B2-4FC4-9F11-E3E09ACECE0A}"/>
    <cellStyle name="Input [yellow] 8 2 14 2 2 2" xfId="36692" xr:uid="{E6083E6A-6810-49AC-BE36-C3C1E638992A}"/>
    <cellStyle name="Input [yellow] 8 2 14 2 3" xfId="19849" xr:uid="{E349F69B-850B-4E6E-B09A-5AE09DAC8C55}"/>
    <cellStyle name="Input [yellow] 8 2 14 3" xfId="26822" xr:uid="{06B0A102-AC07-403A-8074-6B7057D8CC6E}"/>
    <cellStyle name="Input [yellow] 8 2 14 3 2" xfId="36691" xr:uid="{5F67DD2F-0CEA-46FA-97F0-70EDBD83DD9A}"/>
    <cellStyle name="Input [yellow] 8 2 14 4" xfId="19848" xr:uid="{8858B153-99E8-43BE-B822-2CCD361267FD}"/>
    <cellStyle name="Input [yellow] 8 2 15" xfId="11724" xr:uid="{1CF8159A-A93F-44A5-8F46-F28C8FFB2876}"/>
    <cellStyle name="Input [yellow] 8 2 15 2" xfId="11725" xr:uid="{BF676D69-F67A-4356-9535-AADF0E13E698}"/>
    <cellStyle name="Input [yellow] 8 2 15 2 2" xfId="26825" xr:uid="{9C17401E-85C0-4553-9B41-CC0772B7B1F4}"/>
    <cellStyle name="Input [yellow] 8 2 15 2 2 2" xfId="36694" xr:uid="{9691F7AB-680E-470C-928F-EB63F66ACE36}"/>
    <cellStyle name="Input [yellow] 8 2 15 2 3" xfId="19851" xr:uid="{BBBC93DD-9F2C-43C4-A48F-5767CDC68779}"/>
    <cellStyle name="Input [yellow] 8 2 15 3" xfId="26824" xr:uid="{B43D36C5-CDB1-435D-B5F4-867414E447B5}"/>
    <cellStyle name="Input [yellow] 8 2 15 3 2" xfId="36693" xr:uid="{E3664555-11AB-4FEB-9CE0-88D837BD7775}"/>
    <cellStyle name="Input [yellow] 8 2 15 4" xfId="19850" xr:uid="{A07650D8-210D-43B4-977E-8B0C7150BD04}"/>
    <cellStyle name="Input [yellow] 8 2 16" xfId="11726" xr:uid="{70E0A8EC-2845-4C19-B398-3EFF530DB13F}"/>
    <cellStyle name="Input [yellow] 8 2 16 2" xfId="11727" xr:uid="{61B19493-1F6B-4315-8054-08B17D209E2E}"/>
    <cellStyle name="Input [yellow] 8 2 16 2 2" xfId="26827" xr:uid="{7A850DD6-48D6-40AC-B8C4-E5383C9F7DEA}"/>
    <cellStyle name="Input [yellow] 8 2 16 2 2 2" xfId="36696" xr:uid="{464E1652-136F-4C40-A934-BA22073160D2}"/>
    <cellStyle name="Input [yellow] 8 2 16 2 3" xfId="19853" xr:uid="{E6A5278D-80B4-4594-9745-B81F492F3344}"/>
    <cellStyle name="Input [yellow] 8 2 16 3" xfId="26826" xr:uid="{7206BF22-FE4D-4236-879F-EF75E91F9E71}"/>
    <cellStyle name="Input [yellow] 8 2 16 3 2" xfId="36695" xr:uid="{B291CE52-EB5A-48F7-8772-1BA57B8E867C}"/>
    <cellStyle name="Input [yellow] 8 2 16 4" xfId="19852" xr:uid="{E1CF0CDB-9927-47D7-A795-C3C670F89396}"/>
    <cellStyle name="Input [yellow] 8 2 17" xfId="11728" xr:uid="{FB6FE9E5-5C22-43FE-9115-2267FAE120D7}"/>
    <cellStyle name="Input [yellow] 8 2 17 2" xfId="11729" xr:uid="{4D10E74F-D449-4120-9140-61096E5752A9}"/>
    <cellStyle name="Input [yellow] 8 2 17 2 2" xfId="26829" xr:uid="{FC3FEE7F-B196-41E9-A3E8-6D191BBC3526}"/>
    <cellStyle name="Input [yellow] 8 2 17 2 2 2" xfId="36698" xr:uid="{D375E5D6-5796-4E6C-8648-DA2A682BBCA0}"/>
    <cellStyle name="Input [yellow] 8 2 17 2 3" xfId="19855" xr:uid="{4DFBC54A-CA71-4F87-9846-C3F36C1E48F9}"/>
    <cellStyle name="Input [yellow] 8 2 17 3" xfId="26828" xr:uid="{1EAC303B-901D-4C84-98D2-F6AE0CBD5D19}"/>
    <cellStyle name="Input [yellow] 8 2 17 3 2" xfId="36697" xr:uid="{2C95CEB0-C990-4E23-93AA-50DE3DB3C399}"/>
    <cellStyle name="Input [yellow] 8 2 17 4" xfId="19854" xr:uid="{C9896A7D-3AFA-4014-B82C-D913FFC7432A}"/>
    <cellStyle name="Input [yellow] 8 2 18" xfId="11730" xr:uid="{53F91494-B243-4E59-BE15-8B196B253B1E}"/>
    <cellStyle name="Input [yellow] 8 2 18 2" xfId="11731" xr:uid="{C5DF3E3A-BE02-4604-AB22-3471EAFE7B94}"/>
    <cellStyle name="Input [yellow] 8 2 18 2 2" xfId="26831" xr:uid="{BE5828BB-2A5F-401E-9F04-E0A3ECC62E0A}"/>
    <cellStyle name="Input [yellow] 8 2 18 2 2 2" xfId="36700" xr:uid="{980B88FF-99A6-4F09-B782-AD99B837B3C9}"/>
    <cellStyle name="Input [yellow] 8 2 18 2 3" xfId="19857" xr:uid="{1B13BB78-5E5D-439E-8E85-6E1A8F58B52B}"/>
    <cellStyle name="Input [yellow] 8 2 18 3" xfId="26830" xr:uid="{78FEFCBF-A578-43F2-95D9-578BF4B7CF09}"/>
    <cellStyle name="Input [yellow] 8 2 18 3 2" xfId="36699" xr:uid="{D5406A5E-4E20-46E0-9ACB-BD3C9650A1D8}"/>
    <cellStyle name="Input [yellow] 8 2 18 4" xfId="19856" xr:uid="{2770CD72-7221-425A-B267-52C98AB8F22D}"/>
    <cellStyle name="Input [yellow] 8 2 19" xfId="11732" xr:uid="{D905F05D-1C60-4101-A20A-A6C77DB7F8BB}"/>
    <cellStyle name="Input [yellow] 8 2 19 2" xfId="26832" xr:uid="{C5595576-3B2C-4ED5-B1DF-1534B63D66C3}"/>
    <cellStyle name="Input [yellow] 8 2 19 2 2" xfId="36701" xr:uid="{CD897240-7CA2-4F0D-AD26-1AD316CABCAC}"/>
    <cellStyle name="Input [yellow] 8 2 19 3" xfId="19858" xr:uid="{C6399272-474B-4A22-A9DC-9363ECEFD527}"/>
    <cellStyle name="Input [yellow] 8 2 2" xfId="11733" xr:uid="{C9CD2932-5C4C-429F-9FCA-E9682D1403E6}"/>
    <cellStyle name="Input [yellow] 8 2 2 2" xfId="11734" xr:uid="{AA74640F-18B0-4515-B61C-7C81E0AACBAC}"/>
    <cellStyle name="Input [yellow] 8 2 2 2 2" xfId="26834" xr:uid="{5A3E6D4E-A606-4D1C-BEEF-A1736015B660}"/>
    <cellStyle name="Input [yellow] 8 2 2 2 2 2" xfId="36703" xr:uid="{1F844F55-B97C-41DF-B8DE-9329789CEBB0}"/>
    <cellStyle name="Input [yellow] 8 2 2 2 3" xfId="19860" xr:uid="{7EF20A63-B036-4C8D-B006-D8E45D788462}"/>
    <cellStyle name="Input [yellow] 8 2 2 3" xfId="26833" xr:uid="{A71AEA01-A226-4182-8C67-A147259D13EB}"/>
    <cellStyle name="Input [yellow] 8 2 2 3 2" xfId="36702" xr:uid="{C28BB14A-95A4-450D-9FE2-27A609D9CAE5}"/>
    <cellStyle name="Input [yellow] 8 2 2 4" xfId="19859" xr:uid="{99791599-9F32-4DC0-8955-DAFD4AF9A5A6}"/>
    <cellStyle name="Input [yellow] 8 2 20" xfId="26813" xr:uid="{6F1749AF-35E9-4C1F-9053-7F7CF4ECDFCD}"/>
    <cellStyle name="Input [yellow] 8 2 20 2" xfId="36682" xr:uid="{BF8AFAB3-4F5C-45F8-860B-BB4EAF0471B2}"/>
    <cellStyle name="Input [yellow] 8 2 21" xfId="19839" xr:uid="{33F26ABA-A0DF-4FE0-9AFB-0015266C23B9}"/>
    <cellStyle name="Input [yellow] 8 2 3" xfId="11735" xr:uid="{1B85E0D0-9543-4889-A2B0-6FFA644C22CF}"/>
    <cellStyle name="Input [yellow] 8 2 3 2" xfId="11736" xr:uid="{551C4F55-0A7D-49C3-BE80-3DF67713146D}"/>
    <cellStyle name="Input [yellow] 8 2 3 2 2" xfId="26836" xr:uid="{5C9827DB-7C0A-4939-94FD-4D7A7B98568F}"/>
    <cellStyle name="Input [yellow] 8 2 3 2 2 2" xfId="36705" xr:uid="{23CCE6E4-2ED6-4303-BC6E-BDFFA8FD3D9A}"/>
    <cellStyle name="Input [yellow] 8 2 3 2 3" xfId="19862" xr:uid="{DF0E633C-DD35-4C07-A8A8-C89FB099DE05}"/>
    <cellStyle name="Input [yellow] 8 2 3 3" xfId="26835" xr:uid="{EBDDC674-3AA9-4EA6-AB94-3C193F0A8903}"/>
    <cellStyle name="Input [yellow] 8 2 3 3 2" xfId="36704" xr:uid="{A707A391-E8CF-4613-8C04-F7B961E7D052}"/>
    <cellStyle name="Input [yellow] 8 2 3 4" xfId="19861" xr:uid="{EBCC2EBC-A8F6-4672-9E26-C212B042AAB5}"/>
    <cellStyle name="Input [yellow] 8 2 4" xfId="11737" xr:uid="{3C7EEA88-BB03-4FBD-9030-6EA788777479}"/>
    <cellStyle name="Input [yellow] 8 2 4 2" xfId="11738" xr:uid="{711CA277-1E36-4E09-886B-1D5BEDEF9A45}"/>
    <cellStyle name="Input [yellow] 8 2 4 2 2" xfId="26838" xr:uid="{54955DDA-F073-498A-ACB0-FD172BE87C0E}"/>
    <cellStyle name="Input [yellow] 8 2 4 2 2 2" xfId="36707" xr:uid="{EEA8C398-6E4B-4723-B0EC-C33879F85C9A}"/>
    <cellStyle name="Input [yellow] 8 2 4 2 3" xfId="19864" xr:uid="{59038CE6-B418-4FD8-9C3B-25A7655F68E1}"/>
    <cellStyle name="Input [yellow] 8 2 4 3" xfId="26837" xr:uid="{320B3F05-87A1-417D-A77C-5EC4FF7B0014}"/>
    <cellStyle name="Input [yellow] 8 2 4 3 2" xfId="36706" xr:uid="{0A8CF75F-DE1C-4F85-B1CA-3BA6D200EC35}"/>
    <cellStyle name="Input [yellow] 8 2 4 4" xfId="19863" xr:uid="{913897EC-5C7C-4EFB-A134-DFEED8C1A875}"/>
    <cellStyle name="Input [yellow] 8 2 5" xfId="11739" xr:uid="{33B73DC8-EF26-482D-B43C-31245D9AE5E9}"/>
    <cellStyle name="Input [yellow] 8 2 5 2" xfId="11740" xr:uid="{99C5D984-435E-4D80-A21F-0425A94E9852}"/>
    <cellStyle name="Input [yellow] 8 2 5 2 2" xfId="26840" xr:uid="{74C00651-F180-4246-B896-BA9E03B45BA9}"/>
    <cellStyle name="Input [yellow] 8 2 5 2 2 2" xfId="36709" xr:uid="{C8B583D3-E56E-4B3D-A3FD-97979791F6BC}"/>
    <cellStyle name="Input [yellow] 8 2 5 2 3" xfId="19866" xr:uid="{96C69683-C6E3-499F-96AB-65CB77C19568}"/>
    <cellStyle name="Input [yellow] 8 2 5 3" xfId="26839" xr:uid="{5BBF2ACA-5265-4E76-BD62-C0AD6D151FAD}"/>
    <cellStyle name="Input [yellow] 8 2 5 3 2" xfId="36708" xr:uid="{991A8640-DB99-4A0F-8B12-4CEAD254CD2F}"/>
    <cellStyle name="Input [yellow] 8 2 5 4" xfId="19865" xr:uid="{21E42A5C-86B5-402B-9C7C-C1B209469200}"/>
    <cellStyle name="Input [yellow] 8 2 6" xfId="11741" xr:uid="{9610A329-EAB5-47B7-A1CE-26007E5BEBA4}"/>
    <cellStyle name="Input [yellow] 8 2 6 2" xfId="11742" xr:uid="{42BE59E9-4450-478B-8270-EB6C0A145777}"/>
    <cellStyle name="Input [yellow] 8 2 6 2 2" xfId="26842" xr:uid="{9778B7DD-06C0-4748-A8AF-8B63C3E6EDCC}"/>
    <cellStyle name="Input [yellow] 8 2 6 2 2 2" xfId="36711" xr:uid="{066ECD68-167E-44DE-902E-B7A60E9A4B90}"/>
    <cellStyle name="Input [yellow] 8 2 6 2 3" xfId="19868" xr:uid="{D6EF8D28-EED0-4A58-9D60-AD6BDB8F6423}"/>
    <cellStyle name="Input [yellow] 8 2 6 3" xfId="26841" xr:uid="{A10F9052-40D0-4166-8BF3-8EDA9233391E}"/>
    <cellStyle name="Input [yellow] 8 2 6 3 2" xfId="36710" xr:uid="{7D3E6EEC-CD60-4FB4-B1C1-AF097CDA53B1}"/>
    <cellStyle name="Input [yellow] 8 2 6 4" xfId="19867" xr:uid="{91F89EC4-91A0-4487-9F53-1E302534AB60}"/>
    <cellStyle name="Input [yellow] 8 2 7" xfId="11743" xr:uid="{990AF56F-AE25-49E7-9F71-EECA394D44B8}"/>
    <cellStyle name="Input [yellow] 8 2 7 2" xfId="11744" xr:uid="{55CE678A-8444-4526-B08F-13E681BBCE21}"/>
    <cellStyle name="Input [yellow] 8 2 7 2 2" xfId="26844" xr:uid="{5D545F74-F532-41D2-9C2F-16BEE94E1910}"/>
    <cellStyle name="Input [yellow] 8 2 7 2 2 2" xfId="36713" xr:uid="{F62A59F9-875F-48AC-AC8A-20B3F17535D1}"/>
    <cellStyle name="Input [yellow] 8 2 7 2 3" xfId="19870" xr:uid="{47F44D7E-379F-4E8A-A630-9A38725615AB}"/>
    <cellStyle name="Input [yellow] 8 2 7 3" xfId="26843" xr:uid="{E99E6106-F300-47C8-BE2A-C5D73BA99326}"/>
    <cellStyle name="Input [yellow] 8 2 7 3 2" xfId="36712" xr:uid="{B6AF3DD5-90AA-4EBD-A1FC-3E0BCD8DCFDA}"/>
    <cellStyle name="Input [yellow] 8 2 7 4" xfId="19869" xr:uid="{58EE3402-08F5-4800-AFDD-A72754BF4BB8}"/>
    <cellStyle name="Input [yellow] 8 2 8" xfId="11745" xr:uid="{6C3314BC-4F01-4824-B7D7-F66E2295FEA3}"/>
    <cellStyle name="Input [yellow] 8 2 8 2" xfId="11746" xr:uid="{1A47842A-FBEC-4C5A-89EE-F0C6547F035B}"/>
    <cellStyle name="Input [yellow] 8 2 8 2 2" xfId="26846" xr:uid="{A86471BF-3634-4084-AE79-F0B90B08A2A3}"/>
    <cellStyle name="Input [yellow] 8 2 8 2 2 2" xfId="36715" xr:uid="{5650B6F1-A43A-458E-B1A1-6D650E4315D5}"/>
    <cellStyle name="Input [yellow] 8 2 8 2 3" xfId="19872" xr:uid="{B397A445-46D4-47F9-923B-F5C8C6EFD557}"/>
    <cellStyle name="Input [yellow] 8 2 8 3" xfId="26845" xr:uid="{87FE9852-FC58-469B-9FBB-3CB57E008F79}"/>
    <cellStyle name="Input [yellow] 8 2 8 3 2" xfId="36714" xr:uid="{0BF4AE76-76F5-4BEC-B3C1-ADB05F716C22}"/>
    <cellStyle name="Input [yellow] 8 2 8 4" xfId="19871" xr:uid="{E237F3F5-AFD3-44ED-A2EB-DFFAA33ADD16}"/>
    <cellStyle name="Input [yellow] 8 2 9" xfId="11747" xr:uid="{78269644-35E8-48E1-BCF7-4DA1755014CC}"/>
    <cellStyle name="Input [yellow] 8 2 9 2" xfId="11748" xr:uid="{EF61CFDF-E9D4-4CC1-A0DA-E389923C7DE0}"/>
    <cellStyle name="Input [yellow] 8 2 9 2 2" xfId="26848" xr:uid="{DAC5D2E9-003E-41F7-A708-3BE7EAD85537}"/>
    <cellStyle name="Input [yellow] 8 2 9 2 2 2" xfId="36717" xr:uid="{A8C3D84A-C270-4015-AB26-CDB386ECA2D9}"/>
    <cellStyle name="Input [yellow] 8 2 9 2 3" xfId="19874" xr:uid="{E9D04DF7-574D-4E1D-8418-0DC29F22E2C8}"/>
    <cellStyle name="Input [yellow] 8 2 9 3" xfId="26847" xr:uid="{2F15553C-5CB4-4C01-8DEE-42F17F529984}"/>
    <cellStyle name="Input [yellow] 8 2 9 3 2" xfId="36716" xr:uid="{AEF6000E-326F-4069-8FD1-348604A778E0}"/>
    <cellStyle name="Input [yellow] 8 2 9 4" xfId="19873" xr:uid="{316E1845-6E81-49BE-ABEC-BE03334819A8}"/>
    <cellStyle name="Input [yellow] 8 20" xfId="26793" xr:uid="{43383E2F-220B-4597-903A-116D9FF67205}"/>
    <cellStyle name="Input [yellow] 8 20 2" xfId="36662" xr:uid="{2D865225-2599-47D1-B0F0-12004C966BA3}"/>
    <cellStyle name="Input [yellow] 8 21" xfId="19819" xr:uid="{98F91A7D-458D-48D3-8700-51345A6842D6}"/>
    <cellStyle name="Input [yellow] 8 22" xfId="46030" xr:uid="{1D1EF735-3238-4499-864B-E65FAC46ABF7}"/>
    <cellStyle name="Input [yellow] 8 23" xfId="48232" xr:uid="{FAFD318E-1E13-443F-BEDC-A8B2C243CF79}"/>
    <cellStyle name="Input [yellow] 8 24" xfId="48178" xr:uid="{9FFA38C6-9715-4250-95C2-EBFAFD89D330}"/>
    <cellStyle name="Input [yellow] 8 3" xfId="11749" xr:uid="{DAC988DA-6660-4A81-8B3D-F33693C2E235}"/>
    <cellStyle name="Input [yellow] 8 3 10" xfId="11750" xr:uid="{4E3D6CAC-9684-4DA3-83FC-8FD4CB9E0CE8}"/>
    <cellStyle name="Input [yellow] 8 3 10 2" xfId="26850" xr:uid="{7214D68E-EF9A-4338-917A-EC6CA7FB8472}"/>
    <cellStyle name="Input [yellow] 8 3 10 2 2" xfId="36719" xr:uid="{D88A4FCF-4C18-4C43-8B76-E2C8C6A0A4F1}"/>
    <cellStyle name="Input [yellow] 8 3 10 3" xfId="19876" xr:uid="{84248480-247E-4A4E-A1D3-CBD1EB6396EB}"/>
    <cellStyle name="Input [yellow] 8 3 11" xfId="26849" xr:uid="{3378087C-9707-45B8-BCDB-387CFABF6D06}"/>
    <cellStyle name="Input [yellow] 8 3 11 2" xfId="36718" xr:uid="{C80786D0-6DFE-4EDB-B45A-7BD9C0CACB43}"/>
    <cellStyle name="Input [yellow] 8 3 12" xfId="19875" xr:uid="{4F6BECF1-CCDC-4006-8706-35AC0F0C86A5}"/>
    <cellStyle name="Input [yellow] 8 3 2" xfId="11751" xr:uid="{9F28D1E7-437A-4B21-B138-0EE7979E2C46}"/>
    <cellStyle name="Input [yellow] 8 3 2 2" xfId="11752" xr:uid="{D8D051F4-1162-408D-A80D-7DBDBFE0267B}"/>
    <cellStyle name="Input [yellow] 8 3 2 2 2" xfId="26852" xr:uid="{4AB85D7E-BB6F-4116-97E3-BC72C0D05E5F}"/>
    <cellStyle name="Input [yellow] 8 3 2 2 2 2" xfId="36721" xr:uid="{131E7FF6-007C-454E-B4C0-AF22F07FB5CC}"/>
    <cellStyle name="Input [yellow] 8 3 2 2 3" xfId="19878" xr:uid="{B05AD936-5960-4A16-A003-6E09985E93A2}"/>
    <cellStyle name="Input [yellow] 8 3 2 3" xfId="26851" xr:uid="{EE57B0A7-E58C-4189-9338-E7FA887733CD}"/>
    <cellStyle name="Input [yellow] 8 3 2 3 2" xfId="36720" xr:uid="{034047FF-F97D-458A-92E6-DF0C681608A3}"/>
    <cellStyle name="Input [yellow] 8 3 2 4" xfId="19877" xr:uid="{7BC976DA-870A-49FB-B6E1-979D8311D0A8}"/>
    <cellStyle name="Input [yellow] 8 3 3" xfId="11753" xr:uid="{4249D12D-99BC-421A-A633-DE9186764214}"/>
    <cellStyle name="Input [yellow] 8 3 3 2" xfId="11754" xr:uid="{D971DCF6-392E-4241-A28D-B8B26A5868C1}"/>
    <cellStyle name="Input [yellow] 8 3 3 2 2" xfId="26854" xr:uid="{3025B159-CF5A-4E56-8151-6F44D4DDB7ED}"/>
    <cellStyle name="Input [yellow] 8 3 3 2 2 2" xfId="36723" xr:uid="{D8136426-215A-4E18-B9C5-AFF8395315AD}"/>
    <cellStyle name="Input [yellow] 8 3 3 2 3" xfId="19880" xr:uid="{FA9C207B-8EE1-4B1F-97C9-FF24AF815C73}"/>
    <cellStyle name="Input [yellow] 8 3 3 3" xfId="26853" xr:uid="{14E2AC01-578A-4A9C-A29B-23F21BC58916}"/>
    <cellStyle name="Input [yellow] 8 3 3 3 2" xfId="36722" xr:uid="{5ECEDCBF-FC84-4332-A08C-3CFB0E2AFF38}"/>
    <cellStyle name="Input [yellow] 8 3 3 4" xfId="19879" xr:uid="{7026366A-1C52-4F07-8473-3CCB96ACC1B9}"/>
    <cellStyle name="Input [yellow] 8 3 4" xfId="11755" xr:uid="{3ED1CD45-FE29-4168-B870-750AB3654E81}"/>
    <cellStyle name="Input [yellow] 8 3 4 2" xfId="11756" xr:uid="{3667818C-92E5-489B-96ED-6698B14A8AFA}"/>
    <cellStyle name="Input [yellow] 8 3 4 2 2" xfId="26856" xr:uid="{9F5D5839-984F-4F28-8298-B086DB115E06}"/>
    <cellStyle name="Input [yellow] 8 3 4 2 2 2" xfId="36725" xr:uid="{8FCB71C8-C9D2-42C5-99E1-0CF8966D3447}"/>
    <cellStyle name="Input [yellow] 8 3 4 2 3" xfId="19882" xr:uid="{C0E4DE7F-3A32-4A25-8248-0220BB233CD9}"/>
    <cellStyle name="Input [yellow] 8 3 4 3" xfId="26855" xr:uid="{A460D098-FC04-488E-8F50-5907334C8495}"/>
    <cellStyle name="Input [yellow] 8 3 4 3 2" xfId="36724" xr:uid="{DFFC39F6-BA83-45D1-B8B3-82984CD0C46A}"/>
    <cellStyle name="Input [yellow] 8 3 4 4" xfId="19881" xr:uid="{5558459F-D3A3-401A-BD33-53DDC6554257}"/>
    <cellStyle name="Input [yellow] 8 3 5" xfId="11757" xr:uid="{FD99BF02-4149-4232-A5CC-44CA330112B5}"/>
    <cellStyle name="Input [yellow] 8 3 5 2" xfId="11758" xr:uid="{4535A956-6555-4B4B-94E8-4D51136C34A8}"/>
    <cellStyle name="Input [yellow] 8 3 5 2 2" xfId="26858" xr:uid="{32183022-2AF2-4AC7-8BC0-94F50F14B255}"/>
    <cellStyle name="Input [yellow] 8 3 5 2 2 2" xfId="36727" xr:uid="{C451EAEE-3F18-4225-9F5B-985ECDB4CFAF}"/>
    <cellStyle name="Input [yellow] 8 3 5 2 3" xfId="19884" xr:uid="{F51340E7-E68C-4564-96A3-B18C3906888B}"/>
    <cellStyle name="Input [yellow] 8 3 5 3" xfId="26857" xr:uid="{6D287E77-5669-497E-83D1-F772C97FB89B}"/>
    <cellStyle name="Input [yellow] 8 3 5 3 2" xfId="36726" xr:uid="{D8570149-EB16-4B2D-A9CD-9599DE1B0460}"/>
    <cellStyle name="Input [yellow] 8 3 5 4" xfId="19883" xr:uid="{69DF1B0F-CD3A-4B8B-BA0C-9F34932436E4}"/>
    <cellStyle name="Input [yellow] 8 3 6" xfId="11759" xr:uid="{7440BDAC-5AA4-47E8-B263-9482773B0E69}"/>
    <cellStyle name="Input [yellow] 8 3 6 2" xfId="11760" xr:uid="{A42A4108-DEBA-465C-8798-2CA378C21F79}"/>
    <cellStyle name="Input [yellow] 8 3 6 2 2" xfId="26860" xr:uid="{EC4040CE-56E2-41CD-AA73-F4C62F227B48}"/>
    <cellStyle name="Input [yellow] 8 3 6 2 2 2" xfId="36729" xr:uid="{47B2E27D-D377-4EE0-B949-A8529A35E725}"/>
    <cellStyle name="Input [yellow] 8 3 6 2 3" xfId="19886" xr:uid="{2C85C501-9A88-4DCB-B85F-E1E3DD759BB4}"/>
    <cellStyle name="Input [yellow] 8 3 6 3" xfId="26859" xr:uid="{D089E3CA-8F1E-45AA-BAC2-D94342C1A6B1}"/>
    <cellStyle name="Input [yellow] 8 3 6 3 2" xfId="36728" xr:uid="{8F1A0FF3-C2EA-40C1-86C8-22806BE7B1AA}"/>
    <cellStyle name="Input [yellow] 8 3 6 4" xfId="19885" xr:uid="{EB38A35C-2856-4365-B9F7-1432EBEEE4DE}"/>
    <cellStyle name="Input [yellow] 8 3 7" xfId="11761" xr:uid="{F3ACC83A-0AC2-41E1-9711-F84306C3E8F5}"/>
    <cellStyle name="Input [yellow] 8 3 7 2" xfId="11762" xr:uid="{AFD58EDD-6A9B-43E9-AB96-9EA0F2B5E253}"/>
    <cellStyle name="Input [yellow] 8 3 7 2 2" xfId="26862" xr:uid="{ED066F9F-B0E2-4DB6-A728-FF7CF2415EF6}"/>
    <cellStyle name="Input [yellow] 8 3 7 2 2 2" xfId="36731" xr:uid="{302D8946-2861-4ECF-AF68-90ADE461BA6A}"/>
    <cellStyle name="Input [yellow] 8 3 7 2 3" xfId="19888" xr:uid="{CD2CAE05-8A06-4AA8-9558-3FE6D6E7F4FD}"/>
    <cellStyle name="Input [yellow] 8 3 7 3" xfId="26861" xr:uid="{5BF99CB8-B1F9-4C72-AF4A-A6A73CD17612}"/>
    <cellStyle name="Input [yellow] 8 3 7 3 2" xfId="36730" xr:uid="{6E9DA636-77A6-4DCE-98A6-0ED94DF24B90}"/>
    <cellStyle name="Input [yellow] 8 3 7 4" xfId="19887" xr:uid="{A6D5C4D6-4FAD-4EFB-A979-7B95FBCE92EA}"/>
    <cellStyle name="Input [yellow] 8 3 8" xfId="11763" xr:uid="{08C191F6-8944-4FC8-9CAA-4CA8C6496C1A}"/>
    <cellStyle name="Input [yellow] 8 3 8 2" xfId="11764" xr:uid="{EDFFD5AF-E2DE-484F-8793-58B37CE145DC}"/>
    <cellStyle name="Input [yellow] 8 3 8 2 2" xfId="26864" xr:uid="{AB6AE6E0-27A5-4185-BAAD-FC4C07957B57}"/>
    <cellStyle name="Input [yellow] 8 3 8 2 2 2" xfId="36733" xr:uid="{451C51B7-111C-452F-A467-D39C16AB25CE}"/>
    <cellStyle name="Input [yellow] 8 3 8 2 3" xfId="19890" xr:uid="{21BCD85B-061B-44B1-B3A5-5C8682D6C4C0}"/>
    <cellStyle name="Input [yellow] 8 3 8 3" xfId="26863" xr:uid="{247844F3-3E08-420D-A6FF-9965BDEA831A}"/>
    <cellStyle name="Input [yellow] 8 3 8 3 2" xfId="36732" xr:uid="{77015EC2-7640-4B68-AC76-9B02EEC35156}"/>
    <cellStyle name="Input [yellow] 8 3 8 4" xfId="19889" xr:uid="{533FB689-73F5-47BF-8302-29B32E8D7E6D}"/>
    <cellStyle name="Input [yellow] 8 3 9" xfId="11765" xr:uid="{1BDBF915-52D5-4A9C-A831-6E04074A476F}"/>
    <cellStyle name="Input [yellow] 8 3 9 2" xfId="11766" xr:uid="{41F28EF9-CFB7-4CCA-B787-CE20DA2D0D53}"/>
    <cellStyle name="Input [yellow] 8 3 9 2 2" xfId="26866" xr:uid="{7367F387-6FE4-442D-9DA7-8175C08CAD04}"/>
    <cellStyle name="Input [yellow] 8 3 9 2 2 2" xfId="36735" xr:uid="{3940EF74-6FA2-4A50-8645-218B15840E5C}"/>
    <cellStyle name="Input [yellow] 8 3 9 2 3" xfId="19892" xr:uid="{7321A3C7-4C96-422C-B6B8-4D49F1604DB5}"/>
    <cellStyle name="Input [yellow] 8 3 9 3" xfId="26865" xr:uid="{84E547BE-8796-4577-A3AE-51131575F1BB}"/>
    <cellStyle name="Input [yellow] 8 3 9 3 2" xfId="36734" xr:uid="{CAA92292-040E-4A65-A0F6-4003EBE073A3}"/>
    <cellStyle name="Input [yellow] 8 3 9 4" xfId="19891" xr:uid="{E97F5E5C-39F4-4D87-A13B-B891D673CBEA}"/>
    <cellStyle name="Input [yellow] 8 4" xfId="11767" xr:uid="{B6449D47-CABE-4294-A43C-4F66142CEBC6}"/>
    <cellStyle name="Input [yellow] 8 4 2" xfId="11768" xr:uid="{57F175DC-BDA6-49D5-8C66-69D2A4807D4B}"/>
    <cellStyle name="Input [yellow] 8 4 2 2" xfId="26868" xr:uid="{FF4E49CF-8A6D-4ED2-B38A-D51E36D3BDF7}"/>
    <cellStyle name="Input [yellow] 8 4 2 2 2" xfId="36737" xr:uid="{4ADFF124-1792-44D3-BB67-6D488B6E22A7}"/>
    <cellStyle name="Input [yellow] 8 4 2 3" xfId="19894" xr:uid="{1A55ADEF-615C-421A-BA82-1AAA52BDA84C}"/>
    <cellStyle name="Input [yellow] 8 4 3" xfId="26867" xr:uid="{AE68EC22-0E43-47A5-BC82-21CEACA5FE3B}"/>
    <cellStyle name="Input [yellow] 8 4 3 2" xfId="36736" xr:uid="{8C45C5EE-97F8-4C3E-9D1B-E683652E2096}"/>
    <cellStyle name="Input [yellow] 8 4 4" xfId="19893" xr:uid="{7FCBFBE0-440F-45F6-8ED4-D8FD240B0C40}"/>
    <cellStyle name="Input [yellow] 8 5" xfId="11769" xr:uid="{ABF6F9DC-5A7F-4E8D-9AD5-FA48F19FA9E6}"/>
    <cellStyle name="Input [yellow] 8 5 2" xfId="11770" xr:uid="{317F77A7-2BD9-4F19-A0FB-483D059F33D7}"/>
    <cellStyle name="Input [yellow] 8 5 2 2" xfId="26870" xr:uid="{BB0839D1-A194-421F-B05A-621D77FEC4A1}"/>
    <cellStyle name="Input [yellow] 8 5 2 2 2" xfId="36739" xr:uid="{4FD672D4-E190-4F15-85CD-88D29E68B4A2}"/>
    <cellStyle name="Input [yellow] 8 5 2 3" xfId="19896" xr:uid="{F29F22D9-162C-4B73-B710-E29EC4B917A3}"/>
    <cellStyle name="Input [yellow] 8 5 3" xfId="26869" xr:uid="{50B051AB-41E0-46AE-9EDB-CC03838F4B7C}"/>
    <cellStyle name="Input [yellow] 8 5 3 2" xfId="36738" xr:uid="{8023FEED-E36E-407D-B349-45ECF8DBBC1F}"/>
    <cellStyle name="Input [yellow] 8 5 4" xfId="19895" xr:uid="{E162EFE0-7B19-4BB2-915A-634142CB396F}"/>
    <cellStyle name="Input [yellow] 8 6" xfId="11771" xr:uid="{87B2EA56-D2BA-4B9F-8DC1-9ABCC0B4AE83}"/>
    <cellStyle name="Input [yellow] 8 6 2" xfId="11772" xr:uid="{F7D520D0-5712-4630-A2E6-37197C904F22}"/>
    <cellStyle name="Input [yellow] 8 6 2 2" xfId="26872" xr:uid="{D1025F7D-7004-4A38-BF41-50AF127E6C15}"/>
    <cellStyle name="Input [yellow] 8 6 2 2 2" xfId="36741" xr:uid="{F2313C16-4924-4410-9EB3-0D79A8E79C5E}"/>
    <cellStyle name="Input [yellow] 8 6 2 3" xfId="19898" xr:uid="{00915FE2-EC6A-4C6E-8EC3-39A77D4F2592}"/>
    <cellStyle name="Input [yellow] 8 6 3" xfId="26871" xr:uid="{E7EE55DC-E057-4DDF-BE88-08B539C5BF63}"/>
    <cellStyle name="Input [yellow] 8 6 3 2" xfId="36740" xr:uid="{35F3BCA2-35EB-42C8-892B-284E6F03FCFE}"/>
    <cellStyle name="Input [yellow] 8 6 4" xfId="19897" xr:uid="{776EFD4A-BF70-4227-A31C-D10451683E8C}"/>
    <cellStyle name="Input [yellow] 8 7" xfId="11773" xr:uid="{1B288382-6D2C-4E57-AB83-322F5E81D7F2}"/>
    <cellStyle name="Input [yellow] 8 7 2" xfId="11774" xr:uid="{E5392F76-0657-4CE2-8E44-060085D58C0D}"/>
    <cellStyle name="Input [yellow] 8 7 2 2" xfId="26874" xr:uid="{25C308A3-8C66-45DA-9C0A-3439317CC216}"/>
    <cellStyle name="Input [yellow] 8 7 2 2 2" xfId="36743" xr:uid="{12032905-56A5-446E-8510-92065A008856}"/>
    <cellStyle name="Input [yellow] 8 7 2 3" xfId="19900" xr:uid="{4C90915D-7204-4C86-A9A0-34F378430415}"/>
    <cellStyle name="Input [yellow] 8 7 3" xfId="26873" xr:uid="{0A7EDEAE-6ABE-4D41-B8E3-1ABE1873E076}"/>
    <cellStyle name="Input [yellow] 8 7 3 2" xfId="36742" xr:uid="{F749C892-8276-4193-AE44-0FBD3E9F4265}"/>
    <cellStyle name="Input [yellow] 8 7 4" xfId="19899" xr:uid="{7B3237A9-E9EF-460B-A94D-8213976321C6}"/>
    <cellStyle name="Input [yellow] 8 8" xfId="11775" xr:uid="{749D359F-0808-4AA8-B243-A7A2F707AEBB}"/>
    <cellStyle name="Input [yellow] 8 8 2" xfId="11776" xr:uid="{ECCF6729-7DF5-4268-BC09-9F42190721F7}"/>
    <cellStyle name="Input [yellow] 8 8 2 2" xfId="26876" xr:uid="{ED34F625-7BD7-4B5D-94AF-E7563C2019CB}"/>
    <cellStyle name="Input [yellow] 8 8 2 2 2" xfId="36745" xr:uid="{39E0F247-1E3C-486B-83E5-156FD723EC96}"/>
    <cellStyle name="Input [yellow] 8 8 2 3" xfId="19902" xr:uid="{4CCB8197-9DBA-44B1-BE8C-ABAAD5380C1D}"/>
    <cellStyle name="Input [yellow] 8 8 3" xfId="26875" xr:uid="{3784BC96-7265-493F-9E28-E8FCCBE85EB3}"/>
    <cellStyle name="Input [yellow] 8 8 3 2" xfId="36744" xr:uid="{58D1A87E-D4E8-487A-A496-D3713646C8AF}"/>
    <cellStyle name="Input [yellow] 8 8 4" xfId="19901" xr:uid="{8FC92E3A-518F-47D6-B1FF-71AF5D4CAA50}"/>
    <cellStyle name="Input [yellow] 8 9" xfId="11777" xr:uid="{3D14A3C9-1D8B-4B27-867C-69B0F2D7EA40}"/>
    <cellStyle name="Input [yellow] 8 9 2" xfId="11778" xr:uid="{C1B148F0-9A39-4016-949E-F1D35BAA94A7}"/>
    <cellStyle name="Input [yellow] 8 9 2 2" xfId="26878" xr:uid="{32FDA83D-CB0F-4294-BC46-4867A1C4C933}"/>
    <cellStyle name="Input [yellow] 8 9 2 2 2" xfId="36747" xr:uid="{8AE127E0-16AA-484C-997B-672EF6548D0C}"/>
    <cellStyle name="Input [yellow] 8 9 2 3" xfId="19904" xr:uid="{A010D7F6-9E16-453D-A9FE-D0F05379984B}"/>
    <cellStyle name="Input [yellow] 8 9 3" xfId="26877" xr:uid="{E7BD1ACA-A2D2-41F4-9AEF-C77167AC0823}"/>
    <cellStyle name="Input [yellow] 8 9 3 2" xfId="36746" xr:uid="{A84C4177-1002-4F47-9CD7-B90BC4F1D517}"/>
    <cellStyle name="Input [yellow] 8 9 4" xfId="19903" xr:uid="{4796D9A9-1891-4CF9-9D99-70D4609BCE9E}"/>
    <cellStyle name="Input [yellow] 9" xfId="11779" xr:uid="{7592FAA0-09CF-4040-A9CF-B91CD066C2B3}"/>
    <cellStyle name="Input [yellow] 9 10" xfId="11780" xr:uid="{02313A68-9341-4301-A3D8-4E2C32B1666F}"/>
    <cellStyle name="Input [yellow] 9 10 2" xfId="11781" xr:uid="{13D19DAF-672C-4FAC-9702-7B7C26D2F90D}"/>
    <cellStyle name="Input [yellow] 9 10 2 2" xfId="26881" xr:uid="{7381FEA9-8F83-411A-BA87-A5A124DA702F}"/>
    <cellStyle name="Input [yellow] 9 10 2 2 2" xfId="36750" xr:uid="{28078B9A-72FE-4BF7-BC2E-3A3FF3E91A34}"/>
    <cellStyle name="Input [yellow] 9 10 2 3" xfId="19907" xr:uid="{EC3CAF61-09E3-417F-99FF-154D97D0E495}"/>
    <cellStyle name="Input [yellow] 9 10 3" xfId="26880" xr:uid="{109D031D-EB58-41ED-B3ED-D6E20273AD4D}"/>
    <cellStyle name="Input [yellow] 9 10 3 2" xfId="36749" xr:uid="{FA2CE9D8-8068-41ED-855E-072280B167B2}"/>
    <cellStyle name="Input [yellow] 9 10 4" xfId="19906" xr:uid="{FA16F909-A229-4CA8-84B2-EEDD572390DB}"/>
    <cellStyle name="Input [yellow] 9 11" xfId="11782" xr:uid="{6E6A0020-5443-45A0-B2AF-ECEB13AE97CF}"/>
    <cellStyle name="Input [yellow] 9 11 2" xfId="11783" xr:uid="{4AA9B64F-EA84-47F8-BD45-8AE2A01CCF92}"/>
    <cellStyle name="Input [yellow] 9 11 2 2" xfId="26883" xr:uid="{0A8DEB3F-6829-42AB-B0D4-730291EBA433}"/>
    <cellStyle name="Input [yellow] 9 11 2 2 2" xfId="36752" xr:uid="{77ED7AC8-85A1-486A-BEF0-E40676B27306}"/>
    <cellStyle name="Input [yellow] 9 11 2 3" xfId="19909" xr:uid="{50E21616-7464-425E-8D59-DC980FA46641}"/>
    <cellStyle name="Input [yellow] 9 11 3" xfId="26882" xr:uid="{79D7B8D8-DCF4-4E40-9DF2-1FA547E809BE}"/>
    <cellStyle name="Input [yellow] 9 11 3 2" xfId="36751" xr:uid="{D6F79909-7BDA-4208-ABCD-57E9EB63AB83}"/>
    <cellStyle name="Input [yellow] 9 11 4" xfId="19908" xr:uid="{1B5C438E-40C9-479C-8535-F495F89E94AC}"/>
    <cellStyle name="Input [yellow] 9 12" xfId="11784" xr:uid="{29505FBD-67E0-47D1-ACD0-443B701F8096}"/>
    <cellStyle name="Input [yellow] 9 12 2" xfId="11785" xr:uid="{AD050BA7-5AEF-45A2-9F0A-CD0AAE0601A3}"/>
    <cellStyle name="Input [yellow] 9 12 2 2" xfId="26885" xr:uid="{08AEDCBC-56E4-4D94-AFA5-02E90A6109DA}"/>
    <cellStyle name="Input [yellow] 9 12 2 2 2" xfId="36754" xr:uid="{627A40B3-E0B5-4E86-8AD1-2AED3E635B5F}"/>
    <cellStyle name="Input [yellow] 9 12 2 3" xfId="19911" xr:uid="{4E70FC24-00A2-4AA1-97AC-5EECBCCE1F0E}"/>
    <cellStyle name="Input [yellow] 9 12 3" xfId="26884" xr:uid="{06E14BE9-1FCA-4133-A9E7-78A8AB0F285C}"/>
    <cellStyle name="Input [yellow] 9 12 3 2" xfId="36753" xr:uid="{DDC32183-3876-4647-8824-B3E1BC20384B}"/>
    <cellStyle name="Input [yellow] 9 12 4" xfId="19910" xr:uid="{9771A5C0-5D5E-49E1-AD62-FB15CA7D9A38}"/>
    <cellStyle name="Input [yellow] 9 13" xfId="11786" xr:uid="{A36424EF-3F9F-4878-BB30-31B419C39EAA}"/>
    <cellStyle name="Input [yellow] 9 13 2" xfId="11787" xr:uid="{C7A7E5AA-85BF-4185-B49E-8984B0C3E639}"/>
    <cellStyle name="Input [yellow] 9 13 2 2" xfId="26887" xr:uid="{3AB147C4-5916-4398-8A0C-AB7CC17D02F5}"/>
    <cellStyle name="Input [yellow] 9 13 2 2 2" xfId="36756" xr:uid="{B5491922-C893-497E-993A-567EBA50372B}"/>
    <cellStyle name="Input [yellow] 9 13 2 3" xfId="19913" xr:uid="{D30E171A-07C3-4093-86A7-460C2B4EDCF6}"/>
    <cellStyle name="Input [yellow] 9 13 3" xfId="26886" xr:uid="{29CEDDFD-CC66-4934-8ECB-3EB474091235}"/>
    <cellStyle name="Input [yellow] 9 13 3 2" xfId="36755" xr:uid="{6629CC85-B2E7-4EC1-A3CF-DA85FF4D9E6D}"/>
    <cellStyle name="Input [yellow] 9 13 4" xfId="19912" xr:uid="{3387B7D5-9084-41B1-998F-278B6FAB2ABC}"/>
    <cellStyle name="Input [yellow] 9 14" xfId="11788" xr:uid="{3286CCC0-3CD7-430F-BA0E-48DA3183D155}"/>
    <cellStyle name="Input [yellow] 9 14 2" xfId="11789" xr:uid="{C65BA6F9-ADA0-4E4B-957D-D32067FACF1C}"/>
    <cellStyle name="Input [yellow] 9 14 2 2" xfId="26889" xr:uid="{FD9CA2E6-467D-495B-A25D-9FB5A71301BB}"/>
    <cellStyle name="Input [yellow] 9 14 2 2 2" xfId="36758" xr:uid="{E24F5C50-8422-4BC1-8E12-D2DF887EF7BD}"/>
    <cellStyle name="Input [yellow] 9 14 2 3" xfId="19915" xr:uid="{D94C7955-53AD-4D4B-A277-9D62094FCF1D}"/>
    <cellStyle name="Input [yellow] 9 14 3" xfId="26888" xr:uid="{9E908950-FF07-4A29-882B-E3CDD827387F}"/>
    <cellStyle name="Input [yellow] 9 14 3 2" xfId="36757" xr:uid="{20FF93C7-8608-40F1-ACFC-EC33F1C883F3}"/>
    <cellStyle name="Input [yellow] 9 14 4" xfId="19914" xr:uid="{448B3597-CF36-43F5-B375-F20CCF5CF921}"/>
    <cellStyle name="Input [yellow] 9 15" xfId="11790" xr:uid="{65310332-C853-4CB1-BAB4-3774749C4533}"/>
    <cellStyle name="Input [yellow] 9 15 2" xfId="11791" xr:uid="{740E8444-917F-4CC2-884A-119A73AD87C0}"/>
    <cellStyle name="Input [yellow] 9 15 2 2" xfId="26891" xr:uid="{5FA7B881-4422-4D27-822A-43EC355FA945}"/>
    <cellStyle name="Input [yellow] 9 15 2 2 2" xfId="36760" xr:uid="{6C5D8918-5C2F-4E0B-8ADF-6E3A0E6D8C5C}"/>
    <cellStyle name="Input [yellow] 9 15 2 3" xfId="19917" xr:uid="{41030A74-BD45-4B5C-BD78-872139E8DB43}"/>
    <cellStyle name="Input [yellow] 9 15 3" xfId="26890" xr:uid="{58EE5E62-2FAC-4AAA-905E-343DA428EAFF}"/>
    <cellStyle name="Input [yellow] 9 15 3 2" xfId="36759" xr:uid="{6E3A7412-8521-49D6-82C7-ABB6B5DD7681}"/>
    <cellStyle name="Input [yellow] 9 15 4" xfId="19916" xr:uid="{C860EB70-B344-41C9-A687-E4CD6E9A1AC5}"/>
    <cellStyle name="Input [yellow] 9 16" xfId="11792" xr:uid="{8C63B784-C6D0-4802-9116-B62157005AEE}"/>
    <cellStyle name="Input [yellow] 9 16 2" xfId="11793" xr:uid="{E53821F6-7873-40CE-869B-124FA76B38A1}"/>
    <cellStyle name="Input [yellow] 9 16 2 2" xfId="26893" xr:uid="{3E0181CB-1BC5-495F-BB7C-11FF8684E64A}"/>
    <cellStyle name="Input [yellow] 9 16 2 2 2" xfId="36762" xr:uid="{DD1520EC-507C-41CC-9671-910E5F35A986}"/>
    <cellStyle name="Input [yellow] 9 16 2 3" xfId="19919" xr:uid="{D3A85B4E-9327-4D34-B38A-F3F0DCE9C23F}"/>
    <cellStyle name="Input [yellow] 9 16 3" xfId="26892" xr:uid="{46FC2B64-39EB-47AF-ACAE-B6F5F8D0AED3}"/>
    <cellStyle name="Input [yellow] 9 16 3 2" xfId="36761" xr:uid="{6F0B7FE6-90F7-4AD9-9C0B-1AEE0802C18E}"/>
    <cellStyle name="Input [yellow] 9 16 4" xfId="19918" xr:uid="{D458C8E7-AA6C-4E1C-908A-5785E4331427}"/>
    <cellStyle name="Input [yellow] 9 17" xfId="11794" xr:uid="{E90E2235-6BC4-4F41-8BEC-F289D32E20FF}"/>
    <cellStyle name="Input [yellow] 9 17 2" xfId="11795" xr:uid="{D6689975-6C90-4782-BFB0-C93E200B90D1}"/>
    <cellStyle name="Input [yellow] 9 17 2 2" xfId="26895" xr:uid="{493D522A-F2A6-44B1-AE38-CEF3C9590F15}"/>
    <cellStyle name="Input [yellow] 9 17 2 2 2" xfId="36764" xr:uid="{1351F269-69E3-4F65-8BB2-4782F2702423}"/>
    <cellStyle name="Input [yellow] 9 17 2 3" xfId="19921" xr:uid="{BF269205-62F1-4771-A9CA-723824D2976B}"/>
    <cellStyle name="Input [yellow] 9 17 3" xfId="26894" xr:uid="{17AF6462-7087-45B5-B9DF-3459CBF6EE83}"/>
    <cellStyle name="Input [yellow] 9 17 3 2" xfId="36763" xr:uid="{CC3DD67A-5839-481C-8F47-C3F8785FFECB}"/>
    <cellStyle name="Input [yellow] 9 17 4" xfId="19920" xr:uid="{CDF09DFC-C3E7-4D84-87DB-50DAB91DA78C}"/>
    <cellStyle name="Input [yellow] 9 18" xfId="11796" xr:uid="{051FC74C-7E73-4319-81CC-BCD8B0759342}"/>
    <cellStyle name="Input [yellow] 9 18 2" xfId="11797" xr:uid="{DB740A8F-E146-4650-90D2-A7E55444676B}"/>
    <cellStyle name="Input [yellow] 9 18 2 2" xfId="26897" xr:uid="{3CD75DE8-6596-4686-AE9F-17540B56498A}"/>
    <cellStyle name="Input [yellow] 9 18 2 2 2" xfId="36766" xr:uid="{403ADCAE-BFEC-4584-8D96-85C10E04C151}"/>
    <cellStyle name="Input [yellow] 9 18 2 3" xfId="19923" xr:uid="{07F3D348-0A7D-47DF-83E6-5CE5EA72B81E}"/>
    <cellStyle name="Input [yellow] 9 18 3" xfId="26896" xr:uid="{E35EF940-3CED-42F2-901E-22D41CB1D758}"/>
    <cellStyle name="Input [yellow] 9 18 3 2" xfId="36765" xr:uid="{1517583B-45E0-4587-B8B0-A72AB7C26207}"/>
    <cellStyle name="Input [yellow] 9 18 4" xfId="19922" xr:uid="{7AB8063C-FC69-41AC-9A95-DA94904F7E98}"/>
    <cellStyle name="Input [yellow] 9 19" xfId="11798" xr:uid="{6F7D01F8-3849-422A-95B1-081C2B3EC3B2}"/>
    <cellStyle name="Input [yellow] 9 19 2" xfId="26898" xr:uid="{0D46E491-661A-478F-8FBF-8D3D32108D93}"/>
    <cellStyle name="Input [yellow] 9 19 2 2" xfId="36767" xr:uid="{00E892CB-31FA-4461-A020-20D1F2B2E031}"/>
    <cellStyle name="Input [yellow] 9 19 3" xfId="19924" xr:uid="{27AC69E0-7F61-422B-854B-7CECDEF5AE43}"/>
    <cellStyle name="Input [yellow] 9 2" xfId="11799" xr:uid="{1C6FCC39-9D8A-49CA-A225-5F5974B39BBE}"/>
    <cellStyle name="Input [yellow] 9 2 10" xfId="11800" xr:uid="{0C57C3DA-D7CD-4385-9BBF-839F75B23CDC}"/>
    <cellStyle name="Input [yellow] 9 2 10 2" xfId="11801" xr:uid="{C8CD0A44-C68F-478E-8B7D-9D19CAEB5407}"/>
    <cellStyle name="Input [yellow] 9 2 10 2 2" xfId="26901" xr:uid="{684ACBB2-15CD-4D88-99B3-E5D346E92EF1}"/>
    <cellStyle name="Input [yellow] 9 2 10 2 2 2" xfId="36770" xr:uid="{E6C39595-459E-4C65-9586-0D57C76D0CE0}"/>
    <cellStyle name="Input [yellow] 9 2 10 2 3" xfId="19927" xr:uid="{F9E2E7A2-CC81-4DE2-B666-448465BDCC58}"/>
    <cellStyle name="Input [yellow] 9 2 10 3" xfId="26900" xr:uid="{D675BF69-2505-4F65-8E28-4CE132E338A0}"/>
    <cellStyle name="Input [yellow] 9 2 10 3 2" xfId="36769" xr:uid="{2B85C8FC-2D94-4310-83D8-A14730778774}"/>
    <cellStyle name="Input [yellow] 9 2 10 4" xfId="19926" xr:uid="{0464D72D-08C5-4AF4-82E4-7DE7B1F6779B}"/>
    <cellStyle name="Input [yellow] 9 2 11" xfId="11802" xr:uid="{E5CDFC44-0E90-4010-8153-6AB4128E7469}"/>
    <cellStyle name="Input [yellow] 9 2 11 2" xfId="11803" xr:uid="{2404401A-D81D-47BA-AB18-40C4DE167889}"/>
    <cellStyle name="Input [yellow] 9 2 11 2 2" xfId="26903" xr:uid="{19F66D14-ADE0-458B-9B78-205735D312C9}"/>
    <cellStyle name="Input [yellow] 9 2 11 2 2 2" xfId="36772" xr:uid="{6A146123-EF97-4C54-9C2E-564E7904291F}"/>
    <cellStyle name="Input [yellow] 9 2 11 2 3" xfId="19929" xr:uid="{03873413-F560-4536-A0DA-CD152AD29F15}"/>
    <cellStyle name="Input [yellow] 9 2 11 3" xfId="26902" xr:uid="{0C5B5784-287F-4789-83EE-A49072DEA3EE}"/>
    <cellStyle name="Input [yellow] 9 2 11 3 2" xfId="36771" xr:uid="{FA5E237E-E983-4A84-9F27-269B7C02082E}"/>
    <cellStyle name="Input [yellow] 9 2 11 4" xfId="19928" xr:uid="{953C3589-4227-40A7-83BB-23ABCC9670C0}"/>
    <cellStyle name="Input [yellow] 9 2 12" xfId="11804" xr:uid="{3091C849-4C7C-4B5D-BE45-563C722B3032}"/>
    <cellStyle name="Input [yellow] 9 2 12 2" xfId="11805" xr:uid="{5E632E2A-8F6A-4F5D-B097-7BAA455BC99D}"/>
    <cellStyle name="Input [yellow] 9 2 12 2 2" xfId="26905" xr:uid="{AC81F43A-D365-489E-A252-0D7E30AD5DEC}"/>
    <cellStyle name="Input [yellow] 9 2 12 2 2 2" xfId="36774" xr:uid="{D60B48E4-7538-4C0F-919E-180AE2720FD2}"/>
    <cellStyle name="Input [yellow] 9 2 12 2 3" xfId="19931" xr:uid="{F4792B70-D5A4-45AD-B719-F139351D1E75}"/>
    <cellStyle name="Input [yellow] 9 2 12 3" xfId="26904" xr:uid="{D9CDBA16-FD53-4547-87B4-ACF1587609F9}"/>
    <cellStyle name="Input [yellow] 9 2 12 3 2" xfId="36773" xr:uid="{25172B78-E3F7-4B2B-9E53-83293E75DCED}"/>
    <cellStyle name="Input [yellow] 9 2 12 4" xfId="19930" xr:uid="{18F4C1FD-E7B8-4BDC-934B-0D3A01FA33D0}"/>
    <cellStyle name="Input [yellow] 9 2 13" xfId="11806" xr:uid="{E599CC13-2DD9-441E-91C8-AABE10B5E0B8}"/>
    <cellStyle name="Input [yellow] 9 2 13 2" xfId="11807" xr:uid="{1D1507DE-322D-4809-9D5E-DC50F42C9898}"/>
    <cellStyle name="Input [yellow] 9 2 13 2 2" xfId="26907" xr:uid="{591AA3BB-ADFF-4D64-8E7A-B39CB1C695CF}"/>
    <cellStyle name="Input [yellow] 9 2 13 2 2 2" xfId="36776" xr:uid="{95037718-C595-4E66-88BD-A52926286B5F}"/>
    <cellStyle name="Input [yellow] 9 2 13 2 3" xfId="19933" xr:uid="{CAA7A99D-FEEB-474E-9655-80DCF79FEE95}"/>
    <cellStyle name="Input [yellow] 9 2 13 3" xfId="26906" xr:uid="{65DFA356-4A51-42AF-A7E4-79D46F38CEC1}"/>
    <cellStyle name="Input [yellow] 9 2 13 3 2" xfId="36775" xr:uid="{ACD85BB9-9731-4DA2-A217-B93FEFE04C76}"/>
    <cellStyle name="Input [yellow] 9 2 13 4" xfId="19932" xr:uid="{CE94C19E-E52B-4C16-9E5E-B21F06D8C5FC}"/>
    <cellStyle name="Input [yellow] 9 2 14" xfId="11808" xr:uid="{65700FDE-EF4C-452F-9557-6607485DE844}"/>
    <cellStyle name="Input [yellow] 9 2 14 2" xfId="11809" xr:uid="{B0640937-16C8-4BCE-B73F-6260A6477BF3}"/>
    <cellStyle name="Input [yellow] 9 2 14 2 2" xfId="26909" xr:uid="{DCBB5F26-0FA1-41D5-8036-1095DE574BA4}"/>
    <cellStyle name="Input [yellow] 9 2 14 2 2 2" xfId="36778" xr:uid="{625130CB-57AF-416A-9624-021B4D293CCF}"/>
    <cellStyle name="Input [yellow] 9 2 14 2 3" xfId="19935" xr:uid="{5C334C3D-FE70-4BC8-A5F4-FA8350FF2CFB}"/>
    <cellStyle name="Input [yellow] 9 2 14 3" xfId="26908" xr:uid="{D6CFDB39-937F-4ACB-B330-4B1C000D76F3}"/>
    <cellStyle name="Input [yellow] 9 2 14 3 2" xfId="36777" xr:uid="{25E43794-BFDC-4717-9E06-6E0789A190FA}"/>
    <cellStyle name="Input [yellow] 9 2 14 4" xfId="19934" xr:uid="{C509CACE-C1DF-47E3-809D-9D2746DA8D96}"/>
    <cellStyle name="Input [yellow] 9 2 15" xfId="11810" xr:uid="{B3B34C85-0B79-40F9-B351-2B06DEF65109}"/>
    <cellStyle name="Input [yellow] 9 2 15 2" xfId="11811" xr:uid="{C0E4D4C6-5584-487E-9925-D73FB81DF8E9}"/>
    <cellStyle name="Input [yellow] 9 2 15 2 2" xfId="26911" xr:uid="{31D6D9C8-380B-470C-A4E9-2E440E1A8C33}"/>
    <cellStyle name="Input [yellow] 9 2 15 2 2 2" xfId="36780" xr:uid="{FD6F1EED-4235-4B77-84CA-35D0A0067B56}"/>
    <cellStyle name="Input [yellow] 9 2 15 2 3" xfId="19937" xr:uid="{09E234A4-A6FD-4405-8B8F-6094FB48E9B4}"/>
    <cellStyle name="Input [yellow] 9 2 15 3" xfId="26910" xr:uid="{97C4B17D-6A97-4859-A3FB-1B781219C139}"/>
    <cellStyle name="Input [yellow] 9 2 15 3 2" xfId="36779" xr:uid="{A94063F0-482A-4097-B32A-4249E4C5CEAA}"/>
    <cellStyle name="Input [yellow] 9 2 15 4" xfId="19936" xr:uid="{13925274-D0EF-4A41-8C19-3CECA5B14F21}"/>
    <cellStyle name="Input [yellow] 9 2 16" xfId="11812" xr:uid="{97F6B477-5863-4011-A47B-23A793707C30}"/>
    <cellStyle name="Input [yellow] 9 2 16 2" xfId="11813" xr:uid="{9A2033FC-9069-4D04-BE25-042128301D1E}"/>
    <cellStyle name="Input [yellow] 9 2 16 2 2" xfId="26913" xr:uid="{AE209A46-A8BA-47EE-8C75-A7BA95DA272F}"/>
    <cellStyle name="Input [yellow] 9 2 16 2 2 2" xfId="36782" xr:uid="{2B3BF1AD-6343-45DF-A7D4-8DA8AE30501C}"/>
    <cellStyle name="Input [yellow] 9 2 16 2 3" xfId="19939" xr:uid="{87D72644-42DF-4A6C-96CB-8DA5CCF8F4A1}"/>
    <cellStyle name="Input [yellow] 9 2 16 3" xfId="26912" xr:uid="{D0589CDC-669A-41C5-844F-6617E0B42D44}"/>
    <cellStyle name="Input [yellow] 9 2 16 3 2" xfId="36781" xr:uid="{C77B7CB4-F5CB-4912-BB43-326861298124}"/>
    <cellStyle name="Input [yellow] 9 2 16 4" xfId="19938" xr:uid="{78686AA6-B0C8-4032-97AD-B6224F45F89F}"/>
    <cellStyle name="Input [yellow] 9 2 17" xfId="11814" xr:uid="{CB0B3676-B67B-49AF-9115-51DD1BAEC5C5}"/>
    <cellStyle name="Input [yellow] 9 2 17 2" xfId="11815" xr:uid="{DCF5E6BF-9910-400C-9B80-B70A0CA0077A}"/>
    <cellStyle name="Input [yellow] 9 2 17 2 2" xfId="26915" xr:uid="{D311F15D-7F58-4804-83EE-11FA8BEEA4C0}"/>
    <cellStyle name="Input [yellow] 9 2 17 2 2 2" xfId="36784" xr:uid="{92A16F7B-0201-4AF5-B709-E107F082786F}"/>
    <cellStyle name="Input [yellow] 9 2 17 2 3" xfId="19941" xr:uid="{53077126-F161-4327-B261-B67170491694}"/>
    <cellStyle name="Input [yellow] 9 2 17 3" xfId="26914" xr:uid="{A67EDC40-4EB1-49F9-A48F-86BAAE3A0842}"/>
    <cellStyle name="Input [yellow] 9 2 17 3 2" xfId="36783" xr:uid="{EC6FCC8D-E76F-4E20-867E-A7E4C6B7AB5D}"/>
    <cellStyle name="Input [yellow] 9 2 17 4" xfId="19940" xr:uid="{9FD70D7C-FA1F-4849-A735-A941E7E3D1A3}"/>
    <cellStyle name="Input [yellow] 9 2 18" xfId="11816" xr:uid="{16A5A669-F2E3-4B6E-B109-7A2D653BB7FC}"/>
    <cellStyle name="Input [yellow] 9 2 18 2" xfId="11817" xr:uid="{D991FAC8-1627-4641-9BF3-E1BC075994B9}"/>
    <cellStyle name="Input [yellow] 9 2 18 2 2" xfId="26917" xr:uid="{3D26CF75-FBA0-45A4-8033-9955F7ACBEF8}"/>
    <cellStyle name="Input [yellow] 9 2 18 2 2 2" xfId="36786" xr:uid="{468B2C8F-B077-44E1-850F-65549CA496BF}"/>
    <cellStyle name="Input [yellow] 9 2 18 2 3" xfId="19943" xr:uid="{66338D5A-1B4C-4C8B-A2DE-74D7F83DD2B1}"/>
    <cellStyle name="Input [yellow] 9 2 18 3" xfId="26916" xr:uid="{D94497C5-1FE7-4EAC-A6F6-A97B001B593D}"/>
    <cellStyle name="Input [yellow] 9 2 18 3 2" xfId="36785" xr:uid="{C2385F40-993F-44F8-BDE7-D1EC59CD5961}"/>
    <cellStyle name="Input [yellow] 9 2 18 4" xfId="19942" xr:uid="{BA866A87-4DB4-48F5-8CDB-EFEFADBEF8D0}"/>
    <cellStyle name="Input [yellow] 9 2 19" xfId="11818" xr:uid="{4D886286-0684-48A3-B956-76CE1136521D}"/>
    <cellStyle name="Input [yellow] 9 2 19 2" xfId="26918" xr:uid="{0FC4654A-5A6A-4048-96E9-A000295979F7}"/>
    <cellStyle name="Input [yellow] 9 2 19 2 2" xfId="36787" xr:uid="{560971C0-CA35-45AB-B172-A5EE03BF23F3}"/>
    <cellStyle name="Input [yellow] 9 2 19 3" xfId="19944" xr:uid="{F45CF335-433C-4744-B358-49990EEA9BEE}"/>
    <cellStyle name="Input [yellow] 9 2 2" xfId="11819" xr:uid="{C3786700-9BEE-4C0B-8FB0-7DE3868BA9C6}"/>
    <cellStyle name="Input [yellow] 9 2 2 2" xfId="11820" xr:uid="{E31DC0FA-5427-4703-A5B9-A6CD1E0D89D8}"/>
    <cellStyle name="Input [yellow] 9 2 2 2 2" xfId="26920" xr:uid="{9505936D-A3B4-4DA3-9F9C-B9CE22FE0D15}"/>
    <cellStyle name="Input [yellow] 9 2 2 2 2 2" xfId="36789" xr:uid="{5E3D073A-522D-4BE2-935D-664B68FC6069}"/>
    <cellStyle name="Input [yellow] 9 2 2 2 3" xfId="19946" xr:uid="{11FBE492-91DE-4581-95E2-8FBD3789FA39}"/>
    <cellStyle name="Input [yellow] 9 2 2 3" xfId="26919" xr:uid="{DCB183A8-6CD7-447B-B821-6AAC63564EE3}"/>
    <cellStyle name="Input [yellow] 9 2 2 3 2" xfId="36788" xr:uid="{DF421CEC-704B-4067-AFDB-8D50170797A2}"/>
    <cellStyle name="Input [yellow] 9 2 2 4" xfId="19945" xr:uid="{3F88EE4A-E449-4EDC-897B-71C55C33D472}"/>
    <cellStyle name="Input [yellow] 9 2 20" xfId="26899" xr:uid="{7AE58A3D-1CA0-438E-9891-19CD4B0EE4AC}"/>
    <cellStyle name="Input [yellow] 9 2 20 2" xfId="36768" xr:uid="{C3479EED-9108-4621-8240-F0F8F2E3BFBB}"/>
    <cellStyle name="Input [yellow] 9 2 21" xfId="19925" xr:uid="{049D8529-FEE8-4531-A0C4-DABEF2F143CC}"/>
    <cellStyle name="Input [yellow] 9 2 3" xfId="11821" xr:uid="{D90CEB73-4127-426E-BCEA-CB2EC9D5D82B}"/>
    <cellStyle name="Input [yellow] 9 2 3 2" xfId="11822" xr:uid="{4A4F987D-0CA1-417C-B04D-633B651D4D96}"/>
    <cellStyle name="Input [yellow] 9 2 3 2 2" xfId="26922" xr:uid="{801AAD99-3050-4088-951C-F67A9ACF7DE8}"/>
    <cellStyle name="Input [yellow] 9 2 3 2 2 2" xfId="36791" xr:uid="{322B015B-6616-403F-968E-D8F2E342185F}"/>
    <cellStyle name="Input [yellow] 9 2 3 2 3" xfId="19948" xr:uid="{3F9D94DE-EAC3-4091-BF65-B99A64826C47}"/>
    <cellStyle name="Input [yellow] 9 2 3 3" xfId="26921" xr:uid="{E0EA6AA6-D064-4215-BB42-5C2F95569B5D}"/>
    <cellStyle name="Input [yellow] 9 2 3 3 2" xfId="36790" xr:uid="{BF906738-F13C-42E1-B3CE-9955A43348E0}"/>
    <cellStyle name="Input [yellow] 9 2 3 4" xfId="19947" xr:uid="{C406664F-2813-442E-80C4-5774340D5AA5}"/>
    <cellStyle name="Input [yellow] 9 2 4" xfId="11823" xr:uid="{750E2182-C4AD-40FB-A0D5-716FD6672FF3}"/>
    <cellStyle name="Input [yellow] 9 2 4 2" xfId="11824" xr:uid="{6089DE57-E645-4D23-ACF5-48C4AFED0532}"/>
    <cellStyle name="Input [yellow] 9 2 4 2 2" xfId="26924" xr:uid="{E0728866-1419-46E3-AAC4-09D3D7B77F81}"/>
    <cellStyle name="Input [yellow] 9 2 4 2 2 2" xfId="36793" xr:uid="{9804D1A2-67DD-4B17-98C5-702D27ABC994}"/>
    <cellStyle name="Input [yellow] 9 2 4 2 3" xfId="19950" xr:uid="{A9360612-2B71-42AF-97CC-9E0DCB6D23D6}"/>
    <cellStyle name="Input [yellow] 9 2 4 3" xfId="26923" xr:uid="{85AD5D4F-0FD2-49EC-A2C8-409E9E913901}"/>
    <cellStyle name="Input [yellow] 9 2 4 3 2" xfId="36792" xr:uid="{5AB9B3D2-3F24-4060-801B-8575566A2C3D}"/>
    <cellStyle name="Input [yellow] 9 2 4 4" xfId="19949" xr:uid="{A6B76DFF-22B9-4F2F-863E-944451E949AE}"/>
    <cellStyle name="Input [yellow] 9 2 5" xfId="11825" xr:uid="{C75AD589-722A-47C4-898D-B84C97E37D45}"/>
    <cellStyle name="Input [yellow] 9 2 5 2" xfId="11826" xr:uid="{C9F5E74D-482B-45B5-B68D-4B967F79C132}"/>
    <cellStyle name="Input [yellow] 9 2 5 2 2" xfId="26926" xr:uid="{52DF567D-DEB2-4C77-9AC9-03CE9B1EF72E}"/>
    <cellStyle name="Input [yellow] 9 2 5 2 2 2" xfId="36795" xr:uid="{5927A013-4CA5-4752-B92E-BF374D3C6103}"/>
    <cellStyle name="Input [yellow] 9 2 5 2 3" xfId="19952" xr:uid="{7632CD7F-FCCF-4236-A4F8-457F677C7474}"/>
    <cellStyle name="Input [yellow] 9 2 5 3" xfId="26925" xr:uid="{C9125F3E-67C5-49FE-B3CE-2094456BC33A}"/>
    <cellStyle name="Input [yellow] 9 2 5 3 2" xfId="36794" xr:uid="{E8DF5BA7-7D6E-4CB9-9005-1D98E270390B}"/>
    <cellStyle name="Input [yellow] 9 2 5 4" xfId="19951" xr:uid="{83401397-43DC-4DF6-B8DC-540B07ED8C72}"/>
    <cellStyle name="Input [yellow] 9 2 6" xfId="11827" xr:uid="{61674E5C-0D6A-44F9-90FB-0AD54BE88FA4}"/>
    <cellStyle name="Input [yellow] 9 2 6 2" xfId="11828" xr:uid="{4D806C6B-C4C3-4E20-9035-B27A5E14004D}"/>
    <cellStyle name="Input [yellow] 9 2 6 2 2" xfId="26928" xr:uid="{B0FD1D35-B043-4019-9FBD-2B6943402709}"/>
    <cellStyle name="Input [yellow] 9 2 6 2 2 2" xfId="36797" xr:uid="{359CBBB3-CDAF-4C25-86A0-D1CACAE370A4}"/>
    <cellStyle name="Input [yellow] 9 2 6 2 3" xfId="19954" xr:uid="{20D24C3C-90DF-4E13-9483-B0B34BE9A822}"/>
    <cellStyle name="Input [yellow] 9 2 6 3" xfId="26927" xr:uid="{371D2B69-C1F7-4DEF-93A3-A52996BD9D99}"/>
    <cellStyle name="Input [yellow] 9 2 6 3 2" xfId="36796" xr:uid="{A47BC731-BD58-48FB-A951-A47241B329C2}"/>
    <cellStyle name="Input [yellow] 9 2 6 4" xfId="19953" xr:uid="{BFED02DF-2A0B-4218-B270-E1D18A242AB6}"/>
    <cellStyle name="Input [yellow] 9 2 7" xfId="11829" xr:uid="{86B6958F-CD54-439C-8778-0C7D212CFFFF}"/>
    <cellStyle name="Input [yellow] 9 2 7 2" xfId="11830" xr:uid="{77A59050-B042-4397-916D-22AEF2DB42D8}"/>
    <cellStyle name="Input [yellow] 9 2 7 2 2" xfId="26930" xr:uid="{07CBEE9D-64D4-4E84-9EEF-7EDDE709C770}"/>
    <cellStyle name="Input [yellow] 9 2 7 2 2 2" xfId="36799" xr:uid="{D199A7B2-4208-4CD0-96A1-DEBD93557E57}"/>
    <cellStyle name="Input [yellow] 9 2 7 2 3" xfId="19956" xr:uid="{96E0B12A-8B8D-4901-99BA-D9462BA306DD}"/>
    <cellStyle name="Input [yellow] 9 2 7 3" xfId="26929" xr:uid="{D2BC3A2E-A579-42DF-A6E8-3E353C3CD2A3}"/>
    <cellStyle name="Input [yellow] 9 2 7 3 2" xfId="36798" xr:uid="{56E1BA14-06B9-4A66-B2C0-53518583F1AC}"/>
    <cellStyle name="Input [yellow] 9 2 7 4" xfId="19955" xr:uid="{DF83EE48-6FBB-4691-A6AF-9C2DC475F6B4}"/>
    <cellStyle name="Input [yellow] 9 2 8" xfId="11831" xr:uid="{C7F1EAFC-E3BE-4CC8-BB87-0C5B0E2CD96E}"/>
    <cellStyle name="Input [yellow] 9 2 8 2" xfId="11832" xr:uid="{0B5D8DC6-684D-4E2B-BF04-3468B8468B81}"/>
    <cellStyle name="Input [yellow] 9 2 8 2 2" xfId="26932" xr:uid="{267FD559-B1AD-424A-952F-5D756EA3F730}"/>
    <cellStyle name="Input [yellow] 9 2 8 2 2 2" xfId="36801" xr:uid="{17F208B2-44E9-4089-8589-90DF65A9624C}"/>
    <cellStyle name="Input [yellow] 9 2 8 2 3" xfId="19958" xr:uid="{E09A1161-787B-48FC-B686-AC75C7B02BD5}"/>
    <cellStyle name="Input [yellow] 9 2 8 3" xfId="26931" xr:uid="{2CDF973D-08B9-4B2D-9704-7ACB9690D9F1}"/>
    <cellStyle name="Input [yellow] 9 2 8 3 2" xfId="36800" xr:uid="{08BA88C0-08BC-4936-BBC2-8D3E1FB9B7BA}"/>
    <cellStyle name="Input [yellow] 9 2 8 4" xfId="19957" xr:uid="{E8468787-8789-4F4A-9ECA-1C8C3238DE4D}"/>
    <cellStyle name="Input [yellow] 9 2 9" xfId="11833" xr:uid="{3458E25D-B66B-467E-A8EF-FADF994D982F}"/>
    <cellStyle name="Input [yellow] 9 2 9 2" xfId="11834" xr:uid="{95594A23-81B6-4FA3-B2DF-EFD5E2FB51F3}"/>
    <cellStyle name="Input [yellow] 9 2 9 2 2" xfId="26934" xr:uid="{B5E72768-7E30-42BD-9C20-F9C08904A130}"/>
    <cellStyle name="Input [yellow] 9 2 9 2 2 2" xfId="36803" xr:uid="{7C49BA57-AE4D-4D55-AFEE-AAAD481E11C6}"/>
    <cellStyle name="Input [yellow] 9 2 9 2 3" xfId="19960" xr:uid="{7FCA57C5-C481-4A7D-9047-9DF957B9BC04}"/>
    <cellStyle name="Input [yellow] 9 2 9 3" xfId="26933" xr:uid="{7AC984E3-8631-416C-8D20-C7A974CE5DD1}"/>
    <cellStyle name="Input [yellow] 9 2 9 3 2" xfId="36802" xr:uid="{1598E0A7-E574-4A5E-9F34-BD8B64912055}"/>
    <cellStyle name="Input [yellow] 9 2 9 4" xfId="19959" xr:uid="{CE6FB92B-1C57-4EEB-8F86-4FBACA57996F}"/>
    <cellStyle name="Input [yellow] 9 20" xfId="26879" xr:uid="{0DFAA398-F949-41FE-8C65-1F78B309DAA5}"/>
    <cellStyle name="Input [yellow] 9 20 2" xfId="36748" xr:uid="{691679B6-4291-4F39-95E3-ADEFF00429E2}"/>
    <cellStyle name="Input [yellow] 9 21" xfId="19905" xr:uid="{94625EEB-CD39-4B63-B8EA-7C5D47D89F1A}"/>
    <cellStyle name="Input [yellow] 9 22" xfId="49726" xr:uid="{3F49B8C4-E15C-4CEE-A7C8-E44AD8EB58AC}"/>
    <cellStyle name="Input [yellow] 9 3" xfId="11835" xr:uid="{35B6726A-A84B-44A3-B78B-86B038A24071}"/>
    <cellStyle name="Input [yellow] 9 3 10" xfId="11836" xr:uid="{B76BA193-18EC-473D-AFE8-B9A84263449C}"/>
    <cellStyle name="Input [yellow] 9 3 10 2" xfId="26936" xr:uid="{6FE7CBA7-5F30-4DEC-9B81-495B5D8142C6}"/>
    <cellStyle name="Input [yellow] 9 3 10 2 2" xfId="36805" xr:uid="{A3633A38-B454-48AB-946C-688199ADC314}"/>
    <cellStyle name="Input [yellow] 9 3 10 3" xfId="19962" xr:uid="{554CC51F-C657-425A-8922-979E1AB130BE}"/>
    <cellStyle name="Input [yellow] 9 3 11" xfId="26935" xr:uid="{03782893-2701-4571-9952-326FCA36F1FB}"/>
    <cellStyle name="Input [yellow] 9 3 11 2" xfId="36804" xr:uid="{D1BFE3A9-6AB5-4D7B-A4F1-4878D7902755}"/>
    <cellStyle name="Input [yellow] 9 3 12" xfId="19961" xr:uid="{AB6A9101-7809-4A11-924C-43EAC3686DC7}"/>
    <cellStyle name="Input [yellow] 9 3 2" xfId="11837" xr:uid="{EF9DD395-2650-438A-9844-61F184F663FE}"/>
    <cellStyle name="Input [yellow] 9 3 2 2" xfId="11838" xr:uid="{670C4582-5C47-4E52-9FA8-F64639CE0906}"/>
    <cellStyle name="Input [yellow] 9 3 2 2 2" xfId="26938" xr:uid="{D2AB26C0-F3E2-40D9-B0DD-D7C1047609F8}"/>
    <cellStyle name="Input [yellow] 9 3 2 2 2 2" xfId="36807" xr:uid="{97CD1699-629B-409F-B817-F0A035D36D8C}"/>
    <cellStyle name="Input [yellow] 9 3 2 2 3" xfId="19964" xr:uid="{12048AC6-666B-4289-872B-0E899F6F048C}"/>
    <cellStyle name="Input [yellow] 9 3 2 3" xfId="26937" xr:uid="{7D77B590-8E49-4FF9-8BD7-5CB4FF3E595C}"/>
    <cellStyle name="Input [yellow] 9 3 2 3 2" xfId="36806" xr:uid="{C7CC89B5-5DEB-402E-BDDA-000A9EB92F5B}"/>
    <cellStyle name="Input [yellow] 9 3 2 4" xfId="19963" xr:uid="{F59F02DC-2278-46B3-8257-3DE25F675139}"/>
    <cellStyle name="Input [yellow] 9 3 3" xfId="11839" xr:uid="{481AEB11-3510-46B3-A22A-A26D1F775190}"/>
    <cellStyle name="Input [yellow] 9 3 3 2" xfId="11840" xr:uid="{A4A0ED25-9347-4BC3-BCA7-263EF7267FE2}"/>
    <cellStyle name="Input [yellow] 9 3 3 2 2" xfId="26940" xr:uid="{78F57FA9-73C8-4BC9-9E9A-6E67E6251C10}"/>
    <cellStyle name="Input [yellow] 9 3 3 2 2 2" xfId="36809" xr:uid="{5AB13483-D1FB-4FE4-A2C3-E0F98D7437AC}"/>
    <cellStyle name="Input [yellow] 9 3 3 2 3" xfId="19966" xr:uid="{8CC09229-6AAA-4E47-A8F6-000C31B1A9EF}"/>
    <cellStyle name="Input [yellow] 9 3 3 3" xfId="26939" xr:uid="{82FE0267-14AB-4242-85A3-AC035DC4352D}"/>
    <cellStyle name="Input [yellow] 9 3 3 3 2" xfId="36808" xr:uid="{B20F7B62-379F-4A6D-989E-9D5D29ABFDBC}"/>
    <cellStyle name="Input [yellow] 9 3 3 4" xfId="19965" xr:uid="{C8CC196F-75AD-4C92-ACA6-E0DFD80DE5E1}"/>
    <cellStyle name="Input [yellow] 9 3 4" xfId="11841" xr:uid="{B2E43FF5-83C9-4003-896E-5551B7E073AE}"/>
    <cellStyle name="Input [yellow] 9 3 4 2" xfId="11842" xr:uid="{A1F51FA0-F680-478D-AB67-C1F3CA4E4B41}"/>
    <cellStyle name="Input [yellow] 9 3 4 2 2" xfId="26942" xr:uid="{FE292F53-60F2-48E3-A02B-5BF491F8F283}"/>
    <cellStyle name="Input [yellow] 9 3 4 2 2 2" xfId="36811" xr:uid="{CB085335-989F-4341-B6F2-C03343044422}"/>
    <cellStyle name="Input [yellow] 9 3 4 2 3" xfId="19968" xr:uid="{EAFD6A2C-AF93-44C8-99FC-4B9EC5C1CE33}"/>
    <cellStyle name="Input [yellow] 9 3 4 3" xfId="26941" xr:uid="{C6536586-EDC0-4BFE-9F0B-726F2A3016B3}"/>
    <cellStyle name="Input [yellow] 9 3 4 3 2" xfId="36810" xr:uid="{7B725D6B-7D9B-42AB-B49C-439AFF312780}"/>
    <cellStyle name="Input [yellow] 9 3 4 4" xfId="19967" xr:uid="{E1B2AE90-3402-4502-8903-65DFA84F2B3E}"/>
    <cellStyle name="Input [yellow] 9 3 5" xfId="11843" xr:uid="{6EB7D0E1-79B1-4BA5-A9E6-ED41A1AD65D8}"/>
    <cellStyle name="Input [yellow] 9 3 5 2" xfId="11844" xr:uid="{E9064ACE-5549-4431-9120-860735AC7373}"/>
    <cellStyle name="Input [yellow] 9 3 5 2 2" xfId="26944" xr:uid="{16F3D621-1ADE-429C-8E43-FBC634FE538E}"/>
    <cellStyle name="Input [yellow] 9 3 5 2 2 2" xfId="36813" xr:uid="{C4469C39-A6AF-4404-A574-6308493AF595}"/>
    <cellStyle name="Input [yellow] 9 3 5 2 3" xfId="19970" xr:uid="{23FB2213-67C2-4F17-94BC-D18290C75841}"/>
    <cellStyle name="Input [yellow] 9 3 5 3" xfId="26943" xr:uid="{6F0C5E26-E5B1-41FE-BC7F-1EDF1457C7EE}"/>
    <cellStyle name="Input [yellow] 9 3 5 3 2" xfId="36812" xr:uid="{22A075A4-6A7A-439E-8DFB-60FEB7D5AD9C}"/>
    <cellStyle name="Input [yellow] 9 3 5 4" xfId="19969" xr:uid="{7422F781-A28E-4AD8-97AC-CD5D568B5C89}"/>
    <cellStyle name="Input [yellow] 9 3 6" xfId="11845" xr:uid="{FE124EF6-CDFC-4CFA-823D-2B63C9343721}"/>
    <cellStyle name="Input [yellow] 9 3 6 2" xfId="11846" xr:uid="{F064F68F-0818-46D2-9B39-CE4E468070CE}"/>
    <cellStyle name="Input [yellow] 9 3 6 2 2" xfId="26946" xr:uid="{352828E9-179A-4F5F-84FD-F297CA807F12}"/>
    <cellStyle name="Input [yellow] 9 3 6 2 2 2" xfId="36815" xr:uid="{53DD41C9-FC48-46A9-9054-EF1EF34002F8}"/>
    <cellStyle name="Input [yellow] 9 3 6 2 3" xfId="19972" xr:uid="{F10E6B4D-457D-43D5-8A4E-EFCBE7DA73C4}"/>
    <cellStyle name="Input [yellow] 9 3 6 3" xfId="26945" xr:uid="{F7EA4CE9-F65D-4817-9DE2-49CC98D10495}"/>
    <cellStyle name="Input [yellow] 9 3 6 3 2" xfId="36814" xr:uid="{8BD04EAB-550C-4CFC-80AF-81413238A3EF}"/>
    <cellStyle name="Input [yellow] 9 3 6 4" xfId="19971" xr:uid="{ADD9A036-078A-4D07-B95C-73C2AA82C732}"/>
    <cellStyle name="Input [yellow] 9 3 7" xfId="11847" xr:uid="{05E99C8E-D861-433F-8AB7-6ECDFDDE6591}"/>
    <cellStyle name="Input [yellow] 9 3 7 2" xfId="11848" xr:uid="{C85292D0-245C-427D-AAFA-C882C65F7A75}"/>
    <cellStyle name="Input [yellow] 9 3 7 2 2" xfId="26948" xr:uid="{1AC5C7D0-8D7C-417B-9FBA-AC3699AF4AB3}"/>
    <cellStyle name="Input [yellow] 9 3 7 2 2 2" xfId="36817" xr:uid="{8316B79C-F3C0-4EB6-B3DE-9E85104D50A6}"/>
    <cellStyle name="Input [yellow] 9 3 7 2 3" xfId="19974" xr:uid="{842E136E-617E-474E-B7AE-9F18DB26F6BC}"/>
    <cellStyle name="Input [yellow] 9 3 7 3" xfId="26947" xr:uid="{68C2F49C-F8A0-4E04-9BB6-58FDC6BA058D}"/>
    <cellStyle name="Input [yellow] 9 3 7 3 2" xfId="36816" xr:uid="{27A4F97D-F9C1-47D4-A9A9-175D3B074287}"/>
    <cellStyle name="Input [yellow] 9 3 7 4" xfId="19973" xr:uid="{1D187F2B-686D-4DB7-982F-D47C63878759}"/>
    <cellStyle name="Input [yellow] 9 3 8" xfId="11849" xr:uid="{080C4560-EB3D-4EAA-89EB-96C5DAAAA08B}"/>
    <cellStyle name="Input [yellow] 9 3 8 2" xfId="11850" xr:uid="{48B09D8A-7869-43B2-837D-49A22CFB1CA9}"/>
    <cellStyle name="Input [yellow] 9 3 8 2 2" xfId="26950" xr:uid="{8F39ED41-DA00-489C-A09B-6CFCCA984CEA}"/>
    <cellStyle name="Input [yellow] 9 3 8 2 2 2" xfId="36819" xr:uid="{1C61C2A7-AC58-4640-8BBE-3A5F1F57BA7B}"/>
    <cellStyle name="Input [yellow] 9 3 8 2 3" xfId="19976" xr:uid="{0998E860-F306-49F0-9E08-7ADF599A4B33}"/>
    <cellStyle name="Input [yellow] 9 3 8 3" xfId="26949" xr:uid="{F089A853-DDE4-4035-94EF-DA7A4A4993EE}"/>
    <cellStyle name="Input [yellow] 9 3 8 3 2" xfId="36818" xr:uid="{B7DCCBF1-B1EC-4555-A661-98FAA552C998}"/>
    <cellStyle name="Input [yellow] 9 3 8 4" xfId="19975" xr:uid="{DE631384-649A-4344-9118-16345D771942}"/>
    <cellStyle name="Input [yellow] 9 3 9" xfId="11851" xr:uid="{03C32F5C-4847-4340-A075-D119813C5937}"/>
    <cellStyle name="Input [yellow] 9 3 9 2" xfId="11852" xr:uid="{77A12D96-73E4-4F40-80BC-93B70A8F0304}"/>
    <cellStyle name="Input [yellow] 9 3 9 2 2" xfId="26952" xr:uid="{179C43A9-2935-43F7-8267-17CB2642859B}"/>
    <cellStyle name="Input [yellow] 9 3 9 2 2 2" xfId="36821" xr:uid="{3B74EF16-756F-4F2F-96EC-EA7A79F4799C}"/>
    <cellStyle name="Input [yellow] 9 3 9 2 3" xfId="19978" xr:uid="{80534AEB-7ED8-4D22-8711-F320BECC7F5E}"/>
    <cellStyle name="Input [yellow] 9 3 9 3" xfId="26951" xr:uid="{D910A9B6-A3A5-4B59-8172-C23A838F28E5}"/>
    <cellStyle name="Input [yellow] 9 3 9 3 2" xfId="36820" xr:uid="{023316BA-062E-4EA0-8609-E5AE2B230E0F}"/>
    <cellStyle name="Input [yellow] 9 3 9 4" xfId="19977" xr:uid="{A031AE26-7C5F-4B86-853D-2B84984889BF}"/>
    <cellStyle name="Input [yellow] 9 4" xfId="11853" xr:uid="{F84786D3-B509-4669-9816-D6D9DC5A4C1C}"/>
    <cellStyle name="Input [yellow] 9 4 2" xfId="11854" xr:uid="{C3C896F0-97AA-4FB0-A195-95E4AD1C564F}"/>
    <cellStyle name="Input [yellow] 9 4 2 2" xfId="26954" xr:uid="{24FD7820-CA7B-4D75-A444-D170813073DC}"/>
    <cellStyle name="Input [yellow] 9 4 2 2 2" xfId="36823" xr:uid="{6D226B09-A5DE-47F7-ABD1-815225445069}"/>
    <cellStyle name="Input [yellow] 9 4 2 3" xfId="19980" xr:uid="{F88C5528-6E64-4267-BA67-402449F2AB09}"/>
    <cellStyle name="Input [yellow] 9 4 3" xfId="26953" xr:uid="{C40EAF40-A576-4EC9-9A3B-D2CFA164D4AC}"/>
    <cellStyle name="Input [yellow] 9 4 3 2" xfId="36822" xr:uid="{2323D4AB-1BB6-49BA-A5A4-26B7ADA4D159}"/>
    <cellStyle name="Input [yellow] 9 4 4" xfId="19979" xr:uid="{80DDA9CB-4FF3-4F8B-9442-559A11AF1574}"/>
    <cellStyle name="Input [yellow] 9 5" xfId="11855" xr:uid="{78B6A6DD-7B3F-49A9-ACD0-B00C02BCFC3B}"/>
    <cellStyle name="Input [yellow] 9 5 2" xfId="11856" xr:uid="{4793D135-2430-4664-9DAB-1924C1691F6F}"/>
    <cellStyle name="Input [yellow] 9 5 2 2" xfId="26956" xr:uid="{B720F2FA-10C7-4B22-80E7-9B54C200C19D}"/>
    <cellStyle name="Input [yellow] 9 5 2 2 2" xfId="36825" xr:uid="{ABF2D8C8-E0E9-49A7-9748-730BFB8102C8}"/>
    <cellStyle name="Input [yellow] 9 5 2 3" xfId="19982" xr:uid="{587C47CF-02F0-4F9B-A230-E612F89625D6}"/>
    <cellStyle name="Input [yellow] 9 5 3" xfId="26955" xr:uid="{F8BF56DF-AD85-4A51-A425-C3AEB9BCA910}"/>
    <cellStyle name="Input [yellow] 9 5 3 2" xfId="36824" xr:uid="{86AE0D0D-1530-493C-B0BE-BAB2233C915B}"/>
    <cellStyle name="Input [yellow] 9 5 4" xfId="19981" xr:uid="{C69F4437-E585-4EA8-B52E-60DB1BC5EF8F}"/>
    <cellStyle name="Input [yellow] 9 6" xfId="11857" xr:uid="{02D634E0-ABB2-4574-8104-850F5095F750}"/>
    <cellStyle name="Input [yellow] 9 6 2" xfId="11858" xr:uid="{DDF3FA1E-930D-48EB-AFDF-581C7E131634}"/>
    <cellStyle name="Input [yellow] 9 6 2 2" xfId="26958" xr:uid="{6740CACE-858B-4D63-ABED-C01797B15BED}"/>
    <cellStyle name="Input [yellow] 9 6 2 2 2" xfId="36827" xr:uid="{E5C2793E-2ED7-4BD5-B842-02DA64A240FF}"/>
    <cellStyle name="Input [yellow] 9 6 2 3" xfId="19984" xr:uid="{3C8A075B-5B35-42A8-86D1-5080BCD33EB5}"/>
    <cellStyle name="Input [yellow] 9 6 3" xfId="26957" xr:uid="{84C4A92C-905D-43AA-AC6C-54C26A666CFD}"/>
    <cellStyle name="Input [yellow] 9 6 3 2" xfId="36826" xr:uid="{8316DE8C-935A-40B1-A645-CBAF53DC4B68}"/>
    <cellStyle name="Input [yellow] 9 6 4" xfId="19983" xr:uid="{B9AFD652-DDC8-4E13-8F18-6DDF499B5DCF}"/>
    <cellStyle name="Input [yellow] 9 7" xfId="11859" xr:uid="{1E13A532-44BB-41B4-B46D-CAC0E856B9BE}"/>
    <cellStyle name="Input [yellow] 9 7 2" xfId="11860" xr:uid="{BF89B86B-2E68-413A-9093-C07693AD8DB7}"/>
    <cellStyle name="Input [yellow] 9 7 2 2" xfId="26960" xr:uid="{85F90AA9-8012-48D9-848A-DEE2586DE456}"/>
    <cellStyle name="Input [yellow] 9 7 2 2 2" xfId="36829" xr:uid="{E9CB4C52-37D6-4616-A033-C139273DB0AB}"/>
    <cellStyle name="Input [yellow] 9 7 2 3" xfId="19986" xr:uid="{E5519129-7D08-4241-A468-6E66BF73B895}"/>
    <cellStyle name="Input [yellow] 9 7 3" xfId="26959" xr:uid="{773811CD-16A7-4AFF-87A5-C31D0F5AFEB8}"/>
    <cellStyle name="Input [yellow] 9 7 3 2" xfId="36828" xr:uid="{9EECA1A3-CCD8-42A3-A138-68A1E07D8230}"/>
    <cellStyle name="Input [yellow] 9 7 4" xfId="19985" xr:uid="{AE8EC25C-C9FD-4324-B1B8-F3CB59D24EF8}"/>
    <cellStyle name="Input [yellow] 9 8" xfId="11861" xr:uid="{A045CB98-71BA-44B7-A486-B61F08544A96}"/>
    <cellStyle name="Input [yellow] 9 8 2" xfId="11862" xr:uid="{29EEAE55-98D6-4186-AAA6-A59BD08B1E85}"/>
    <cellStyle name="Input [yellow] 9 8 2 2" xfId="26962" xr:uid="{081F85AD-0CDB-4F2B-88ED-03BAB6036DB5}"/>
    <cellStyle name="Input [yellow] 9 8 2 2 2" xfId="36831" xr:uid="{75F81BAF-4963-4285-B46F-3985B7E2E27B}"/>
    <cellStyle name="Input [yellow] 9 8 2 3" xfId="19988" xr:uid="{F0343C8E-B577-4701-ABAB-BB8783C2CFEC}"/>
    <cellStyle name="Input [yellow] 9 8 3" xfId="26961" xr:uid="{A39E434E-793C-4C6C-929F-D26C2F4C83CB}"/>
    <cellStyle name="Input [yellow] 9 8 3 2" xfId="36830" xr:uid="{6EA0CAE3-E5F8-403B-BCAF-35C7730F5E1D}"/>
    <cellStyle name="Input [yellow] 9 8 4" xfId="19987" xr:uid="{E5105B65-B716-4206-A89B-0B9068471D48}"/>
    <cellStyle name="Input [yellow] 9 9" xfId="11863" xr:uid="{BBF4016F-DFE5-45F0-AE13-7A35676CDEA5}"/>
    <cellStyle name="Input [yellow] 9 9 2" xfId="11864" xr:uid="{4963CD13-695C-44C8-9846-36A6DDBD558E}"/>
    <cellStyle name="Input [yellow] 9 9 2 2" xfId="26964" xr:uid="{A2B574CE-0C2E-49D0-9288-E1AE42B7C88C}"/>
    <cellStyle name="Input [yellow] 9 9 2 2 2" xfId="36833" xr:uid="{DFC8057B-DD18-4271-850C-C744E36CD7AF}"/>
    <cellStyle name="Input [yellow] 9 9 2 3" xfId="19990" xr:uid="{D53FD556-8DD6-4928-8EDC-D7D415276AF3}"/>
    <cellStyle name="Input [yellow] 9 9 3" xfId="26963" xr:uid="{9AA387F5-C034-43CF-AF57-15A59D960E06}"/>
    <cellStyle name="Input [yellow] 9 9 3 2" xfId="36832" xr:uid="{436EEE1D-1F2F-454B-8079-FBD6E8C729AB}"/>
    <cellStyle name="Input [yellow] 9 9 4" xfId="19989" xr:uid="{BA68A89B-7367-4C1F-A810-10DDEFFB952A}"/>
    <cellStyle name="Input 10" xfId="184" xr:uid="{00000000-0005-0000-0000-000017010000}"/>
    <cellStyle name="Input 10 2" xfId="11865" xr:uid="{43BC8834-65E6-45A3-8866-85D3486B138B}"/>
    <cellStyle name="Input 10 3" xfId="1480" xr:uid="{81996141-407D-4EB7-851A-7F2A2419D3AD}"/>
    <cellStyle name="Input 11" xfId="1628" xr:uid="{194AB21E-C4D4-49DC-800D-78337C73ECC1}"/>
    <cellStyle name="Input 11 2" xfId="11866" xr:uid="{2E79F68D-4356-4A05-A714-9F11E59DE573}"/>
    <cellStyle name="Input 12" xfId="1255" xr:uid="{4AE5A4E1-8873-4939-B0D8-70B469F0AFA0}"/>
    <cellStyle name="Input 12 2" xfId="11867" xr:uid="{8D14BAE9-F69B-4443-AE8E-41F38B94D9D0}"/>
    <cellStyle name="Input 12 3" xfId="2866" xr:uid="{153B4DB7-37B6-4A35-953B-7AA45E009A44}"/>
    <cellStyle name="Input 13" xfId="2867" xr:uid="{EE34AC53-E791-4777-90A0-0899120BBCA4}"/>
    <cellStyle name="Input 13 2" xfId="11868" xr:uid="{6F50880B-AA4C-4E79-BA58-5BDCCE0DD244}"/>
    <cellStyle name="Input 14" xfId="2868" xr:uid="{295948F1-58A4-45AD-9C06-744493EF58DA}"/>
    <cellStyle name="Input 14 2" xfId="11869" xr:uid="{E48CE89D-6386-4B6A-B369-AA5D2911ADB1}"/>
    <cellStyle name="Input 15" xfId="2869" xr:uid="{67FBB5BF-B67D-4BC2-B988-E331561A6D6D}"/>
    <cellStyle name="Input 15 2" xfId="11870" xr:uid="{CA3D4203-8CDC-441F-833E-5E5157AC10D9}"/>
    <cellStyle name="Input 16" xfId="2870" xr:uid="{1D84E82A-7674-493E-A3BD-A92349FD2CF9}"/>
    <cellStyle name="Input 16 2" xfId="11871" xr:uid="{5C746739-3D6D-4596-BA6E-3B98FB263EB1}"/>
    <cellStyle name="Input 17" xfId="2871" xr:uid="{2626C62F-BDF9-4598-8A90-2DCEDB3D8F46}"/>
    <cellStyle name="Input 17 2" xfId="11872" xr:uid="{8471F3B4-3D17-4772-9F85-20DE1833C190}"/>
    <cellStyle name="Input 18" xfId="2872" xr:uid="{19F98B9B-219A-4D8A-97EB-512E6B0D19D0}"/>
    <cellStyle name="Input 18 2" xfId="11873" xr:uid="{71395826-343E-4A75-91D7-7951254EB988}"/>
    <cellStyle name="Input 19" xfId="2873" xr:uid="{38DAF94B-A607-40F8-B076-B57356455A83}"/>
    <cellStyle name="Input 19 2" xfId="11874" xr:uid="{DCE00588-8743-461A-ABE9-DA1B38B83690}"/>
    <cellStyle name="Input 2" xfId="185" xr:uid="{00000000-0005-0000-0000-000018010000}"/>
    <cellStyle name="Input 2 10" xfId="11876" xr:uid="{7BED8426-4C17-497E-B3CE-CCFDE553132B}"/>
    <cellStyle name="Input 2 10 10" xfId="11877" xr:uid="{EBDE84A2-C9F6-4598-9D30-0B9B32AF8543}"/>
    <cellStyle name="Input 2 10 10 2" xfId="11878" xr:uid="{9D1900FB-366C-4652-ABD4-ECC603DB961B}"/>
    <cellStyle name="Input 2 10 10 2 2" xfId="26967" xr:uid="{F32A5EB5-9AA0-4460-B041-5B264B515ADD}"/>
    <cellStyle name="Input 2 10 10 2 2 2" xfId="36836" xr:uid="{830D9C3A-CACC-44C0-BB20-A3E97FBE6074}"/>
    <cellStyle name="Input 2 10 10 2 3" xfId="19993" xr:uid="{E242707A-C12E-44A0-A76E-66FA0DA0304B}"/>
    <cellStyle name="Input 2 10 10 2 4" xfId="30174" xr:uid="{2BD3B338-50A1-476B-BFC1-23C9228D44AB}"/>
    <cellStyle name="Input 2 10 10 3" xfId="26966" xr:uid="{A7E76ADC-36DD-4809-9F1D-67E960603A2F}"/>
    <cellStyle name="Input 2 10 10 3 2" xfId="36835" xr:uid="{F186A48C-F591-4F68-B257-E74C9A97E021}"/>
    <cellStyle name="Input 2 10 10 4" xfId="19992" xr:uid="{42989037-52C8-40FE-9272-452C0FD980AA}"/>
    <cellStyle name="Input 2 10 10 5" xfId="30173" xr:uid="{BBB3EAF7-1E08-4B32-9AED-FDBCF273433A}"/>
    <cellStyle name="Input 2 10 11" xfId="11879" xr:uid="{7E1C10BB-E517-4ECA-832B-7101F31FA10F}"/>
    <cellStyle name="Input 2 10 11 2" xfId="26968" xr:uid="{59804EA7-1E52-4359-9261-6552D900AF0F}"/>
    <cellStyle name="Input 2 10 11 2 2" xfId="36837" xr:uid="{79E525D4-340E-4BE9-8BD0-27F257D4BF94}"/>
    <cellStyle name="Input 2 10 11 3" xfId="19994" xr:uid="{EE6BD4E6-F896-4610-9914-8938746BE3CF}"/>
    <cellStyle name="Input 2 10 11 4" xfId="30175" xr:uid="{942306DB-D5B3-4E6B-B2CD-DD6B09FEE03C}"/>
    <cellStyle name="Input 2 10 12" xfId="26965" xr:uid="{59200A13-154B-4920-8322-0FFA68ECD025}"/>
    <cellStyle name="Input 2 10 12 2" xfId="36834" xr:uid="{5D089F42-069F-4277-BFB6-39CB389B8595}"/>
    <cellStyle name="Input 2 10 13" xfId="19991" xr:uid="{00A21C2B-8B4B-4790-95D5-22778736668E}"/>
    <cellStyle name="Input 2 10 14" xfId="30172" xr:uid="{DA9219F7-05B1-4DF5-8695-732C08EA1EDF}"/>
    <cellStyle name="Input 2 10 2" xfId="11880" xr:uid="{0AB9C84C-2D72-4D2E-B52A-B78CFF78C1E8}"/>
    <cellStyle name="Input 2 10 2 2" xfId="11881" xr:uid="{A4798601-B022-411D-B174-F55C4AD723EF}"/>
    <cellStyle name="Input 2 10 2 2 2" xfId="26970" xr:uid="{140FBDE4-84F2-4E40-937F-F11E565DD2C8}"/>
    <cellStyle name="Input 2 10 2 2 2 2" xfId="36839" xr:uid="{C95190C4-7F70-4887-BB02-B5C0016BE892}"/>
    <cellStyle name="Input 2 10 2 2 3" xfId="19996" xr:uid="{07FD65D4-98CD-474D-B7EF-FB022541C892}"/>
    <cellStyle name="Input 2 10 2 2 4" xfId="30177" xr:uid="{F07CF38A-454A-44BA-A0A3-4069D08F09BA}"/>
    <cellStyle name="Input 2 10 2 3" xfId="26969" xr:uid="{FE11DC35-4FC0-4447-B78A-E5E715DE172D}"/>
    <cellStyle name="Input 2 10 2 3 2" xfId="36838" xr:uid="{E73991EB-510A-4B02-8822-A4BCCC7FCEAD}"/>
    <cellStyle name="Input 2 10 2 4" xfId="19995" xr:uid="{00997120-874A-4688-8EB9-DF909E2FDE42}"/>
    <cellStyle name="Input 2 10 2 5" xfId="30176" xr:uid="{C8596E9D-648C-401F-9910-21986E3295F2}"/>
    <cellStyle name="Input 2 10 3" xfId="11882" xr:uid="{B7C29C36-D272-427B-BE91-F426932566E6}"/>
    <cellStyle name="Input 2 10 3 2" xfId="11883" xr:uid="{591DE5C2-C0D4-45B8-951A-5241C607F42B}"/>
    <cellStyle name="Input 2 10 3 2 2" xfId="26972" xr:uid="{80BAE551-F1F6-4D85-BC90-731FB1CA3E5D}"/>
    <cellStyle name="Input 2 10 3 2 2 2" xfId="36841" xr:uid="{354CFB20-6505-4B52-92A9-6E30B869F2E3}"/>
    <cellStyle name="Input 2 10 3 2 3" xfId="19998" xr:uid="{D4CAD9F7-0C64-47BD-9EB8-F0680EA232D1}"/>
    <cellStyle name="Input 2 10 3 2 4" xfId="30179" xr:uid="{8841F87B-8AA1-49BE-8063-36BEC893C85F}"/>
    <cellStyle name="Input 2 10 3 3" xfId="26971" xr:uid="{8B3F9A2E-54CA-4AC6-A992-73D722481966}"/>
    <cellStyle name="Input 2 10 3 3 2" xfId="36840" xr:uid="{08047922-399C-41AC-88BF-579910751F94}"/>
    <cellStyle name="Input 2 10 3 4" xfId="19997" xr:uid="{8E726613-F78F-43CA-A027-F8AC8B152586}"/>
    <cellStyle name="Input 2 10 3 5" xfId="30178" xr:uid="{1A71B3EE-C08D-4CC3-BDE8-3140708CC4DC}"/>
    <cellStyle name="Input 2 10 4" xfId="11884" xr:uid="{0978184D-6CC1-4D50-807F-530295E43872}"/>
    <cellStyle name="Input 2 10 4 2" xfId="11885" xr:uid="{ABD9E416-7FD2-409E-8C8A-8F5701BDB39F}"/>
    <cellStyle name="Input 2 10 4 2 2" xfId="26974" xr:uid="{0E8FE676-AD4C-4246-8865-DD7DC309E35E}"/>
    <cellStyle name="Input 2 10 4 2 2 2" xfId="36843" xr:uid="{1AB3329A-5AD1-4AFE-9934-E905A69C204C}"/>
    <cellStyle name="Input 2 10 4 2 3" xfId="20000" xr:uid="{582114F8-99F7-466C-9DF2-83A3F16DF57E}"/>
    <cellStyle name="Input 2 10 4 2 4" xfId="30181" xr:uid="{FCA7D4FB-45F2-41E9-B7AF-A14D9A4CCFA8}"/>
    <cellStyle name="Input 2 10 4 3" xfId="26973" xr:uid="{6DDBD60F-5D0B-45F7-BD37-A4C569962C85}"/>
    <cellStyle name="Input 2 10 4 3 2" xfId="36842" xr:uid="{080E3D97-D221-471E-9076-4B7E9E34101E}"/>
    <cellStyle name="Input 2 10 4 4" xfId="19999" xr:uid="{EA5D6D72-8664-44B0-9418-C7457C7E1FA9}"/>
    <cellStyle name="Input 2 10 4 5" xfId="30180" xr:uid="{2D0217BB-760E-4610-8198-B4C9CFA780A4}"/>
    <cellStyle name="Input 2 10 5" xfId="11886" xr:uid="{3422D63A-9766-443F-A09B-951E363066F6}"/>
    <cellStyle name="Input 2 10 5 2" xfId="11887" xr:uid="{26F741BD-E092-411C-B9C6-21EB08DE461F}"/>
    <cellStyle name="Input 2 10 5 2 2" xfId="26976" xr:uid="{496F78A1-3471-40DE-B475-C7943C594CF2}"/>
    <cellStyle name="Input 2 10 5 2 2 2" xfId="36845" xr:uid="{5E299E5C-680B-4870-9717-E044B2047E2B}"/>
    <cellStyle name="Input 2 10 5 2 3" xfId="20002" xr:uid="{B5AD0AD8-6B1C-4579-AC5C-76B356C58D8A}"/>
    <cellStyle name="Input 2 10 5 2 4" xfId="30183" xr:uid="{73F78DB5-E8C4-4793-9FA6-664B88B3F349}"/>
    <cellStyle name="Input 2 10 5 3" xfId="26975" xr:uid="{301CD492-223E-4637-98E6-551331AB7BA1}"/>
    <cellStyle name="Input 2 10 5 3 2" xfId="36844" xr:uid="{B913E789-EAE4-40F9-AAAE-57FE3037EDF2}"/>
    <cellStyle name="Input 2 10 5 4" xfId="20001" xr:uid="{9C13DFE2-E85E-40C0-8837-73150B38F1E5}"/>
    <cellStyle name="Input 2 10 5 5" xfId="30182" xr:uid="{32A12369-3BF5-4B28-920E-5C79373D5629}"/>
    <cellStyle name="Input 2 10 6" xfId="11888" xr:uid="{DDC90B31-8CAA-4B33-AD64-C8766C993E5F}"/>
    <cellStyle name="Input 2 10 6 2" xfId="11889" xr:uid="{6CC65ABE-1AB1-4723-ABAC-DD4F71861086}"/>
    <cellStyle name="Input 2 10 6 2 2" xfId="26978" xr:uid="{F331CB27-BDA5-4525-9164-65DE5295EACE}"/>
    <cellStyle name="Input 2 10 6 2 2 2" xfId="36847" xr:uid="{3C4250E9-196D-4762-B7F0-0F4D552BD523}"/>
    <cellStyle name="Input 2 10 6 2 3" xfId="20004" xr:uid="{4654A8E3-538B-43E7-82DA-08D74CDE2332}"/>
    <cellStyle name="Input 2 10 6 2 4" xfId="30185" xr:uid="{BA274F48-1406-47CB-971F-4545A1FE3408}"/>
    <cellStyle name="Input 2 10 6 3" xfId="26977" xr:uid="{19D86267-374F-42FE-AC32-7ED8483861BA}"/>
    <cellStyle name="Input 2 10 6 3 2" xfId="36846" xr:uid="{75CC2675-9BF0-4B06-8B0C-DF91333E11ED}"/>
    <cellStyle name="Input 2 10 6 4" xfId="20003" xr:uid="{0B776629-70EF-488D-BB99-0A3A5E933841}"/>
    <cellStyle name="Input 2 10 6 5" xfId="30184" xr:uid="{59F49EDD-F785-430E-B1B1-F041125BDE1C}"/>
    <cellStyle name="Input 2 10 7" xfId="11890" xr:uid="{F18C58B9-A7B5-4CB0-96DB-BC6F03D2E774}"/>
    <cellStyle name="Input 2 10 7 2" xfId="11891" xr:uid="{79ADBC02-F30F-489B-A5CD-FF3724AD972B}"/>
    <cellStyle name="Input 2 10 7 2 2" xfId="26980" xr:uid="{066935F4-6EEE-4396-BE7E-DE3F58791301}"/>
    <cellStyle name="Input 2 10 7 2 2 2" xfId="36849" xr:uid="{F6AB05DC-9338-4849-9C4E-16F260DD7EC8}"/>
    <cellStyle name="Input 2 10 7 2 3" xfId="20006" xr:uid="{26A512EB-3049-410D-A6ED-90E3E0C40A5B}"/>
    <cellStyle name="Input 2 10 7 2 4" xfId="30187" xr:uid="{B7791411-EA31-4521-BE0E-83E1D5CAF43C}"/>
    <cellStyle name="Input 2 10 7 3" xfId="26979" xr:uid="{5B629C0F-69CE-48FA-82D4-6D395438D3B6}"/>
    <cellStyle name="Input 2 10 7 3 2" xfId="36848" xr:uid="{2C554065-176F-467C-B26F-8E3D03EF860F}"/>
    <cellStyle name="Input 2 10 7 4" xfId="20005" xr:uid="{AB7741F1-DAE6-4053-ACC6-2F48DC0046AD}"/>
    <cellStyle name="Input 2 10 7 5" xfId="30186" xr:uid="{FF05F248-FB0B-45EF-ADFB-4B9D29FAB5C6}"/>
    <cellStyle name="Input 2 10 8" xfId="11892" xr:uid="{15AB58A4-A058-4554-871F-74A393768C57}"/>
    <cellStyle name="Input 2 10 8 2" xfId="11893" xr:uid="{7D3C9767-77BA-49BD-B30B-CDDC0BA96963}"/>
    <cellStyle name="Input 2 10 8 2 2" xfId="26982" xr:uid="{503AF01A-7701-46D6-B436-8AB16DC00EBB}"/>
    <cellStyle name="Input 2 10 8 2 2 2" xfId="36851" xr:uid="{ADC46DF4-3117-4037-9526-53D7B11E9209}"/>
    <cellStyle name="Input 2 10 8 2 3" xfId="20008" xr:uid="{E9204FAB-51C4-48D7-A2F6-81AA65CEE641}"/>
    <cellStyle name="Input 2 10 8 2 4" xfId="30189" xr:uid="{F8A519C3-BF32-4B50-98C6-4D68EE5FBE35}"/>
    <cellStyle name="Input 2 10 8 3" xfId="26981" xr:uid="{AC6FBBDE-3594-4BB0-984C-9A1A3A19D468}"/>
    <cellStyle name="Input 2 10 8 3 2" xfId="36850" xr:uid="{4A441760-CEB9-4978-8F71-39B5710A2B99}"/>
    <cellStyle name="Input 2 10 8 4" xfId="20007" xr:uid="{ACEDDBFC-5D98-4E93-8448-D0D3D53C1D09}"/>
    <cellStyle name="Input 2 10 8 5" xfId="30188" xr:uid="{7B1DB84D-D3EC-4029-BD02-DFF058D6EE85}"/>
    <cellStyle name="Input 2 10 9" xfId="11894" xr:uid="{7E0BBE38-FB0D-4BAA-9752-5CCEFBCCE8BC}"/>
    <cellStyle name="Input 2 10 9 2" xfId="11895" xr:uid="{3FB913FC-0AA1-47DF-98E7-477117DD2A45}"/>
    <cellStyle name="Input 2 10 9 2 2" xfId="26984" xr:uid="{5B64412A-A9BF-4772-B67E-095F4BDBB2F4}"/>
    <cellStyle name="Input 2 10 9 2 2 2" xfId="36853" xr:uid="{CD4CC494-34E2-4D3D-8CF2-8C5F33FDAB7C}"/>
    <cellStyle name="Input 2 10 9 2 3" xfId="20010" xr:uid="{4E74D142-DC79-4E2C-A3D1-7E8D8740AAC2}"/>
    <cellStyle name="Input 2 10 9 2 4" xfId="30191" xr:uid="{DBE1EFD8-A6D8-475A-9D54-1DD5A1A71CF6}"/>
    <cellStyle name="Input 2 10 9 3" xfId="26983" xr:uid="{26480DBF-FB55-4D09-A90A-A62ED6B8FC6D}"/>
    <cellStyle name="Input 2 10 9 3 2" xfId="36852" xr:uid="{4EC8DB21-2B47-4000-A53C-A147C09CEA60}"/>
    <cellStyle name="Input 2 10 9 4" xfId="20009" xr:uid="{BAC76005-95E4-46E1-99EC-7CFAA2DF2900}"/>
    <cellStyle name="Input 2 10 9 5" xfId="30190" xr:uid="{88D41D0C-040F-43A0-A51F-72122115D1D1}"/>
    <cellStyle name="Input 2 11" xfId="11896" xr:uid="{AC878B44-C6BF-425E-A2CF-3DF433284389}"/>
    <cellStyle name="Input 2 11 10" xfId="26985" xr:uid="{2AB0D4C0-BD70-434E-82ED-D054021D20AE}"/>
    <cellStyle name="Input 2 11 10 2" xfId="36854" xr:uid="{E3D8F85A-AF8B-4DF6-8A76-8DB172DE8C7E}"/>
    <cellStyle name="Input 2 11 11" xfId="20011" xr:uid="{A84872FA-68F3-41D8-AE25-D67108EA9817}"/>
    <cellStyle name="Input 2 11 12" xfId="30192" xr:uid="{D139B226-E2CE-47F4-8F19-FB01CD33231C}"/>
    <cellStyle name="Input 2 11 2" xfId="11897" xr:uid="{1CF44D0D-2848-4122-B0C1-FEBD29789493}"/>
    <cellStyle name="Input 2 11 2 2" xfId="11898" xr:uid="{5DE2A1CD-7E12-4376-B924-1038D78B7302}"/>
    <cellStyle name="Input 2 11 2 2 2" xfId="26987" xr:uid="{DEAF83DF-EDC0-48E2-B9D8-546C49390FB4}"/>
    <cellStyle name="Input 2 11 2 2 2 2" xfId="36856" xr:uid="{EAAE4CBE-1ECD-4595-A7BB-29DD6A45CF4D}"/>
    <cellStyle name="Input 2 11 2 2 3" xfId="20013" xr:uid="{DB6460FF-FAC6-452E-A429-0DFCABF0405D}"/>
    <cellStyle name="Input 2 11 2 2 4" xfId="30194" xr:uid="{44BB0AA3-BF3B-4261-91D6-846313C8C685}"/>
    <cellStyle name="Input 2 11 2 3" xfId="26986" xr:uid="{09A6C4A1-68CB-4C29-BB16-6A5D77943D46}"/>
    <cellStyle name="Input 2 11 2 3 2" xfId="36855" xr:uid="{F8C33A3C-040D-4DFE-A9CA-27FCE34FA1FF}"/>
    <cellStyle name="Input 2 11 2 4" xfId="20012" xr:uid="{8A36D062-2DCC-4D18-9528-FC5EE128ACBA}"/>
    <cellStyle name="Input 2 11 2 5" xfId="30193" xr:uid="{A78AFF51-F206-4139-8EBC-59062EBAD7B0}"/>
    <cellStyle name="Input 2 11 3" xfId="11899" xr:uid="{914EC593-0BDC-4392-89DE-D992D1BED066}"/>
    <cellStyle name="Input 2 11 3 2" xfId="11900" xr:uid="{85747B03-3520-4567-B79A-760E0163EBC2}"/>
    <cellStyle name="Input 2 11 3 2 2" xfId="26989" xr:uid="{1C6C4CF9-EE34-4400-B992-C8F4FF6E02C4}"/>
    <cellStyle name="Input 2 11 3 2 2 2" xfId="36858" xr:uid="{845C86A2-093D-48AA-8E3D-A0A07283D663}"/>
    <cellStyle name="Input 2 11 3 2 3" xfId="20015" xr:uid="{928FB861-B0C3-4A34-9009-6028BD26DB5C}"/>
    <cellStyle name="Input 2 11 3 2 4" xfId="30196" xr:uid="{56CB7140-3474-491C-88A1-7FEA04FABBE8}"/>
    <cellStyle name="Input 2 11 3 3" xfId="26988" xr:uid="{5AED0339-BC12-4D61-B871-9561D766C798}"/>
    <cellStyle name="Input 2 11 3 3 2" xfId="36857" xr:uid="{4A7DB915-110F-4FD4-B812-7469F7E573ED}"/>
    <cellStyle name="Input 2 11 3 4" xfId="20014" xr:uid="{9B116DD8-8419-4CF0-999B-9D1C86B52AC4}"/>
    <cellStyle name="Input 2 11 3 5" xfId="30195" xr:uid="{9CC13EEB-E502-4D46-BD8A-92AC6B27161B}"/>
    <cellStyle name="Input 2 11 4" xfId="11901" xr:uid="{8698D67D-D45F-4029-A7A5-7F28D9E22E67}"/>
    <cellStyle name="Input 2 11 4 2" xfId="11902" xr:uid="{1B2A710B-5118-40A6-B56E-6D76D26CB24C}"/>
    <cellStyle name="Input 2 11 4 2 2" xfId="26991" xr:uid="{0A6A56DB-D37D-4622-B54C-BC241C972FDE}"/>
    <cellStyle name="Input 2 11 4 2 2 2" xfId="36860" xr:uid="{1A1AC465-4B2E-4380-91F9-B8BAD01179CC}"/>
    <cellStyle name="Input 2 11 4 2 3" xfId="20017" xr:uid="{0B7C9522-4C1F-406D-A9FB-2D616590A5A8}"/>
    <cellStyle name="Input 2 11 4 2 4" xfId="30198" xr:uid="{3EF0FBDD-7079-40BD-B4EE-5C6498055927}"/>
    <cellStyle name="Input 2 11 4 3" xfId="26990" xr:uid="{28209F05-9D4E-47CF-92CA-CE0B8DC0393B}"/>
    <cellStyle name="Input 2 11 4 3 2" xfId="36859" xr:uid="{70EB7FC8-BACE-4197-84EB-BC288722997C}"/>
    <cellStyle name="Input 2 11 4 4" xfId="20016" xr:uid="{0E0FB21E-89DB-4827-AF74-A4EFFC9CF764}"/>
    <cellStyle name="Input 2 11 4 5" xfId="30197" xr:uid="{C21E4ED9-5A18-49AD-BD55-38A03A2433CE}"/>
    <cellStyle name="Input 2 11 5" xfId="11903" xr:uid="{1ED64D74-954C-4E62-BD56-57A344853CE0}"/>
    <cellStyle name="Input 2 11 5 2" xfId="11904" xr:uid="{262EFD24-753C-475C-A8AA-66CAF2FF11E0}"/>
    <cellStyle name="Input 2 11 5 2 2" xfId="26993" xr:uid="{EA4E4255-5106-4FB7-B4AB-75AE4DE75396}"/>
    <cellStyle name="Input 2 11 5 2 2 2" xfId="36862" xr:uid="{2EC4CFA7-2DD7-4CD5-AEB7-FF24ACA586C4}"/>
    <cellStyle name="Input 2 11 5 2 3" xfId="20019" xr:uid="{B3E6D902-B825-4966-B146-1CAE4D6400FE}"/>
    <cellStyle name="Input 2 11 5 2 4" xfId="30200" xr:uid="{674443DC-DF6E-473F-9F7C-CB2C4F238D78}"/>
    <cellStyle name="Input 2 11 5 3" xfId="26992" xr:uid="{51AB98EE-91B6-4B70-8B70-86D31A24F464}"/>
    <cellStyle name="Input 2 11 5 3 2" xfId="36861" xr:uid="{5EBFF464-679C-447C-B976-F2E086431D79}"/>
    <cellStyle name="Input 2 11 5 4" xfId="20018" xr:uid="{F8AE8B3D-DB10-43F6-A6D2-12C303F85E27}"/>
    <cellStyle name="Input 2 11 5 5" xfId="30199" xr:uid="{315A9816-77D0-410B-9186-2716AB074B90}"/>
    <cellStyle name="Input 2 11 6" xfId="11905" xr:uid="{D688172F-3169-4343-A2E8-D3FC6A53FDE2}"/>
    <cellStyle name="Input 2 11 6 2" xfId="11906" xr:uid="{D1F7D54B-5BA9-49C9-9FBD-BC557FF6E30A}"/>
    <cellStyle name="Input 2 11 6 2 2" xfId="26995" xr:uid="{F5485B18-46C4-4D57-ADF0-A8754A0BD475}"/>
    <cellStyle name="Input 2 11 6 2 2 2" xfId="36864" xr:uid="{83AE150C-8DEC-408C-995E-26D146127429}"/>
    <cellStyle name="Input 2 11 6 2 3" xfId="20021" xr:uid="{28DD18F1-E588-4C0F-A41A-2EEA3EDAC091}"/>
    <cellStyle name="Input 2 11 6 2 4" xfId="30202" xr:uid="{090CF610-410F-42DA-8F66-7D3360698D21}"/>
    <cellStyle name="Input 2 11 6 3" xfId="26994" xr:uid="{BE4A5280-D4AD-4769-AFFE-04F4B44E38A9}"/>
    <cellStyle name="Input 2 11 6 3 2" xfId="36863" xr:uid="{1D424A27-9ED0-4038-9EAB-B4926C04E1F4}"/>
    <cellStyle name="Input 2 11 6 4" xfId="20020" xr:uid="{ABE4A7F0-DFF0-4C4E-BE64-D6E7058C5C27}"/>
    <cellStyle name="Input 2 11 6 5" xfId="30201" xr:uid="{FE7A8C30-63BD-434B-8B62-B266AB804A2E}"/>
    <cellStyle name="Input 2 11 7" xfId="11907" xr:uid="{503D07DC-370C-4B37-AA3B-7DBDCE6A4098}"/>
    <cellStyle name="Input 2 11 7 2" xfId="11908" xr:uid="{A6D6DBAC-B456-41E0-8E67-FDF9223911A1}"/>
    <cellStyle name="Input 2 11 7 2 2" xfId="26997" xr:uid="{CD549BD5-E5AF-4990-86BA-F0F0E053FC7B}"/>
    <cellStyle name="Input 2 11 7 2 2 2" xfId="36866" xr:uid="{37582DC3-EE9F-4EF8-92E7-55A5136AB672}"/>
    <cellStyle name="Input 2 11 7 2 3" xfId="20023" xr:uid="{79D04F6C-76FA-4F76-A8AD-503C4B2CD771}"/>
    <cellStyle name="Input 2 11 7 2 4" xfId="30204" xr:uid="{03B611D6-1ABD-44B7-9923-7DADDF20D3BF}"/>
    <cellStyle name="Input 2 11 7 3" xfId="26996" xr:uid="{07C8BE69-EE84-44D8-A677-106A0172C220}"/>
    <cellStyle name="Input 2 11 7 3 2" xfId="36865" xr:uid="{19B4CA9B-9212-430F-BBFB-534E5C184A31}"/>
    <cellStyle name="Input 2 11 7 4" xfId="20022" xr:uid="{BF25276F-8138-4822-8ACE-E69D0C5753D2}"/>
    <cellStyle name="Input 2 11 7 5" xfId="30203" xr:uid="{E344F517-18F1-4203-813F-7E0C3FCEC85F}"/>
    <cellStyle name="Input 2 11 8" xfId="11909" xr:uid="{7A6F139F-DD32-4CA0-91D4-791DD62E019B}"/>
    <cellStyle name="Input 2 11 8 2" xfId="11910" xr:uid="{7529926C-A5D6-46E7-96AE-39F1D8E19146}"/>
    <cellStyle name="Input 2 11 8 2 2" xfId="26999" xr:uid="{AC3A21A3-9D3E-4C20-B5F7-228F5BEF9A8D}"/>
    <cellStyle name="Input 2 11 8 2 2 2" xfId="36868" xr:uid="{0705F79E-18E1-4C09-8129-08A65A49FC38}"/>
    <cellStyle name="Input 2 11 8 2 3" xfId="20025" xr:uid="{ADC4D79B-3359-41EF-8105-44618D1D5637}"/>
    <cellStyle name="Input 2 11 8 2 4" xfId="30206" xr:uid="{32E370FC-761B-4991-8D11-E42FCF9C8162}"/>
    <cellStyle name="Input 2 11 8 3" xfId="26998" xr:uid="{27AAFD0C-9246-48CA-9D4A-4341D8976237}"/>
    <cellStyle name="Input 2 11 8 3 2" xfId="36867" xr:uid="{E187A672-B2ED-4EF8-919E-3BCACCB3EFDF}"/>
    <cellStyle name="Input 2 11 8 4" xfId="20024" xr:uid="{FCF4275F-C440-44B6-9C33-B5006A1C8A98}"/>
    <cellStyle name="Input 2 11 8 5" xfId="30205" xr:uid="{167E2FF3-2090-4875-A458-B0C384A84377}"/>
    <cellStyle name="Input 2 11 9" xfId="11911" xr:uid="{B8333E02-5687-48A5-A5D9-57378433A840}"/>
    <cellStyle name="Input 2 11 9 2" xfId="27000" xr:uid="{110BC731-23CC-4CB4-B696-5FC84487CAA5}"/>
    <cellStyle name="Input 2 11 9 2 2" xfId="36869" xr:uid="{3C45A5AB-3464-4F62-8E87-BF2A1D03BB3A}"/>
    <cellStyle name="Input 2 11 9 3" xfId="20026" xr:uid="{1232CE4C-5A81-4075-8BC3-378CCB25834D}"/>
    <cellStyle name="Input 2 11 9 4" xfId="30207" xr:uid="{04FD03B3-79D1-47B7-8376-233B3F63C8C7}"/>
    <cellStyle name="Input 2 12" xfId="11912" xr:uid="{29ED5E03-962C-493E-B800-2A7263BF7FA4}"/>
    <cellStyle name="Input 2 12 10" xfId="27001" xr:uid="{63139F9B-7566-426A-BF1F-2E60E3319679}"/>
    <cellStyle name="Input 2 12 10 2" xfId="36870" xr:uid="{28241ECB-CA81-4715-BDA5-6A4A055F3488}"/>
    <cellStyle name="Input 2 12 11" xfId="20027" xr:uid="{3A2110FA-09A4-4213-B108-90A343B26E5F}"/>
    <cellStyle name="Input 2 12 12" xfId="30208" xr:uid="{E5829C6C-C305-46BF-9C7F-D28A62F21FAF}"/>
    <cellStyle name="Input 2 12 2" xfId="11913" xr:uid="{6302DFB0-A355-43D9-B536-BBAFC44BB4F4}"/>
    <cellStyle name="Input 2 12 2 2" xfId="11914" xr:uid="{D7486CC6-5477-47DC-B3E3-C17AA4E19D7B}"/>
    <cellStyle name="Input 2 12 2 2 2" xfId="27003" xr:uid="{E9D34A62-6E3C-4D36-A3C4-CC5248EA857F}"/>
    <cellStyle name="Input 2 12 2 2 2 2" xfId="36872" xr:uid="{5BB88AA2-A0F6-4B8C-8BA8-F3DDE1D535DC}"/>
    <cellStyle name="Input 2 12 2 2 3" xfId="20029" xr:uid="{8790764D-1258-4812-8DD6-FF20184F2566}"/>
    <cellStyle name="Input 2 12 2 2 4" xfId="30210" xr:uid="{89516EEE-2D8C-4F44-B39C-CF7318B9B861}"/>
    <cellStyle name="Input 2 12 2 3" xfId="27002" xr:uid="{87D72356-B2D3-4913-A079-3F7F80F9F05B}"/>
    <cellStyle name="Input 2 12 2 3 2" xfId="36871" xr:uid="{53BA40CC-0807-4B2B-A1C8-B218777804CA}"/>
    <cellStyle name="Input 2 12 2 4" xfId="20028" xr:uid="{55103BEC-9155-48D8-82B5-E406B48AE224}"/>
    <cellStyle name="Input 2 12 2 5" xfId="30209" xr:uid="{5CF077D6-42F9-4966-91C1-AE5A2DD6A5C6}"/>
    <cellStyle name="Input 2 12 3" xfId="11915" xr:uid="{BCCF8717-5BB8-48B3-82A8-8349320E2133}"/>
    <cellStyle name="Input 2 12 3 2" xfId="11916" xr:uid="{E820B40C-F23B-44A2-BB9C-93B2AE9D0F07}"/>
    <cellStyle name="Input 2 12 3 2 2" xfId="27005" xr:uid="{59CEC692-E49B-4A3A-80A4-E2EE0036D71C}"/>
    <cellStyle name="Input 2 12 3 2 2 2" xfId="36874" xr:uid="{362686E2-7118-4A12-B74A-B4EA1D75E042}"/>
    <cellStyle name="Input 2 12 3 2 3" xfId="20031" xr:uid="{FD2DAB3E-509C-4671-930D-348774BF117D}"/>
    <cellStyle name="Input 2 12 3 2 4" xfId="30212" xr:uid="{26FAC259-BB70-48CB-8ABA-DEF69DA969FB}"/>
    <cellStyle name="Input 2 12 3 3" xfId="27004" xr:uid="{8AD12219-2495-411D-98B1-DF9BC9661AF3}"/>
    <cellStyle name="Input 2 12 3 3 2" xfId="36873" xr:uid="{8C988C4B-6CCD-44A3-85C1-CCB5AD2EC9B5}"/>
    <cellStyle name="Input 2 12 3 4" xfId="20030" xr:uid="{62823D29-AA66-4BC7-84BA-9812996BAD0C}"/>
    <cellStyle name="Input 2 12 3 5" xfId="30211" xr:uid="{6B086EE0-40A1-46A0-A4EF-ABCE4C35484B}"/>
    <cellStyle name="Input 2 12 4" xfId="11917" xr:uid="{6FC77551-7749-4758-A550-05ED9693E236}"/>
    <cellStyle name="Input 2 12 4 2" xfId="11918" xr:uid="{08050756-8464-4700-A510-4DF021766625}"/>
    <cellStyle name="Input 2 12 4 2 2" xfId="27007" xr:uid="{1498C574-1EA2-4220-AD12-71D7C1923A70}"/>
    <cellStyle name="Input 2 12 4 2 2 2" xfId="36876" xr:uid="{C2F40A49-ED8A-4FAA-8374-C7F52BCE8C1D}"/>
    <cellStyle name="Input 2 12 4 2 3" xfId="20033" xr:uid="{F2AD974F-1178-4AF6-BE74-D064794638E3}"/>
    <cellStyle name="Input 2 12 4 2 4" xfId="30214" xr:uid="{D603467C-9ADD-48DC-8342-CBDC85AF1894}"/>
    <cellStyle name="Input 2 12 4 3" xfId="27006" xr:uid="{3AB40903-B80B-4059-BB81-ACFC7BA9AB88}"/>
    <cellStyle name="Input 2 12 4 3 2" xfId="36875" xr:uid="{F9E4B7CD-E783-484F-86E9-DF097035D7C3}"/>
    <cellStyle name="Input 2 12 4 4" xfId="20032" xr:uid="{29373E77-FCDF-4A27-97AD-3088E0E7E1C0}"/>
    <cellStyle name="Input 2 12 4 5" xfId="30213" xr:uid="{13BB29A8-F7E1-4B13-8DC8-33FCE86B9EBC}"/>
    <cellStyle name="Input 2 12 5" xfId="11919" xr:uid="{539239EE-C6C1-4651-A4D5-ED9B04E4E978}"/>
    <cellStyle name="Input 2 12 5 2" xfId="11920" xr:uid="{C8B8FE64-868E-4882-A5CC-28ACD0512976}"/>
    <cellStyle name="Input 2 12 5 2 2" xfId="27009" xr:uid="{096A5DDB-7E6B-4B93-8463-37A2A26464EB}"/>
    <cellStyle name="Input 2 12 5 2 2 2" xfId="36878" xr:uid="{A8B5A483-669F-4246-A717-657C26A9A5DD}"/>
    <cellStyle name="Input 2 12 5 2 3" xfId="20035" xr:uid="{6EB7F520-478B-492E-B9D5-0C6583EFFB57}"/>
    <cellStyle name="Input 2 12 5 2 4" xfId="30216" xr:uid="{5E93655E-98F8-4F63-B7DA-4C68F210CF93}"/>
    <cellStyle name="Input 2 12 5 3" xfId="27008" xr:uid="{F00C7AA8-9423-42CF-80F6-1274992B0DF5}"/>
    <cellStyle name="Input 2 12 5 3 2" xfId="36877" xr:uid="{9B1DA43D-88AD-40A0-B5E5-9E90701F4454}"/>
    <cellStyle name="Input 2 12 5 4" xfId="20034" xr:uid="{F83E22C9-8A77-4209-9285-1B0ED89F2F95}"/>
    <cellStyle name="Input 2 12 5 5" xfId="30215" xr:uid="{31E0D6E3-C249-4818-86DF-66ADDA02DB31}"/>
    <cellStyle name="Input 2 12 6" xfId="11921" xr:uid="{799DC525-9BE2-4D4D-9323-DE301719B46F}"/>
    <cellStyle name="Input 2 12 6 2" xfId="11922" xr:uid="{0FAB9D01-E572-4758-8561-827FBAAA8B8A}"/>
    <cellStyle name="Input 2 12 6 2 2" xfId="27011" xr:uid="{5E4CA320-5A4F-4736-B188-1BE7BF33C272}"/>
    <cellStyle name="Input 2 12 6 2 2 2" xfId="36880" xr:uid="{9801E43F-5E77-4D5E-8DF7-9FE975D9B558}"/>
    <cellStyle name="Input 2 12 6 2 3" xfId="20037" xr:uid="{1F9ACECF-42FD-4809-B65A-076F84CD7C41}"/>
    <cellStyle name="Input 2 12 6 2 4" xfId="30218" xr:uid="{09896686-B576-4EFD-ACFE-F161DFD62538}"/>
    <cellStyle name="Input 2 12 6 3" xfId="27010" xr:uid="{B30E9650-F42B-4655-9958-B1D13F81C351}"/>
    <cellStyle name="Input 2 12 6 3 2" xfId="36879" xr:uid="{4E5A25A9-658D-405B-A3C3-2202B15A4B56}"/>
    <cellStyle name="Input 2 12 6 4" xfId="20036" xr:uid="{CFEBA229-8CBF-462E-A94B-80781D65D6A7}"/>
    <cellStyle name="Input 2 12 6 5" xfId="30217" xr:uid="{7F1F50E2-BF5D-4141-92F0-204D1783C161}"/>
    <cellStyle name="Input 2 12 7" xfId="11923" xr:uid="{5EA72F94-3B00-4E16-ADBF-1144CB3D6ACD}"/>
    <cellStyle name="Input 2 12 7 2" xfId="11924" xr:uid="{759DCEB8-E7DB-4FF2-973A-C7539C7B47C8}"/>
    <cellStyle name="Input 2 12 7 2 2" xfId="27013" xr:uid="{4056DA6B-1561-4EDD-94F0-CE544D6C35A3}"/>
    <cellStyle name="Input 2 12 7 2 2 2" xfId="36882" xr:uid="{85210553-1F43-42F7-AECC-883C5F1FADA4}"/>
    <cellStyle name="Input 2 12 7 2 3" xfId="20039" xr:uid="{A085DFBC-6248-446E-B04E-96C70786EC11}"/>
    <cellStyle name="Input 2 12 7 2 4" xfId="30220" xr:uid="{C9B3F485-E437-4B24-BF53-7C3D19498D3D}"/>
    <cellStyle name="Input 2 12 7 3" xfId="27012" xr:uid="{0B07FFD8-8080-4D78-ADCF-4551F0C668D9}"/>
    <cellStyle name="Input 2 12 7 3 2" xfId="36881" xr:uid="{9C4DDEDE-2608-424C-920E-B4CBC5D06DF2}"/>
    <cellStyle name="Input 2 12 7 4" xfId="20038" xr:uid="{520730CC-F614-451D-8792-F993EA2DB59F}"/>
    <cellStyle name="Input 2 12 7 5" xfId="30219" xr:uid="{F7F1524E-2F06-4D34-ABA3-AD42110C013B}"/>
    <cellStyle name="Input 2 12 8" xfId="11925" xr:uid="{6B4F341A-E93B-47ED-BF0E-BFD7751131C1}"/>
    <cellStyle name="Input 2 12 8 2" xfId="11926" xr:uid="{F3187A59-6410-490E-9CCC-2305A3C49FBA}"/>
    <cellStyle name="Input 2 12 8 2 2" xfId="27015" xr:uid="{E0EB55D1-3205-46C6-AF44-193C9C14645B}"/>
    <cellStyle name="Input 2 12 8 2 2 2" xfId="36884" xr:uid="{E6E3D9CA-4F0E-4596-AE71-1F1349CBC0EA}"/>
    <cellStyle name="Input 2 12 8 2 3" xfId="20041" xr:uid="{EE371504-5E57-4753-8ABA-09F9FBF1B2B2}"/>
    <cellStyle name="Input 2 12 8 2 4" xfId="30222" xr:uid="{F97D46DE-A188-4A56-A57B-BBF570A5F86D}"/>
    <cellStyle name="Input 2 12 8 3" xfId="27014" xr:uid="{C48799E7-226A-4372-A6B8-87B3DCF6162C}"/>
    <cellStyle name="Input 2 12 8 3 2" xfId="36883" xr:uid="{5AAEB75A-2D1A-4533-9776-7E1A2AF55AD2}"/>
    <cellStyle name="Input 2 12 8 4" xfId="20040" xr:uid="{A397C765-8354-4556-80C0-13F2778312EE}"/>
    <cellStyle name="Input 2 12 8 5" xfId="30221" xr:uid="{84197F99-D5ED-45A3-9C4F-ED73742AE814}"/>
    <cellStyle name="Input 2 12 9" xfId="11927" xr:uid="{02C8B3A1-3370-4C34-8995-4DC00E2B3478}"/>
    <cellStyle name="Input 2 12 9 2" xfId="27016" xr:uid="{4AB15D6E-FA1D-4E14-9049-FB613EF3064D}"/>
    <cellStyle name="Input 2 12 9 2 2" xfId="36885" xr:uid="{8E42E7DB-AE3D-4BE7-BC66-052CCEF2BED6}"/>
    <cellStyle name="Input 2 12 9 3" xfId="20042" xr:uid="{8AF41944-4B36-418A-AE31-582FC8028E41}"/>
    <cellStyle name="Input 2 12 9 4" xfId="30223" xr:uid="{E4314F5B-C1CF-48B2-9C78-B43BA36BB661}"/>
    <cellStyle name="Input 2 13" xfId="11928" xr:uid="{7C9EEC03-7BBF-4B0F-8631-C693A4550AD4}"/>
    <cellStyle name="Input 2 14" xfId="11929" xr:uid="{45850611-212B-480A-8FD6-54EE5F5B5C76}"/>
    <cellStyle name="Input 2 14 2" xfId="11930" xr:uid="{734965EF-5C11-473F-865D-E71A8CCA11E5}"/>
    <cellStyle name="Input 2 14 2 2" xfId="27018" xr:uid="{74C9096A-E10A-4B7A-8D57-3D97EAD1D8AA}"/>
    <cellStyle name="Input 2 14 2 2 2" xfId="36887" xr:uid="{A4F60A89-3254-4838-AF11-4EF5234AC08E}"/>
    <cellStyle name="Input 2 14 2 3" xfId="20044" xr:uid="{3C9BD63E-40E9-4DB3-9F43-4E8CB24FE52B}"/>
    <cellStyle name="Input 2 14 2 4" xfId="30225" xr:uid="{2DB03DED-D85D-46DA-86F1-C6E976C4D91A}"/>
    <cellStyle name="Input 2 14 3" xfId="27017" xr:uid="{8292EAAD-F99E-49B3-9BCB-718E67650ED7}"/>
    <cellStyle name="Input 2 14 3 2" xfId="36886" xr:uid="{D909AF1A-7071-4ABC-9A78-FDBBD569C752}"/>
    <cellStyle name="Input 2 14 4" xfId="20043" xr:uid="{D8134216-DAE6-41B1-8F79-56EC8E50469C}"/>
    <cellStyle name="Input 2 14 5" xfId="30224" xr:uid="{DC43E364-B77A-4FEC-8F94-3F3EA681D282}"/>
    <cellStyle name="Input 2 15" xfId="11931" xr:uid="{12FCADF8-A504-4578-8B97-DC984F14C11B}"/>
    <cellStyle name="Input 2 15 2" xfId="11932" xr:uid="{2A1EBD4E-1B78-4C8D-90F5-3D4D06FD74C8}"/>
    <cellStyle name="Input 2 15 2 2" xfId="27020" xr:uid="{605F23D3-2AF4-49F9-BA87-15D10EC59645}"/>
    <cellStyle name="Input 2 15 2 2 2" xfId="36889" xr:uid="{8AFEE865-BC0C-4570-BFF7-06DA5C50C50E}"/>
    <cellStyle name="Input 2 15 2 3" xfId="20046" xr:uid="{8B35C890-DFEE-4389-9DAC-481E24DCE2CE}"/>
    <cellStyle name="Input 2 15 2 4" xfId="30227" xr:uid="{881F120C-CF65-466A-85FE-A1E593BB287D}"/>
    <cellStyle name="Input 2 15 3" xfId="27019" xr:uid="{96D0DB60-694B-4820-8E87-A1C5C86159CF}"/>
    <cellStyle name="Input 2 15 3 2" xfId="36888" xr:uid="{30CF55A7-C767-487B-8D4E-AA92CFB5EE8E}"/>
    <cellStyle name="Input 2 15 4" xfId="20045" xr:uid="{B2D6A4FE-E919-4D71-AF5E-2CD5FAECC572}"/>
    <cellStyle name="Input 2 15 5" xfId="30226" xr:uid="{D7212FED-6466-4E56-ADDD-FBDC16678741}"/>
    <cellStyle name="Input 2 16" xfId="11933" xr:uid="{189FD9BC-9700-4BA9-BE35-0240D002150E}"/>
    <cellStyle name="Input 2 16 2" xfId="11934" xr:uid="{543E1570-5BA6-45AB-8A60-44855C2C9628}"/>
    <cellStyle name="Input 2 16 2 2" xfId="27022" xr:uid="{BA340261-DE08-4AF1-B09E-4367D0EE2DDE}"/>
    <cellStyle name="Input 2 16 2 2 2" xfId="36891" xr:uid="{8D870B7E-47D4-43E6-A76D-04A428627ED1}"/>
    <cellStyle name="Input 2 16 2 3" xfId="20048" xr:uid="{A5CC73B0-4362-4A45-A001-C3B4FEDCA71A}"/>
    <cellStyle name="Input 2 16 2 4" xfId="30229" xr:uid="{E1410DD5-A6AD-42C8-A9FE-AEA26E45E174}"/>
    <cellStyle name="Input 2 16 3" xfId="27021" xr:uid="{8A57FA41-1366-46FD-9C1B-DD44DC95F7A2}"/>
    <cellStyle name="Input 2 16 3 2" xfId="36890" xr:uid="{554A6F54-0E1E-4424-B2CD-821BADA7A934}"/>
    <cellStyle name="Input 2 16 4" xfId="20047" xr:uid="{6531980B-F3C6-47DA-AF1F-FD5C87ABC74A}"/>
    <cellStyle name="Input 2 16 5" xfId="30228" xr:uid="{CA544271-478C-4F91-8C45-61F84AEC697A}"/>
    <cellStyle name="Input 2 17" xfId="11935" xr:uid="{C06F179D-ECFC-4161-920C-F5D8A84428FE}"/>
    <cellStyle name="Input 2 17 2" xfId="11936" xr:uid="{7BB6A97E-BC42-4A82-92B7-44A82DFE887E}"/>
    <cellStyle name="Input 2 17 2 2" xfId="27024" xr:uid="{DFEE3F51-7A8B-4407-9BEE-88625D2895AD}"/>
    <cellStyle name="Input 2 17 2 2 2" xfId="36893" xr:uid="{8EE587A3-EB81-4E8B-8588-56A974828365}"/>
    <cellStyle name="Input 2 17 2 3" xfId="20050" xr:uid="{7FCEDB32-8249-4FE6-B376-106E50626B10}"/>
    <cellStyle name="Input 2 17 2 4" xfId="30231" xr:uid="{4E795137-7685-4A64-B9A3-F340DF21CCCB}"/>
    <cellStyle name="Input 2 17 3" xfId="27023" xr:uid="{7623873F-0F73-41AE-937D-05CF5D1E8388}"/>
    <cellStyle name="Input 2 17 3 2" xfId="36892" xr:uid="{E232DE7A-94DC-45DC-9F6F-BF7A0B0AF814}"/>
    <cellStyle name="Input 2 17 4" xfId="20049" xr:uid="{52633CE8-C839-41E5-9DC7-CB5194E3F554}"/>
    <cellStyle name="Input 2 17 5" xfId="30230" xr:uid="{C40885E2-D53E-4C0B-A09E-88DEA33D0320}"/>
    <cellStyle name="Input 2 18" xfId="11937" xr:uid="{DBCF4F70-A551-4E4D-B14E-47B1239B71A3}"/>
    <cellStyle name="Input 2 18 2" xfId="11938" xr:uid="{4F7EF447-7909-400E-8EC5-E78BB807760A}"/>
    <cellStyle name="Input 2 18 2 2" xfId="27026" xr:uid="{54B89F1E-D366-4900-842D-99BE72D0DCB9}"/>
    <cellStyle name="Input 2 18 2 2 2" xfId="36895" xr:uid="{562B5AD2-9435-48ED-B39E-C45B748CDFFD}"/>
    <cellStyle name="Input 2 18 2 3" xfId="20052" xr:uid="{85FC998E-81D8-4DF8-872E-DD41CEA21D2D}"/>
    <cellStyle name="Input 2 18 2 4" xfId="30233" xr:uid="{08FACD76-D314-41CA-8163-777C790ED411}"/>
    <cellStyle name="Input 2 18 3" xfId="27025" xr:uid="{9C315BBE-1798-41D1-93E6-9FAF26F2CDD1}"/>
    <cellStyle name="Input 2 18 3 2" xfId="36894" xr:uid="{FF187B95-D7AE-4250-A1B3-08DB8EF61A26}"/>
    <cellStyle name="Input 2 18 4" xfId="20051" xr:uid="{FFC86775-90EA-445A-9711-E7D8D2BD7000}"/>
    <cellStyle name="Input 2 18 5" xfId="30232" xr:uid="{DF8368CF-5392-4EAF-8AEE-9340B7A5337C}"/>
    <cellStyle name="Input 2 19" xfId="11939" xr:uid="{DA8E533F-154D-4FE5-A282-7F54ABDED7A2}"/>
    <cellStyle name="Input 2 19 2" xfId="11940" xr:uid="{2974101F-D78F-4AB4-9D9D-9F0661E5F948}"/>
    <cellStyle name="Input 2 19 2 2" xfId="27028" xr:uid="{5916567C-7C22-4BD4-B846-96C810E771DF}"/>
    <cellStyle name="Input 2 19 2 2 2" xfId="36897" xr:uid="{650A590B-13B3-41F5-9613-B83B86D18D8F}"/>
    <cellStyle name="Input 2 19 2 3" xfId="20054" xr:uid="{795F5CC8-45E3-430F-BAE7-215CF55B7CDF}"/>
    <cellStyle name="Input 2 19 2 4" xfId="30235" xr:uid="{E38E6220-5F55-4FD6-8910-59DD991BC292}"/>
    <cellStyle name="Input 2 19 3" xfId="27027" xr:uid="{2FF1E650-A8AA-46E0-82F5-190F522D8BD3}"/>
    <cellStyle name="Input 2 19 3 2" xfId="36896" xr:uid="{B342EDFA-3A79-4F83-8907-3540D632D47C}"/>
    <cellStyle name="Input 2 19 4" xfId="20053" xr:uid="{FA5541A2-7935-42FD-B1B1-2FFC1757FF00}"/>
    <cellStyle name="Input 2 19 5" xfId="30234" xr:uid="{768921D3-3D53-4524-A41F-C4F166D6617E}"/>
    <cellStyle name="Input 2 2" xfId="1629" xr:uid="{30243E8B-A7AF-4DED-B61D-93B109ECE58A}"/>
    <cellStyle name="Input 2 2 2" xfId="41163" xr:uid="{E9BBB461-00B7-4E56-B30B-5D8805B63A1B}"/>
    <cellStyle name="Input 2 2 3" xfId="42076" xr:uid="{52470EDD-704E-43EC-9E9E-28EB1C09808D}"/>
    <cellStyle name="Input 2 2 4" xfId="11941" xr:uid="{FEAAACC9-FCF8-4A5E-8C83-F9F20703DC07}"/>
    <cellStyle name="Input 2 2 5" xfId="2875" xr:uid="{EB509E1B-EE90-4068-A6F7-48C3DA288340}"/>
    <cellStyle name="Input 2 2 6" xfId="51270" xr:uid="{64DD086F-4F90-4818-8A4A-94E9A704C295}"/>
    <cellStyle name="Input 2 2 7" xfId="51916" xr:uid="{567A3F0F-B585-49D3-8F21-CB8FCE1F0E63}"/>
    <cellStyle name="Input 2 20" xfId="11942" xr:uid="{E846AFCD-B0BA-4DB5-B90D-AF2149DD69EB}"/>
    <cellStyle name="Input 2 20 2" xfId="11943" xr:uid="{7E9315EC-C547-4ABC-AC5B-141D070D3ABB}"/>
    <cellStyle name="Input 2 20 2 2" xfId="27030" xr:uid="{C5087147-CCA6-422E-96F3-7CB6BC624C05}"/>
    <cellStyle name="Input 2 20 2 2 2" xfId="36899" xr:uid="{3DD24261-9534-4907-89E8-3BA6286FA672}"/>
    <cellStyle name="Input 2 20 2 3" xfId="20056" xr:uid="{DC204D9C-C476-4547-AF3E-CDDA4FB92D36}"/>
    <cellStyle name="Input 2 20 2 4" xfId="30237" xr:uid="{5371EB6A-46F2-4E7A-A5D7-57BBD40C4AD1}"/>
    <cellStyle name="Input 2 20 3" xfId="27029" xr:uid="{52C93A62-E3B5-43F3-BE62-42C7DA6E4B23}"/>
    <cellStyle name="Input 2 20 3 2" xfId="36898" xr:uid="{72DAA8C8-9A93-4237-81F9-27FB8E3BD3CA}"/>
    <cellStyle name="Input 2 20 4" xfId="20055" xr:uid="{B86205D6-CC5E-4C9C-88C8-1F346384FD4E}"/>
    <cellStyle name="Input 2 20 5" xfId="30236" xr:uid="{C81CC7AB-1B9E-4F1E-9170-317E56CDE41E}"/>
    <cellStyle name="Input 2 21" xfId="11944" xr:uid="{2AB413E3-F1DA-4272-931D-D320F78345B8}"/>
    <cellStyle name="Input 2 21 2" xfId="11945" xr:uid="{3A9F2B3E-C2A0-457C-A29D-935CA6FB5615}"/>
    <cellStyle name="Input 2 21 2 2" xfId="27032" xr:uid="{A6D042A4-8027-43D4-88D1-0BEF2503B10C}"/>
    <cellStyle name="Input 2 21 2 2 2" xfId="36901" xr:uid="{B4C901DB-ABD0-4E3E-9EB7-676ED059EEDB}"/>
    <cellStyle name="Input 2 21 2 3" xfId="20058" xr:uid="{608B105C-18AE-4B34-9056-74D1D3C34C18}"/>
    <cellStyle name="Input 2 21 2 4" xfId="30239" xr:uid="{438CA31F-2A73-4983-BC78-58213F85CE1F}"/>
    <cellStyle name="Input 2 21 3" xfId="27031" xr:uid="{3E6AD2A5-A08D-4F4D-A86C-FA71D6C17D59}"/>
    <cellStyle name="Input 2 21 3 2" xfId="36900" xr:uid="{523931C5-A791-4DD6-A770-58B805758558}"/>
    <cellStyle name="Input 2 21 4" xfId="20057" xr:uid="{C9B21594-155A-40FA-8A37-4114561754FC}"/>
    <cellStyle name="Input 2 21 5" xfId="30238" xr:uid="{DA65626C-58F5-4070-8197-80BAE8BA8C99}"/>
    <cellStyle name="Input 2 22" xfId="11946" xr:uid="{856451B2-2D9F-49A8-8615-056DABBCED8B}"/>
    <cellStyle name="Input 2 22 2" xfId="11947" xr:uid="{A26DEFCF-6CAA-4194-96FB-457D107404DF}"/>
    <cellStyle name="Input 2 22 2 2" xfId="27034" xr:uid="{7C48A603-4A7A-42E5-A156-D24F259E5ECF}"/>
    <cellStyle name="Input 2 22 2 2 2" xfId="36903" xr:uid="{5BEBB23F-55D0-40D0-8D20-2EA7011DF161}"/>
    <cellStyle name="Input 2 22 2 3" xfId="20060" xr:uid="{62E7BFE4-4E99-4A39-8867-D6A14FF9F075}"/>
    <cellStyle name="Input 2 22 2 4" xfId="30241" xr:uid="{B99DF144-328D-47AC-80BA-B8C3EF69283C}"/>
    <cellStyle name="Input 2 22 3" xfId="27033" xr:uid="{77EF24FF-997D-4CFC-8EA1-6F4809FA0C32}"/>
    <cellStyle name="Input 2 22 3 2" xfId="36902" xr:uid="{FCBF7DC7-82F6-4486-96D1-28BD78CE53C0}"/>
    <cellStyle name="Input 2 22 4" xfId="20059" xr:uid="{4061269A-87E5-4A62-A4C5-5CD7209B1A20}"/>
    <cellStyle name="Input 2 22 5" xfId="30240" xr:uid="{B1F6635C-FCB9-4635-8206-3F226128A866}"/>
    <cellStyle name="Input 2 23" xfId="11948" xr:uid="{B4D06C05-1468-44C2-93C7-E828BFDEE7CF}"/>
    <cellStyle name="Input 2 23 2" xfId="11949" xr:uid="{AC2BE9A8-F5ED-4E2E-A0CD-4B262EC8981E}"/>
    <cellStyle name="Input 2 23 2 2" xfId="27036" xr:uid="{E601E0AD-9BC3-4C99-A764-4D0EDD2C7B6D}"/>
    <cellStyle name="Input 2 23 2 2 2" xfId="36905" xr:uid="{649930CB-98E1-4F55-82EB-041E0F1D1F93}"/>
    <cellStyle name="Input 2 23 2 3" xfId="20062" xr:uid="{A8FF02BB-9F2E-45A8-8D70-7CE3C6D5EB9D}"/>
    <cellStyle name="Input 2 23 2 4" xfId="30243" xr:uid="{5A3E5300-8B6F-4429-BA10-D3A120B74108}"/>
    <cellStyle name="Input 2 23 3" xfId="27035" xr:uid="{B7777A1B-3C43-4927-B485-E5B0A1057CAC}"/>
    <cellStyle name="Input 2 23 3 2" xfId="36904" xr:uid="{36337FAE-A16C-49CD-92EA-C5DBF38CA86F}"/>
    <cellStyle name="Input 2 23 4" xfId="20061" xr:uid="{6645F9EC-F484-4493-A942-5E58CF1B664B}"/>
    <cellStyle name="Input 2 23 5" xfId="30242" xr:uid="{2B544C47-6803-48B9-B4C2-DC20779899E8}"/>
    <cellStyle name="Input 2 24" xfId="11950" xr:uid="{7621A85B-06EB-414A-B243-85DE98124D3C}"/>
    <cellStyle name="Input 2 24 2" xfId="11951" xr:uid="{FF82F6D6-3F53-43FA-8CBC-BB52444612D2}"/>
    <cellStyle name="Input 2 24 2 2" xfId="27038" xr:uid="{31DECCF8-0D70-4BA1-ABFD-217034A0125C}"/>
    <cellStyle name="Input 2 24 2 2 2" xfId="36907" xr:uid="{56926E55-8615-475F-AC05-FB5E3595891C}"/>
    <cellStyle name="Input 2 24 2 3" xfId="20064" xr:uid="{D6E2BC62-D4D5-4FB4-AF30-9C10B630C28D}"/>
    <cellStyle name="Input 2 24 2 4" xfId="30245" xr:uid="{384902C0-1539-4FC1-8ECA-32173E031AAA}"/>
    <cellStyle name="Input 2 24 3" xfId="27037" xr:uid="{CAF1EC2F-2B64-4D88-A311-07F7E0F5C7CB}"/>
    <cellStyle name="Input 2 24 3 2" xfId="36906" xr:uid="{13A58212-6AA1-4BA3-9575-E7A4D13A6892}"/>
    <cellStyle name="Input 2 24 4" xfId="20063" xr:uid="{CE0395DF-6C7D-4ADD-87FB-31FB4115CCBC}"/>
    <cellStyle name="Input 2 24 5" xfId="30244" xr:uid="{0A2DF2C0-B376-46F2-8A6A-D5CC1322B391}"/>
    <cellStyle name="Input 2 25" xfId="11952" xr:uid="{C5CE98F4-0B4B-4706-91AF-A29588B043D5}"/>
    <cellStyle name="Input 2 25 2" xfId="11953" xr:uid="{30E75B2B-DBCB-4EB5-89BC-31E761D7109A}"/>
    <cellStyle name="Input 2 25 2 2" xfId="27040" xr:uid="{2EA27EC1-F778-412B-AB63-03306D518AC3}"/>
    <cellStyle name="Input 2 25 2 2 2" xfId="36909" xr:uid="{4033CFD2-5171-4856-98D8-D64912AEA7BB}"/>
    <cellStyle name="Input 2 25 2 3" xfId="20066" xr:uid="{94547568-CDC3-4779-AD77-13B19B83A3DD}"/>
    <cellStyle name="Input 2 25 2 4" xfId="30247" xr:uid="{22D060BB-2F43-44BD-AD89-98D621E06EDC}"/>
    <cellStyle name="Input 2 25 3" xfId="27039" xr:uid="{C20DDE6A-C4BA-4F2E-8B2E-B68D53787673}"/>
    <cellStyle name="Input 2 25 3 2" xfId="36908" xr:uid="{4A0CABE5-2BE1-48AD-A50B-0F638E8C02DB}"/>
    <cellStyle name="Input 2 25 4" xfId="20065" xr:uid="{C318ED63-AD68-499C-B931-F635465F2B13}"/>
    <cellStyle name="Input 2 25 5" xfId="30246" xr:uid="{3515FFF6-FA79-4CEC-88D6-5CD64B5F434F}"/>
    <cellStyle name="Input 2 26" xfId="11954" xr:uid="{3E2F48B4-ED9A-421D-AD6A-D5208E300849}"/>
    <cellStyle name="Input 2 26 2" xfId="11955" xr:uid="{4E4AB585-11CF-4603-9EAF-39D883228378}"/>
    <cellStyle name="Input 2 26 2 2" xfId="27042" xr:uid="{F4A8B484-8726-4216-88B8-03CC12F3B920}"/>
    <cellStyle name="Input 2 26 2 2 2" xfId="36911" xr:uid="{2E7FC99C-78D2-4213-8DD0-6E816D5B8F1B}"/>
    <cellStyle name="Input 2 26 2 3" xfId="20068" xr:uid="{B2C227E6-9C7E-49C3-921F-E0957CDF484E}"/>
    <cellStyle name="Input 2 26 2 4" xfId="30249" xr:uid="{B3D56439-7962-4A3D-B758-EA5902C5496E}"/>
    <cellStyle name="Input 2 26 3" xfId="27041" xr:uid="{72EC38D7-C562-4C06-A1F1-525E75DED927}"/>
    <cellStyle name="Input 2 26 3 2" xfId="36910" xr:uid="{E5CF6A58-1D1F-4C0E-B26D-7A9F8B6CD272}"/>
    <cellStyle name="Input 2 26 4" xfId="20067" xr:uid="{67F49620-28D4-464C-AAC8-38C7ECDEAEDA}"/>
    <cellStyle name="Input 2 26 5" xfId="30248" xr:uid="{E78CF2A5-6B54-46AC-AB9E-52B4898310ED}"/>
    <cellStyle name="Input 2 27" xfId="11956" xr:uid="{97108C55-DE74-4F7D-92D0-96B93D6F39A2}"/>
    <cellStyle name="Input 2 27 2" xfId="11957" xr:uid="{86A9F6F4-580B-4548-B3BE-3125C58389C9}"/>
    <cellStyle name="Input 2 27 2 2" xfId="27044" xr:uid="{ADA3AC07-708C-4C07-BE0D-763D967FE668}"/>
    <cellStyle name="Input 2 27 2 2 2" xfId="36913" xr:uid="{5B487AE8-A6C7-486A-BCA0-639E8A433395}"/>
    <cellStyle name="Input 2 27 2 3" xfId="20070" xr:uid="{8031E067-20F1-4955-B209-9AC135B067E4}"/>
    <cellStyle name="Input 2 27 2 4" xfId="30251" xr:uid="{6C2C19E4-2336-4DF0-AE76-99D5A2277652}"/>
    <cellStyle name="Input 2 27 3" xfId="27043" xr:uid="{6C7011FB-A35D-45B6-82A2-0968D7C98E70}"/>
    <cellStyle name="Input 2 27 3 2" xfId="36912" xr:uid="{4E1DCFDB-9644-45FB-8F5C-10F8EC452392}"/>
    <cellStyle name="Input 2 27 4" xfId="20069" xr:uid="{9359CF9C-F531-4EFF-B6F5-79DF65E68866}"/>
    <cellStyle name="Input 2 27 5" xfId="30250" xr:uid="{397C6435-BA3E-444C-9496-0184CD9DB7E2}"/>
    <cellStyle name="Input 2 28" xfId="11958" xr:uid="{F3828C27-2C08-4607-BA8C-E74EE824962E}"/>
    <cellStyle name="Input 2 28 2" xfId="11959" xr:uid="{E1F50705-1075-4160-B6AA-F0B7B49E299D}"/>
    <cellStyle name="Input 2 28 2 2" xfId="27046" xr:uid="{66DAAA5D-FC77-4884-B13D-B4CB51EBE4C5}"/>
    <cellStyle name="Input 2 28 2 2 2" xfId="36915" xr:uid="{2D4A7741-F8C2-4AE8-BDF8-369047965889}"/>
    <cellStyle name="Input 2 28 2 3" xfId="20072" xr:uid="{972A0122-1AD0-4B27-AE0E-C21CD11BBE11}"/>
    <cellStyle name="Input 2 28 2 4" xfId="30253" xr:uid="{B66A96A9-F4D8-41CF-86B6-3681A0DD0D83}"/>
    <cellStyle name="Input 2 28 3" xfId="27045" xr:uid="{7683849C-F73A-41DC-9F48-77ACA70B430D}"/>
    <cellStyle name="Input 2 28 3 2" xfId="36914" xr:uid="{10B6DD0A-B035-4F22-8337-CB537EA6E6FE}"/>
    <cellStyle name="Input 2 28 4" xfId="20071" xr:uid="{7069AD4B-FC2E-4BB4-B543-3BBC62BF96DC}"/>
    <cellStyle name="Input 2 28 5" xfId="30252" xr:uid="{44F8E7A1-E861-4687-81FE-98DCB4535A2C}"/>
    <cellStyle name="Input 2 29" xfId="11960" xr:uid="{F8726BE0-AA38-49F6-8278-B4A245822655}"/>
    <cellStyle name="Input 2 29 2" xfId="27047" xr:uid="{F67CA31D-2DDD-4535-99DB-D9635C66EC91}"/>
    <cellStyle name="Input 2 29 2 2" xfId="36916" xr:uid="{A75E39E6-1562-455E-B968-C79304514586}"/>
    <cellStyle name="Input 2 29 3" xfId="20073" xr:uid="{6797FB35-BFC2-4271-8784-C0EFFE4FC52A}"/>
    <cellStyle name="Input 2 29 4" xfId="30254" xr:uid="{DB094A7A-D5D6-49CE-8CF5-76392763E083}"/>
    <cellStyle name="Input 2 3" xfId="11961" xr:uid="{96147279-B240-41E8-9CBE-F763C984DCAB}"/>
    <cellStyle name="Input 2 3 10" xfId="11962" xr:uid="{56B96615-6619-4259-9B48-E31A619397BE}"/>
    <cellStyle name="Input 2 3 10 2" xfId="11963" xr:uid="{ED1BFC3A-2820-4DAE-99CE-82FA3B1DEBF6}"/>
    <cellStyle name="Input 2 3 10 2 2" xfId="27050" xr:uid="{A5CF73DD-2264-484A-B9D9-1CDC64DA56E5}"/>
    <cellStyle name="Input 2 3 10 2 2 2" xfId="36919" xr:uid="{1B6A3273-EEFE-43DC-ACA4-4E1CD7AD98AA}"/>
    <cellStyle name="Input 2 3 10 2 3" xfId="20076" xr:uid="{231A99A6-425F-453B-95D2-9D5CE948CDD3}"/>
    <cellStyle name="Input 2 3 10 2 4" xfId="30257" xr:uid="{89832E35-4C4F-4462-9B8B-247E7FCE0CDE}"/>
    <cellStyle name="Input 2 3 10 3" xfId="27049" xr:uid="{FAF7BCA4-C091-44BA-9BF1-D1C691F2FCAB}"/>
    <cellStyle name="Input 2 3 10 3 2" xfId="36918" xr:uid="{E54EBA7E-439E-4931-AFC3-4FD839C53FDF}"/>
    <cellStyle name="Input 2 3 10 4" xfId="20075" xr:uid="{6463C9D7-C916-43DA-BF36-59B4018AA895}"/>
    <cellStyle name="Input 2 3 10 5" xfId="30256" xr:uid="{3FD4A9F9-5E27-4B1C-9716-7EE0BBE557E0}"/>
    <cellStyle name="Input 2 3 11" xfId="11964" xr:uid="{50B6023E-0DDD-41D8-AD54-837E67D87DDE}"/>
    <cellStyle name="Input 2 3 11 2" xfId="11965" xr:uid="{456E0BD4-E377-4339-87D0-96B8CC8D99FA}"/>
    <cellStyle name="Input 2 3 11 2 2" xfId="27052" xr:uid="{8D344E16-4E78-4D91-BFC1-4971DA4AC9E2}"/>
    <cellStyle name="Input 2 3 11 2 2 2" xfId="36921" xr:uid="{0A637EC9-67B7-4A91-BF32-7D47E2B5BDCA}"/>
    <cellStyle name="Input 2 3 11 2 3" xfId="20078" xr:uid="{8226B136-C4DE-4454-AAD0-B220089049E0}"/>
    <cellStyle name="Input 2 3 11 2 4" xfId="30259" xr:uid="{4392AC63-A446-4FF0-B406-4DC5722BEAD2}"/>
    <cellStyle name="Input 2 3 11 3" xfId="27051" xr:uid="{B083F080-1299-408D-B444-505673C57BE2}"/>
    <cellStyle name="Input 2 3 11 3 2" xfId="36920" xr:uid="{56E8C7A2-72AC-4346-8CD8-692A5B6309C3}"/>
    <cellStyle name="Input 2 3 11 4" xfId="20077" xr:uid="{0EC40FB6-AF37-41A2-AA87-96344ADD9CF7}"/>
    <cellStyle name="Input 2 3 11 5" xfId="30258" xr:uid="{67719BA4-D16B-4411-A5F8-6CF4CCAC57D7}"/>
    <cellStyle name="Input 2 3 12" xfId="11966" xr:uid="{AC2BF010-771A-4167-A35E-A1D3970E9CDB}"/>
    <cellStyle name="Input 2 3 12 2" xfId="11967" xr:uid="{DAD29199-5F4F-463D-99F8-B51767961283}"/>
    <cellStyle name="Input 2 3 12 2 2" xfId="27054" xr:uid="{2FFA0E45-B7D1-40D0-A81D-34016EE74B89}"/>
    <cellStyle name="Input 2 3 12 2 2 2" xfId="36923" xr:uid="{DAD09650-AFFA-4228-8807-487D6926AFAD}"/>
    <cellStyle name="Input 2 3 12 2 3" xfId="20080" xr:uid="{E69162A6-A305-47A7-BA33-8162B0C22F6A}"/>
    <cellStyle name="Input 2 3 12 2 4" xfId="30261" xr:uid="{0D62C614-A4F3-4BA1-A44B-70B1461366F2}"/>
    <cellStyle name="Input 2 3 12 3" xfId="27053" xr:uid="{91284097-BEE6-487F-ADAF-F2B17A195CA4}"/>
    <cellStyle name="Input 2 3 12 3 2" xfId="36922" xr:uid="{264A6A36-4B22-4AA5-96F1-0FA1B168FEFF}"/>
    <cellStyle name="Input 2 3 12 4" xfId="20079" xr:uid="{54A0949A-14EB-4F2B-A8EE-3EC40D8943D1}"/>
    <cellStyle name="Input 2 3 12 5" xfId="30260" xr:uid="{CE51A34B-F45C-451A-B888-93B87D5059B7}"/>
    <cellStyle name="Input 2 3 13" xfId="11968" xr:uid="{32EA7384-ACE4-44FF-BA38-B649BC5345D2}"/>
    <cellStyle name="Input 2 3 13 2" xfId="11969" xr:uid="{166D5F4F-152C-4A5B-9F9F-7BEBDD81C6FC}"/>
    <cellStyle name="Input 2 3 13 2 2" xfId="27056" xr:uid="{E828DD97-66BB-4DB8-9BBE-ACC236F683B5}"/>
    <cellStyle name="Input 2 3 13 2 2 2" xfId="36925" xr:uid="{9A4CB86E-8CFD-4572-8F53-C0CE6027E4E0}"/>
    <cellStyle name="Input 2 3 13 2 3" xfId="20082" xr:uid="{7F38366C-EC46-450B-9519-0F15D55F3F13}"/>
    <cellStyle name="Input 2 3 13 2 4" xfId="30263" xr:uid="{AF2DED41-CA05-4B05-9819-D6254E501F95}"/>
    <cellStyle name="Input 2 3 13 3" xfId="27055" xr:uid="{11B0298F-6049-42C5-AC50-32C890CC2B33}"/>
    <cellStyle name="Input 2 3 13 3 2" xfId="36924" xr:uid="{8FA337A8-EA29-4D90-8654-3A737387F2E0}"/>
    <cellStyle name="Input 2 3 13 4" xfId="20081" xr:uid="{FEAB1618-574A-44E7-8CD8-D1FACA5B84B1}"/>
    <cellStyle name="Input 2 3 13 5" xfId="30262" xr:uid="{78F6747F-BB7F-4696-B025-D005521BC731}"/>
    <cellStyle name="Input 2 3 14" xfId="11970" xr:uid="{AB170909-E19B-4548-B94F-80630D33F129}"/>
    <cellStyle name="Input 2 3 14 2" xfId="11971" xr:uid="{143BA242-AD9D-454B-B186-0D5D5D91D06E}"/>
    <cellStyle name="Input 2 3 14 2 2" xfId="27058" xr:uid="{89397EBC-A95A-4CD0-B3FA-300D3F30D5BA}"/>
    <cellStyle name="Input 2 3 14 2 2 2" xfId="36927" xr:uid="{9AC96223-B61C-42CE-BB47-F8D85408E02E}"/>
    <cellStyle name="Input 2 3 14 2 3" xfId="20084" xr:uid="{A51C24E5-8E9B-4E7A-A812-F7308D7CF6F5}"/>
    <cellStyle name="Input 2 3 14 2 4" xfId="30265" xr:uid="{F1137D0E-9B3B-4ADE-912A-74BF319E8937}"/>
    <cellStyle name="Input 2 3 14 3" xfId="27057" xr:uid="{24EB1D36-26BF-4A58-9AAE-0BA0A05E7825}"/>
    <cellStyle name="Input 2 3 14 3 2" xfId="36926" xr:uid="{86CD31D2-56FA-4B37-8555-1D343921EB25}"/>
    <cellStyle name="Input 2 3 14 4" xfId="20083" xr:uid="{C49E9F32-8C21-45F8-8811-2B4C62059F82}"/>
    <cellStyle name="Input 2 3 14 5" xfId="30264" xr:uid="{B27BEC2E-872A-4CD2-91F0-585E5C369976}"/>
    <cellStyle name="Input 2 3 15" xfId="11972" xr:uid="{9AFE089B-E0AB-48D4-BCD7-BA0E8DFCA226}"/>
    <cellStyle name="Input 2 3 15 2" xfId="11973" xr:uid="{0DD75200-1A45-47E0-8AF7-8715226B1A33}"/>
    <cellStyle name="Input 2 3 15 2 2" xfId="27060" xr:uid="{F4E84C99-CC49-4ACD-8308-2BC9E57409C8}"/>
    <cellStyle name="Input 2 3 15 2 2 2" xfId="36929" xr:uid="{F31849C8-D605-4414-B312-4CB486D5A668}"/>
    <cellStyle name="Input 2 3 15 2 3" xfId="20086" xr:uid="{23D9C126-C945-4FAE-8955-4798C07C1A73}"/>
    <cellStyle name="Input 2 3 15 2 4" xfId="30267" xr:uid="{B5392EF3-E413-4847-8C1C-A46BFFF78805}"/>
    <cellStyle name="Input 2 3 15 3" xfId="27059" xr:uid="{8E13126A-5523-41CC-8811-E1E25F01CD6B}"/>
    <cellStyle name="Input 2 3 15 3 2" xfId="36928" xr:uid="{84BCF765-18AE-4BD1-AA6B-7E70201242F8}"/>
    <cellStyle name="Input 2 3 15 4" xfId="20085" xr:uid="{C0366D71-5A57-41D3-B0F3-1538C181813E}"/>
    <cellStyle name="Input 2 3 15 5" xfId="30266" xr:uid="{BD5B33AF-BEFC-4616-BB09-42CD7D957B96}"/>
    <cellStyle name="Input 2 3 16" xfId="11974" xr:uid="{71956D3E-1DD2-4445-A9C7-7ABCD1E88F81}"/>
    <cellStyle name="Input 2 3 16 2" xfId="11975" xr:uid="{0B5E6998-AC4A-4E0F-970B-EDEB83455322}"/>
    <cellStyle name="Input 2 3 16 2 2" xfId="27062" xr:uid="{C3E976D4-7EF1-40E9-87C5-CC2FD58A3AB7}"/>
    <cellStyle name="Input 2 3 16 2 2 2" xfId="36931" xr:uid="{A938D844-7835-4C56-A912-6B8D8E16931F}"/>
    <cellStyle name="Input 2 3 16 2 3" xfId="20088" xr:uid="{C467EF22-7446-4954-AB09-4B0E63EE134D}"/>
    <cellStyle name="Input 2 3 16 2 4" xfId="30269" xr:uid="{24D8AB63-46DB-461F-9647-3E55DDEABFD6}"/>
    <cellStyle name="Input 2 3 16 3" xfId="27061" xr:uid="{C05D3AC2-19A9-4003-87BB-0F309C702506}"/>
    <cellStyle name="Input 2 3 16 3 2" xfId="36930" xr:uid="{8A1055AD-DEAA-4D22-87C0-4EB1F0D898A3}"/>
    <cellStyle name="Input 2 3 16 4" xfId="20087" xr:uid="{370ACF88-8FD8-40F9-A7E7-23B3BAE87E5B}"/>
    <cellStyle name="Input 2 3 16 5" xfId="30268" xr:uid="{DDA34144-0F56-4FEA-BC5F-D867546BE103}"/>
    <cellStyle name="Input 2 3 17" xfId="11976" xr:uid="{1BBEFAF1-2D86-4127-A070-D43D8B5C79B9}"/>
    <cellStyle name="Input 2 3 17 2" xfId="11977" xr:uid="{20AB7171-3E22-4747-9880-C660F2A3DB9F}"/>
    <cellStyle name="Input 2 3 17 2 2" xfId="27064" xr:uid="{14F0E48D-4341-448A-812F-740E008FBD2B}"/>
    <cellStyle name="Input 2 3 17 2 2 2" xfId="36933" xr:uid="{FE420843-A769-4681-B594-36E92331886C}"/>
    <cellStyle name="Input 2 3 17 2 3" xfId="20090" xr:uid="{C2922324-0087-4CDF-ABC6-DCAA4730CA29}"/>
    <cellStyle name="Input 2 3 17 2 4" xfId="30271" xr:uid="{22EEB91E-0A4D-40C9-B9E7-12BDCC8767CD}"/>
    <cellStyle name="Input 2 3 17 3" xfId="27063" xr:uid="{073B885F-9001-4E5A-A62F-5FAD3980A264}"/>
    <cellStyle name="Input 2 3 17 3 2" xfId="36932" xr:uid="{0127DA83-A734-4400-8C25-F345A37957F3}"/>
    <cellStyle name="Input 2 3 17 4" xfId="20089" xr:uid="{F7056CD1-CAE6-4436-A66E-74CD317DC08F}"/>
    <cellStyle name="Input 2 3 17 5" xfId="30270" xr:uid="{F08AE3D0-5B20-4689-A1CF-59A5017249FE}"/>
    <cellStyle name="Input 2 3 18" xfId="11978" xr:uid="{36EEB275-DBC0-42BD-B89F-50695BD0E134}"/>
    <cellStyle name="Input 2 3 18 2" xfId="11979" xr:uid="{4AB47592-D2C0-4AEB-847D-3CD213B0FE3B}"/>
    <cellStyle name="Input 2 3 18 2 2" xfId="27066" xr:uid="{43144092-4885-42A4-B1A1-DEE62616DD83}"/>
    <cellStyle name="Input 2 3 18 2 2 2" xfId="36935" xr:uid="{217102E3-9176-46AE-9E0C-BC2FDDCB7AD4}"/>
    <cellStyle name="Input 2 3 18 2 3" xfId="20092" xr:uid="{F9E7951D-A419-4E10-B130-9F8D15DD793B}"/>
    <cellStyle name="Input 2 3 18 2 4" xfId="30273" xr:uid="{BA109476-A8A5-4FEB-B29B-97DCDBC17E12}"/>
    <cellStyle name="Input 2 3 18 3" xfId="27065" xr:uid="{4A496210-DCE8-47C1-842B-071DE295963A}"/>
    <cellStyle name="Input 2 3 18 3 2" xfId="36934" xr:uid="{A4458C55-7269-4667-BB5C-2B8B3B0E3EF5}"/>
    <cellStyle name="Input 2 3 18 4" xfId="20091" xr:uid="{79233680-8987-42B2-BB76-A205A999DB6A}"/>
    <cellStyle name="Input 2 3 18 5" xfId="30272" xr:uid="{FA4E9CD4-DFC3-49E4-81DA-84EF52039ABD}"/>
    <cellStyle name="Input 2 3 19" xfId="11980" xr:uid="{4E577FE7-6B63-4DC4-8ACD-69C6D1BE5091}"/>
    <cellStyle name="Input 2 3 19 2" xfId="11981" xr:uid="{75B89EEE-6016-4123-9A37-C7D1B2B6D2AD}"/>
    <cellStyle name="Input 2 3 19 2 2" xfId="27068" xr:uid="{72E65F88-53F3-4844-B45A-9CB72E6FE713}"/>
    <cellStyle name="Input 2 3 19 2 2 2" xfId="36937" xr:uid="{BE099FC9-9A54-408E-AF00-4BABB79C53E5}"/>
    <cellStyle name="Input 2 3 19 2 3" xfId="20094" xr:uid="{12ADBF65-33EF-4661-A4FD-016B08085AD0}"/>
    <cellStyle name="Input 2 3 19 2 4" xfId="30275" xr:uid="{2314C60A-CD5C-4413-8CCE-85CF9D75B1EC}"/>
    <cellStyle name="Input 2 3 19 3" xfId="27067" xr:uid="{AE463A5F-7C06-432D-A896-4649FEB6A91D}"/>
    <cellStyle name="Input 2 3 19 3 2" xfId="36936" xr:uid="{6AF7C11F-6F08-4989-986D-7359784B88BF}"/>
    <cellStyle name="Input 2 3 19 4" xfId="20093" xr:uid="{536EF9A9-10A2-4BFF-888C-C81C89BCF758}"/>
    <cellStyle name="Input 2 3 19 5" xfId="30274" xr:uid="{3C3D2E6B-19FE-49C8-BD14-B548D72FEB63}"/>
    <cellStyle name="Input 2 3 2" xfId="11982" xr:uid="{71D9EAA2-F6A9-47BE-9D81-C84211B68F6D}"/>
    <cellStyle name="Input 2 3 2 10" xfId="11983" xr:uid="{55129CA9-821B-41DB-97F2-A69B64FE98AB}"/>
    <cellStyle name="Input 2 3 2 10 2" xfId="11984" xr:uid="{C09B1EA2-06A4-40F5-9309-62E492F0FCB7}"/>
    <cellStyle name="Input 2 3 2 10 2 2" xfId="27071" xr:uid="{02BC7399-61CC-47B8-9EC6-8E045087C9A1}"/>
    <cellStyle name="Input 2 3 2 10 2 2 2" xfId="36940" xr:uid="{432BC4BE-738B-443C-8F4A-C45093C8DAEA}"/>
    <cellStyle name="Input 2 3 2 10 2 3" xfId="20097" xr:uid="{79AF115E-70E2-4D0F-8FFC-ADA0C9C2851A}"/>
    <cellStyle name="Input 2 3 2 10 2 4" xfId="30278" xr:uid="{A99C25FB-B883-4EDD-8465-48D58213EACB}"/>
    <cellStyle name="Input 2 3 2 10 3" xfId="27070" xr:uid="{543FA7BE-6FCA-4134-B564-A15A237699F9}"/>
    <cellStyle name="Input 2 3 2 10 3 2" xfId="36939" xr:uid="{DD51C7E1-039A-4550-BB09-4CAC04F2DE32}"/>
    <cellStyle name="Input 2 3 2 10 4" xfId="20096" xr:uid="{450032B8-7611-43FE-904D-695E08265340}"/>
    <cellStyle name="Input 2 3 2 10 5" xfId="30277" xr:uid="{03B26CAB-723C-4F1A-9D89-A517F388272D}"/>
    <cellStyle name="Input 2 3 2 11" xfId="11985" xr:uid="{38F51F05-FAD4-49A8-83A8-0CC0C1634048}"/>
    <cellStyle name="Input 2 3 2 11 2" xfId="11986" xr:uid="{C1B78CAC-8872-4A03-8522-701C77E27A85}"/>
    <cellStyle name="Input 2 3 2 11 2 2" xfId="27073" xr:uid="{3F828170-FCE7-46BC-8CEE-92D8B3798A01}"/>
    <cellStyle name="Input 2 3 2 11 2 2 2" xfId="36942" xr:uid="{9784CD5D-FEC9-46BD-ABB3-44D5C8A88768}"/>
    <cellStyle name="Input 2 3 2 11 2 3" xfId="20099" xr:uid="{E14F70F0-2D8D-4895-8BA6-D20C8C35935A}"/>
    <cellStyle name="Input 2 3 2 11 2 4" xfId="30280" xr:uid="{0B77AD31-9D9C-4385-B4FA-70A193FEA33A}"/>
    <cellStyle name="Input 2 3 2 11 3" xfId="27072" xr:uid="{2EF7F590-2057-4D87-AB8B-196B72C80509}"/>
    <cellStyle name="Input 2 3 2 11 3 2" xfId="36941" xr:uid="{D10FE982-9C6A-435D-8A7A-1AAEA46CB2D1}"/>
    <cellStyle name="Input 2 3 2 11 4" xfId="20098" xr:uid="{8E21BE95-4219-4BAD-9FCD-05FF8A9B88CB}"/>
    <cellStyle name="Input 2 3 2 11 5" xfId="30279" xr:uid="{E47FD043-80DA-40BC-8F04-8506063D0394}"/>
    <cellStyle name="Input 2 3 2 12" xfId="11987" xr:uid="{B430BF9E-AECD-49F9-B4B6-E69B47C4FD46}"/>
    <cellStyle name="Input 2 3 2 12 2" xfId="11988" xr:uid="{BB38379F-113A-4FFB-BFE2-B41FA10E910A}"/>
    <cellStyle name="Input 2 3 2 12 2 2" xfId="27075" xr:uid="{4C2FA3F3-C21B-432F-968F-EA4109BD3721}"/>
    <cellStyle name="Input 2 3 2 12 2 2 2" xfId="36944" xr:uid="{30B46233-4855-40F0-80E6-B7D0E4025CC0}"/>
    <cellStyle name="Input 2 3 2 12 2 3" xfId="20101" xr:uid="{E0F688E9-FD6F-4323-BE3B-71CA52B82BEF}"/>
    <cellStyle name="Input 2 3 2 12 2 4" xfId="30282" xr:uid="{1F085DE0-1A42-4441-B7FD-3FEDE9A16562}"/>
    <cellStyle name="Input 2 3 2 12 3" xfId="27074" xr:uid="{A32D978C-27EF-4703-97F1-7F1223667085}"/>
    <cellStyle name="Input 2 3 2 12 3 2" xfId="36943" xr:uid="{CBF9D468-7591-4081-BD8C-ACEDDD16B8D6}"/>
    <cellStyle name="Input 2 3 2 12 4" xfId="20100" xr:uid="{4199FB9A-4BA3-4641-B751-2C1344251B1B}"/>
    <cellStyle name="Input 2 3 2 12 5" xfId="30281" xr:uid="{3D178288-ABE6-4F45-819F-28FFCD925CF4}"/>
    <cellStyle name="Input 2 3 2 13" xfId="11989" xr:uid="{15BB4779-4DA0-4B51-A618-63A4BD459A5F}"/>
    <cellStyle name="Input 2 3 2 13 2" xfId="11990" xr:uid="{6DA5ED02-C94E-4EF7-A5D6-9A42331166A3}"/>
    <cellStyle name="Input 2 3 2 13 2 2" xfId="27077" xr:uid="{5EC9197F-8D4C-466B-9733-715E47D20570}"/>
    <cellStyle name="Input 2 3 2 13 2 2 2" xfId="36946" xr:uid="{375294B2-E23D-434B-A0AC-160C5DD5AF9F}"/>
    <cellStyle name="Input 2 3 2 13 2 3" xfId="20103" xr:uid="{AA02E8EC-507A-4E6F-AE7C-874E45EAEDD5}"/>
    <cellStyle name="Input 2 3 2 13 2 4" xfId="30284" xr:uid="{4C1047AF-C9D3-4101-B01F-DA9230419E83}"/>
    <cellStyle name="Input 2 3 2 13 3" xfId="27076" xr:uid="{5BB48CCE-8901-4D30-BDAA-BB6A05E2E302}"/>
    <cellStyle name="Input 2 3 2 13 3 2" xfId="36945" xr:uid="{D2A03B15-9CDF-4EC4-AD9D-350220ED8B9A}"/>
    <cellStyle name="Input 2 3 2 13 4" xfId="20102" xr:uid="{1156EB14-BCCE-4794-8F50-988885C4D013}"/>
    <cellStyle name="Input 2 3 2 13 5" xfId="30283" xr:uid="{D0E1EA83-D61E-48A4-B13C-598229BB01B1}"/>
    <cellStyle name="Input 2 3 2 14" xfId="11991" xr:uid="{5C5C002B-3EFA-4DEA-963B-BF5EF1EC251B}"/>
    <cellStyle name="Input 2 3 2 14 2" xfId="11992" xr:uid="{C4A8BF3C-1B18-44F5-8EC7-9E10FE35EBC1}"/>
    <cellStyle name="Input 2 3 2 14 2 2" xfId="27079" xr:uid="{4ECBFC9A-5EFF-44E4-85E1-B426FEFE8977}"/>
    <cellStyle name="Input 2 3 2 14 2 2 2" xfId="36948" xr:uid="{CA673C9F-A32A-4BCD-AFB1-3DFB4131AE9C}"/>
    <cellStyle name="Input 2 3 2 14 2 3" xfId="20105" xr:uid="{14E32BBC-2371-4633-8E6C-8DE8A105100E}"/>
    <cellStyle name="Input 2 3 2 14 2 4" xfId="30286" xr:uid="{0CFEFCBE-39B1-49AB-8596-B2116EABAB53}"/>
    <cellStyle name="Input 2 3 2 14 3" xfId="27078" xr:uid="{52CD7A36-F73D-4CC1-A5CD-BBF25E571058}"/>
    <cellStyle name="Input 2 3 2 14 3 2" xfId="36947" xr:uid="{AC03C74D-5C0D-46AA-AC9C-D67068FDB774}"/>
    <cellStyle name="Input 2 3 2 14 4" xfId="20104" xr:uid="{12775752-D195-43F9-BDE4-B90FADA1F022}"/>
    <cellStyle name="Input 2 3 2 14 5" xfId="30285" xr:uid="{08572462-4A5A-4EE1-8D55-8A8385A27939}"/>
    <cellStyle name="Input 2 3 2 15" xfId="11993" xr:uid="{CBC430E7-13AA-4FFA-B59A-A55F719F1ECE}"/>
    <cellStyle name="Input 2 3 2 15 2" xfId="11994" xr:uid="{EE2B0597-A5B2-43AE-B7F3-CFB79698CDB5}"/>
    <cellStyle name="Input 2 3 2 15 2 2" xfId="27081" xr:uid="{EAA03CF7-3F59-4187-AD7D-9D54368A62E5}"/>
    <cellStyle name="Input 2 3 2 15 2 2 2" xfId="36950" xr:uid="{F4C5A043-53ED-4CC5-A8BE-36B21CB37A66}"/>
    <cellStyle name="Input 2 3 2 15 2 3" xfId="20107" xr:uid="{9D8E6886-414C-4336-86EC-FA8EF61114D3}"/>
    <cellStyle name="Input 2 3 2 15 2 4" xfId="30288" xr:uid="{EEF9A4D6-E7C3-4487-91B1-3E68C55560BD}"/>
    <cellStyle name="Input 2 3 2 15 3" xfId="27080" xr:uid="{AF9A3716-2F78-4260-9BEA-F04A43CE02F8}"/>
    <cellStyle name="Input 2 3 2 15 3 2" xfId="36949" xr:uid="{B57C9C91-A23D-44AC-928C-F08FC40AC168}"/>
    <cellStyle name="Input 2 3 2 15 4" xfId="20106" xr:uid="{14EE5BD5-51E9-4817-929F-08B9E82DA8C6}"/>
    <cellStyle name="Input 2 3 2 15 5" xfId="30287" xr:uid="{FAE2173B-85AB-419E-87E3-7B04EB553F72}"/>
    <cellStyle name="Input 2 3 2 16" xfId="11995" xr:uid="{0C3AB960-C30F-49D2-8995-BB80430084F5}"/>
    <cellStyle name="Input 2 3 2 16 2" xfId="11996" xr:uid="{160B1E8F-E889-45D5-BE04-330E241CCBD3}"/>
    <cellStyle name="Input 2 3 2 16 2 2" xfId="27083" xr:uid="{2A01689F-1810-4A94-B078-89B3FDCC8F1D}"/>
    <cellStyle name="Input 2 3 2 16 2 2 2" xfId="36952" xr:uid="{EEABAF00-7BA3-4A10-AE75-2DE3CAD52921}"/>
    <cellStyle name="Input 2 3 2 16 2 3" xfId="20109" xr:uid="{C9053F50-F691-4266-A5A6-A74A9BABEB8A}"/>
    <cellStyle name="Input 2 3 2 16 2 4" xfId="30290" xr:uid="{F568E507-DB7B-4DEF-8355-CD09794C8446}"/>
    <cellStyle name="Input 2 3 2 16 3" xfId="27082" xr:uid="{B4F93DE1-41E9-4B35-8AE7-737A371DBBCB}"/>
    <cellStyle name="Input 2 3 2 16 3 2" xfId="36951" xr:uid="{1D137A31-59A4-48CE-9B00-4CB15D2379EB}"/>
    <cellStyle name="Input 2 3 2 16 4" xfId="20108" xr:uid="{416358FD-79EB-4DBD-B2B3-8A75267A6E0F}"/>
    <cellStyle name="Input 2 3 2 16 5" xfId="30289" xr:uid="{D0F4788D-D220-4DC4-9CF1-71CB2121B3D7}"/>
    <cellStyle name="Input 2 3 2 17" xfId="11997" xr:uid="{B02E3404-540D-45F5-9CE0-37946A3205BF}"/>
    <cellStyle name="Input 2 3 2 17 2" xfId="11998" xr:uid="{0B2646B7-6F09-43A3-A091-6D664A780382}"/>
    <cellStyle name="Input 2 3 2 17 2 2" xfId="27085" xr:uid="{D83E0A71-63F7-4CDA-A366-BF49CCF5161C}"/>
    <cellStyle name="Input 2 3 2 17 2 2 2" xfId="36954" xr:uid="{40C0C786-8026-4420-A685-1A5F75C6C3AF}"/>
    <cellStyle name="Input 2 3 2 17 2 3" xfId="20111" xr:uid="{E81C1CE8-002F-4BAA-A67E-FF8929A507B9}"/>
    <cellStyle name="Input 2 3 2 17 2 4" xfId="30292" xr:uid="{591D586B-CB9A-4A8C-9F78-7D5FFF2997D1}"/>
    <cellStyle name="Input 2 3 2 17 3" xfId="27084" xr:uid="{B7844935-0F5D-46E8-9371-32E3A18F7F2F}"/>
    <cellStyle name="Input 2 3 2 17 3 2" xfId="36953" xr:uid="{2529EE58-4285-4303-9FD9-FC59F7BE6077}"/>
    <cellStyle name="Input 2 3 2 17 4" xfId="20110" xr:uid="{65E7F6A3-54C3-4DF3-BC04-FBA871183C92}"/>
    <cellStyle name="Input 2 3 2 17 5" xfId="30291" xr:uid="{5B31A0BF-9613-4FFA-BF1E-D45969300065}"/>
    <cellStyle name="Input 2 3 2 18" xfId="11999" xr:uid="{9D0442AD-D8FE-4014-9E15-A3F1DE8E4866}"/>
    <cellStyle name="Input 2 3 2 18 2" xfId="12000" xr:uid="{ABED2734-EFE7-4DAE-9DED-3DD52653BAB5}"/>
    <cellStyle name="Input 2 3 2 18 2 2" xfId="27087" xr:uid="{CFB3266C-BA93-4737-92C5-B75892B5EAE9}"/>
    <cellStyle name="Input 2 3 2 18 2 2 2" xfId="36956" xr:uid="{1612AA6B-50A6-4CB8-9E6C-E94F4EB1C3B0}"/>
    <cellStyle name="Input 2 3 2 18 2 3" xfId="20113" xr:uid="{9ACE73F3-9322-44E0-B843-0BF199BBDF6B}"/>
    <cellStyle name="Input 2 3 2 18 2 4" xfId="30294" xr:uid="{3EA50304-70B8-4D63-98D3-BA7F5977D11D}"/>
    <cellStyle name="Input 2 3 2 18 3" xfId="27086" xr:uid="{2DFFC048-CE6D-4023-80FC-1D136BE91B00}"/>
    <cellStyle name="Input 2 3 2 18 3 2" xfId="36955" xr:uid="{4813A635-55C4-4BCE-A56F-50BC3300A2FA}"/>
    <cellStyle name="Input 2 3 2 18 4" xfId="20112" xr:uid="{62836911-06E8-4E9F-BE6F-CD2C8DA01318}"/>
    <cellStyle name="Input 2 3 2 18 5" xfId="30293" xr:uid="{56805D4D-038E-42F9-8026-701874F3033B}"/>
    <cellStyle name="Input 2 3 2 19" xfId="12001" xr:uid="{48057ABE-0B01-4CBD-BDE5-DE24F6539D5D}"/>
    <cellStyle name="Input 2 3 2 19 2" xfId="27088" xr:uid="{03D074AE-CFB7-4D81-A963-F18E56A41E7D}"/>
    <cellStyle name="Input 2 3 2 19 2 2" xfId="36957" xr:uid="{54DE5AF1-DAEC-47F9-83CB-8DD93913F49B}"/>
    <cellStyle name="Input 2 3 2 19 3" xfId="20114" xr:uid="{E72F130B-F8E3-4416-84B6-142073E5A0D6}"/>
    <cellStyle name="Input 2 3 2 19 4" xfId="30295" xr:uid="{1AE854C8-F6FB-4538-905C-50F6447CEDB9}"/>
    <cellStyle name="Input 2 3 2 2" xfId="12002" xr:uid="{CE248853-3B35-4EF9-BBD4-3F08C0DC8BA1}"/>
    <cellStyle name="Input 2 3 2 2 10" xfId="27089" xr:uid="{D79C48D0-F2B5-4214-9FF0-4C7E643A8EA4}"/>
    <cellStyle name="Input 2 3 2 2 10 2" xfId="36958" xr:uid="{F1B99D08-F018-41C3-91F6-633777345980}"/>
    <cellStyle name="Input 2 3 2 2 11" xfId="20115" xr:uid="{F2DEA8B4-E9A5-4A6B-9184-A4B7ABAB810C}"/>
    <cellStyle name="Input 2 3 2 2 12" xfId="30296" xr:uid="{17598471-7D7F-4C3F-B77A-F2FF7216E8A7}"/>
    <cellStyle name="Input 2 3 2 2 2" xfId="12003" xr:uid="{470FDF9A-5427-40C9-A83F-6E70D9E154E5}"/>
    <cellStyle name="Input 2 3 2 2 2 2" xfId="12004" xr:uid="{E947EE6D-BDA4-4CC3-A30E-AD434E4F85AE}"/>
    <cellStyle name="Input 2 3 2 2 2 2 2" xfId="27091" xr:uid="{F8529D57-641A-4868-BBCF-28ED05E075C3}"/>
    <cellStyle name="Input 2 3 2 2 2 2 2 2" xfId="36960" xr:uid="{CBE30AA2-21EC-495A-80B7-1EDD156789C2}"/>
    <cellStyle name="Input 2 3 2 2 2 2 3" xfId="20117" xr:uid="{F360AA64-810D-4951-8544-6E85F842BA63}"/>
    <cellStyle name="Input 2 3 2 2 2 2 4" xfId="30298" xr:uid="{51427219-5975-4770-8FA8-F1F8150D3A47}"/>
    <cellStyle name="Input 2 3 2 2 2 3" xfId="27090" xr:uid="{4BF3EBB9-B624-4126-BDE2-10C95FE46F97}"/>
    <cellStyle name="Input 2 3 2 2 2 3 2" xfId="36959" xr:uid="{B55C6621-1033-4F54-A60C-AC1E953E6983}"/>
    <cellStyle name="Input 2 3 2 2 2 4" xfId="20116" xr:uid="{523E0D71-079B-48CC-80EC-734244475B43}"/>
    <cellStyle name="Input 2 3 2 2 2 5" xfId="30297" xr:uid="{F1794549-0CB4-44C2-B83D-02C6B76FE11E}"/>
    <cellStyle name="Input 2 3 2 2 3" xfId="12005" xr:uid="{672FFAB3-A6EE-4404-8082-B8D902A33C1B}"/>
    <cellStyle name="Input 2 3 2 2 3 2" xfId="12006" xr:uid="{9502AB26-E875-489B-8925-C635DA1FDB8E}"/>
    <cellStyle name="Input 2 3 2 2 3 2 2" xfId="27093" xr:uid="{C7AA0656-CB14-47F1-B5F5-0F96BC7309C7}"/>
    <cellStyle name="Input 2 3 2 2 3 2 2 2" xfId="36962" xr:uid="{59293243-E30B-40DD-A5CB-014E966452A0}"/>
    <cellStyle name="Input 2 3 2 2 3 2 3" xfId="20119" xr:uid="{8239A05C-3D5C-4217-AF1B-CD0D27EF158F}"/>
    <cellStyle name="Input 2 3 2 2 3 2 4" xfId="30300" xr:uid="{99725765-3851-4E59-BBE9-4B2BC66F4CC6}"/>
    <cellStyle name="Input 2 3 2 2 3 3" xfId="27092" xr:uid="{5F0A95D7-037A-45BA-B140-FF8F333B80C1}"/>
    <cellStyle name="Input 2 3 2 2 3 3 2" xfId="36961" xr:uid="{D76026B9-6A50-4DBE-B29B-1A96563B5CD4}"/>
    <cellStyle name="Input 2 3 2 2 3 4" xfId="20118" xr:uid="{7032220B-0141-460A-97A9-27D61D2FDEFD}"/>
    <cellStyle name="Input 2 3 2 2 3 5" xfId="30299" xr:uid="{2C1B5A83-247E-4E87-8AAD-E0780C79672C}"/>
    <cellStyle name="Input 2 3 2 2 4" xfId="12007" xr:uid="{94D53339-2934-43BE-BA5F-39E1F60117CC}"/>
    <cellStyle name="Input 2 3 2 2 4 2" xfId="12008" xr:uid="{90D3D5EC-4E47-4A03-9E15-75D9BF8769EA}"/>
    <cellStyle name="Input 2 3 2 2 4 2 2" xfId="27095" xr:uid="{8C2B3F5E-1A28-4032-A83F-84ADC596AE12}"/>
    <cellStyle name="Input 2 3 2 2 4 2 2 2" xfId="36964" xr:uid="{C9E9FE45-A8AF-485B-BCFF-42FDBEFBDC0A}"/>
    <cellStyle name="Input 2 3 2 2 4 2 3" xfId="20121" xr:uid="{32B9A905-7AB4-4FAB-8B4E-715244EBE3F9}"/>
    <cellStyle name="Input 2 3 2 2 4 2 4" xfId="30302" xr:uid="{4E6B6497-2641-4E29-BD20-7D423446D14E}"/>
    <cellStyle name="Input 2 3 2 2 4 3" xfId="27094" xr:uid="{D92B0806-B290-4388-BC54-ECF6317061B6}"/>
    <cellStyle name="Input 2 3 2 2 4 3 2" xfId="36963" xr:uid="{735CD472-FE6C-4071-9375-B7E447D741AC}"/>
    <cellStyle name="Input 2 3 2 2 4 4" xfId="20120" xr:uid="{6E72DB1C-3CB3-4A2A-B1D5-2AA04528E40E}"/>
    <cellStyle name="Input 2 3 2 2 4 5" xfId="30301" xr:uid="{8BD2FD6B-3BC3-49CD-909F-0E456B9ECE07}"/>
    <cellStyle name="Input 2 3 2 2 5" xfId="12009" xr:uid="{834F21A8-C610-44D2-B48F-38715F68FFC9}"/>
    <cellStyle name="Input 2 3 2 2 5 2" xfId="12010" xr:uid="{A5720052-D554-418D-B783-67E6F4FF1E89}"/>
    <cellStyle name="Input 2 3 2 2 5 2 2" xfId="27097" xr:uid="{2F052EFF-4B32-44EF-9A4E-422545232164}"/>
    <cellStyle name="Input 2 3 2 2 5 2 2 2" xfId="36966" xr:uid="{0A82DA19-BFBF-4ED0-84F3-442D52796FE5}"/>
    <cellStyle name="Input 2 3 2 2 5 2 3" xfId="20123" xr:uid="{025ABDEC-7953-48B5-AEC6-B6720C7BF038}"/>
    <cellStyle name="Input 2 3 2 2 5 2 4" xfId="30304" xr:uid="{D034DE1E-E5E7-47B4-8B9B-F8383D605458}"/>
    <cellStyle name="Input 2 3 2 2 5 3" xfId="27096" xr:uid="{4146B955-0B20-411E-9595-AC28DF7ACE93}"/>
    <cellStyle name="Input 2 3 2 2 5 3 2" xfId="36965" xr:uid="{B91BA68C-C8E1-4330-BF2D-766EB0A5ABD8}"/>
    <cellStyle name="Input 2 3 2 2 5 4" xfId="20122" xr:uid="{817BA225-B2D2-4FC8-A9C7-3B458D935A52}"/>
    <cellStyle name="Input 2 3 2 2 5 5" xfId="30303" xr:uid="{0F2D1FC8-8F3E-47FF-AC0D-4A0FE64E6166}"/>
    <cellStyle name="Input 2 3 2 2 6" xfId="12011" xr:uid="{F69B7729-1E2E-418E-9B21-B488BFA049EA}"/>
    <cellStyle name="Input 2 3 2 2 6 2" xfId="12012" xr:uid="{464C1F6E-1C8D-48AB-8467-19D65598236D}"/>
    <cellStyle name="Input 2 3 2 2 6 2 2" xfId="27099" xr:uid="{9BF57879-698F-47A2-8C59-72AAF5DFEB31}"/>
    <cellStyle name="Input 2 3 2 2 6 2 2 2" xfId="36968" xr:uid="{7E8B088E-5644-4AE0-9366-AE603C59FD8E}"/>
    <cellStyle name="Input 2 3 2 2 6 2 3" xfId="20125" xr:uid="{51D0CCF0-56B8-4EDB-9779-B18894C3D1E5}"/>
    <cellStyle name="Input 2 3 2 2 6 2 4" xfId="30306" xr:uid="{C105DF4F-6592-4D11-B8E6-320954A3166C}"/>
    <cellStyle name="Input 2 3 2 2 6 3" xfId="27098" xr:uid="{A8093B07-8E45-418C-9AF3-D0A68C9AFBB1}"/>
    <cellStyle name="Input 2 3 2 2 6 3 2" xfId="36967" xr:uid="{04DB86FE-18AF-4F15-8EE4-0A065F1D11ED}"/>
    <cellStyle name="Input 2 3 2 2 6 4" xfId="20124" xr:uid="{FD74DFDD-F151-4E28-91D5-CE5F46A8AF57}"/>
    <cellStyle name="Input 2 3 2 2 6 5" xfId="30305" xr:uid="{2E3D3690-5763-49AD-AB87-61703FDFDD8D}"/>
    <cellStyle name="Input 2 3 2 2 7" xfId="12013" xr:uid="{C825E371-B05B-4E4B-B49E-9F2AFA279C04}"/>
    <cellStyle name="Input 2 3 2 2 7 2" xfId="12014" xr:uid="{2D432148-E3EC-47DD-865C-4C18414BCA15}"/>
    <cellStyle name="Input 2 3 2 2 7 2 2" xfId="27101" xr:uid="{F16F8676-697C-4E82-8266-9163B5270E56}"/>
    <cellStyle name="Input 2 3 2 2 7 2 2 2" xfId="36970" xr:uid="{DCB16E9B-5688-4B9A-A6AC-BC25AFBE7B5A}"/>
    <cellStyle name="Input 2 3 2 2 7 2 3" xfId="20127" xr:uid="{6AA4FFAD-E7E0-493D-8B36-EEC297DFFD54}"/>
    <cellStyle name="Input 2 3 2 2 7 2 4" xfId="30308" xr:uid="{7A4928F8-2484-4A14-A359-77BB9F426123}"/>
    <cellStyle name="Input 2 3 2 2 7 3" xfId="27100" xr:uid="{3E4F73FF-A455-4716-8471-03B9C22F34A6}"/>
    <cellStyle name="Input 2 3 2 2 7 3 2" xfId="36969" xr:uid="{B7E0EF2E-82ED-4E40-B73D-1D8E94C06289}"/>
    <cellStyle name="Input 2 3 2 2 7 4" xfId="20126" xr:uid="{76D5BE75-B27D-42E4-9C94-493D0606AC72}"/>
    <cellStyle name="Input 2 3 2 2 7 5" xfId="30307" xr:uid="{A3FF179F-E2BA-4A93-B6E1-5A62B21EA91C}"/>
    <cellStyle name="Input 2 3 2 2 8" xfId="12015" xr:uid="{C780CE8F-76B1-4064-8DFE-48BC8C1A38FC}"/>
    <cellStyle name="Input 2 3 2 2 8 2" xfId="12016" xr:uid="{B910D41F-F56A-47AD-AB31-E6253DC2E0CE}"/>
    <cellStyle name="Input 2 3 2 2 8 2 2" xfId="27103" xr:uid="{A40760C4-6234-42B8-ADB4-4171CC2389BF}"/>
    <cellStyle name="Input 2 3 2 2 8 2 2 2" xfId="36972" xr:uid="{FE257D18-EB17-4C04-885E-13C6318DA029}"/>
    <cellStyle name="Input 2 3 2 2 8 2 3" xfId="20129" xr:uid="{F2C7A794-43DF-4B96-9D1F-2331E2FB7C35}"/>
    <cellStyle name="Input 2 3 2 2 8 2 4" xfId="30310" xr:uid="{799D440C-0F25-46EE-AEE5-5EF4DFCEEEAF}"/>
    <cellStyle name="Input 2 3 2 2 8 3" xfId="27102" xr:uid="{3128400F-BBE9-4222-86DA-5E295184EF40}"/>
    <cellStyle name="Input 2 3 2 2 8 3 2" xfId="36971" xr:uid="{A87063D2-33BE-4778-908D-47C70CFA4AC4}"/>
    <cellStyle name="Input 2 3 2 2 8 4" xfId="20128" xr:uid="{DE07E38C-AB8F-4469-8735-A330AB4E9A6F}"/>
    <cellStyle name="Input 2 3 2 2 8 5" xfId="30309" xr:uid="{9F23C341-4475-4A53-A0B6-01F3E80BEDC3}"/>
    <cellStyle name="Input 2 3 2 2 9" xfId="12017" xr:uid="{BCD6DB1C-9460-4CDF-80E0-C90B1569E266}"/>
    <cellStyle name="Input 2 3 2 2 9 2" xfId="27104" xr:uid="{752A9E14-9E4D-478C-8425-5D42C7AF273F}"/>
    <cellStyle name="Input 2 3 2 2 9 2 2" xfId="36973" xr:uid="{7EA0BA11-A920-4811-9456-A6EC3D5E6AEC}"/>
    <cellStyle name="Input 2 3 2 2 9 3" xfId="20130" xr:uid="{B62F2F8C-5EDF-4971-8A6F-059FFA3CD230}"/>
    <cellStyle name="Input 2 3 2 2 9 4" xfId="30311" xr:uid="{CC54163F-86B1-413A-B1D4-4FC585CAD231}"/>
    <cellStyle name="Input 2 3 2 20" xfId="27069" xr:uid="{57904BFA-8D2C-43B8-9864-8AC1FF9EC132}"/>
    <cellStyle name="Input 2 3 2 20 2" xfId="36938" xr:uid="{E2666595-066B-4AC8-96F3-85DA380E784D}"/>
    <cellStyle name="Input 2 3 2 21" xfId="20095" xr:uid="{A0767018-3F17-48A9-9716-B01523F7991A}"/>
    <cellStyle name="Input 2 3 2 22" xfId="30276" xr:uid="{75A29067-E82C-4A4C-A366-8AF4D23E1545}"/>
    <cellStyle name="Input 2 3 2 3" xfId="12018" xr:uid="{25C4B54A-0809-4828-87DE-DE56A1A1CCEA}"/>
    <cellStyle name="Input 2 3 2 3 10" xfId="12019" xr:uid="{EA9BAD84-A24D-406D-B279-9ACCB730D26A}"/>
    <cellStyle name="Input 2 3 2 3 10 2" xfId="12020" xr:uid="{98C974AE-1C4A-447F-8F74-194FAF24523E}"/>
    <cellStyle name="Input 2 3 2 3 10 2 2" xfId="27107" xr:uid="{B7D1407E-C8D6-421E-8936-2FFCE4F7B3F2}"/>
    <cellStyle name="Input 2 3 2 3 10 2 2 2" xfId="36976" xr:uid="{37F7EB67-91A5-4558-94AC-EF75C4029A32}"/>
    <cellStyle name="Input 2 3 2 3 10 2 3" xfId="20133" xr:uid="{35057F20-A7E3-4DE0-8A48-87A357F721F5}"/>
    <cellStyle name="Input 2 3 2 3 10 2 4" xfId="30314" xr:uid="{72B03CA4-07A0-4563-A0F1-59D7046D2C02}"/>
    <cellStyle name="Input 2 3 2 3 10 3" xfId="27106" xr:uid="{0EB63D01-EB30-4FDA-A909-DE75D39CD3CF}"/>
    <cellStyle name="Input 2 3 2 3 10 3 2" xfId="36975" xr:uid="{D4753465-066F-437C-B950-7A8B186D8F41}"/>
    <cellStyle name="Input 2 3 2 3 10 4" xfId="20132" xr:uid="{050E4622-AF93-41CC-A2F8-6F5CE71B9FCE}"/>
    <cellStyle name="Input 2 3 2 3 10 5" xfId="30313" xr:uid="{0E1D4C00-41C6-4D2C-BE13-3EC8C672B5DA}"/>
    <cellStyle name="Input 2 3 2 3 11" xfId="12021" xr:uid="{69050813-5B80-43E9-BA0A-2AEC27A8833F}"/>
    <cellStyle name="Input 2 3 2 3 11 2" xfId="27108" xr:uid="{86D9A851-CCBC-4DE5-9DA5-AEA90E64B1B9}"/>
    <cellStyle name="Input 2 3 2 3 11 2 2" xfId="36977" xr:uid="{E8EFF4C9-7459-4246-8B93-CFDEA005F8E8}"/>
    <cellStyle name="Input 2 3 2 3 11 3" xfId="20134" xr:uid="{C0E64578-488F-45B5-933D-A2DB9D092E26}"/>
    <cellStyle name="Input 2 3 2 3 11 4" xfId="30315" xr:uid="{C5472786-5DFE-4F68-9FC9-1807583C5BEB}"/>
    <cellStyle name="Input 2 3 2 3 12" xfId="27105" xr:uid="{08DFA8A9-F7EF-46DC-89D5-D113BED8E421}"/>
    <cellStyle name="Input 2 3 2 3 12 2" xfId="36974" xr:uid="{8B8D62F2-02A9-484B-97A8-7D8194DAF65E}"/>
    <cellStyle name="Input 2 3 2 3 13" xfId="20131" xr:uid="{A01E3821-CDB2-4C1D-92E4-CD5F43726FF4}"/>
    <cellStyle name="Input 2 3 2 3 14" xfId="30312" xr:uid="{3871D668-610B-4BCA-88C9-EBC7AF6C7F2A}"/>
    <cellStyle name="Input 2 3 2 3 2" xfId="12022" xr:uid="{E5455461-F951-486C-A911-FE42941A89A9}"/>
    <cellStyle name="Input 2 3 2 3 2 2" xfId="12023" xr:uid="{16CDB98E-7AE2-45DA-BA22-16A139E2C4E0}"/>
    <cellStyle name="Input 2 3 2 3 2 2 2" xfId="27110" xr:uid="{EEA0438C-F175-4AA0-8380-830E28FABF08}"/>
    <cellStyle name="Input 2 3 2 3 2 2 2 2" xfId="36979" xr:uid="{BCEC8C9C-4FCD-4F22-A766-503E684C8FDE}"/>
    <cellStyle name="Input 2 3 2 3 2 2 3" xfId="20136" xr:uid="{E3D25F08-1E64-4471-9FCC-522B95BC611F}"/>
    <cellStyle name="Input 2 3 2 3 2 2 4" xfId="30317" xr:uid="{C3068117-8EE8-48B9-AC14-4ED43F2D78D2}"/>
    <cellStyle name="Input 2 3 2 3 2 3" xfId="27109" xr:uid="{E0512FC0-0C0F-4B73-AD25-4969C389F841}"/>
    <cellStyle name="Input 2 3 2 3 2 3 2" xfId="36978" xr:uid="{877EE4F7-DE54-44A9-AAF9-D854074ACF72}"/>
    <cellStyle name="Input 2 3 2 3 2 4" xfId="20135" xr:uid="{413115AF-1E38-47C7-94CC-C05CA00970F0}"/>
    <cellStyle name="Input 2 3 2 3 2 5" xfId="30316" xr:uid="{E7FE5FB4-717A-48B8-AB55-3B9B6D30010F}"/>
    <cellStyle name="Input 2 3 2 3 3" xfId="12024" xr:uid="{39B7066B-89EF-47F8-A566-2673DDBA5F02}"/>
    <cellStyle name="Input 2 3 2 3 3 2" xfId="12025" xr:uid="{9DBBCB8D-0A70-413F-BE9D-363EBFF8661F}"/>
    <cellStyle name="Input 2 3 2 3 3 2 2" xfId="27112" xr:uid="{9BA971F5-0EA7-4982-9C32-4C4A14D395BA}"/>
    <cellStyle name="Input 2 3 2 3 3 2 2 2" xfId="36981" xr:uid="{D1000379-F6A8-4042-B121-F7900CD190F8}"/>
    <cellStyle name="Input 2 3 2 3 3 2 3" xfId="20138" xr:uid="{4EA4A3ED-A53E-4825-A8BA-EA8F1CC9F7A0}"/>
    <cellStyle name="Input 2 3 2 3 3 2 4" xfId="30319" xr:uid="{94F4C391-5309-4696-87B3-7C88A5666A38}"/>
    <cellStyle name="Input 2 3 2 3 3 3" xfId="27111" xr:uid="{D6FAFD9B-4604-4B66-83BF-823AF54FF6E3}"/>
    <cellStyle name="Input 2 3 2 3 3 3 2" xfId="36980" xr:uid="{6AFE4D73-24E1-4CA8-94A7-9D01B3DF676E}"/>
    <cellStyle name="Input 2 3 2 3 3 4" xfId="20137" xr:uid="{90EA93FF-4F02-4C5E-AB3F-970CC24DA70A}"/>
    <cellStyle name="Input 2 3 2 3 3 5" xfId="30318" xr:uid="{4F9F1244-E92A-4D94-90CE-765FDA9DF932}"/>
    <cellStyle name="Input 2 3 2 3 4" xfId="12026" xr:uid="{1A9E9CC9-4038-4128-B172-9F13363D9C66}"/>
    <cellStyle name="Input 2 3 2 3 4 2" xfId="12027" xr:uid="{3315FF97-E238-43CF-9AA9-779FCAC1C507}"/>
    <cellStyle name="Input 2 3 2 3 4 2 2" xfId="27114" xr:uid="{863E696B-3C53-4E53-983B-C509C49BBD93}"/>
    <cellStyle name="Input 2 3 2 3 4 2 2 2" xfId="36983" xr:uid="{B1864969-7DF8-4F86-AF8F-44294A0D51FC}"/>
    <cellStyle name="Input 2 3 2 3 4 2 3" xfId="20140" xr:uid="{ADE9B693-3B22-42DF-A05C-4ADDE007517F}"/>
    <cellStyle name="Input 2 3 2 3 4 2 4" xfId="30321" xr:uid="{90E1AF8F-2EF0-45A0-ACA8-D495A959B1B2}"/>
    <cellStyle name="Input 2 3 2 3 4 3" xfId="27113" xr:uid="{F0A8166C-326A-4E83-A51E-132B7E9A3D7F}"/>
    <cellStyle name="Input 2 3 2 3 4 3 2" xfId="36982" xr:uid="{62E8738A-853E-4A6C-BBBD-4F10A01CAEE9}"/>
    <cellStyle name="Input 2 3 2 3 4 4" xfId="20139" xr:uid="{AFEFD156-2319-4C0A-A14A-96EC1EFBE476}"/>
    <cellStyle name="Input 2 3 2 3 4 5" xfId="30320" xr:uid="{0D1EC6DD-105D-489A-B03F-30A911E35F06}"/>
    <cellStyle name="Input 2 3 2 3 5" xfId="12028" xr:uid="{C73632CB-B799-40C1-A6E4-F3C5069C7327}"/>
    <cellStyle name="Input 2 3 2 3 5 2" xfId="12029" xr:uid="{179A1211-0E59-4AF4-9BEB-648F23A38646}"/>
    <cellStyle name="Input 2 3 2 3 5 2 2" xfId="27116" xr:uid="{12EE46C8-7962-487A-A45C-FC2F6EFB6E26}"/>
    <cellStyle name="Input 2 3 2 3 5 2 2 2" xfId="36985" xr:uid="{1A2532BA-6029-4B05-9AE3-DCEE456C45F5}"/>
    <cellStyle name="Input 2 3 2 3 5 2 3" xfId="20142" xr:uid="{507E7DE3-9540-4387-9120-CAD21B7E602D}"/>
    <cellStyle name="Input 2 3 2 3 5 2 4" xfId="30323" xr:uid="{3F7B2209-BBE4-4EAF-8971-405B9FCA2CDF}"/>
    <cellStyle name="Input 2 3 2 3 5 3" xfId="27115" xr:uid="{D1DEFEB5-AC1C-459E-BFD5-67298FB0C2B8}"/>
    <cellStyle name="Input 2 3 2 3 5 3 2" xfId="36984" xr:uid="{E5661B27-C33A-445D-ACDA-580B26422B57}"/>
    <cellStyle name="Input 2 3 2 3 5 4" xfId="20141" xr:uid="{5DBEC038-91CF-435E-B12A-BBF331D89ED2}"/>
    <cellStyle name="Input 2 3 2 3 5 5" xfId="30322" xr:uid="{483D49B0-DD2B-49C8-B168-C5B4AEE7C27B}"/>
    <cellStyle name="Input 2 3 2 3 6" xfId="12030" xr:uid="{0F3594D7-DFD0-4380-8F64-8C539BEE39CA}"/>
    <cellStyle name="Input 2 3 2 3 6 2" xfId="12031" xr:uid="{A82627B5-D9FF-48DA-8D51-9EBB1CEC1C14}"/>
    <cellStyle name="Input 2 3 2 3 6 2 2" xfId="27118" xr:uid="{0BBCE120-2815-4596-948A-CC116AB51E70}"/>
    <cellStyle name="Input 2 3 2 3 6 2 2 2" xfId="36987" xr:uid="{4BF4CE9C-19CF-45A1-A242-05C6BCE8E39A}"/>
    <cellStyle name="Input 2 3 2 3 6 2 3" xfId="20144" xr:uid="{E92035FA-A465-4006-ACBA-4B8FF3B5B010}"/>
    <cellStyle name="Input 2 3 2 3 6 2 4" xfId="30325" xr:uid="{EFAAB583-BA2C-4C6A-88AA-318FD3F1491D}"/>
    <cellStyle name="Input 2 3 2 3 6 3" xfId="27117" xr:uid="{9A0F3C27-4E4C-475D-966F-26BD21ED3FE9}"/>
    <cellStyle name="Input 2 3 2 3 6 3 2" xfId="36986" xr:uid="{4147DE82-61AC-40F0-A633-AA04A47D0CF6}"/>
    <cellStyle name="Input 2 3 2 3 6 4" xfId="20143" xr:uid="{E7F31A55-968D-4F4B-95C3-BB85F26EE5C7}"/>
    <cellStyle name="Input 2 3 2 3 6 5" xfId="30324" xr:uid="{6FDE625F-DBB4-45E9-8717-A2C2F16A8F62}"/>
    <cellStyle name="Input 2 3 2 3 7" xfId="12032" xr:uid="{7645159F-27EB-4710-BC8E-13D668FC8628}"/>
    <cellStyle name="Input 2 3 2 3 7 2" xfId="12033" xr:uid="{2955BB87-54BD-40BC-9106-7894A0224ED0}"/>
    <cellStyle name="Input 2 3 2 3 7 2 2" xfId="27120" xr:uid="{9EF9E00A-8EFB-4980-B045-BB015A758F2B}"/>
    <cellStyle name="Input 2 3 2 3 7 2 2 2" xfId="36989" xr:uid="{6E6C5F76-9BE2-4962-BB9D-C7C3147C3050}"/>
    <cellStyle name="Input 2 3 2 3 7 2 3" xfId="20146" xr:uid="{9622C36B-4796-4899-BEAF-B48723AE4FBB}"/>
    <cellStyle name="Input 2 3 2 3 7 2 4" xfId="30327" xr:uid="{4AFEBE8E-59E5-4F0C-A212-A0A2C65F18D3}"/>
    <cellStyle name="Input 2 3 2 3 7 3" xfId="27119" xr:uid="{A64A75EF-7E3E-4397-9FE5-6D2D807A0B0A}"/>
    <cellStyle name="Input 2 3 2 3 7 3 2" xfId="36988" xr:uid="{A954D667-974A-49ED-916A-FE544876A6E0}"/>
    <cellStyle name="Input 2 3 2 3 7 4" xfId="20145" xr:uid="{91C7E3D7-FB71-44EB-AF76-7C7D666E2946}"/>
    <cellStyle name="Input 2 3 2 3 7 5" xfId="30326" xr:uid="{0669C7EF-E453-4180-8C80-7DBBD1631A3A}"/>
    <cellStyle name="Input 2 3 2 3 8" xfId="12034" xr:uid="{5AD2D19B-3E08-432E-A90A-D6AC375E08FC}"/>
    <cellStyle name="Input 2 3 2 3 8 2" xfId="12035" xr:uid="{4F7E9EFD-8E02-4184-B4F3-ABBEBB55ADF6}"/>
    <cellStyle name="Input 2 3 2 3 8 2 2" xfId="27122" xr:uid="{7F7422F1-63C2-40F8-92AC-D06D5E87969F}"/>
    <cellStyle name="Input 2 3 2 3 8 2 2 2" xfId="36991" xr:uid="{A8C7ACFB-6724-46CE-B292-70AEC3223728}"/>
    <cellStyle name="Input 2 3 2 3 8 2 3" xfId="20148" xr:uid="{3F80088E-6704-4F3A-8610-952A2A9906AA}"/>
    <cellStyle name="Input 2 3 2 3 8 2 4" xfId="30329" xr:uid="{879BD015-BCDE-4E64-986F-CDABE7B8FAF9}"/>
    <cellStyle name="Input 2 3 2 3 8 3" xfId="27121" xr:uid="{11FD2D2B-3009-40FA-8C70-5D0F1512FE19}"/>
    <cellStyle name="Input 2 3 2 3 8 3 2" xfId="36990" xr:uid="{533478C5-5FE7-4BF3-BC70-85C60B569094}"/>
    <cellStyle name="Input 2 3 2 3 8 4" xfId="20147" xr:uid="{EF6990B4-5FA9-4837-A7D0-E9187588DC57}"/>
    <cellStyle name="Input 2 3 2 3 8 5" xfId="30328" xr:uid="{E800AD9E-8A3E-48CD-9284-321D237A2DD6}"/>
    <cellStyle name="Input 2 3 2 3 9" xfId="12036" xr:uid="{7D6B1F08-F31D-4554-91E6-A6F529BA9CA8}"/>
    <cellStyle name="Input 2 3 2 3 9 2" xfId="12037" xr:uid="{12665A1A-BE33-427F-ADE9-7F458EBF6E67}"/>
    <cellStyle name="Input 2 3 2 3 9 2 2" xfId="27124" xr:uid="{290DBF89-A77C-4CEA-888F-81C3583C3379}"/>
    <cellStyle name="Input 2 3 2 3 9 2 2 2" xfId="36993" xr:uid="{255FAB52-802C-40A0-ABA9-5577EAE4BF02}"/>
    <cellStyle name="Input 2 3 2 3 9 2 3" xfId="20150" xr:uid="{4CE53A48-808E-4AE1-AE5A-1C253CA78736}"/>
    <cellStyle name="Input 2 3 2 3 9 2 4" xfId="30331" xr:uid="{FD7DF086-AE4F-450F-B3FC-3D49681B75B2}"/>
    <cellStyle name="Input 2 3 2 3 9 3" xfId="27123" xr:uid="{1CAF5F39-328F-4807-AF18-B68DDA23AF2D}"/>
    <cellStyle name="Input 2 3 2 3 9 3 2" xfId="36992" xr:uid="{CA1D903D-9011-48DC-AF85-0563BF880EA0}"/>
    <cellStyle name="Input 2 3 2 3 9 4" xfId="20149" xr:uid="{72A3CFBC-FBB4-4919-AA40-FD347446FA76}"/>
    <cellStyle name="Input 2 3 2 3 9 5" xfId="30330" xr:uid="{FAA4EAF4-BE7E-467B-9963-416E97137442}"/>
    <cellStyle name="Input 2 3 2 4" xfId="12038" xr:uid="{64678DF6-36BF-4E77-AE7E-7E22CC92847E}"/>
    <cellStyle name="Input 2 3 2 4 2" xfId="12039" xr:uid="{0DC9481E-3982-4375-B8E0-360A2A03F27D}"/>
    <cellStyle name="Input 2 3 2 4 2 2" xfId="27126" xr:uid="{2D069B0B-2F37-4778-B8D3-E91D417DCF19}"/>
    <cellStyle name="Input 2 3 2 4 2 2 2" xfId="36995" xr:uid="{109B1B1B-5534-4099-9E46-46D27FA9699D}"/>
    <cellStyle name="Input 2 3 2 4 2 3" xfId="20152" xr:uid="{D0963349-295D-4B15-A75A-9F6C2A513CF7}"/>
    <cellStyle name="Input 2 3 2 4 2 4" xfId="30333" xr:uid="{F7CF0E6D-514F-4B34-8ED0-B392922A5CE4}"/>
    <cellStyle name="Input 2 3 2 4 3" xfId="27125" xr:uid="{8318D02E-FFF9-4B3D-BC2A-8D260DB9208D}"/>
    <cellStyle name="Input 2 3 2 4 3 2" xfId="36994" xr:uid="{CAF0DBDE-89CE-4A00-81DA-FA6F63BEF133}"/>
    <cellStyle name="Input 2 3 2 4 4" xfId="20151" xr:uid="{3A93599B-8A90-491B-87B4-A2655EB43800}"/>
    <cellStyle name="Input 2 3 2 4 5" xfId="30332" xr:uid="{C8D662D3-8744-4CFD-80FE-50AFD74CE409}"/>
    <cellStyle name="Input 2 3 2 5" xfId="12040" xr:uid="{BDA1991D-B859-47EB-A9D0-0BB6F6E0FE4A}"/>
    <cellStyle name="Input 2 3 2 5 2" xfId="12041" xr:uid="{C2B804DE-D50B-4E83-8A00-A8F09AB0A411}"/>
    <cellStyle name="Input 2 3 2 5 2 2" xfId="27128" xr:uid="{FB165393-A0B6-4352-9749-9AEB20A5FBC1}"/>
    <cellStyle name="Input 2 3 2 5 2 2 2" xfId="36997" xr:uid="{44EB7DBD-0051-4099-B13C-46CD4D8ED33A}"/>
    <cellStyle name="Input 2 3 2 5 2 3" xfId="20154" xr:uid="{EE64472C-406E-43F0-BBE9-9311AEE41198}"/>
    <cellStyle name="Input 2 3 2 5 2 4" xfId="30335" xr:uid="{99647A73-2B51-433C-88CE-8DD648C6A858}"/>
    <cellStyle name="Input 2 3 2 5 3" xfId="27127" xr:uid="{5692A791-918D-4D09-B45C-24E7FB6375AE}"/>
    <cellStyle name="Input 2 3 2 5 3 2" xfId="36996" xr:uid="{A7C2C609-AB65-4478-BFE5-7C5C015769D1}"/>
    <cellStyle name="Input 2 3 2 5 4" xfId="20153" xr:uid="{1CED0AE3-F129-42BF-9536-6A740ECF0F13}"/>
    <cellStyle name="Input 2 3 2 5 5" xfId="30334" xr:uid="{452A6FFC-CCA2-4DC3-9036-BCF8BCA8EAE1}"/>
    <cellStyle name="Input 2 3 2 6" xfId="12042" xr:uid="{ADF0D0CB-0D97-4E64-AD3A-1E987A8F4B2B}"/>
    <cellStyle name="Input 2 3 2 6 2" xfId="12043" xr:uid="{AD2F3027-4214-4590-849B-67A3B50830DF}"/>
    <cellStyle name="Input 2 3 2 6 2 2" xfId="27130" xr:uid="{3B5BBD03-22B4-4543-B713-FEA86DF98B61}"/>
    <cellStyle name="Input 2 3 2 6 2 2 2" xfId="36999" xr:uid="{330CDCD1-B020-4D27-88FB-D98193FDF14F}"/>
    <cellStyle name="Input 2 3 2 6 2 3" xfId="20156" xr:uid="{D2C91E25-DDDC-4476-995E-23603ED49833}"/>
    <cellStyle name="Input 2 3 2 6 2 4" xfId="30337" xr:uid="{F13F4370-29F2-405C-AB47-F344E019D3A8}"/>
    <cellStyle name="Input 2 3 2 6 3" xfId="27129" xr:uid="{6560012B-E9C3-4012-8D83-F826E031FA3B}"/>
    <cellStyle name="Input 2 3 2 6 3 2" xfId="36998" xr:uid="{F7C5AF04-6173-4E0F-BEDA-0B6B5A200A6A}"/>
    <cellStyle name="Input 2 3 2 6 4" xfId="20155" xr:uid="{1F9359BD-5CEF-4922-AC05-A70BE69950B8}"/>
    <cellStyle name="Input 2 3 2 6 5" xfId="30336" xr:uid="{8D012495-2F13-4D20-B419-1321D8F490D0}"/>
    <cellStyle name="Input 2 3 2 7" xfId="12044" xr:uid="{FC30BC9F-D419-423F-B5EE-1E08CFBEF3F9}"/>
    <cellStyle name="Input 2 3 2 7 2" xfId="12045" xr:uid="{6F80A5DD-CFC5-4723-8C33-8928383B72F1}"/>
    <cellStyle name="Input 2 3 2 7 2 2" xfId="27132" xr:uid="{B41A5889-EBBD-4851-9777-901C8AF345EA}"/>
    <cellStyle name="Input 2 3 2 7 2 2 2" xfId="37001" xr:uid="{0B7ECA3B-8AB1-470F-9FDB-BA71D7E4AFD4}"/>
    <cellStyle name="Input 2 3 2 7 2 3" xfId="20158" xr:uid="{727B8BBF-E6D4-4231-9ECA-B49D403E3AD7}"/>
    <cellStyle name="Input 2 3 2 7 2 4" xfId="30339" xr:uid="{E976914D-3643-492C-9AFB-31CD41795053}"/>
    <cellStyle name="Input 2 3 2 7 3" xfId="27131" xr:uid="{024F465C-6B38-4322-A820-09F1F434DB97}"/>
    <cellStyle name="Input 2 3 2 7 3 2" xfId="37000" xr:uid="{DB85C371-FC4C-4D3E-B6B2-DF65681FA4AF}"/>
    <cellStyle name="Input 2 3 2 7 4" xfId="20157" xr:uid="{7435AD2C-2488-4050-8A80-E8465550DF74}"/>
    <cellStyle name="Input 2 3 2 7 5" xfId="30338" xr:uid="{8D14B193-C17D-4485-8DDF-212CACC02108}"/>
    <cellStyle name="Input 2 3 2 8" xfId="12046" xr:uid="{01998B0D-B510-4D9F-860B-BF2F1A260C4A}"/>
    <cellStyle name="Input 2 3 2 8 2" xfId="12047" xr:uid="{16384CCC-EB83-44EA-9C65-13BAFA9E338E}"/>
    <cellStyle name="Input 2 3 2 8 2 2" xfId="27134" xr:uid="{776C54FB-D14B-498C-A834-0A5B05140DE6}"/>
    <cellStyle name="Input 2 3 2 8 2 2 2" xfId="37003" xr:uid="{3006DF05-6896-4E4F-9EC5-D38436C28E75}"/>
    <cellStyle name="Input 2 3 2 8 2 3" xfId="20160" xr:uid="{AEDAC360-DA95-49EE-B241-799630390D4B}"/>
    <cellStyle name="Input 2 3 2 8 2 4" xfId="30341" xr:uid="{37844B84-E0B2-4D4B-B0C1-E630507E980D}"/>
    <cellStyle name="Input 2 3 2 8 3" xfId="27133" xr:uid="{F624AC73-FE22-48CF-A711-2E1122561C59}"/>
    <cellStyle name="Input 2 3 2 8 3 2" xfId="37002" xr:uid="{67B2409A-3444-42DE-AB3A-40964E5E518C}"/>
    <cellStyle name="Input 2 3 2 8 4" xfId="20159" xr:uid="{E1273A54-ABAD-42C9-9CBE-6572F9B48D1E}"/>
    <cellStyle name="Input 2 3 2 8 5" xfId="30340" xr:uid="{AA897A24-98E2-438F-9895-FDF42C9FAB7E}"/>
    <cellStyle name="Input 2 3 2 9" xfId="12048" xr:uid="{06472080-3558-4C58-B959-50264C7CCB40}"/>
    <cellStyle name="Input 2 3 2 9 2" xfId="12049" xr:uid="{0D2C6305-029F-4F9B-B71B-3D6C0F81EE0B}"/>
    <cellStyle name="Input 2 3 2 9 2 2" xfId="27136" xr:uid="{9B3722B1-5067-4224-93A8-251A667A6A6D}"/>
    <cellStyle name="Input 2 3 2 9 2 2 2" xfId="37005" xr:uid="{B618F498-CCC3-4957-805A-C4D6872293E3}"/>
    <cellStyle name="Input 2 3 2 9 2 3" xfId="20162" xr:uid="{FCD1D16F-794D-4186-8DB4-233F8DB0D60A}"/>
    <cellStyle name="Input 2 3 2 9 2 4" xfId="30343" xr:uid="{7AF11877-D903-42C9-99FD-05D6CA816C10}"/>
    <cellStyle name="Input 2 3 2 9 3" xfId="27135" xr:uid="{1A753807-1006-4A30-B579-4FA442934A9B}"/>
    <cellStyle name="Input 2 3 2 9 3 2" xfId="37004" xr:uid="{CFAC9DA5-0D00-4D88-A837-1DDCEF776AB5}"/>
    <cellStyle name="Input 2 3 2 9 4" xfId="20161" xr:uid="{5291AD2D-5F54-43E1-BB51-5B1C8F76C7A4}"/>
    <cellStyle name="Input 2 3 2 9 5" xfId="30342" xr:uid="{EC7E01D4-5C0E-42A4-A0DC-87B29A114AF8}"/>
    <cellStyle name="Input 2 3 20" xfId="12050" xr:uid="{AE2B6141-1D1E-41EC-B292-DB11885AC1BF}"/>
    <cellStyle name="Input 2 3 20 2" xfId="27137" xr:uid="{257E4A58-E2BB-4623-9E89-9B8DBB18769D}"/>
    <cellStyle name="Input 2 3 20 2 2" xfId="37006" xr:uid="{44069F3E-584E-4D7B-9E5C-D99E72538B27}"/>
    <cellStyle name="Input 2 3 20 3" xfId="20163" xr:uid="{82E3FBAF-F8A5-4323-8819-D2C1F068E8D7}"/>
    <cellStyle name="Input 2 3 20 4" xfId="30344" xr:uid="{724220BC-B38B-4A14-B0EE-ACF84BB30D42}"/>
    <cellStyle name="Input 2 3 21" xfId="27048" xr:uid="{A7387D8F-F010-4716-87AF-08A1FA6A031E}"/>
    <cellStyle name="Input 2 3 21 2" xfId="36917" xr:uid="{79A48AD1-DF26-40C8-9BA1-C512849A4813}"/>
    <cellStyle name="Input 2 3 22" xfId="20074" xr:uid="{CBF089F4-E74A-45D2-92E7-1DAF1D12113D}"/>
    <cellStyle name="Input 2 3 23" xfId="30255" xr:uid="{0B7E3DBA-95E1-4372-B7E5-8107E2196215}"/>
    <cellStyle name="Input 2 3 24" xfId="40536" xr:uid="{B8075C5A-2ECB-45B9-9B62-91EEF46157AF}"/>
    <cellStyle name="Input 2 3 25" xfId="44918" xr:uid="{647DFE7D-7FD0-46D6-8F60-8EE006EF3BF8}"/>
    <cellStyle name="Input 2 3 3" xfId="12051" xr:uid="{9B3D6202-0888-4961-A8F5-B724AAC68E38}"/>
    <cellStyle name="Input 2 3 3 10" xfId="12052" xr:uid="{144D7CA4-AA91-414C-BAD1-B1A02EEDF573}"/>
    <cellStyle name="Input 2 3 3 10 2" xfId="12053" xr:uid="{6A4BAD2D-CB2F-4C97-B365-40B188C21ABA}"/>
    <cellStyle name="Input 2 3 3 10 2 2" xfId="27140" xr:uid="{2AF082B4-CE42-445F-8A60-F5816C383863}"/>
    <cellStyle name="Input 2 3 3 10 2 2 2" xfId="37009" xr:uid="{863A8197-016F-432F-966B-3A786B8A05A3}"/>
    <cellStyle name="Input 2 3 3 10 2 3" xfId="20166" xr:uid="{FF622611-5078-469F-AC3C-F911C886BABD}"/>
    <cellStyle name="Input 2 3 3 10 2 4" xfId="30347" xr:uid="{8BC9679D-8B2C-4EC2-A9BA-9CC01ABE3DCD}"/>
    <cellStyle name="Input 2 3 3 10 3" xfId="27139" xr:uid="{80CD379B-DA95-4EF5-BCD6-18AF8737E111}"/>
    <cellStyle name="Input 2 3 3 10 3 2" xfId="37008" xr:uid="{F7F95945-8AE5-41DD-A416-A30410A41B54}"/>
    <cellStyle name="Input 2 3 3 10 4" xfId="20165" xr:uid="{50ABC644-973B-4522-B81C-CE88811B19C0}"/>
    <cellStyle name="Input 2 3 3 10 5" xfId="30346" xr:uid="{8C2B2606-A38A-40F6-8388-61885C3741AD}"/>
    <cellStyle name="Input 2 3 3 11" xfId="12054" xr:uid="{C0A7CA88-D4CA-49CA-B0C6-96AB1B029A6C}"/>
    <cellStyle name="Input 2 3 3 11 2" xfId="27141" xr:uid="{DD678599-7874-4FBB-A0F1-9FF048D6BECC}"/>
    <cellStyle name="Input 2 3 3 11 2 2" xfId="37010" xr:uid="{9E50A119-968B-4AF6-92E1-3975F96BA2AF}"/>
    <cellStyle name="Input 2 3 3 11 3" xfId="20167" xr:uid="{6BFA40C4-EB4C-433E-99AE-BBF38C0CA3CE}"/>
    <cellStyle name="Input 2 3 3 11 4" xfId="30348" xr:uid="{B4ED3921-EFF8-4207-932A-DDF9F0B00F54}"/>
    <cellStyle name="Input 2 3 3 12" xfId="27138" xr:uid="{96859426-480C-4A03-833F-697F494FC4D9}"/>
    <cellStyle name="Input 2 3 3 12 2" xfId="37007" xr:uid="{A2751D97-BDA9-4438-B6B7-641897532E48}"/>
    <cellStyle name="Input 2 3 3 13" xfId="20164" xr:uid="{23E93869-2A3F-4693-998E-C916DDC56FB5}"/>
    <cellStyle name="Input 2 3 3 14" xfId="30345" xr:uid="{0B6D8388-9B08-45E9-BA88-1843D9C4632E}"/>
    <cellStyle name="Input 2 3 3 2" xfId="12055" xr:uid="{2DEAB451-654A-4950-847B-10FA69B5AB39}"/>
    <cellStyle name="Input 2 3 3 2 2" xfId="12056" xr:uid="{C8E71902-4F60-4AC6-9861-4DF5C4DDA2DC}"/>
    <cellStyle name="Input 2 3 3 2 2 2" xfId="27143" xr:uid="{AEFF61B2-22E2-465D-A213-0233A2D34D11}"/>
    <cellStyle name="Input 2 3 3 2 2 2 2" xfId="37012" xr:uid="{3D4F4029-AFA3-4EED-99B8-CE62F203AB4E}"/>
    <cellStyle name="Input 2 3 3 2 2 3" xfId="20169" xr:uid="{362E53CF-89A9-4B01-A9BE-BEFCE3641C5D}"/>
    <cellStyle name="Input 2 3 3 2 2 4" xfId="30350" xr:uid="{DCF2AF9D-15FB-4584-B629-D64B83F2171E}"/>
    <cellStyle name="Input 2 3 3 2 3" xfId="27142" xr:uid="{77102779-276F-48FD-9810-BCAE3E151BA3}"/>
    <cellStyle name="Input 2 3 3 2 3 2" xfId="37011" xr:uid="{2FA501AF-8B89-40D8-9587-9FB98196ED00}"/>
    <cellStyle name="Input 2 3 3 2 4" xfId="20168" xr:uid="{93BC3C89-22BD-4D51-B3B0-7E6E90E8945B}"/>
    <cellStyle name="Input 2 3 3 2 5" xfId="30349" xr:uid="{A1395E95-50FF-47E4-88D8-C5DB91905927}"/>
    <cellStyle name="Input 2 3 3 3" xfId="12057" xr:uid="{E852297B-08C3-41DA-A54C-D023646898C3}"/>
    <cellStyle name="Input 2 3 3 3 2" xfId="12058" xr:uid="{ECBD35C1-B191-4E7C-A7FE-90FE8E1A1107}"/>
    <cellStyle name="Input 2 3 3 3 2 2" xfId="27145" xr:uid="{114923CF-DA33-4D84-B23D-0F7A1EBF48A3}"/>
    <cellStyle name="Input 2 3 3 3 2 2 2" xfId="37014" xr:uid="{06E50647-CC75-4C20-ADB8-72EE69C04FD0}"/>
    <cellStyle name="Input 2 3 3 3 2 3" xfId="20171" xr:uid="{8F77E32E-7C47-4E30-AB65-74B429D65222}"/>
    <cellStyle name="Input 2 3 3 3 2 4" xfId="30352" xr:uid="{8920C71D-A303-45B1-8307-C030B7905C50}"/>
    <cellStyle name="Input 2 3 3 3 3" xfId="27144" xr:uid="{3829FBD3-65C1-498E-80F5-9E383B18779A}"/>
    <cellStyle name="Input 2 3 3 3 3 2" xfId="37013" xr:uid="{39182383-B16A-43A3-B317-18F2A1F34756}"/>
    <cellStyle name="Input 2 3 3 3 4" xfId="20170" xr:uid="{A5F871E6-63B3-4408-A392-3CC222011BBA}"/>
    <cellStyle name="Input 2 3 3 3 5" xfId="30351" xr:uid="{4A516C61-81BB-4159-840A-F4D0FEC8EA06}"/>
    <cellStyle name="Input 2 3 3 4" xfId="12059" xr:uid="{A5066A53-B80B-48F1-BECC-86DF37A0EE02}"/>
    <cellStyle name="Input 2 3 3 4 2" xfId="12060" xr:uid="{DC1CF1F9-FCC1-4E5D-9179-2BCDBDF11B2A}"/>
    <cellStyle name="Input 2 3 3 4 2 2" xfId="27147" xr:uid="{72A8216C-DE5C-4393-9721-9B44BA601BEE}"/>
    <cellStyle name="Input 2 3 3 4 2 2 2" xfId="37016" xr:uid="{C9EBAFB3-5D78-49D9-88A2-51B3595F39CE}"/>
    <cellStyle name="Input 2 3 3 4 2 3" xfId="20173" xr:uid="{1370EB49-4354-4A45-9D79-2B7FF7FCB89C}"/>
    <cellStyle name="Input 2 3 3 4 2 4" xfId="30354" xr:uid="{96288801-49DA-4797-B6C3-DEF85BCC2B42}"/>
    <cellStyle name="Input 2 3 3 4 3" xfId="27146" xr:uid="{F71848C7-843E-451B-B88F-C2F1441FEECE}"/>
    <cellStyle name="Input 2 3 3 4 3 2" xfId="37015" xr:uid="{35BA654D-6D77-4143-AECE-CBF4FAA8BA69}"/>
    <cellStyle name="Input 2 3 3 4 4" xfId="20172" xr:uid="{027B5707-72C1-4924-94B1-7A7443B2D0EC}"/>
    <cellStyle name="Input 2 3 3 4 5" xfId="30353" xr:uid="{3C7C3995-99B3-4192-8D4A-25DDF38C1E83}"/>
    <cellStyle name="Input 2 3 3 5" xfId="12061" xr:uid="{AC507331-1615-4759-9166-04A8737C87E0}"/>
    <cellStyle name="Input 2 3 3 5 2" xfId="12062" xr:uid="{FF3BEEFA-AC7D-467D-84DA-25E4BB25EE6C}"/>
    <cellStyle name="Input 2 3 3 5 2 2" xfId="27149" xr:uid="{9832A4A7-6A02-44E8-941B-C9F3DDA45ACB}"/>
    <cellStyle name="Input 2 3 3 5 2 2 2" xfId="37018" xr:uid="{15EC5495-0137-4C07-8381-1A5F1A9583CD}"/>
    <cellStyle name="Input 2 3 3 5 2 3" xfId="20175" xr:uid="{6F927B42-7AA3-4B77-92C3-2036E9C2E4F0}"/>
    <cellStyle name="Input 2 3 3 5 2 4" xfId="30356" xr:uid="{3813D6E3-782F-4ADF-B5A0-AB20EB9200EB}"/>
    <cellStyle name="Input 2 3 3 5 3" xfId="27148" xr:uid="{E232D41F-8BAD-43FD-9462-817EB3A13DC0}"/>
    <cellStyle name="Input 2 3 3 5 3 2" xfId="37017" xr:uid="{57D0CD50-89FA-4324-B917-9141D98E072B}"/>
    <cellStyle name="Input 2 3 3 5 4" xfId="20174" xr:uid="{38A1E312-FD54-4F66-950B-3F9B517D9518}"/>
    <cellStyle name="Input 2 3 3 5 5" xfId="30355" xr:uid="{A19DD4F5-A3C0-4754-AB64-1D32ED9F7D8B}"/>
    <cellStyle name="Input 2 3 3 6" xfId="12063" xr:uid="{F6B99DC5-CB8E-461E-996B-A80F0A5894CF}"/>
    <cellStyle name="Input 2 3 3 6 2" xfId="12064" xr:uid="{7B02FD5E-F5B0-456B-97CA-53C0709BE84A}"/>
    <cellStyle name="Input 2 3 3 6 2 2" xfId="27151" xr:uid="{84CF9162-791B-473E-AE04-C569CBFA694D}"/>
    <cellStyle name="Input 2 3 3 6 2 2 2" xfId="37020" xr:uid="{B44B12B5-9F1E-4F02-BE8F-4F424D6DC92F}"/>
    <cellStyle name="Input 2 3 3 6 2 3" xfId="20177" xr:uid="{AEAF8927-61A2-4996-B229-28BB790CF763}"/>
    <cellStyle name="Input 2 3 3 6 2 4" xfId="30358" xr:uid="{494066B0-E2E6-4ECA-8DF1-F6DA9E716355}"/>
    <cellStyle name="Input 2 3 3 6 3" xfId="27150" xr:uid="{4307D084-1AEF-4347-AAA2-5794EE62DED4}"/>
    <cellStyle name="Input 2 3 3 6 3 2" xfId="37019" xr:uid="{7AAA93EE-543E-4557-8D69-54DF37F234A3}"/>
    <cellStyle name="Input 2 3 3 6 4" xfId="20176" xr:uid="{FF0CFB3F-2C86-4637-B0FA-C2A1C6A4714E}"/>
    <cellStyle name="Input 2 3 3 6 5" xfId="30357" xr:uid="{B7AB25D9-3AF6-4632-AB8C-94C9769F03A8}"/>
    <cellStyle name="Input 2 3 3 7" xfId="12065" xr:uid="{A0B7F453-295B-44CE-983E-F0EDF4D838EE}"/>
    <cellStyle name="Input 2 3 3 7 2" xfId="12066" xr:uid="{A4F11879-912B-4A87-A97F-D67B61C46504}"/>
    <cellStyle name="Input 2 3 3 7 2 2" xfId="27153" xr:uid="{8027F223-26C5-43DE-9723-183F5059B2B5}"/>
    <cellStyle name="Input 2 3 3 7 2 2 2" xfId="37022" xr:uid="{2FB0E601-E341-4404-B920-E4538993A12A}"/>
    <cellStyle name="Input 2 3 3 7 2 3" xfId="20179" xr:uid="{7D3BF1F1-DC80-4444-A7AA-55670B10B831}"/>
    <cellStyle name="Input 2 3 3 7 2 4" xfId="30360" xr:uid="{25FF8C9D-6316-4DEC-BAA0-EA16A0AA6739}"/>
    <cellStyle name="Input 2 3 3 7 3" xfId="27152" xr:uid="{A5CE5CAB-3B32-46D6-9BEE-29F94BA1205D}"/>
    <cellStyle name="Input 2 3 3 7 3 2" xfId="37021" xr:uid="{779DBE1B-FDE4-4597-AE2D-5AF7D59F3795}"/>
    <cellStyle name="Input 2 3 3 7 4" xfId="20178" xr:uid="{FC670E10-F23E-4EED-B77B-4C25285F0E87}"/>
    <cellStyle name="Input 2 3 3 7 5" xfId="30359" xr:uid="{817FBA64-3217-4956-A5AD-7C9C4C0ABCCE}"/>
    <cellStyle name="Input 2 3 3 8" xfId="12067" xr:uid="{1D59FCBA-38AD-4C9F-BEAE-C1B5E1825EC4}"/>
    <cellStyle name="Input 2 3 3 8 2" xfId="12068" xr:uid="{88DA9BA9-ABEB-4324-9D48-F082618939F6}"/>
    <cellStyle name="Input 2 3 3 8 2 2" xfId="27155" xr:uid="{BDF07B11-66D9-492C-9037-B64A438BE824}"/>
    <cellStyle name="Input 2 3 3 8 2 2 2" xfId="37024" xr:uid="{8153DE8A-B440-4B33-A137-88123EBED53D}"/>
    <cellStyle name="Input 2 3 3 8 2 3" xfId="20181" xr:uid="{647E4932-B2BB-4A3C-B89E-61060CCB8195}"/>
    <cellStyle name="Input 2 3 3 8 2 4" xfId="30362" xr:uid="{185F7F86-1AD2-4FA8-9A14-C09E6C3F0052}"/>
    <cellStyle name="Input 2 3 3 8 3" xfId="27154" xr:uid="{44C414D6-6CFE-45B7-AAC5-06D822B201FB}"/>
    <cellStyle name="Input 2 3 3 8 3 2" xfId="37023" xr:uid="{52D0F764-48A9-4A1B-AF98-11C92ACEEF4A}"/>
    <cellStyle name="Input 2 3 3 8 4" xfId="20180" xr:uid="{F615F576-BD4B-48C5-8ADB-9A7526C53B7B}"/>
    <cellStyle name="Input 2 3 3 8 5" xfId="30361" xr:uid="{7E086E80-FB48-4ED7-89EB-0717E9E53090}"/>
    <cellStyle name="Input 2 3 3 9" xfId="12069" xr:uid="{52385B3F-806A-4083-9028-D308BB05C31C}"/>
    <cellStyle name="Input 2 3 3 9 2" xfId="12070" xr:uid="{C2487613-F820-4B8A-8E50-93043C918DBB}"/>
    <cellStyle name="Input 2 3 3 9 2 2" xfId="27157" xr:uid="{2B01F16E-BE2B-4CC5-9BCB-3FA30B128526}"/>
    <cellStyle name="Input 2 3 3 9 2 2 2" xfId="37026" xr:uid="{99420883-DB55-42C2-9486-CE9A3F94E3A5}"/>
    <cellStyle name="Input 2 3 3 9 2 3" xfId="20183" xr:uid="{CEE39C4B-2E88-4835-A913-EA3CCD26C87A}"/>
    <cellStyle name="Input 2 3 3 9 2 4" xfId="30364" xr:uid="{85B80680-D2EC-45B6-9FFA-12AC4E87B012}"/>
    <cellStyle name="Input 2 3 3 9 3" xfId="27156" xr:uid="{0908D68A-3853-4585-B8E2-BDED8C6F261F}"/>
    <cellStyle name="Input 2 3 3 9 3 2" xfId="37025" xr:uid="{F0C87A66-1DD4-4E74-A677-66F0A40D7C7E}"/>
    <cellStyle name="Input 2 3 3 9 4" xfId="20182" xr:uid="{DFA9C01F-634E-4C90-8303-E0217AB9BD32}"/>
    <cellStyle name="Input 2 3 3 9 5" xfId="30363" xr:uid="{EF4D4086-CB23-42E5-B1B8-C8F1DF4D32BB}"/>
    <cellStyle name="Input 2 3 4" xfId="12071" xr:uid="{94980FAE-569C-415D-A175-7BF9A645395B}"/>
    <cellStyle name="Input 2 3 4 10" xfId="12072" xr:uid="{8C6A8A88-62A8-4CCE-B3AC-91CB3BB2F2EB}"/>
    <cellStyle name="Input 2 3 4 10 2" xfId="12073" xr:uid="{FCB72332-9FBE-41EF-AA05-A26AAB0F55CF}"/>
    <cellStyle name="Input 2 3 4 10 2 2" xfId="27160" xr:uid="{997B9CD1-610A-4FAE-8787-20B7B6AA20EC}"/>
    <cellStyle name="Input 2 3 4 10 2 2 2" xfId="37029" xr:uid="{485B4322-ABE6-4D80-921D-6DE0268840C1}"/>
    <cellStyle name="Input 2 3 4 10 2 3" xfId="20186" xr:uid="{721F3E50-5B3C-445B-886D-19E5AAE185C0}"/>
    <cellStyle name="Input 2 3 4 10 2 4" xfId="30367" xr:uid="{4C692A22-11DB-4174-99E5-99A75B8A71FA}"/>
    <cellStyle name="Input 2 3 4 10 3" xfId="27159" xr:uid="{818389EA-43E2-4672-B5A2-CBD2E46162CF}"/>
    <cellStyle name="Input 2 3 4 10 3 2" xfId="37028" xr:uid="{328141D2-7D6B-4BFA-9043-B18E2C49ECE9}"/>
    <cellStyle name="Input 2 3 4 10 4" xfId="20185" xr:uid="{B070C19D-3A7F-4BD7-B885-5AA075357DAA}"/>
    <cellStyle name="Input 2 3 4 10 5" xfId="30366" xr:uid="{82889117-6290-45DA-B544-BDC02FCCACCF}"/>
    <cellStyle name="Input 2 3 4 11" xfId="12074" xr:uid="{F6AB3C8A-8601-4E99-9A6F-FCF6B92E0CB4}"/>
    <cellStyle name="Input 2 3 4 11 2" xfId="27161" xr:uid="{4895224F-5DC7-4FD4-A58A-B8966A6B1062}"/>
    <cellStyle name="Input 2 3 4 11 2 2" xfId="37030" xr:uid="{C85DE8C4-9ADB-4652-933A-A4E966048150}"/>
    <cellStyle name="Input 2 3 4 11 3" xfId="20187" xr:uid="{4B9CA9C1-BF1F-4230-8E5E-D0CB07DA4A12}"/>
    <cellStyle name="Input 2 3 4 11 4" xfId="30368" xr:uid="{091C3EE8-58D2-4A5B-8AC4-AF73DCBCE267}"/>
    <cellStyle name="Input 2 3 4 12" xfId="27158" xr:uid="{539E7F0B-4B2D-4257-88A6-582972783555}"/>
    <cellStyle name="Input 2 3 4 12 2" xfId="37027" xr:uid="{973F964F-52C9-45F8-8A55-02EC79AAAB74}"/>
    <cellStyle name="Input 2 3 4 13" xfId="20184" xr:uid="{2E69D4BF-8C79-4FFD-AAF3-C35D81954215}"/>
    <cellStyle name="Input 2 3 4 14" xfId="30365" xr:uid="{5E35589A-50C6-48AD-816B-EA7ADEBD3DE8}"/>
    <cellStyle name="Input 2 3 4 2" xfId="12075" xr:uid="{4D580637-F2B0-4630-BF07-539E9AE66CAA}"/>
    <cellStyle name="Input 2 3 4 2 2" xfId="12076" xr:uid="{42D675A9-7DE4-49AE-AC0E-2E07318FCE6C}"/>
    <cellStyle name="Input 2 3 4 2 2 2" xfId="27163" xr:uid="{09468021-53E9-4688-819E-437ABAE616C8}"/>
    <cellStyle name="Input 2 3 4 2 2 2 2" xfId="37032" xr:uid="{DB1CD57A-7F7A-4CC3-BEF6-278E43198718}"/>
    <cellStyle name="Input 2 3 4 2 2 3" xfId="20189" xr:uid="{334566DA-EF62-4B82-8243-9F896307AC78}"/>
    <cellStyle name="Input 2 3 4 2 2 4" xfId="30370" xr:uid="{7FC37818-B25B-4BC6-B190-2F102F461536}"/>
    <cellStyle name="Input 2 3 4 2 3" xfId="27162" xr:uid="{BDC55E14-A53D-414C-B47F-1725F09D4DC5}"/>
    <cellStyle name="Input 2 3 4 2 3 2" xfId="37031" xr:uid="{364A46D3-8263-4092-9C39-FFC9734E8DEE}"/>
    <cellStyle name="Input 2 3 4 2 4" xfId="20188" xr:uid="{71A64E8E-E293-45CE-9C05-5B09D74CA15A}"/>
    <cellStyle name="Input 2 3 4 2 5" xfId="30369" xr:uid="{6D6AFD3E-960C-4D19-8E1F-05379805ED3D}"/>
    <cellStyle name="Input 2 3 4 3" xfId="12077" xr:uid="{A5CD886B-FF85-412C-966F-D4B6950D34C2}"/>
    <cellStyle name="Input 2 3 4 3 2" xfId="12078" xr:uid="{BA079341-CF1F-4F13-B83B-421EC9032241}"/>
    <cellStyle name="Input 2 3 4 3 2 2" xfId="27165" xr:uid="{E2138E24-4901-4F55-8F4B-AE06A46257E8}"/>
    <cellStyle name="Input 2 3 4 3 2 2 2" xfId="37034" xr:uid="{A01B0DA3-4FC0-4B26-AD35-DC8072E65708}"/>
    <cellStyle name="Input 2 3 4 3 2 3" xfId="20191" xr:uid="{0984619B-EDEC-4339-9B06-E6E3CA51C3BA}"/>
    <cellStyle name="Input 2 3 4 3 2 4" xfId="30372" xr:uid="{C06A0BD7-23DE-4D9A-93AB-A7192D5EA73D}"/>
    <cellStyle name="Input 2 3 4 3 3" xfId="27164" xr:uid="{54E2339D-E47C-4ADC-BC7E-5812B27CACF4}"/>
    <cellStyle name="Input 2 3 4 3 3 2" xfId="37033" xr:uid="{27665F2A-6983-41A1-9554-50A0A8830C03}"/>
    <cellStyle name="Input 2 3 4 3 4" xfId="20190" xr:uid="{C50730CD-925B-4167-9D86-2D9EC8888708}"/>
    <cellStyle name="Input 2 3 4 3 5" xfId="30371" xr:uid="{CBB6B876-C954-4EF2-9677-71AA625B4CF0}"/>
    <cellStyle name="Input 2 3 4 4" xfId="12079" xr:uid="{ABAD1627-9B3D-455F-842B-C829F0E7149F}"/>
    <cellStyle name="Input 2 3 4 4 2" xfId="12080" xr:uid="{A172CEFA-4C47-43B7-B5D9-3696C1CB780B}"/>
    <cellStyle name="Input 2 3 4 4 2 2" xfId="27167" xr:uid="{64E9726D-59B0-42A1-9693-A1DA8378CD4C}"/>
    <cellStyle name="Input 2 3 4 4 2 2 2" xfId="37036" xr:uid="{0CF2A844-4AF3-4A75-AABC-9DC40248346F}"/>
    <cellStyle name="Input 2 3 4 4 2 3" xfId="20193" xr:uid="{B454A213-75E3-4D7D-A4F4-3407C4DBA316}"/>
    <cellStyle name="Input 2 3 4 4 2 4" xfId="30374" xr:uid="{2BD02B88-29DC-48F1-BF2D-694C44F33751}"/>
    <cellStyle name="Input 2 3 4 4 3" xfId="27166" xr:uid="{886EC389-9D17-4D78-AF32-9282500AA0C5}"/>
    <cellStyle name="Input 2 3 4 4 3 2" xfId="37035" xr:uid="{82315851-78C4-4682-897B-D00184A59605}"/>
    <cellStyle name="Input 2 3 4 4 4" xfId="20192" xr:uid="{B3FBF023-8CB5-49DE-8F84-8AEB759AA436}"/>
    <cellStyle name="Input 2 3 4 4 5" xfId="30373" xr:uid="{6DBC1F05-E7A4-4EE2-B3A3-B4FA59A53316}"/>
    <cellStyle name="Input 2 3 4 5" xfId="12081" xr:uid="{1A0FCB7D-B0C9-4281-AFFF-E3B7149E9AA3}"/>
    <cellStyle name="Input 2 3 4 5 2" xfId="12082" xr:uid="{CA556227-E2F3-40DE-BB9D-01CD23E8D4F6}"/>
    <cellStyle name="Input 2 3 4 5 2 2" xfId="27169" xr:uid="{22C57A39-5702-4D13-BEE7-8223FB457561}"/>
    <cellStyle name="Input 2 3 4 5 2 2 2" xfId="37038" xr:uid="{CF52FCDE-6621-4752-9347-9A9398448A6F}"/>
    <cellStyle name="Input 2 3 4 5 2 3" xfId="20195" xr:uid="{09CB894A-D9AA-4884-AEBF-D165EAB635AF}"/>
    <cellStyle name="Input 2 3 4 5 2 4" xfId="30376" xr:uid="{C502E9A3-8556-47F4-BB09-34359C78A2CF}"/>
    <cellStyle name="Input 2 3 4 5 3" xfId="27168" xr:uid="{A5E2BEC7-22F4-41FD-997C-1C88920BAE2F}"/>
    <cellStyle name="Input 2 3 4 5 3 2" xfId="37037" xr:uid="{CC83CCF7-F90F-478C-A488-0D744EA5CCE9}"/>
    <cellStyle name="Input 2 3 4 5 4" xfId="20194" xr:uid="{4EBB1170-0094-48E6-BA20-56CBDD0E554A}"/>
    <cellStyle name="Input 2 3 4 5 5" xfId="30375" xr:uid="{C0D06197-CB9F-474B-BC7D-E29AF404D908}"/>
    <cellStyle name="Input 2 3 4 6" xfId="12083" xr:uid="{2E6B1A5E-CD7E-4F71-B5D4-8A3E3DB94C75}"/>
    <cellStyle name="Input 2 3 4 6 2" xfId="12084" xr:uid="{95B2C233-83AB-45D3-95F2-5A8DC3C6B62D}"/>
    <cellStyle name="Input 2 3 4 6 2 2" xfId="27171" xr:uid="{7F5E0CEE-8051-4CB5-8F97-20D9D0C5A264}"/>
    <cellStyle name="Input 2 3 4 6 2 2 2" xfId="37040" xr:uid="{E6ECFD38-EE9F-493E-86CF-A7AF783FFB04}"/>
    <cellStyle name="Input 2 3 4 6 2 3" xfId="20197" xr:uid="{E446AB78-CA7F-4DEC-868E-FD00ABE830EA}"/>
    <cellStyle name="Input 2 3 4 6 2 4" xfId="30378" xr:uid="{5EA55D42-6C94-463F-B16A-7AA24EE99AFD}"/>
    <cellStyle name="Input 2 3 4 6 3" xfId="27170" xr:uid="{209CCEB4-9780-4EF9-8DBD-BF1AB029B412}"/>
    <cellStyle name="Input 2 3 4 6 3 2" xfId="37039" xr:uid="{E3105B71-FDCE-4971-A932-575C819FA73C}"/>
    <cellStyle name="Input 2 3 4 6 4" xfId="20196" xr:uid="{793E364C-594C-4283-98C1-40D97E95664A}"/>
    <cellStyle name="Input 2 3 4 6 5" xfId="30377" xr:uid="{C66744CA-0BD5-45C1-8034-D94A88402FA2}"/>
    <cellStyle name="Input 2 3 4 7" xfId="12085" xr:uid="{C1D7676E-AA1C-4339-B7FF-1C2DF131F2BF}"/>
    <cellStyle name="Input 2 3 4 7 2" xfId="12086" xr:uid="{83C750A8-3654-4D49-B11E-B290467C5BAC}"/>
    <cellStyle name="Input 2 3 4 7 2 2" xfId="27173" xr:uid="{69752EAB-951A-475E-8450-2B2ADD150F02}"/>
    <cellStyle name="Input 2 3 4 7 2 2 2" xfId="37042" xr:uid="{4A74C69E-E3D0-4D1D-9884-B7BE4437981F}"/>
    <cellStyle name="Input 2 3 4 7 2 3" xfId="20199" xr:uid="{29503B64-8B7A-4634-A95D-C83B5671CA05}"/>
    <cellStyle name="Input 2 3 4 7 2 4" xfId="30380" xr:uid="{C3A6C1E9-838E-46FB-88D8-BCC72A07DFD0}"/>
    <cellStyle name="Input 2 3 4 7 3" xfId="27172" xr:uid="{FB75A113-27B2-40B8-BBCF-13AAFEBBE788}"/>
    <cellStyle name="Input 2 3 4 7 3 2" xfId="37041" xr:uid="{B2515EAC-793C-414E-8FFA-7EF844CA91A3}"/>
    <cellStyle name="Input 2 3 4 7 4" xfId="20198" xr:uid="{3FEEE1C5-ADAD-49B3-88DB-B7DB09242C06}"/>
    <cellStyle name="Input 2 3 4 7 5" xfId="30379" xr:uid="{3B139724-F3F1-4A9A-882C-1B985D496C52}"/>
    <cellStyle name="Input 2 3 4 8" xfId="12087" xr:uid="{5E103FBE-5A34-489F-932E-DBFF28CC6F45}"/>
    <cellStyle name="Input 2 3 4 8 2" xfId="12088" xr:uid="{EACD3D6F-8F0F-4642-AE31-B48521F9FDF0}"/>
    <cellStyle name="Input 2 3 4 8 2 2" xfId="27175" xr:uid="{5ED72633-2A9C-4DC3-B999-D85D59686D9F}"/>
    <cellStyle name="Input 2 3 4 8 2 2 2" xfId="37044" xr:uid="{1A1E64E9-68E3-4F52-BF39-85DE4CDB4957}"/>
    <cellStyle name="Input 2 3 4 8 2 3" xfId="20201" xr:uid="{770982D2-4AA8-4C4E-812D-7AFA2BE495AC}"/>
    <cellStyle name="Input 2 3 4 8 2 4" xfId="30382" xr:uid="{63482E27-0328-4B35-A1B7-7C2C6735A7B2}"/>
    <cellStyle name="Input 2 3 4 8 3" xfId="27174" xr:uid="{6756B6F6-B9DD-4036-B78E-35AD66A32894}"/>
    <cellStyle name="Input 2 3 4 8 3 2" xfId="37043" xr:uid="{C81C7925-BFB9-4C56-9023-F0C270753470}"/>
    <cellStyle name="Input 2 3 4 8 4" xfId="20200" xr:uid="{3CB5E7EC-B32C-47C9-B94D-064796F50E44}"/>
    <cellStyle name="Input 2 3 4 8 5" xfId="30381" xr:uid="{597A6C59-746D-4295-9C57-F8FC0996F0C4}"/>
    <cellStyle name="Input 2 3 4 9" xfId="12089" xr:uid="{DDCF4256-470A-4DD3-85BB-92AF2EBBE416}"/>
    <cellStyle name="Input 2 3 4 9 2" xfId="12090" xr:uid="{5FE08FFD-7F58-4EDD-9269-29EF8737398B}"/>
    <cellStyle name="Input 2 3 4 9 2 2" xfId="27177" xr:uid="{F3CD2302-8F1D-4349-97BB-4ACDAEF86821}"/>
    <cellStyle name="Input 2 3 4 9 2 2 2" xfId="37046" xr:uid="{572886EF-FBFD-4F83-BCE1-B9348FB57D7E}"/>
    <cellStyle name="Input 2 3 4 9 2 3" xfId="20203" xr:uid="{C1DBB030-096E-47CF-AF03-FE18EC09F6B1}"/>
    <cellStyle name="Input 2 3 4 9 2 4" xfId="30384" xr:uid="{8F6D6E73-72FB-41CA-9B9B-8F0913F4AEC9}"/>
    <cellStyle name="Input 2 3 4 9 3" xfId="27176" xr:uid="{2C3F9261-FB29-4ACB-806F-E5FB04C3A944}"/>
    <cellStyle name="Input 2 3 4 9 3 2" xfId="37045" xr:uid="{3930D72D-F811-4197-B088-56FF5E45E4C1}"/>
    <cellStyle name="Input 2 3 4 9 4" xfId="20202" xr:uid="{03C76DB3-C2FB-4DCC-BD3F-8775135BB94F}"/>
    <cellStyle name="Input 2 3 4 9 5" xfId="30383" xr:uid="{B473A418-DAF2-4F8E-A508-1CC473658897}"/>
    <cellStyle name="Input 2 3 5" xfId="12091" xr:uid="{DF2325EE-F326-46C9-9E1A-60305B10B44C}"/>
    <cellStyle name="Input 2 3 5 2" xfId="12092" xr:uid="{EB361299-06C2-48F1-A66D-4EB5328BF754}"/>
    <cellStyle name="Input 2 3 5 2 2" xfId="27179" xr:uid="{3380A7EF-7209-454D-AD51-FFE1A63FEBA1}"/>
    <cellStyle name="Input 2 3 5 2 2 2" xfId="37048" xr:uid="{AD398711-012C-49FB-9103-D7EB57166F1C}"/>
    <cellStyle name="Input 2 3 5 2 3" xfId="20205" xr:uid="{E8A7D9D6-63ED-4FA0-B3B2-401CB84F2586}"/>
    <cellStyle name="Input 2 3 5 2 4" xfId="30386" xr:uid="{1D40EC60-66FF-4865-99C4-7743E681B9CF}"/>
    <cellStyle name="Input 2 3 5 3" xfId="27178" xr:uid="{FE5469BF-433A-4699-8EC7-B63AB0F82959}"/>
    <cellStyle name="Input 2 3 5 3 2" xfId="37047" xr:uid="{2476D0CA-4E03-46A9-86C3-75D44E3C4CFA}"/>
    <cellStyle name="Input 2 3 5 4" xfId="20204" xr:uid="{9CEF2E84-5579-4235-9255-CD6A4B05CF4C}"/>
    <cellStyle name="Input 2 3 5 5" xfId="30385" xr:uid="{A3F16FCF-6DC3-43C9-A7AE-608D7AF6D3B3}"/>
    <cellStyle name="Input 2 3 6" xfId="12093" xr:uid="{06B7E872-3591-47ED-930C-FCF2818CF605}"/>
    <cellStyle name="Input 2 3 6 2" xfId="12094" xr:uid="{F9730C31-E0E3-4A6F-9C47-70C752374FA5}"/>
    <cellStyle name="Input 2 3 6 2 2" xfId="27181" xr:uid="{6351501F-AEFC-4ADC-92AE-6AC4D8815AFD}"/>
    <cellStyle name="Input 2 3 6 2 2 2" xfId="37050" xr:uid="{513EBACB-4F54-4549-92AD-43615BABA45F}"/>
    <cellStyle name="Input 2 3 6 2 3" xfId="20207" xr:uid="{D5B5E6B6-C5B9-4491-8347-1DD7FD2CDE39}"/>
    <cellStyle name="Input 2 3 6 2 4" xfId="30388" xr:uid="{312BE70A-49BC-462F-B43F-CA9FFFF13236}"/>
    <cellStyle name="Input 2 3 6 3" xfId="27180" xr:uid="{D38DB11F-E485-4319-BF66-C63850B0ACEC}"/>
    <cellStyle name="Input 2 3 6 3 2" xfId="37049" xr:uid="{6F7068E7-07DF-4309-BEB6-BFE637C5BF46}"/>
    <cellStyle name="Input 2 3 6 4" xfId="20206" xr:uid="{9C93605D-BA53-4A87-851E-34CFDD8FBF15}"/>
    <cellStyle name="Input 2 3 6 5" xfId="30387" xr:uid="{C9DE4425-45DF-4C27-80AB-B2ED628F8A54}"/>
    <cellStyle name="Input 2 3 7" xfId="12095" xr:uid="{E4960D63-D1B9-48C1-A9BE-9BFDFD0C767F}"/>
    <cellStyle name="Input 2 3 7 2" xfId="12096" xr:uid="{C1297C2C-A4F1-44DD-8E2D-63CFC10F9EFA}"/>
    <cellStyle name="Input 2 3 7 2 2" xfId="27183" xr:uid="{1B9BA423-F9A2-4AA9-9922-02DD534F1B82}"/>
    <cellStyle name="Input 2 3 7 2 2 2" xfId="37052" xr:uid="{126C4889-B8AB-4515-BCA5-C5265627DF52}"/>
    <cellStyle name="Input 2 3 7 2 3" xfId="20209" xr:uid="{3568DB0E-3C2D-4B0C-80F0-540165823789}"/>
    <cellStyle name="Input 2 3 7 2 4" xfId="30390" xr:uid="{1C8719CB-447C-467D-81CB-C92D626F7C60}"/>
    <cellStyle name="Input 2 3 7 3" xfId="27182" xr:uid="{428FC32A-6B53-48BF-8E82-E181CEB6A6D5}"/>
    <cellStyle name="Input 2 3 7 3 2" xfId="37051" xr:uid="{4F0CF1C1-A5E4-425E-9B55-4ECF8914649E}"/>
    <cellStyle name="Input 2 3 7 4" xfId="20208" xr:uid="{11B63CA7-A1B3-431F-BCE6-2C1BC96567E1}"/>
    <cellStyle name="Input 2 3 7 5" xfId="30389" xr:uid="{221E19C5-E6C4-4328-988A-FE03C9D11D15}"/>
    <cellStyle name="Input 2 3 8" xfId="12097" xr:uid="{E99F0F7F-6B9A-4DD8-A581-DC525C53B84D}"/>
    <cellStyle name="Input 2 3 8 2" xfId="12098" xr:uid="{D6439FCF-8A4E-464E-9A86-02FB565263F9}"/>
    <cellStyle name="Input 2 3 8 2 2" xfId="27185" xr:uid="{AA4EC101-192F-48BD-914F-598DBA9413D2}"/>
    <cellStyle name="Input 2 3 8 2 2 2" xfId="37054" xr:uid="{34D3A31D-A2FE-490B-89B8-4135CB6D4F93}"/>
    <cellStyle name="Input 2 3 8 2 3" xfId="20211" xr:uid="{07E0A1D1-C29F-4FA2-98A0-9D2811D6E24C}"/>
    <cellStyle name="Input 2 3 8 2 4" xfId="30392" xr:uid="{1BEEB1F9-ACD7-4DD6-892C-58A511F7EFA5}"/>
    <cellStyle name="Input 2 3 8 3" xfId="27184" xr:uid="{2A9255F2-B616-4A0B-80C7-1CAC816EE575}"/>
    <cellStyle name="Input 2 3 8 3 2" xfId="37053" xr:uid="{D19F7FFE-7B7E-430A-9F8A-77119152BB64}"/>
    <cellStyle name="Input 2 3 8 4" xfId="20210" xr:uid="{DD1B9DE2-E815-4681-8947-46A1B2DEB643}"/>
    <cellStyle name="Input 2 3 8 5" xfId="30391" xr:uid="{20039D84-3117-4BFB-B013-9CB6B30B8803}"/>
    <cellStyle name="Input 2 3 9" xfId="12099" xr:uid="{39877291-8420-4D86-9E9E-1B2EEE7613BA}"/>
    <cellStyle name="Input 2 3 9 2" xfId="12100" xr:uid="{6D039073-734C-42B3-BC69-DBAA36125499}"/>
    <cellStyle name="Input 2 3 9 2 2" xfId="27187" xr:uid="{0A699E9F-5EF3-4399-8318-6544BF1F6703}"/>
    <cellStyle name="Input 2 3 9 2 2 2" xfId="37056" xr:uid="{7D0B7D33-9F11-4DC4-BF48-88D9E68D20FA}"/>
    <cellStyle name="Input 2 3 9 2 3" xfId="20213" xr:uid="{368ADD6D-FF64-475F-B03B-100DA2610044}"/>
    <cellStyle name="Input 2 3 9 2 4" xfId="30394" xr:uid="{7A009598-DA9A-425A-9B23-B14DE92B65BA}"/>
    <cellStyle name="Input 2 3 9 3" xfId="27186" xr:uid="{FF33FF9F-9B87-4F9B-B548-6A9EE798FA60}"/>
    <cellStyle name="Input 2 3 9 3 2" xfId="37055" xr:uid="{D2623A8B-6EDE-4C87-89BF-439541A598DC}"/>
    <cellStyle name="Input 2 3 9 4" xfId="20212" xr:uid="{DD557635-2DED-4DA8-BA0E-AD5B3E19E174}"/>
    <cellStyle name="Input 2 3 9 5" xfId="30393" xr:uid="{2CBCDADA-5FE5-4ADA-B981-1281EC51CA64}"/>
    <cellStyle name="Input 2 30" xfId="11875" xr:uid="{EA3907DA-F45E-4934-B22B-3F035C6395BD}"/>
    <cellStyle name="Input 2 31" xfId="42629" xr:uid="{87E65DB9-D948-4EF9-8958-0E44C6543C28}"/>
    <cellStyle name="Input 2 32" xfId="4212" xr:uid="{7A38A658-B0F3-4FC2-9327-5261C2C3C728}"/>
    <cellStyle name="Input 2 33" xfId="2874" xr:uid="{84B1E316-D762-4B15-9B4D-F4D86AC303C6}"/>
    <cellStyle name="Input 2 34" xfId="51184" xr:uid="{5258990E-050F-4E1E-84FD-5F47D72FBE4A}"/>
    <cellStyle name="Input 2 35" xfId="51828" xr:uid="{B1A33BCC-E62F-4E07-949E-5B39E902F411}"/>
    <cellStyle name="Input 2 4" xfId="12101" xr:uid="{87523B1C-80B2-4510-B20F-768874C79B7F}"/>
    <cellStyle name="Input 2 4 10" xfId="12102" xr:uid="{67B0AD4A-A6E7-423A-AD3A-DC055F17F48A}"/>
    <cellStyle name="Input 2 4 10 2" xfId="27189" xr:uid="{3D8BBD98-D85C-4265-8195-DEADF17B7616}"/>
    <cellStyle name="Input 2 4 10 2 2" xfId="37058" xr:uid="{FE190D37-CA8C-4E37-ACC0-5AE26686E745}"/>
    <cellStyle name="Input 2 4 10 3" xfId="20215" xr:uid="{97122EE1-0930-48F8-88FE-21AFF386A707}"/>
    <cellStyle name="Input 2 4 10 4" xfId="30396" xr:uid="{8A8022AF-1027-4CB9-8176-2035A0A1E9E8}"/>
    <cellStyle name="Input 2 4 11" xfId="27188" xr:uid="{78F9D146-DC9A-43C2-BD1B-5D458CF963B9}"/>
    <cellStyle name="Input 2 4 11 2" xfId="37057" xr:uid="{7C9E4386-EC2E-44EA-83C0-0EFC3E1780F9}"/>
    <cellStyle name="Input 2 4 12" xfId="20214" xr:uid="{9F92A3F1-34A8-40B1-A1B8-0EF0DEBD25AA}"/>
    <cellStyle name="Input 2 4 13" xfId="30395" xr:uid="{98140B95-8D31-4D4C-BB43-FF785D6DD985}"/>
    <cellStyle name="Input 2 4 14" xfId="47962" xr:uid="{48CA5F80-19A8-4C0B-8AD1-3DE431C9B18B}"/>
    <cellStyle name="Input 2 4 2" xfId="12103" xr:uid="{345861A3-BE26-4771-B270-D79D022F6DC3}"/>
    <cellStyle name="Input 2 4 2 10" xfId="12104" xr:uid="{610AFD09-A56B-4A0F-BA6A-5FCAAADA9D9A}"/>
    <cellStyle name="Input 2 4 2 10 2" xfId="12105" xr:uid="{7DA3DF0C-9B5E-4194-BF23-05AD2AA161F0}"/>
    <cellStyle name="Input 2 4 2 10 2 2" xfId="27192" xr:uid="{8C59C20E-F1F9-4C7C-B72F-67210858FFDC}"/>
    <cellStyle name="Input 2 4 2 10 2 2 2" xfId="37061" xr:uid="{2596439F-81D2-4EF1-9B9F-4F2C5AB95613}"/>
    <cellStyle name="Input 2 4 2 10 2 3" xfId="20218" xr:uid="{29C9EA26-7815-4C09-B51F-24E411CDD3B0}"/>
    <cellStyle name="Input 2 4 2 10 2 4" xfId="30399" xr:uid="{77CCAC87-2F65-411B-B7AA-A5891AEB6C42}"/>
    <cellStyle name="Input 2 4 2 10 3" xfId="27191" xr:uid="{0E1C4116-922A-4E58-9D17-E2D4F86DB43C}"/>
    <cellStyle name="Input 2 4 2 10 3 2" xfId="37060" xr:uid="{732AB6C9-715C-4E69-96EC-6FCAB70B7E03}"/>
    <cellStyle name="Input 2 4 2 10 4" xfId="20217" xr:uid="{85EB5BA5-D399-41AD-A87C-EDA73FB0D68A}"/>
    <cellStyle name="Input 2 4 2 10 5" xfId="30398" xr:uid="{EADED23E-08CB-4A76-8BBF-43465D85B9FC}"/>
    <cellStyle name="Input 2 4 2 11" xfId="12106" xr:uid="{7E04CC61-5A3B-4EBA-A835-ED0489BAD581}"/>
    <cellStyle name="Input 2 4 2 11 2" xfId="12107" xr:uid="{0F30164D-D962-4434-9FE2-2B186E81796A}"/>
    <cellStyle name="Input 2 4 2 11 2 2" xfId="27194" xr:uid="{C601FEB5-9BE6-4292-BCE7-CB5ADDCE45EE}"/>
    <cellStyle name="Input 2 4 2 11 2 2 2" xfId="37063" xr:uid="{3D2D2397-A525-4E99-8240-8EF356FE445B}"/>
    <cellStyle name="Input 2 4 2 11 2 3" xfId="20220" xr:uid="{C02EF1AE-B283-458E-9040-E9169DB8FE39}"/>
    <cellStyle name="Input 2 4 2 11 2 4" xfId="30401" xr:uid="{36630DB0-23F7-46FA-A711-C174E11302BF}"/>
    <cellStyle name="Input 2 4 2 11 3" xfId="27193" xr:uid="{04AFD186-5A47-428E-9E94-9866D0C1574A}"/>
    <cellStyle name="Input 2 4 2 11 3 2" xfId="37062" xr:uid="{5FB0FB23-024A-40BA-8A20-BACF9B0D6363}"/>
    <cellStyle name="Input 2 4 2 11 4" xfId="20219" xr:uid="{FD1884F7-4164-4EE3-B479-2128DFDEC3CA}"/>
    <cellStyle name="Input 2 4 2 11 5" xfId="30400" xr:uid="{44D61374-05DF-4958-B2A0-EC51FA70135B}"/>
    <cellStyle name="Input 2 4 2 12" xfId="12108" xr:uid="{71012699-857D-42EA-A85C-E33E96DDE989}"/>
    <cellStyle name="Input 2 4 2 12 2" xfId="12109" xr:uid="{64D3CF9E-FD5C-4C7D-A49D-BEB6AFF292AF}"/>
    <cellStyle name="Input 2 4 2 12 2 2" xfId="27196" xr:uid="{E48A7123-0972-4EEE-9A5D-52855826E3BC}"/>
    <cellStyle name="Input 2 4 2 12 2 2 2" xfId="37065" xr:uid="{9F22A767-E34C-498B-B2EB-80479C9540D1}"/>
    <cellStyle name="Input 2 4 2 12 2 3" xfId="20222" xr:uid="{060BD41F-026A-417E-A76C-F90BAF6A20F9}"/>
    <cellStyle name="Input 2 4 2 12 2 4" xfId="30403" xr:uid="{BC157C25-3D93-4E22-8AA9-10480CA2A737}"/>
    <cellStyle name="Input 2 4 2 12 3" xfId="27195" xr:uid="{E56A5303-18BD-4A63-ABD9-C83EB7218CDB}"/>
    <cellStyle name="Input 2 4 2 12 3 2" xfId="37064" xr:uid="{68FAEE85-FC2F-4825-9CC2-26862DF27C5C}"/>
    <cellStyle name="Input 2 4 2 12 4" xfId="20221" xr:uid="{F62DA681-ED12-4598-8507-6CD992DDF803}"/>
    <cellStyle name="Input 2 4 2 12 5" xfId="30402" xr:uid="{B2B3D02C-5D05-4DD3-A531-F1400A05D01D}"/>
    <cellStyle name="Input 2 4 2 13" xfId="12110" xr:uid="{CFFB0DB7-DD8B-4C3A-9A13-A1617D94ED8B}"/>
    <cellStyle name="Input 2 4 2 13 2" xfId="12111" xr:uid="{FA01FCC4-2241-4973-BFE8-5D610866F90E}"/>
    <cellStyle name="Input 2 4 2 13 2 2" xfId="27198" xr:uid="{2D8CADD3-6E73-47B3-A41C-7E15DE46E5B4}"/>
    <cellStyle name="Input 2 4 2 13 2 2 2" xfId="37067" xr:uid="{6A4F98A8-054A-44D6-8A78-0EDD1404C17B}"/>
    <cellStyle name="Input 2 4 2 13 2 3" xfId="20224" xr:uid="{800A0EBD-AA28-4FFF-9081-90C9B5A7823D}"/>
    <cellStyle name="Input 2 4 2 13 2 4" xfId="30405" xr:uid="{FD584579-E61E-424F-A4CC-3754C22CAD42}"/>
    <cellStyle name="Input 2 4 2 13 3" xfId="27197" xr:uid="{2E69BA98-BAD1-48C4-8BBF-03E1C7FCB885}"/>
    <cellStyle name="Input 2 4 2 13 3 2" xfId="37066" xr:uid="{29A4AC14-1F8B-456B-B120-817AC7480AAA}"/>
    <cellStyle name="Input 2 4 2 13 4" xfId="20223" xr:uid="{E8950EED-0070-4BFA-B644-7540D124CDE5}"/>
    <cellStyle name="Input 2 4 2 13 5" xfId="30404" xr:uid="{CDED6411-99F9-4799-92C7-5EF634869313}"/>
    <cellStyle name="Input 2 4 2 14" xfId="12112" xr:uid="{2B832A6D-483D-462B-8D7C-69E6011C36E1}"/>
    <cellStyle name="Input 2 4 2 14 2" xfId="12113" xr:uid="{434777E4-59D3-4B9F-8BDC-02F6516D51B5}"/>
    <cellStyle name="Input 2 4 2 14 2 2" xfId="27200" xr:uid="{C07FAA07-514D-4277-BD78-58E5D7C8D147}"/>
    <cellStyle name="Input 2 4 2 14 2 2 2" xfId="37069" xr:uid="{D6D74335-7C16-47AE-8E54-10DFBE27EB9D}"/>
    <cellStyle name="Input 2 4 2 14 2 3" xfId="20226" xr:uid="{314203EF-E0F4-4B71-9692-5E07CBEE8DBA}"/>
    <cellStyle name="Input 2 4 2 14 2 4" xfId="30407" xr:uid="{159E278A-7609-4022-946F-3F774F7AB84D}"/>
    <cellStyle name="Input 2 4 2 14 3" xfId="27199" xr:uid="{B086E041-C460-45DF-9075-C01BBA409E99}"/>
    <cellStyle name="Input 2 4 2 14 3 2" xfId="37068" xr:uid="{3AF5064C-5749-4634-86C1-060FC580DC52}"/>
    <cellStyle name="Input 2 4 2 14 4" xfId="20225" xr:uid="{8543656E-278F-4A6B-9C04-7E778CFEEF89}"/>
    <cellStyle name="Input 2 4 2 14 5" xfId="30406" xr:uid="{49A098A2-EB17-4760-A43C-CE17E8B0A978}"/>
    <cellStyle name="Input 2 4 2 15" xfId="12114" xr:uid="{B47820BD-5AEA-407D-8B33-93B184B882BE}"/>
    <cellStyle name="Input 2 4 2 15 2" xfId="12115" xr:uid="{6DDA9533-99EE-4124-A0FC-6EDC83E70D79}"/>
    <cellStyle name="Input 2 4 2 15 2 2" xfId="27202" xr:uid="{6B71C8C6-8E9F-4D6D-B8F2-4E11930FFD76}"/>
    <cellStyle name="Input 2 4 2 15 2 2 2" xfId="37071" xr:uid="{D6417BA6-FD98-4D61-A429-0789B16A312E}"/>
    <cellStyle name="Input 2 4 2 15 2 3" xfId="20228" xr:uid="{BEE72D73-E73A-42CF-9016-0E04C2ADD8B6}"/>
    <cellStyle name="Input 2 4 2 15 2 4" xfId="30409" xr:uid="{B22C6CDF-6ABF-4609-8F25-EBDEB1E72DF9}"/>
    <cellStyle name="Input 2 4 2 15 3" xfId="27201" xr:uid="{77132EB7-A608-4AC2-9634-ECB45254A539}"/>
    <cellStyle name="Input 2 4 2 15 3 2" xfId="37070" xr:uid="{F4044AD3-4C4F-47FB-883E-A13A5478FE86}"/>
    <cellStyle name="Input 2 4 2 15 4" xfId="20227" xr:uid="{B36632C1-97C4-4E07-BEB1-06019DE6E062}"/>
    <cellStyle name="Input 2 4 2 15 5" xfId="30408" xr:uid="{E6DE5CF9-EA9B-46E5-BF77-7B9C65FA5267}"/>
    <cellStyle name="Input 2 4 2 16" xfId="12116" xr:uid="{A1D89F69-5044-4695-8E2A-983C5BEE85FA}"/>
    <cellStyle name="Input 2 4 2 16 2" xfId="12117" xr:uid="{42C6297F-A7E3-46BB-8BF8-632179B539B9}"/>
    <cellStyle name="Input 2 4 2 16 2 2" xfId="27204" xr:uid="{207498FC-5D40-4405-8BEB-7BA5006DF014}"/>
    <cellStyle name="Input 2 4 2 16 2 2 2" xfId="37073" xr:uid="{C45F2CF4-AA4E-45C2-AF90-789A532D2FA1}"/>
    <cellStyle name="Input 2 4 2 16 2 3" xfId="20230" xr:uid="{8BD35FDE-892E-42BE-85AD-91948EA2A1F4}"/>
    <cellStyle name="Input 2 4 2 16 2 4" xfId="30411" xr:uid="{44117A29-0D89-43ED-BAC6-2B8CCABDEDFB}"/>
    <cellStyle name="Input 2 4 2 16 3" xfId="27203" xr:uid="{2FF0617E-9EC5-4526-9CDD-FA76231C4DB0}"/>
    <cellStyle name="Input 2 4 2 16 3 2" xfId="37072" xr:uid="{3AB1FEA2-154C-42AE-87D3-AF3778E0DD76}"/>
    <cellStyle name="Input 2 4 2 16 4" xfId="20229" xr:uid="{DA45E23E-97AE-4E79-9C6F-14A7CEE7F3DE}"/>
    <cellStyle name="Input 2 4 2 16 5" xfId="30410" xr:uid="{06086E38-ACF4-4200-86D9-2D5423669162}"/>
    <cellStyle name="Input 2 4 2 17" xfId="12118" xr:uid="{F6B91F8D-75A4-4B04-B91D-3BEED142585A}"/>
    <cellStyle name="Input 2 4 2 17 2" xfId="12119" xr:uid="{08BD2EDB-55DD-4659-B29A-EABF6C3310BE}"/>
    <cellStyle name="Input 2 4 2 17 2 2" xfId="27206" xr:uid="{8FBA3998-421A-4AFF-8F4A-B20200304990}"/>
    <cellStyle name="Input 2 4 2 17 2 2 2" xfId="37075" xr:uid="{03E7020C-8844-4836-B2A4-94A71FB4045D}"/>
    <cellStyle name="Input 2 4 2 17 2 3" xfId="20232" xr:uid="{BACF4F14-5135-452E-A9CF-7A750FC11852}"/>
    <cellStyle name="Input 2 4 2 17 2 4" xfId="30413" xr:uid="{E2A56A78-DEE1-4B48-B63D-0BE270CE9A84}"/>
    <cellStyle name="Input 2 4 2 17 3" xfId="27205" xr:uid="{E500060A-5E06-4A14-97F4-4709791D6C02}"/>
    <cellStyle name="Input 2 4 2 17 3 2" xfId="37074" xr:uid="{E8B42682-727D-4911-9AE6-1BA1B82FBCB6}"/>
    <cellStyle name="Input 2 4 2 17 4" xfId="20231" xr:uid="{F895269D-2403-418A-9B05-4E56B5D67E41}"/>
    <cellStyle name="Input 2 4 2 17 5" xfId="30412" xr:uid="{E34A534C-C6C8-43FB-A2BB-4CADC9FA8285}"/>
    <cellStyle name="Input 2 4 2 18" xfId="12120" xr:uid="{89996311-7B65-42C2-B3AB-D5BDD6A6C4C0}"/>
    <cellStyle name="Input 2 4 2 18 2" xfId="12121" xr:uid="{909460B2-9709-447B-9CBC-189E365714B2}"/>
    <cellStyle name="Input 2 4 2 18 2 2" xfId="27208" xr:uid="{7E7CADB9-AD33-4414-B0C1-9E47C9BEDAEC}"/>
    <cellStyle name="Input 2 4 2 18 2 2 2" xfId="37077" xr:uid="{687AE145-FFA3-4F98-A36B-9EE305BE0003}"/>
    <cellStyle name="Input 2 4 2 18 2 3" xfId="20234" xr:uid="{8EF4AE04-C0C7-4B53-8E04-376F7F36FA22}"/>
    <cellStyle name="Input 2 4 2 18 2 4" xfId="30415" xr:uid="{0211DA08-64B7-445F-AA3A-58020D244228}"/>
    <cellStyle name="Input 2 4 2 18 3" xfId="27207" xr:uid="{746D040F-BAF6-482D-BDF3-DE9B745B0136}"/>
    <cellStyle name="Input 2 4 2 18 3 2" xfId="37076" xr:uid="{0F767777-5EDD-4526-8E6F-0D4671AA7061}"/>
    <cellStyle name="Input 2 4 2 18 4" xfId="20233" xr:uid="{87955133-BA0F-4FEF-9A94-39169DD1CD8B}"/>
    <cellStyle name="Input 2 4 2 18 5" xfId="30414" xr:uid="{66EED71D-543B-4A02-8FFD-FD7969AB679E}"/>
    <cellStyle name="Input 2 4 2 19" xfId="12122" xr:uid="{32578A0D-09F2-4236-A1A0-8B3CE541BB22}"/>
    <cellStyle name="Input 2 4 2 19 2" xfId="27209" xr:uid="{3982138C-67D9-4F9D-8BC1-1DF1F42C95DC}"/>
    <cellStyle name="Input 2 4 2 19 2 2" xfId="37078" xr:uid="{E5BD2EF9-FCA2-4A96-9913-69F41E2FD509}"/>
    <cellStyle name="Input 2 4 2 19 3" xfId="20235" xr:uid="{AE13B44D-A710-4D34-80F8-31F0F383BCC2}"/>
    <cellStyle name="Input 2 4 2 19 4" xfId="30416" xr:uid="{0CCC7B40-C77E-4D3B-B5BD-EE5ECED9A598}"/>
    <cellStyle name="Input 2 4 2 2" xfId="12123" xr:uid="{CF9D3EDF-C69A-4169-8E1D-C85DC79C8E5F}"/>
    <cellStyle name="Input 2 4 2 2 10" xfId="27210" xr:uid="{F505D293-DEFB-46E1-8C0A-CE28DD014EAC}"/>
    <cellStyle name="Input 2 4 2 2 10 2" xfId="37079" xr:uid="{F6F23C95-C2DF-4F88-B41D-B0A7758CDD86}"/>
    <cellStyle name="Input 2 4 2 2 11" xfId="20236" xr:uid="{95A92389-5CA4-407D-B439-96F37B37841E}"/>
    <cellStyle name="Input 2 4 2 2 12" xfId="30417" xr:uid="{8926E5DC-9D2D-4A6A-BE4D-58165E76FEC2}"/>
    <cellStyle name="Input 2 4 2 2 2" xfId="12124" xr:uid="{01E46372-9850-4779-BCE0-A842073F5C63}"/>
    <cellStyle name="Input 2 4 2 2 2 2" xfId="12125" xr:uid="{9E98D507-8F58-427D-8BB3-0B6688322E19}"/>
    <cellStyle name="Input 2 4 2 2 2 2 2" xfId="27212" xr:uid="{AF2FD721-B8F6-40F4-8E34-345AF4BA7A78}"/>
    <cellStyle name="Input 2 4 2 2 2 2 2 2" xfId="37081" xr:uid="{B326E44E-FDAD-4D54-9FEF-5E5541BFBCF4}"/>
    <cellStyle name="Input 2 4 2 2 2 2 3" xfId="20238" xr:uid="{D80A4C77-577D-4993-9FF2-A47461AE9304}"/>
    <cellStyle name="Input 2 4 2 2 2 2 4" xfId="30419" xr:uid="{2FCDD06D-CA4B-4F4B-BAC4-F428D1E6C0E0}"/>
    <cellStyle name="Input 2 4 2 2 2 3" xfId="27211" xr:uid="{B05AE19D-90D6-45EF-AEFC-0C43357755C1}"/>
    <cellStyle name="Input 2 4 2 2 2 3 2" xfId="37080" xr:uid="{EA76EA4B-5A93-487E-904A-64B41A30B9B7}"/>
    <cellStyle name="Input 2 4 2 2 2 4" xfId="20237" xr:uid="{3917185A-D749-4ADC-B197-9CAEEE68C740}"/>
    <cellStyle name="Input 2 4 2 2 2 5" xfId="30418" xr:uid="{D9BF013C-6F2B-45DA-813B-F65CFA8C173B}"/>
    <cellStyle name="Input 2 4 2 2 3" xfId="12126" xr:uid="{2C18A881-1C53-4F58-9FDA-2051FB059702}"/>
    <cellStyle name="Input 2 4 2 2 3 2" xfId="12127" xr:uid="{74FCAF06-90CA-45A3-BABF-D341FC5F04AC}"/>
    <cellStyle name="Input 2 4 2 2 3 2 2" xfId="27214" xr:uid="{01E72193-D6F6-4286-8EA8-FDCE0D4EA08C}"/>
    <cellStyle name="Input 2 4 2 2 3 2 2 2" xfId="37083" xr:uid="{B26C6830-4623-45DA-93E3-99A92F930B6A}"/>
    <cellStyle name="Input 2 4 2 2 3 2 3" xfId="20240" xr:uid="{AD5234A8-F89D-4908-8267-5CD7AB6EE886}"/>
    <cellStyle name="Input 2 4 2 2 3 2 4" xfId="30421" xr:uid="{7F946737-828C-45C3-95B8-65A9F732986D}"/>
    <cellStyle name="Input 2 4 2 2 3 3" xfId="27213" xr:uid="{A4B914EE-6F77-4ABC-A69A-7907A2DA8ABD}"/>
    <cellStyle name="Input 2 4 2 2 3 3 2" xfId="37082" xr:uid="{E5A42679-9F2F-4A3B-A36F-E93C53685A39}"/>
    <cellStyle name="Input 2 4 2 2 3 4" xfId="20239" xr:uid="{B47C54B5-3414-46E0-AD45-7FF544D10D90}"/>
    <cellStyle name="Input 2 4 2 2 3 5" xfId="30420" xr:uid="{0A0244CC-E775-49C1-98A6-A4C33F38AE57}"/>
    <cellStyle name="Input 2 4 2 2 4" xfId="12128" xr:uid="{008DB8D8-9736-4414-A928-6BA9B24617BB}"/>
    <cellStyle name="Input 2 4 2 2 4 2" xfId="12129" xr:uid="{BFA9CC02-C7D1-40B2-B1A7-6B5E323CA0B0}"/>
    <cellStyle name="Input 2 4 2 2 4 2 2" xfId="27216" xr:uid="{33354F88-C9BC-4A6A-AB83-4DB835B8DF2E}"/>
    <cellStyle name="Input 2 4 2 2 4 2 2 2" xfId="37085" xr:uid="{0AA103B8-B17A-4B6E-9ADE-10357CCE6AB9}"/>
    <cellStyle name="Input 2 4 2 2 4 2 3" xfId="20242" xr:uid="{CD57A84E-3917-4FCD-8364-3DDC4E51CD40}"/>
    <cellStyle name="Input 2 4 2 2 4 2 4" xfId="30423" xr:uid="{29530223-F4B1-46D7-95B6-86548588419E}"/>
    <cellStyle name="Input 2 4 2 2 4 3" xfId="27215" xr:uid="{304FB059-96EE-487C-86F0-9062575D0A1E}"/>
    <cellStyle name="Input 2 4 2 2 4 3 2" xfId="37084" xr:uid="{F38F132C-F20A-444E-B7A1-6064F9AAD6A8}"/>
    <cellStyle name="Input 2 4 2 2 4 4" xfId="20241" xr:uid="{268DB1C2-B484-481C-9C50-F3C751915CB8}"/>
    <cellStyle name="Input 2 4 2 2 4 5" xfId="30422" xr:uid="{2FB19706-BA97-4F70-8FFC-6CE77A9D6C8C}"/>
    <cellStyle name="Input 2 4 2 2 5" xfId="12130" xr:uid="{0F5A922D-5E02-4020-8B1C-8E91D72D9DDF}"/>
    <cellStyle name="Input 2 4 2 2 5 2" xfId="12131" xr:uid="{02513242-3C40-47D7-B213-31994C0690F6}"/>
    <cellStyle name="Input 2 4 2 2 5 2 2" xfId="27218" xr:uid="{984C8D8F-8827-409A-847A-A3867CAC7CD4}"/>
    <cellStyle name="Input 2 4 2 2 5 2 2 2" xfId="37087" xr:uid="{AD873B18-EFED-4D5C-BB3A-04CB65E11605}"/>
    <cellStyle name="Input 2 4 2 2 5 2 3" xfId="20244" xr:uid="{808003D1-5D77-47DD-82A9-2AD69573DE9F}"/>
    <cellStyle name="Input 2 4 2 2 5 2 4" xfId="30425" xr:uid="{C63627AB-2EE4-4236-9D19-AAA0722BE09B}"/>
    <cellStyle name="Input 2 4 2 2 5 3" xfId="27217" xr:uid="{5CAAE4DF-AE3C-4CFB-87EE-B6FEF915019C}"/>
    <cellStyle name="Input 2 4 2 2 5 3 2" xfId="37086" xr:uid="{F3F6DCEC-B206-411D-A1C3-52FA59CA6744}"/>
    <cellStyle name="Input 2 4 2 2 5 4" xfId="20243" xr:uid="{FDBCEF0A-586F-4C41-82F5-EEBE5C81C4DA}"/>
    <cellStyle name="Input 2 4 2 2 5 5" xfId="30424" xr:uid="{EE958C75-3050-4D08-A3D5-777207DA4D2B}"/>
    <cellStyle name="Input 2 4 2 2 6" xfId="12132" xr:uid="{455A42F0-9C8D-46FD-8F24-C6008AB27D7B}"/>
    <cellStyle name="Input 2 4 2 2 6 2" xfId="12133" xr:uid="{3E77A205-E226-467F-973E-AF43ACECA0D3}"/>
    <cellStyle name="Input 2 4 2 2 6 2 2" xfId="27220" xr:uid="{017DDC52-0BA2-4C2C-893D-CB383DB0A1E5}"/>
    <cellStyle name="Input 2 4 2 2 6 2 2 2" xfId="37089" xr:uid="{EBD487B6-7338-48A9-8090-068FD365C219}"/>
    <cellStyle name="Input 2 4 2 2 6 2 3" xfId="20246" xr:uid="{BF104CB9-58A4-447E-81E3-5DE8CA760CDE}"/>
    <cellStyle name="Input 2 4 2 2 6 2 4" xfId="30427" xr:uid="{46526C7C-FC59-4720-B777-12D3718DD348}"/>
    <cellStyle name="Input 2 4 2 2 6 3" xfId="27219" xr:uid="{7AE4C2C1-37F4-4C64-BFCA-0429AF4537CA}"/>
    <cellStyle name="Input 2 4 2 2 6 3 2" xfId="37088" xr:uid="{B71C7415-DC7D-47A6-AAA8-0CB401CBD786}"/>
    <cellStyle name="Input 2 4 2 2 6 4" xfId="20245" xr:uid="{4F617316-17FE-41DB-87CD-8BC98E9ACF19}"/>
    <cellStyle name="Input 2 4 2 2 6 5" xfId="30426" xr:uid="{B8228B3B-6E34-4D26-9BE1-A239B00E35AF}"/>
    <cellStyle name="Input 2 4 2 2 7" xfId="12134" xr:uid="{726DBE72-BBB2-4A13-B1F0-B4C26F064795}"/>
    <cellStyle name="Input 2 4 2 2 7 2" xfId="12135" xr:uid="{2D233A00-3B08-482F-9B78-CBCD24B3820B}"/>
    <cellStyle name="Input 2 4 2 2 7 2 2" xfId="27222" xr:uid="{E62268D4-E82B-4454-A776-0E9B1FDB6886}"/>
    <cellStyle name="Input 2 4 2 2 7 2 2 2" xfId="37091" xr:uid="{0D3C4608-646D-49F9-8E68-A238C2363F7D}"/>
    <cellStyle name="Input 2 4 2 2 7 2 3" xfId="20248" xr:uid="{89264C5A-4805-4383-9474-CBA77FB17924}"/>
    <cellStyle name="Input 2 4 2 2 7 2 4" xfId="30429" xr:uid="{08C51F2B-9EC2-4208-A9D6-A1370931ABF2}"/>
    <cellStyle name="Input 2 4 2 2 7 3" xfId="27221" xr:uid="{23995652-7374-41AD-9BA3-AD6B27D4A175}"/>
    <cellStyle name="Input 2 4 2 2 7 3 2" xfId="37090" xr:uid="{9D227855-881D-4395-8EC3-CC6313E67298}"/>
    <cellStyle name="Input 2 4 2 2 7 4" xfId="20247" xr:uid="{82B67960-10E5-45C2-999B-311EF70E30A4}"/>
    <cellStyle name="Input 2 4 2 2 7 5" xfId="30428" xr:uid="{EF008322-138C-46C0-90D7-ECF4655C8071}"/>
    <cellStyle name="Input 2 4 2 2 8" xfId="12136" xr:uid="{36EB641B-3EFE-468A-8BE3-6719CAAD8512}"/>
    <cellStyle name="Input 2 4 2 2 8 2" xfId="12137" xr:uid="{13C244A9-E524-4722-AE92-6E56BA7DF62D}"/>
    <cellStyle name="Input 2 4 2 2 8 2 2" xfId="27224" xr:uid="{12481596-B22C-4F42-AEA9-4388C4D5D286}"/>
    <cellStyle name="Input 2 4 2 2 8 2 2 2" xfId="37093" xr:uid="{BF50BD6D-E2B8-47E9-8181-EDE6EDB6EB3C}"/>
    <cellStyle name="Input 2 4 2 2 8 2 3" xfId="20250" xr:uid="{FA234887-ECB0-4F20-8699-0FBAEB10B128}"/>
    <cellStyle name="Input 2 4 2 2 8 2 4" xfId="30431" xr:uid="{1DC94DD1-2253-433B-BAB8-6D157476051D}"/>
    <cellStyle name="Input 2 4 2 2 8 3" xfId="27223" xr:uid="{8E870DE3-4863-45E7-9E65-591469F6156B}"/>
    <cellStyle name="Input 2 4 2 2 8 3 2" xfId="37092" xr:uid="{522737F8-81A8-4425-B48B-C1F4D540305D}"/>
    <cellStyle name="Input 2 4 2 2 8 4" xfId="20249" xr:uid="{F951EB62-EF6D-4563-ABB8-03E56F1840B0}"/>
    <cellStyle name="Input 2 4 2 2 8 5" xfId="30430" xr:uid="{2A8D5300-D0C0-4C75-A348-F297070A0635}"/>
    <cellStyle name="Input 2 4 2 2 9" xfId="12138" xr:uid="{A4A3DBB3-3DFA-426A-A509-3A9486C2F21F}"/>
    <cellStyle name="Input 2 4 2 2 9 2" xfId="27225" xr:uid="{1728F52C-03B1-4A72-B24C-10E815D32C65}"/>
    <cellStyle name="Input 2 4 2 2 9 2 2" xfId="37094" xr:uid="{2BA1056C-AEE7-48C8-BBBD-774FCA5602C4}"/>
    <cellStyle name="Input 2 4 2 2 9 3" xfId="20251" xr:uid="{DCA48709-5080-4D04-9C0F-99B7A243F89E}"/>
    <cellStyle name="Input 2 4 2 2 9 4" xfId="30432" xr:uid="{3C9071AD-D9BE-43D0-ABDD-4DEA85E88A16}"/>
    <cellStyle name="Input 2 4 2 20" xfId="27190" xr:uid="{60BF51EB-ACDB-4A51-B8A4-0F5B727E2761}"/>
    <cellStyle name="Input 2 4 2 20 2" xfId="37059" xr:uid="{6EFFD0CE-B52C-4347-9E7A-6ED0232DA97A}"/>
    <cellStyle name="Input 2 4 2 21" xfId="20216" xr:uid="{709F9E15-83A9-48A6-9CA8-132FC6A310A6}"/>
    <cellStyle name="Input 2 4 2 22" xfId="30397" xr:uid="{85CAF690-35CC-4592-86B6-E51962917C13}"/>
    <cellStyle name="Input 2 4 2 3" xfId="12139" xr:uid="{6ACD8C3F-052B-468F-B4D2-78AB6881578B}"/>
    <cellStyle name="Input 2 4 2 3 10" xfId="12140" xr:uid="{728ADD85-C4F6-4B14-B465-D339E139E834}"/>
    <cellStyle name="Input 2 4 2 3 10 2" xfId="12141" xr:uid="{3F41DBD8-F215-49B3-B7C6-67FE732C64C9}"/>
    <cellStyle name="Input 2 4 2 3 10 2 2" xfId="27228" xr:uid="{322B7AAA-9D54-4078-9D11-23E5CD69E3B4}"/>
    <cellStyle name="Input 2 4 2 3 10 2 2 2" xfId="37097" xr:uid="{11009BF4-FB17-4475-BCE8-63D96024FA70}"/>
    <cellStyle name="Input 2 4 2 3 10 2 3" xfId="20254" xr:uid="{E1CBD0DF-7B40-4EE1-BB56-5FC4F32412B0}"/>
    <cellStyle name="Input 2 4 2 3 10 2 4" xfId="30435" xr:uid="{52D464CC-6049-40A1-82F4-1C2026FDD29C}"/>
    <cellStyle name="Input 2 4 2 3 10 3" xfId="27227" xr:uid="{9F480A51-4E22-4F7A-8426-555E1C4A07E3}"/>
    <cellStyle name="Input 2 4 2 3 10 3 2" xfId="37096" xr:uid="{11ADA452-A4E5-4FF0-8DFD-B53C682AE44E}"/>
    <cellStyle name="Input 2 4 2 3 10 4" xfId="20253" xr:uid="{DEAC4754-C62C-40F6-9B47-52A2517EA116}"/>
    <cellStyle name="Input 2 4 2 3 10 5" xfId="30434" xr:uid="{1E3BEB3A-60B6-4657-BD38-12BEABC6DECE}"/>
    <cellStyle name="Input 2 4 2 3 11" xfId="12142" xr:uid="{F738A67D-AEAC-42D8-94C8-D498F843126F}"/>
    <cellStyle name="Input 2 4 2 3 11 2" xfId="27229" xr:uid="{2025E7BD-C952-45CE-8483-F4F3DF68B42D}"/>
    <cellStyle name="Input 2 4 2 3 11 2 2" xfId="37098" xr:uid="{75C10F7D-0D4A-4DC6-ABD8-725E0E1CB444}"/>
    <cellStyle name="Input 2 4 2 3 11 3" xfId="20255" xr:uid="{EBA3B89B-E282-4121-9043-FBC89A142985}"/>
    <cellStyle name="Input 2 4 2 3 11 4" xfId="30436" xr:uid="{88E13A71-3918-424E-9BC9-A486E4E5FE3B}"/>
    <cellStyle name="Input 2 4 2 3 12" xfId="27226" xr:uid="{A62FB1AA-55DB-4738-A8FC-2409FA23CB9F}"/>
    <cellStyle name="Input 2 4 2 3 12 2" xfId="37095" xr:uid="{3B84A23C-F042-4742-BE8D-281334357D1A}"/>
    <cellStyle name="Input 2 4 2 3 13" xfId="20252" xr:uid="{C855EAFE-1CD1-4FF1-B066-7A06EA34331B}"/>
    <cellStyle name="Input 2 4 2 3 14" xfId="30433" xr:uid="{071C1F30-7318-49FA-9E01-B4F49110AE89}"/>
    <cellStyle name="Input 2 4 2 3 2" xfId="12143" xr:uid="{4DCCF2A6-46E1-492D-BBCA-D8892F2A13E3}"/>
    <cellStyle name="Input 2 4 2 3 2 2" xfId="12144" xr:uid="{0BFD30DE-47B8-4644-8139-36194903F647}"/>
    <cellStyle name="Input 2 4 2 3 2 2 2" xfId="27231" xr:uid="{EB42DAAD-31D8-40B9-9AA2-5C59D777D682}"/>
    <cellStyle name="Input 2 4 2 3 2 2 2 2" xfId="37100" xr:uid="{E3AA237B-23BD-4F7F-8142-96223FB04533}"/>
    <cellStyle name="Input 2 4 2 3 2 2 3" xfId="20257" xr:uid="{6FD46AAB-5390-42CE-8B96-E2A7EEC684D8}"/>
    <cellStyle name="Input 2 4 2 3 2 2 4" xfId="30438" xr:uid="{16BCBC15-98F2-4240-B2C7-F9D413EB7EF6}"/>
    <cellStyle name="Input 2 4 2 3 2 3" xfId="27230" xr:uid="{A6F1ADF8-7BE8-4686-90D7-736D7B3B3F3F}"/>
    <cellStyle name="Input 2 4 2 3 2 3 2" xfId="37099" xr:uid="{5309A123-3FB2-4CF1-81BA-C021F49D43F1}"/>
    <cellStyle name="Input 2 4 2 3 2 4" xfId="20256" xr:uid="{6ACF31BD-4BCA-4B74-80B6-68070CC69227}"/>
    <cellStyle name="Input 2 4 2 3 2 5" xfId="30437" xr:uid="{1FBEFF5E-7705-4733-B1D1-7E430FBED044}"/>
    <cellStyle name="Input 2 4 2 3 3" xfId="12145" xr:uid="{341F93F7-60EB-47E9-B14A-FF791FE58DED}"/>
    <cellStyle name="Input 2 4 2 3 3 2" xfId="12146" xr:uid="{3FD2493C-65B9-463F-8070-C9B5B021FFF2}"/>
    <cellStyle name="Input 2 4 2 3 3 2 2" xfId="27233" xr:uid="{DAD351F4-5E16-4E4D-AF42-576CFA45B121}"/>
    <cellStyle name="Input 2 4 2 3 3 2 2 2" xfId="37102" xr:uid="{02E7D262-9868-43E8-B4AB-58E1B57EDF8B}"/>
    <cellStyle name="Input 2 4 2 3 3 2 3" xfId="20259" xr:uid="{D4B062DE-937C-4300-9A7B-26AF0A82166D}"/>
    <cellStyle name="Input 2 4 2 3 3 2 4" xfId="30440" xr:uid="{5F04C928-5F89-41B9-9717-9466B3E40DC7}"/>
    <cellStyle name="Input 2 4 2 3 3 3" xfId="27232" xr:uid="{E3C04050-6D26-43B5-AE10-D29FEDC9C320}"/>
    <cellStyle name="Input 2 4 2 3 3 3 2" xfId="37101" xr:uid="{00D3A36A-F0BE-48E6-80D2-CDBCB6243332}"/>
    <cellStyle name="Input 2 4 2 3 3 4" xfId="20258" xr:uid="{0EDD41A2-3A9A-401F-A587-A6A3F15AAE7B}"/>
    <cellStyle name="Input 2 4 2 3 3 5" xfId="30439" xr:uid="{0D620A64-5EC2-4E63-B4CA-2183F8B6ECEE}"/>
    <cellStyle name="Input 2 4 2 3 4" xfId="12147" xr:uid="{DADBAC07-F7F6-4322-9DF1-AB2FF573E064}"/>
    <cellStyle name="Input 2 4 2 3 4 2" xfId="12148" xr:uid="{0191EC39-4522-4775-A23B-9D68BC4CCEE0}"/>
    <cellStyle name="Input 2 4 2 3 4 2 2" xfId="27235" xr:uid="{79454E2E-F200-4987-BA4F-FE7E6EFF3388}"/>
    <cellStyle name="Input 2 4 2 3 4 2 2 2" xfId="37104" xr:uid="{D0DBE03A-A1EC-43A4-9FC9-D1A8EE865C66}"/>
    <cellStyle name="Input 2 4 2 3 4 2 3" xfId="20261" xr:uid="{C1CE22EC-5A14-478D-ACD2-0E54F3D93338}"/>
    <cellStyle name="Input 2 4 2 3 4 2 4" xfId="30442" xr:uid="{C6D151D9-B8A5-4256-AAB3-25FB007BF40F}"/>
    <cellStyle name="Input 2 4 2 3 4 3" xfId="27234" xr:uid="{ABFCC8A9-AD9F-473A-9C43-E10CD08A5B55}"/>
    <cellStyle name="Input 2 4 2 3 4 3 2" xfId="37103" xr:uid="{719DC9C6-D305-4916-9D19-DC38ED023D8C}"/>
    <cellStyle name="Input 2 4 2 3 4 4" xfId="20260" xr:uid="{98A2432F-5B9C-4D1D-B9D7-A0B813990618}"/>
    <cellStyle name="Input 2 4 2 3 4 5" xfId="30441" xr:uid="{C08B9023-77DA-45A2-B4C1-650A6279930C}"/>
    <cellStyle name="Input 2 4 2 3 5" xfId="12149" xr:uid="{5A1A9BB9-C892-42A3-B9D0-7338482AD99F}"/>
    <cellStyle name="Input 2 4 2 3 5 2" xfId="12150" xr:uid="{EEB82147-803C-4562-AFC4-5C04709DB28B}"/>
    <cellStyle name="Input 2 4 2 3 5 2 2" xfId="27237" xr:uid="{502A6C9B-E4DA-4561-BAF2-CA3344EF9910}"/>
    <cellStyle name="Input 2 4 2 3 5 2 2 2" xfId="37106" xr:uid="{18FE8E6F-D449-43C3-97DB-1DAA15CE7022}"/>
    <cellStyle name="Input 2 4 2 3 5 2 3" xfId="20263" xr:uid="{4F797B9A-854F-4A6B-A0F1-E6FF8CDDF2E6}"/>
    <cellStyle name="Input 2 4 2 3 5 2 4" xfId="30444" xr:uid="{0A82CF72-E20D-4A2F-AACE-B8955FAC21D5}"/>
    <cellStyle name="Input 2 4 2 3 5 3" xfId="27236" xr:uid="{589731C5-576B-43E7-A759-32DD8D5072B8}"/>
    <cellStyle name="Input 2 4 2 3 5 3 2" xfId="37105" xr:uid="{ECABD04A-3893-4A47-A89D-419E3FF76765}"/>
    <cellStyle name="Input 2 4 2 3 5 4" xfId="20262" xr:uid="{E1C740EB-7677-403A-A397-25BA33362451}"/>
    <cellStyle name="Input 2 4 2 3 5 5" xfId="30443" xr:uid="{8CB76603-D4F7-4298-A8E5-5C45EA414E5C}"/>
    <cellStyle name="Input 2 4 2 3 6" xfId="12151" xr:uid="{BEB6097D-67AA-4779-AD37-593B23E6A05B}"/>
    <cellStyle name="Input 2 4 2 3 6 2" xfId="12152" xr:uid="{F876CCA4-A2F1-485B-B819-F082D7B5AAB7}"/>
    <cellStyle name="Input 2 4 2 3 6 2 2" xfId="27239" xr:uid="{517C9D29-ADE3-4490-A3C2-273B86AFC772}"/>
    <cellStyle name="Input 2 4 2 3 6 2 2 2" xfId="37108" xr:uid="{111D09ED-0EE7-4B8F-9ECB-8394124D3E5D}"/>
    <cellStyle name="Input 2 4 2 3 6 2 3" xfId="20265" xr:uid="{EAA5F9CA-13A1-4ACA-98EB-3F630385F92C}"/>
    <cellStyle name="Input 2 4 2 3 6 2 4" xfId="30446" xr:uid="{25D84D8A-2EEF-4CE3-B6E2-E36DA84C6C99}"/>
    <cellStyle name="Input 2 4 2 3 6 3" xfId="27238" xr:uid="{925B0683-F80D-4E3F-A4A5-47E4B03C30EE}"/>
    <cellStyle name="Input 2 4 2 3 6 3 2" xfId="37107" xr:uid="{2673FDCA-52D2-40A5-B8A1-678206561762}"/>
    <cellStyle name="Input 2 4 2 3 6 4" xfId="20264" xr:uid="{61BD9C6D-209A-44C1-B5C0-FBD90483755C}"/>
    <cellStyle name="Input 2 4 2 3 6 5" xfId="30445" xr:uid="{D6F9E62A-F540-4C77-9E3A-EF26D78C1D8F}"/>
    <cellStyle name="Input 2 4 2 3 7" xfId="12153" xr:uid="{00640143-3B5B-4F1B-AF2B-77B4EBDD71BB}"/>
    <cellStyle name="Input 2 4 2 3 7 2" xfId="12154" xr:uid="{1569D447-0985-4319-98EE-4ABFDDD04506}"/>
    <cellStyle name="Input 2 4 2 3 7 2 2" xfId="27241" xr:uid="{A7C271D1-82D0-44AC-ABA0-C957383BCDB3}"/>
    <cellStyle name="Input 2 4 2 3 7 2 2 2" xfId="37110" xr:uid="{EC0E2FDF-84A0-4267-9F58-E910F69CAC37}"/>
    <cellStyle name="Input 2 4 2 3 7 2 3" xfId="20267" xr:uid="{911EFBB3-082B-4E1E-BACB-CFE5BBDE2389}"/>
    <cellStyle name="Input 2 4 2 3 7 2 4" xfId="30448" xr:uid="{CDDF38AC-E308-43BA-8A00-5529ED4600E7}"/>
    <cellStyle name="Input 2 4 2 3 7 3" xfId="27240" xr:uid="{F43BEB4F-3E19-4A77-BB2E-C03A6F8C3BC8}"/>
    <cellStyle name="Input 2 4 2 3 7 3 2" xfId="37109" xr:uid="{4CD380BA-102B-4C2D-BD68-1B33E72BB0E5}"/>
    <cellStyle name="Input 2 4 2 3 7 4" xfId="20266" xr:uid="{5D77A6F0-8CBD-4334-ACA1-63AEA8B62F54}"/>
    <cellStyle name="Input 2 4 2 3 7 5" xfId="30447" xr:uid="{A038F204-9AB2-4244-A80C-47AAB1669193}"/>
    <cellStyle name="Input 2 4 2 3 8" xfId="12155" xr:uid="{93F11DE2-EA66-47D1-9853-A6BD24BEED70}"/>
    <cellStyle name="Input 2 4 2 3 8 2" xfId="12156" xr:uid="{4A346237-A4BA-47BD-8529-D19432D9D841}"/>
    <cellStyle name="Input 2 4 2 3 8 2 2" xfId="27243" xr:uid="{4FEA5637-3FB0-45B4-A812-ECD74A72BD6C}"/>
    <cellStyle name="Input 2 4 2 3 8 2 2 2" xfId="37112" xr:uid="{0ACC6713-D2CA-4367-A9AD-6C5D9F06C53B}"/>
    <cellStyle name="Input 2 4 2 3 8 2 3" xfId="20269" xr:uid="{4C78E0BF-AEAD-481E-B014-6C7CB3696194}"/>
    <cellStyle name="Input 2 4 2 3 8 2 4" xfId="30450" xr:uid="{116E0502-FC0B-48BC-A2AC-0C171F98DED2}"/>
    <cellStyle name="Input 2 4 2 3 8 3" xfId="27242" xr:uid="{4AE72361-78E7-4DB7-A94F-7409CD97DA37}"/>
    <cellStyle name="Input 2 4 2 3 8 3 2" xfId="37111" xr:uid="{8D60B37E-9DCA-4FE3-967A-DA5FEB4797AB}"/>
    <cellStyle name="Input 2 4 2 3 8 4" xfId="20268" xr:uid="{5220131C-F755-45CD-A4EF-84908DEBFDCE}"/>
    <cellStyle name="Input 2 4 2 3 8 5" xfId="30449" xr:uid="{6E28D401-8B81-4E5B-B49A-CB92DC2588A0}"/>
    <cellStyle name="Input 2 4 2 3 9" xfId="12157" xr:uid="{0E72E444-75F9-4458-BB6A-32FD2E6A9FBC}"/>
    <cellStyle name="Input 2 4 2 3 9 2" xfId="12158" xr:uid="{57E491CE-C4F1-4889-A778-A4542D6FF25C}"/>
    <cellStyle name="Input 2 4 2 3 9 2 2" xfId="27245" xr:uid="{5ABAFAB0-42B0-48B6-A6C2-85494143BFE0}"/>
    <cellStyle name="Input 2 4 2 3 9 2 2 2" xfId="37114" xr:uid="{4F896BD5-A948-4BAD-8D7A-C958C4F08E3B}"/>
    <cellStyle name="Input 2 4 2 3 9 2 3" xfId="20271" xr:uid="{1E751629-7074-4473-A3F1-A019EEF4CFC8}"/>
    <cellStyle name="Input 2 4 2 3 9 2 4" xfId="30452" xr:uid="{ACDCE9FA-95AE-47A9-951B-7242EBEF0F8B}"/>
    <cellStyle name="Input 2 4 2 3 9 3" xfId="27244" xr:uid="{0CE020CB-28D2-4CCE-8CD5-F1DC9CAD2D0D}"/>
    <cellStyle name="Input 2 4 2 3 9 3 2" xfId="37113" xr:uid="{692858FC-B2A6-4CF0-862F-F6B7714C9F61}"/>
    <cellStyle name="Input 2 4 2 3 9 4" xfId="20270" xr:uid="{086381AA-DFE4-4ED7-AAAB-CDFE827D08EC}"/>
    <cellStyle name="Input 2 4 2 3 9 5" xfId="30451" xr:uid="{994CFF71-FB10-41F0-BAAD-5D24EE4E83D7}"/>
    <cellStyle name="Input 2 4 2 4" xfId="12159" xr:uid="{EEC58931-203D-489C-AB44-87CD7EE41732}"/>
    <cellStyle name="Input 2 4 2 4 2" xfId="12160" xr:uid="{D9C489ED-6B90-4189-8576-81BED3330642}"/>
    <cellStyle name="Input 2 4 2 4 2 2" xfId="27247" xr:uid="{9E6AE91C-2A42-44C4-A1D1-E2CF849F9DF5}"/>
    <cellStyle name="Input 2 4 2 4 2 2 2" xfId="37116" xr:uid="{25412863-AE5A-48AA-8202-97AF27D0871D}"/>
    <cellStyle name="Input 2 4 2 4 2 3" xfId="20273" xr:uid="{F82E701A-FF2D-4CF8-8EEC-9670A87E7876}"/>
    <cellStyle name="Input 2 4 2 4 2 4" xfId="30454" xr:uid="{07B3E315-D8CB-4E26-AA16-BE845044C3A8}"/>
    <cellStyle name="Input 2 4 2 4 3" xfId="27246" xr:uid="{10FD2DD5-1EAE-4042-BBD3-2BE9A5D4A953}"/>
    <cellStyle name="Input 2 4 2 4 3 2" xfId="37115" xr:uid="{73ECCEA5-BF3C-4093-B06A-8B10E68A7423}"/>
    <cellStyle name="Input 2 4 2 4 4" xfId="20272" xr:uid="{54FE3D46-5966-4A24-8175-BC8D5941C745}"/>
    <cellStyle name="Input 2 4 2 4 5" xfId="30453" xr:uid="{81485022-3B24-4E94-AD55-90E75A64F371}"/>
    <cellStyle name="Input 2 4 2 5" xfId="12161" xr:uid="{A6B12B84-7786-4EED-B0C7-11A7F82C7D7D}"/>
    <cellStyle name="Input 2 4 2 5 2" xfId="12162" xr:uid="{E64389E2-EEE3-4E1E-8620-E794E23869D4}"/>
    <cellStyle name="Input 2 4 2 5 2 2" xfId="27249" xr:uid="{2C9D4B10-89C1-40CA-A7A7-92FBEF33317A}"/>
    <cellStyle name="Input 2 4 2 5 2 2 2" xfId="37118" xr:uid="{B428BE76-E50B-4F74-980C-7D1FE0584E61}"/>
    <cellStyle name="Input 2 4 2 5 2 3" xfId="20275" xr:uid="{9F07AA8D-572F-40DA-96CC-2BB941699EEB}"/>
    <cellStyle name="Input 2 4 2 5 2 4" xfId="30456" xr:uid="{9997622B-38B8-4201-8CB2-5DDC95B729DB}"/>
    <cellStyle name="Input 2 4 2 5 3" xfId="27248" xr:uid="{23A177E4-6A89-40CD-9B23-71EE32D6CD36}"/>
    <cellStyle name="Input 2 4 2 5 3 2" xfId="37117" xr:uid="{9065EBC6-A7C6-4165-B3CD-B72D39C36EB0}"/>
    <cellStyle name="Input 2 4 2 5 4" xfId="20274" xr:uid="{4F483DF4-E83C-439A-B44E-651BB16F6EA5}"/>
    <cellStyle name="Input 2 4 2 5 5" xfId="30455" xr:uid="{10538598-6CE5-4501-AE05-3B3ABEC4F4D9}"/>
    <cellStyle name="Input 2 4 2 6" xfId="12163" xr:uid="{DE72943C-2E3C-4498-897D-F335CDC540A7}"/>
    <cellStyle name="Input 2 4 2 6 2" xfId="12164" xr:uid="{B0262D4F-DEC6-48F7-9D13-CFEA726966B4}"/>
    <cellStyle name="Input 2 4 2 6 2 2" xfId="27251" xr:uid="{258D8DD0-8674-483D-B9E1-E4F6D1887953}"/>
    <cellStyle name="Input 2 4 2 6 2 2 2" xfId="37120" xr:uid="{63A100E0-4E0A-4049-9B18-33633242BFC7}"/>
    <cellStyle name="Input 2 4 2 6 2 3" xfId="20277" xr:uid="{BEE9FC7F-D7B3-4920-97FA-1AAA1C411D8A}"/>
    <cellStyle name="Input 2 4 2 6 2 4" xfId="30458" xr:uid="{0FF3BF6F-0644-45AC-982A-CED687CE914D}"/>
    <cellStyle name="Input 2 4 2 6 3" xfId="27250" xr:uid="{7072555F-75AD-4CD2-8B26-BD71411C7C6B}"/>
    <cellStyle name="Input 2 4 2 6 3 2" xfId="37119" xr:uid="{C881FE00-303B-4345-8FC1-3F1F61A63A64}"/>
    <cellStyle name="Input 2 4 2 6 4" xfId="20276" xr:uid="{70447DD2-A2DD-4166-945E-E7B283694CDC}"/>
    <cellStyle name="Input 2 4 2 6 5" xfId="30457" xr:uid="{2666B4EA-3AF2-477E-8734-6F9ACDD0E7F9}"/>
    <cellStyle name="Input 2 4 2 7" xfId="12165" xr:uid="{A5454867-C8ED-4500-BA6B-48E35B295884}"/>
    <cellStyle name="Input 2 4 2 7 2" xfId="12166" xr:uid="{EBEAD94C-485E-423A-B945-CC8B25386AD5}"/>
    <cellStyle name="Input 2 4 2 7 2 2" xfId="27253" xr:uid="{4130D6EA-7236-4924-B4C7-411F295F5EE6}"/>
    <cellStyle name="Input 2 4 2 7 2 2 2" xfId="37122" xr:uid="{9BC1F631-477E-4980-8499-7575DD114AE4}"/>
    <cellStyle name="Input 2 4 2 7 2 3" xfId="20279" xr:uid="{C5A8C93C-FB20-4F4A-8570-608BC1070FDA}"/>
    <cellStyle name="Input 2 4 2 7 2 4" xfId="30460" xr:uid="{28A731CA-AE12-49B4-A8EA-AF169BD96C99}"/>
    <cellStyle name="Input 2 4 2 7 3" xfId="27252" xr:uid="{FB2F32B4-492A-4E2A-BB33-AAF624537B99}"/>
    <cellStyle name="Input 2 4 2 7 3 2" xfId="37121" xr:uid="{8805E222-AB3C-4E3C-AA8E-7F154F0C0D56}"/>
    <cellStyle name="Input 2 4 2 7 4" xfId="20278" xr:uid="{D432618C-36DA-4339-829E-A9E46203E9D4}"/>
    <cellStyle name="Input 2 4 2 7 5" xfId="30459" xr:uid="{31C178EE-89DB-40EE-8EAD-BF111BF1E823}"/>
    <cellStyle name="Input 2 4 2 8" xfId="12167" xr:uid="{1A13CD15-BC57-4679-9BC3-E8BC1F34D8C2}"/>
    <cellStyle name="Input 2 4 2 8 2" xfId="12168" xr:uid="{B4A0A885-BE8F-4789-8E1F-78626E2C53D5}"/>
    <cellStyle name="Input 2 4 2 8 2 2" xfId="27255" xr:uid="{3789526E-E31A-4D8C-AC27-F116A865ECC6}"/>
    <cellStyle name="Input 2 4 2 8 2 2 2" xfId="37124" xr:uid="{E2DAABCB-FE5A-4545-9343-2FB20BCDDF93}"/>
    <cellStyle name="Input 2 4 2 8 2 3" xfId="20281" xr:uid="{41B8EA3F-B6A1-4800-BC3A-BA1147E45AEF}"/>
    <cellStyle name="Input 2 4 2 8 2 4" xfId="30462" xr:uid="{6A1000DE-2B83-4F0B-B03E-D5D22AA448CA}"/>
    <cellStyle name="Input 2 4 2 8 3" xfId="27254" xr:uid="{00FA474C-B855-41D9-9A6E-5E06DC174B7D}"/>
    <cellStyle name="Input 2 4 2 8 3 2" xfId="37123" xr:uid="{1D651E61-FDDA-47DB-93B1-0F5D4C0CD836}"/>
    <cellStyle name="Input 2 4 2 8 4" xfId="20280" xr:uid="{F00DCEB0-494F-46C3-BE51-1481E7AF582B}"/>
    <cellStyle name="Input 2 4 2 8 5" xfId="30461" xr:uid="{4ABEC005-89A6-46E3-A018-A798E2F9A584}"/>
    <cellStyle name="Input 2 4 2 9" xfId="12169" xr:uid="{9C36AD4F-E3C5-4361-A2E2-CE33A5A2A5A4}"/>
    <cellStyle name="Input 2 4 2 9 2" xfId="12170" xr:uid="{84422C60-1268-4385-BE2D-037E1759570F}"/>
    <cellStyle name="Input 2 4 2 9 2 2" xfId="27257" xr:uid="{77909B07-75C2-432D-9D3D-9696789854D1}"/>
    <cellStyle name="Input 2 4 2 9 2 2 2" xfId="37126" xr:uid="{C1223563-57DC-43A5-B4B0-E0146C27AC77}"/>
    <cellStyle name="Input 2 4 2 9 2 3" xfId="20283" xr:uid="{1C39264D-45EC-40BD-98CD-13C67CDA536F}"/>
    <cellStyle name="Input 2 4 2 9 2 4" xfId="30464" xr:uid="{F255B147-E900-47AB-BF81-A77B6CBFB839}"/>
    <cellStyle name="Input 2 4 2 9 3" xfId="27256" xr:uid="{96144AD7-9BEF-474C-9969-552D2A286E06}"/>
    <cellStyle name="Input 2 4 2 9 3 2" xfId="37125" xr:uid="{9B6B75E1-827B-42A8-A2E0-763BF96616B3}"/>
    <cellStyle name="Input 2 4 2 9 4" xfId="20282" xr:uid="{1F26B8C7-6603-4271-9A8E-33FBFD04FEF4}"/>
    <cellStyle name="Input 2 4 2 9 5" xfId="30463" xr:uid="{A86ACF5D-042C-4D0C-9558-FE5860909085}"/>
    <cellStyle name="Input 2 4 3" xfId="12171" xr:uid="{620E4AB3-55D2-435B-86CD-209672CC818F}"/>
    <cellStyle name="Input 2 4 3 10" xfId="12172" xr:uid="{164E6597-4525-4F36-8DB7-8E89FDB914AE}"/>
    <cellStyle name="Input 2 4 3 10 2" xfId="12173" xr:uid="{1125EB18-A7D8-4D00-87B0-0E219F980C06}"/>
    <cellStyle name="Input 2 4 3 10 2 2" xfId="27260" xr:uid="{0666B02B-CA2E-4B21-9E8F-7AFB971FC3AB}"/>
    <cellStyle name="Input 2 4 3 10 2 2 2" xfId="37129" xr:uid="{64C7D56B-3D5B-4F81-A264-C996F877D78E}"/>
    <cellStyle name="Input 2 4 3 10 2 3" xfId="20286" xr:uid="{C25B3013-ECC3-4001-B4F2-4ED84F7BDEC4}"/>
    <cellStyle name="Input 2 4 3 10 2 4" xfId="30467" xr:uid="{0CDCCEB1-B81E-4EC7-8D59-88BA2066979A}"/>
    <cellStyle name="Input 2 4 3 10 3" xfId="27259" xr:uid="{84E5D2E2-10A8-45B4-B7A8-ED289A6BF1FB}"/>
    <cellStyle name="Input 2 4 3 10 3 2" xfId="37128" xr:uid="{126FC5B9-A3AC-461A-902C-6EAC8043DCB4}"/>
    <cellStyle name="Input 2 4 3 10 4" xfId="20285" xr:uid="{65C44393-753B-490D-AA4F-E0BCC70381A9}"/>
    <cellStyle name="Input 2 4 3 10 5" xfId="30466" xr:uid="{F1379A79-31EF-48F1-A0AE-3CDDEE5BCD5B}"/>
    <cellStyle name="Input 2 4 3 11" xfId="12174" xr:uid="{DB236D27-5284-44AE-94F4-BE316181CEB5}"/>
    <cellStyle name="Input 2 4 3 11 2" xfId="27261" xr:uid="{368568D7-BDC5-4B7B-8B7C-4055A0F5592A}"/>
    <cellStyle name="Input 2 4 3 11 2 2" xfId="37130" xr:uid="{366193EC-DDC2-4E2C-9482-6720A246A110}"/>
    <cellStyle name="Input 2 4 3 11 3" xfId="20287" xr:uid="{221BB3C9-5424-442F-B006-2A3CED04883E}"/>
    <cellStyle name="Input 2 4 3 11 4" xfId="30468" xr:uid="{9787660A-A446-4284-9949-5759C37978BB}"/>
    <cellStyle name="Input 2 4 3 12" xfId="27258" xr:uid="{1CE7654E-95E6-4EAA-971B-525AC4FE2E30}"/>
    <cellStyle name="Input 2 4 3 12 2" xfId="37127" xr:uid="{773896E1-9F54-4E5A-9644-5E52EBB47628}"/>
    <cellStyle name="Input 2 4 3 13" xfId="20284" xr:uid="{CBB4BA32-074F-4FE2-8034-B3068DCF89A4}"/>
    <cellStyle name="Input 2 4 3 14" xfId="30465" xr:uid="{A5D05DE6-5811-41F5-9F0E-143ABE784A5A}"/>
    <cellStyle name="Input 2 4 3 2" xfId="12175" xr:uid="{362C1837-B2E3-48EF-8D62-216DD458E90C}"/>
    <cellStyle name="Input 2 4 3 2 2" xfId="12176" xr:uid="{4EDE761C-AF99-4DB0-9DE2-B231ECA5021A}"/>
    <cellStyle name="Input 2 4 3 2 2 2" xfId="27263" xr:uid="{F030A726-36DE-4B6E-AA68-30AA844184DC}"/>
    <cellStyle name="Input 2 4 3 2 2 2 2" xfId="37132" xr:uid="{017CF782-2F68-485F-AF73-F9271A348E65}"/>
    <cellStyle name="Input 2 4 3 2 2 3" xfId="20289" xr:uid="{D68E2B55-C638-464C-8C0E-881E7D646669}"/>
    <cellStyle name="Input 2 4 3 2 2 4" xfId="30470" xr:uid="{CE57A345-62FD-441F-9ECB-48F5C269446A}"/>
    <cellStyle name="Input 2 4 3 2 3" xfId="27262" xr:uid="{B9678EE3-9F13-4794-86C4-0F2174D68F6D}"/>
    <cellStyle name="Input 2 4 3 2 3 2" xfId="37131" xr:uid="{E4141A07-D0B0-420A-8E41-7B6B4CE7D2EA}"/>
    <cellStyle name="Input 2 4 3 2 4" xfId="20288" xr:uid="{ACC1D474-A5BB-4076-B07E-15830F5FBF60}"/>
    <cellStyle name="Input 2 4 3 2 5" xfId="30469" xr:uid="{552CE8CE-6B40-4F38-B3C7-0D82B627517E}"/>
    <cellStyle name="Input 2 4 3 3" xfId="12177" xr:uid="{DC24C196-4D06-451F-A6F6-4A1D07F87461}"/>
    <cellStyle name="Input 2 4 3 3 2" xfId="12178" xr:uid="{AB245604-7E40-4E2A-9362-4FB8AB9CD997}"/>
    <cellStyle name="Input 2 4 3 3 2 2" xfId="27265" xr:uid="{5D009383-6B63-4E24-8811-2D1E17931189}"/>
    <cellStyle name="Input 2 4 3 3 2 2 2" xfId="37134" xr:uid="{53AED20A-7924-48E9-892C-BA2020A2DB5C}"/>
    <cellStyle name="Input 2 4 3 3 2 3" xfId="20291" xr:uid="{EDEFD47C-80C8-4F6A-92BD-BC8ECBC7DCBD}"/>
    <cellStyle name="Input 2 4 3 3 2 4" xfId="30472" xr:uid="{1655B07E-E080-4A49-9964-48C19A655BEF}"/>
    <cellStyle name="Input 2 4 3 3 3" xfId="27264" xr:uid="{A7745C8C-FFB7-4224-826E-A86AF6CFD8E7}"/>
    <cellStyle name="Input 2 4 3 3 3 2" xfId="37133" xr:uid="{DF8F158B-7591-4521-A307-A67377C803F5}"/>
    <cellStyle name="Input 2 4 3 3 4" xfId="20290" xr:uid="{50D636EA-01BB-4DE5-AA95-9B65EA601524}"/>
    <cellStyle name="Input 2 4 3 3 5" xfId="30471" xr:uid="{9949ED41-58E5-4892-8ACB-C6C988AF607D}"/>
    <cellStyle name="Input 2 4 3 4" xfId="12179" xr:uid="{5CD35957-B048-41F9-A087-50696C1C340D}"/>
    <cellStyle name="Input 2 4 3 4 2" xfId="12180" xr:uid="{CCD198AE-1438-47B2-B58E-256E5F845984}"/>
    <cellStyle name="Input 2 4 3 4 2 2" xfId="27267" xr:uid="{6A307D44-DE9A-4908-92CF-40EBDBDB29B9}"/>
    <cellStyle name="Input 2 4 3 4 2 2 2" xfId="37136" xr:uid="{55360041-BD38-4DAB-A62D-75313EEFB05C}"/>
    <cellStyle name="Input 2 4 3 4 2 3" xfId="20293" xr:uid="{0A85D3BA-7DB8-4119-BE5D-479BE2EA94DA}"/>
    <cellStyle name="Input 2 4 3 4 2 4" xfId="30474" xr:uid="{E3C92862-22D3-4B52-868B-AE79D0198B70}"/>
    <cellStyle name="Input 2 4 3 4 3" xfId="27266" xr:uid="{6B317A28-0C0B-4355-8D3E-CCEFB4B893F9}"/>
    <cellStyle name="Input 2 4 3 4 3 2" xfId="37135" xr:uid="{162285DB-ECEE-48C3-A82E-D46C28AF8B54}"/>
    <cellStyle name="Input 2 4 3 4 4" xfId="20292" xr:uid="{35D8AF6F-E3B2-4323-9C0A-9CEBA8760E64}"/>
    <cellStyle name="Input 2 4 3 4 5" xfId="30473" xr:uid="{03139EBE-F4A0-41A5-8868-BC2EB637ECCC}"/>
    <cellStyle name="Input 2 4 3 5" xfId="12181" xr:uid="{C0A287C7-D121-4980-A5E2-7F43AE1AB180}"/>
    <cellStyle name="Input 2 4 3 5 2" xfId="12182" xr:uid="{E3B02784-713B-4E0F-8F0B-409471F0026D}"/>
    <cellStyle name="Input 2 4 3 5 2 2" xfId="27269" xr:uid="{3363E018-1E06-486F-BCCE-6EB743DE301D}"/>
    <cellStyle name="Input 2 4 3 5 2 2 2" xfId="37138" xr:uid="{07076D15-80D9-434A-9150-7FF1C303E065}"/>
    <cellStyle name="Input 2 4 3 5 2 3" xfId="20295" xr:uid="{73EDF64A-04CA-4B30-B931-A0843363FFAC}"/>
    <cellStyle name="Input 2 4 3 5 2 4" xfId="30476" xr:uid="{5656F42A-3A1F-461B-BA88-4D1164454B00}"/>
    <cellStyle name="Input 2 4 3 5 3" xfId="27268" xr:uid="{1F6AE6F5-2997-468F-B674-08F39D21522B}"/>
    <cellStyle name="Input 2 4 3 5 3 2" xfId="37137" xr:uid="{D4BD3148-6F14-426A-B42A-16845F0535A8}"/>
    <cellStyle name="Input 2 4 3 5 4" xfId="20294" xr:uid="{92B9121B-B45E-43F5-AB3E-1F4CC0E9863D}"/>
    <cellStyle name="Input 2 4 3 5 5" xfId="30475" xr:uid="{49B470D2-C314-4AAF-A96D-4E731879BC77}"/>
    <cellStyle name="Input 2 4 3 6" xfId="12183" xr:uid="{C5EB24A8-3EEA-44F5-AB1A-8EEEC00DE435}"/>
    <cellStyle name="Input 2 4 3 6 2" xfId="12184" xr:uid="{B18CC2F7-BB2F-49EF-8D42-A28372048684}"/>
    <cellStyle name="Input 2 4 3 6 2 2" xfId="27271" xr:uid="{1A0451BA-037B-423E-8E06-CFCBE307F2F6}"/>
    <cellStyle name="Input 2 4 3 6 2 2 2" xfId="37140" xr:uid="{1A9D23B5-FF32-4067-AE72-C8E6F5E107ED}"/>
    <cellStyle name="Input 2 4 3 6 2 3" xfId="20297" xr:uid="{8B34F553-DEE3-446C-95E3-AD6BE2AF894C}"/>
    <cellStyle name="Input 2 4 3 6 2 4" xfId="30478" xr:uid="{47D05048-287A-40AC-ABE2-AC69FB1529E1}"/>
    <cellStyle name="Input 2 4 3 6 3" xfId="27270" xr:uid="{16313A86-4B1D-489F-9FC9-2408B98E8EAC}"/>
    <cellStyle name="Input 2 4 3 6 3 2" xfId="37139" xr:uid="{EE4FBA37-2FE5-466A-A792-A5A9671BCEE2}"/>
    <cellStyle name="Input 2 4 3 6 4" xfId="20296" xr:uid="{C81C0EBE-3282-451D-B7AA-FFB0637A60BA}"/>
    <cellStyle name="Input 2 4 3 6 5" xfId="30477" xr:uid="{DD61F872-6CAC-49C6-BE2D-AAC929A3B6A0}"/>
    <cellStyle name="Input 2 4 3 7" xfId="12185" xr:uid="{D64B93C1-7B1E-4811-AF87-B8B99C3E9FDF}"/>
    <cellStyle name="Input 2 4 3 7 2" xfId="12186" xr:uid="{854F14E4-41B3-4B23-9901-83E66ABE6AC3}"/>
    <cellStyle name="Input 2 4 3 7 2 2" xfId="27273" xr:uid="{E53B33A8-4E5C-4D2B-8905-49B4ACD98B71}"/>
    <cellStyle name="Input 2 4 3 7 2 2 2" xfId="37142" xr:uid="{C4A09914-05A8-4B0D-9818-04EB05F3C943}"/>
    <cellStyle name="Input 2 4 3 7 2 3" xfId="20299" xr:uid="{E13A23A9-36E3-45F7-9E7A-185BF4C2307A}"/>
    <cellStyle name="Input 2 4 3 7 2 4" xfId="30480" xr:uid="{E56FAEE0-5E69-4DA4-B7C1-CFC75C2E92E9}"/>
    <cellStyle name="Input 2 4 3 7 3" xfId="27272" xr:uid="{D5E6E3C5-7466-4C61-8BCE-8317FE5BB5B2}"/>
    <cellStyle name="Input 2 4 3 7 3 2" xfId="37141" xr:uid="{8A1462F5-7CC0-47DD-872A-F4F54D44DFFC}"/>
    <cellStyle name="Input 2 4 3 7 4" xfId="20298" xr:uid="{17D0143A-DA5C-4C63-AEDA-0C4EB06F88E6}"/>
    <cellStyle name="Input 2 4 3 7 5" xfId="30479" xr:uid="{D1CA7729-B7DE-47AE-A73D-085CD5E159BF}"/>
    <cellStyle name="Input 2 4 3 8" xfId="12187" xr:uid="{23A3D475-2902-4E69-BAE7-4BE0956A1C39}"/>
    <cellStyle name="Input 2 4 3 8 2" xfId="12188" xr:uid="{264CDF42-B97C-493A-8AB0-DE8C40578F9D}"/>
    <cellStyle name="Input 2 4 3 8 2 2" xfId="27275" xr:uid="{DF6EFA40-FD3C-4C58-B37C-67DCFAA87BF9}"/>
    <cellStyle name="Input 2 4 3 8 2 2 2" xfId="37144" xr:uid="{7230CDDB-8A21-4F7C-8E88-9837871F6A06}"/>
    <cellStyle name="Input 2 4 3 8 2 3" xfId="20301" xr:uid="{1D628788-1722-4C6E-BC5E-4AA40D0E8B39}"/>
    <cellStyle name="Input 2 4 3 8 2 4" xfId="30482" xr:uid="{B3228D7F-9E1A-4A25-8C45-61DFE74BBED7}"/>
    <cellStyle name="Input 2 4 3 8 3" xfId="27274" xr:uid="{27F06DC8-DACC-4E7B-A26A-0DB34E985129}"/>
    <cellStyle name="Input 2 4 3 8 3 2" xfId="37143" xr:uid="{5B18D6BB-0C69-4CB8-B0A3-EFD0B21D4EFC}"/>
    <cellStyle name="Input 2 4 3 8 4" xfId="20300" xr:uid="{54D0D247-1C0B-4958-B6ED-28DA0C83A99C}"/>
    <cellStyle name="Input 2 4 3 8 5" xfId="30481" xr:uid="{AF5AC2E1-7257-4EB8-99C5-F0CB107DA457}"/>
    <cellStyle name="Input 2 4 3 9" xfId="12189" xr:uid="{4904F114-D2E3-4FD7-8D9B-6669B164C79F}"/>
    <cellStyle name="Input 2 4 3 9 2" xfId="12190" xr:uid="{4D06908E-1E44-4B97-9507-F377401FC340}"/>
    <cellStyle name="Input 2 4 3 9 2 2" xfId="27277" xr:uid="{49E73968-5A4E-48E6-AF82-EE5A0DD7BFF5}"/>
    <cellStyle name="Input 2 4 3 9 2 2 2" xfId="37146" xr:uid="{7CCB59A2-466B-4EFF-B805-8C7642BE2B9F}"/>
    <cellStyle name="Input 2 4 3 9 2 3" xfId="20303" xr:uid="{E319E165-0140-4574-9772-206F890836E1}"/>
    <cellStyle name="Input 2 4 3 9 2 4" xfId="30484" xr:uid="{DA064FD4-88E0-438D-BEE4-58B2C4FAB9C9}"/>
    <cellStyle name="Input 2 4 3 9 3" xfId="27276" xr:uid="{2372BFEA-8C57-49C4-B8CB-16C1868CC520}"/>
    <cellStyle name="Input 2 4 3 9 3 2" xfId="37145" xr:uid="{AC8A7AF4-DDD6-4FE7-BF94-25E7FB521CE6}"/>
    <cellStyle name="Input 2 4 3 9 4" xfId="20302" xr:uid="{4C80511D-D69D-478E-AF75-22AAC6EA01F6}"/>
    <cellStyle name="Input 2 4 3 9 5" xfId="30483" xr:uid="{822C12E2-BFC5-4C4D-905C-30D1111EA16F}"/>
    <cellStyle name="Input 2 4 4" xfId="12191" xr:uid="{4962D904-573B-4A38-8992-50F13BFF133A}"/>
    <cellStyle name="Input 2 4 4 2" xfId="12192" xr:uid="{E89ECAF7-7A90-43A9-9A89-42F5D4779393}"/>
    <cellStyle name="Input 2 4 4 2 2" xfId="27279" xr:uid="{EC2FD58A-184A-450C-9803-F58FEA1B7D4A}"/>
    <cellStyle name="Input 2 4 4 2 2 2" xfId="37148" xr:uid="{B2AED2E8-3B15-470D-80B8-21D4DD0B75D7}"/>
    <cellStyle name="Input 2 4 4 2 3" xfId="20305" xr:uid="{C1C7256C-A323-40D3-B9D9-0A83161E3898}"/>
    <cellStyle name="Input 2 4 4 2 4" xfId="30486" xr:uid="{C36E4F2E-A4CF-4690-9109-B0E9BE522425}"/>
    <cellStyle name="Input 2 4 4 3" xfId="27278" xr:uid="{4F2542C3-41C4-4CDB-971F-7BAB92C6A36E}"/>
    <cellStyle name="Input 2 4 4 3 2" xfId="37147" xr:uid="{1643141C-6F45-42E1-BB0F-C63592F72BBA}"/>
    <cellStyle name="Input 2 4 4 4" xfId="20304" xr:uid="{D30BCD41-25AE-4941-BE93-8053FA96479B}"/>
    <cellStyle name="Input 2 4 4 5" xfId="30485" xr:uid="{415A7330-9BA1-4405-8AE4-48280F2716E0}"/>
    <cellStyle name="Input 2 4 5" xfId="12193" xr:uid="{6FC89218-55C8-468F-8BDE-139D2A9BCB23}"/>
    <cellStyle name="Input 2 4 5 2" xfId="12194" xr:uid="{B8219507-D7C1-4057-B1D8-8D32C1D84744}"/>
    <cellStyle name="Input 2 4 5 2 2" xfId="27281" xr:uid="{B1B6B287-3CF3-4772-828C-6E786703AFC5}"/>
    <cellStyle name="Input 2 4 5 2 2 2" xfId="37150" xr:uid="{7DA52EE8-DF20-4F3B-A982-0B4EF61844A6}"/>
    <cellStyle name="Input 2 4 5 2 3" xfId="20307" xr:uid="{57FF49BF-05AE-4E26-A84D-9EBB02B7C37A}"/>
    <cellStyle name="Input 2 4 5 2 4" xfId="30488" xr:uid="{CCD4145E-DE4C-4026-8FBF-A9410292EB23}"/>
    <cellStyle name="Input 2 4 5 3" xfId="27280" xr:uid="{FA525D3F-CD11-48EF-972F-C60013CBFCD6}"/>
    <cellStyle name="Input 2 4 5 3 2" xfId="37149" xr:uid="{0326F6B0-0E0F-4AB6-A781-62610C144989}"/>
    <cellStyle name="Input 2 4 5 4" xfId="20306" xr:uid="{7C42AF61-60A9-44EA-A6D0-71FD8025303D}"/>
    <cellStyle name="Input 2 4 5 5" xfId="30487" xr:uid="{CC69ECCE-824E-4CF8-8054-652484B4773A}"/>
    <cellStyle name="Input 2 4 6" xfId="12195" xr:uid="{0B295582-7DA4-47B2-B2DE-31E0268D76A2}"/>
    <cellStyle name="Input 2 4 6 2" xfId="12196" xr:uid="{A96264B0-573F-4383-AF8B-40ACAD316E78}"/>
    <cellStyle name="Input 2 4 6 2 2" xfId="27283" xr:uid="{B9103878-1C54-4920-A4AE-4C3121EEC31C}"/>
    <cellStyle name="Input 2 4 6 2 2 2" xfId="37152" xr:uid="{AA47EA75-54F6-416F-B1CB-7BE0B4C4E054}"/>
    <cellStyle name="Input 2 4 6 2 3" xfId="20309" xr:uid="{D1AE90B8-2F1D-4CBB-AFC7-6E9DF18D3E3D}"/>
    <cellStyle name="Input 2 4 6 2 4" xfId="30490" xr:uid="{2B086317-6829-4FA7-96B0-CC686C9C42A8}"/>
    <cellStyle name="Input 2 4 6 3" xfId="27282" xr:uid="{407F1B43-CBE8-4DAE-9B5E-AF10565B0E30}"/>
    <cellStyle name="Input 2 4 6 3 2" xfId="37151" xr:uid="{60AEA7B8-B6D6-4922-9FFB-09C954E6F3CB}"/>
    <cellStyle name="Input 2 4 6 4" xfId="20308" xr:uid="{DBD4D7AA-AF94-40BB-83F9-44980923CF47}"/>
    <cellStyle name="Input 2 4 6 5" xfId="30489" xr:uid="{CA66C7ED-7A3A-4D13-95AF-0C5A315D7AA4}"/>
    <cellStyle name="Input 2 4 7" xfId="12197" xr:uid="{8778D39B-F7F1-4275-B9FC-69F2EFF2D3AC}"/>
    <cellStyle name="Input 2 4 7 2" xfId="12198" xr:uid="{59BA9512-AFD9-4428-A314-A76AEC52CBB7}"/>
    <cellStyle name="Input 2 4 7 2 2" xfId="27285" xr:uid="{5C814EB5-2E86-4611-A00A-CEF5478685E2}"/>
    <cellStyle name="Input 2 4 7 2 2 2" xfId="37154" xr:uid="{9DAFE367-41CF-4DF1-A576-76E33DF592FC}"/>
    <cellStyle name="Input 2 4 7 2 3" xfId="20311" xr:uid="{1976B434-72C0-4846-9335-5D48F7446291}"/>
    <cellStyle name="Input 2 4 7 2 4" xfId="30492" xr:uid="{A572AF98-1811-45E1-B18A-2BDEE01F0C4A}"/>
    <cellStyle name="Input 2 4 7 3" xfId="27284" xr:uid="{9B2D90EC-FE02-4EE5-A0DD-915FA45C7D1B}"/>
    <cellStyle name="Input 2 4 7 3 2" xfId="37153" xr:uid="{795C589C-544B-4EBA-9A4D-255216F54599}"/>
    <cellStyle name="Input 2 4 7 4" xfId="20310" xr:uid="{1AEC8093-18FE-44FE-B28F-302C13352FC9}"/>
    <cellStyle name="Input 2 4 7 5" xfId="30491" xr:uid="{29051A6F-E224-4A6A-80A1-5429840C6D52}"/>
    <cellStyle name="Input 2 4 8" xfId="12199" xr:uid="{F09D8A51-6EB6-4D3B-9CCF-1ADF59E7E2C1}"/>
    <cellStyle name="Input 2 4 8 2" xfId="12200" xr:uid="{B4EC840A-F91B-46E3-A01B-6863D872224B}"/>
    <cellStyle name="Input 2 4 8 2 2" xfId="27287" xr:uid="{FC2F877A-D67B-4026-B84E-2668B2A40775}"/>
    <cellStyle name="Input 2 4 8 2 2 2" xfId="37156" xr:uid="{9F93BD5D-5964-4CB8-ACA2-1E77F15E5F16}"/>
    <cellStyle name="Input 2 4 8 2 3" xfId="20313" xr:uid="{B04AFAF6-36CD-42BE-AFEA-A0514107C5AD}"/>
    <cellStyle name="Input 2 4 8 2 4" xfId="30494" xr:uid="{B54D1744-9EE4-4016-82A2-497E771E6AE2}"/>
    <cellStyle name="Input 2 4 8 3" xfId="27286" xr:uid="{DEC982EB-C301-4927-AC24-51ADABD6E97F}"/>
    <cellStyle name="Input 2 4 8 3 2" xfId="37155" xr:uid="{84A14143-377D-460D-90E2-70C5C95A3632}"/>
    <cellStyle name="Input 2 4 8 4" xfId="20312" xr:uid="{E868C71C-1836-4F54-9F99-CB8CBE3ADDB7}"/>
    <cellStyle name="Input 2 4 8 5" xfId="30493" xr:uid="{B18D04C4-19D7-4DA8-996C-3C688C039D3A}"/>
    <cellStyle name="Input 2 4 9" xfId="12201" xr:uid="{D74D5456-A8AC-4AA5-BD00-9DDED17E15EF}"/>
    <cellStyle name="Input 2 4 9 2" xfId="12202" xr:uid="{8EA880A3-E2CD-41EC-8653-2F72DA7A9E4B}"/>
    <cellStyle name="Input 2 4 9 2 2" xfId="27289" xr:uid="{690CC198-79DA-4FBE-972E-87847F22BDA9}"/>
    <cellStyle name="Input 2 4 9 2 2 2" xfId="37158" xr:uid="{0B5819C8-AC6C-43C4-A17B-ABFB0EE7090A}"/>
    <cellStyle name="Input 2 4 9 2 3" xfId="20315" xr:uid="{F91C7214-9105-4AEA-BAA4-13CB65EEC457}"/>
    <cellStyle name="Input 2 4 9 2 4" xfId="30496" xr:uid="{5101099B-2B3D-49AB-99E9-CD330656DDAE}"/>
    <cellStyle name="Input 2 4 9 3" xfId="27288" xr:uid="{281A8F4D-16E7-4985-B365-1D98090E2661}"/>
    <cellStyle name="Input 2 4 9 3 2" xfId="37157" xr:uid="{ACDAAF3E-88BA-47C6-82A6-BF60E95A9F8E}"/>
    <cellStyle name="Input 2 4 9 4" xfId="20314" xr:uid="{BA62E8ED-AD52-4BEC-9B13-0F44F834FD23}"/>
    <cellStyle name="Input 2 4 9 5" xfId="30495" xr:uid="{3A3D9A51-11DC-4760-B893-9A93D50C19CF}"/>
    <cellStyle name="Input 2 5" xfId="12203" xr:uid="{CF341B87-3A84-4D15-B63C-6B4C93E604DD}"/>
    <cellStyle name="Input 2 5 10" xfId="12204" xr:uid="{698B7B7D-BF08-4583-91DA-58D98518B961}"/>
    <cellStyle name="Input 2 5 10 2" xfId="27291" xr:uid="{51C38EA2-9604-4064-9F91-DF671FE55385}"/>
    <cellStyle name="Input 2 5 10 2 2" xfId="37160" xr:uid="{195F73C4-2F96-473F-BCD3-52C5645D3A4D}"/>
    <cellStyle name="Input 2 5 10 3" xfId="20317" xr:uid="{7210F2B2-F034-4885-8346-D4D6AA13EE1C}"/>
    <cellStyle name="Input 2 5 10 4" xfId="30498" xr:uid="{EE8D2F0D-9273-42DE-AD5F-B699880946B1}"/>
    <cellStyle name="Input 2 5 11" xfId="27290" xr:uid="{7AD746DE-CAEB-4C77-8E52-3EC2D0EDB1C5}"/>
    <cellStyle name="Input 2 5 11 2" xfId="37159" xr:uid="{0B1C042F-6616-48DB-BA4C-ECFE0134C066}"/>
    <cellStyle name="Input 2 5 12" xfId="20316" xr:uid="{21970C3C-BBFE-49C3-A299-7D714516B578}"/>
    <cellStyle name="Input 2 5 13" xfId="30497" xr:uid="{3176C1C5-3D53-4B8C-A983-84544CB9E21F}"/>
    <cellStyle name="Input 2 5 2" xfId="12205" xr:uid="{2FF62AE2-F51B-47F5-BB2D-B20D0F5BC982}"/>
    <cellStyle name="Input 2 5 2 10" xfId="12206" xr:uid="{598E3E68-1667-442B-BD49-53CF97D4EF36}"/>
    <cellStyle name="Input 2 5 2 10 2" xfId="12207" xr:uid="{412EA04A-E9C9-42AA-BAE8-DE94C8218E93}"/>
    <cellStyle name="Input 2 5 2 10 2 2" xfId="27294" xr:uid="{6C627AA6-D68E-405F-BE3E-2FD060E9230F}"/>
    <cellStyle name="Input 2 5 2 10 2 2 2" xfId="37163" xr:uid="{00C21E0B-98F3-44D8-AB36-C75306F086A5}"/>
    <cellStyle name="Input 2 5 2 10 2 3" xfId="20320" xr:uid="{7982CD83-79E2-4956-981D-D8F816EDECD9}"/>
    <cellStyle name="Input 2 5 2 10 2 4" xfId="30501" xr:uid="{303F5555-4815-46D8-8B38-73BDC3FE3618}"/>
    <cellStyle name="Input 2 5 2 10 3" xfId="27293" xr:uid="{4453B937-8C82-40AB-8ABE-9886BB72E9DD}"/>
    <cellStyle name="Input 2 5 2 10 3 2" xfId="37162" xr:uid="{1F481BAA-11D2-487B-847B-2F2E6B5DAA2B}"/>
    <cellStyle name="Input 2 5 2 10 4" xfId="20319" xr:uid="{FEE6AA62-772B-4724-A376-B9D6A9511940}"/>
    <cellStyle name="Input 2 5 2 10 5" xfId="30500" xr:uid="{C407BCFE-675C-44AD-A0FE-DCDBFEB9B895}"/>
    <cellStyle name="Input 2 5 2 11" xfId="12208" xr:uid="{10769B22-E273-4055-BE5C-C0E7E5606CF8}"/>
    <cellStyle name="Input 2 5 2 11 2" xfId="12209" xr:uid="{9C7E4465-1C49-49F8-A7DA-B845625E0BF6}"/>
    <cellStyle name="Input 2 5 2 11 2 2" xfId="27296" xr:uid="{600387A3-50C9-4F5E-A0E5-E149CFEB7A95}"/>
    <cellStyle name="Input 2 5 2 11 2 2 2" xfId="37165" xr:uid="{A3A28181-8D6F-4071-A157-0AC60A1DCD07}"/>
    <cellStyle name="Input 2 5 2 11 2 3" xfId="20322" xr:uid="{D6B92A5F-E8FD-4F8E-8431-04D2A7726CE8}"/>
    <cellStyle name="Input 2 5 2 11 2 4" xfId="30503" xr:uid="{30963B23-3C1A-4BCF-8B2E-F48DF33DC340}"/>
    <cellStyle name="Input 2 5 2 11 3" xfId="27295" xr:uid="{4F853057-82DF-4A3C-B30C-F9C1189D08CF}"/>
    <cellStyle name="Input 2 5 2 11 3 2" xfId="37164" xr:uid="{317ED278-E455-43F5-AF71-52188A9148ED}"/>
    <cellStyle name="Input 2 5 2 11 4" xfId="20321" xr:uid="{0B6E6EBA-B725-40B6-AC9E-4BE86FA56187}"/>
    <cellStyle name="Input 2 5 2 11 5" xfId="30502" xr:uid="{CADA65D9-E614-43E6-B580-D4685AEC9B21}"/>
    <cellStyle name="Input 2 5 2 12" xfId="12210" xr:uid="{F08E4B1A-3838-4CB3-8836-FD49FAC55F50}"/>
    <cellStyle name="Input 2 5 2 12 2" xfId="12211" xr:uid="{AAC28FE4-0E9B-4846-B2B2-FAC88DEEF05B}"/>
    <cellStyle name="Input 2 5 2 12 2 2" xfId="27298" xr:uid="{B6B1F7C4-3626-459A-9593-EA9DA978998F}"/>
    <cellStyle name="Input 2 5 2 12 2 2 2" xfId="37167" xr:uid="{C2DF371F-C4BF-43A0-84F3-44813AC3F550}"/>
    <cellStyle name="Input 2 5 2 12 2 3" xfId="20324" xr:uid="{DB9F2038-52D4-4518-8D5E-DEA9A4711FBD}"/>
    <cellStyle name="Input 2 5 2 12 2 4" xfId="30505" xr:uid="{A3460EB9-43D1-4080-8F33-4B311961D174}"/>
    <cellStyle name="Input 2 5 2 12 3" xfId="27297" xr:uid="{9E9D2B9D-3825-49CD-9AFC-1D81E0ABA244}"/>
    <cellStyle name="Input 2 5 2 12 3 2" xfId="37166" xr:uid="{56C15503-A190-4CD8-A46B-273C07B9538F}"/>
    <cellStyle name="Input 2 5 2 12 4" xfId="20323" xr:uid="{1B761C5E-DB9E-476B-B75A-D294EDBA002B}"/>
    <cellStyle name="Input 2 5 2 12 5" xfId="30504" xr:uid="{71401B62-2CF2-4147-AC46-DA174158E2D4}"/>
    <cellStyle name="Input 2 5 2 13" xfId="12212" xr:uid="{35409ACC-7664-4A3E-B013-AFCCEDA9E06F}"/>
    <cellStyle name="Input 2 5 2 13 2" xfId="12213" xr:uid="{F4C13379-C7FC-4647-93BF-A1ABEFB72928}"/>
    <cellStyle name="Input 2 5 2 13 2 2" xfId="27300" xr:uid="{F5DC5926-DE16-44A1-9CD9-FEBE8B8607EA}"/>
    <cellStyle name="Input 2 5 2 13 2 2 2" xfId="37169" xr:uid="{23BB3D02-E9CA-41C7-9C65-7527BBE3548F}"/>
    <cellStyle name="Input 2 5 2 13 2 3" xfId="20326" xr:uid="{B505FC94-C668-4878-94BA-20C1EB1C3BF4}"/>
    <cellStyle name="Input 2 5 2 13 2 4" xfId="30507" xr:uid="{1568B604-DD94-4C6B-B95F-0F1C46098411}"/>
    <cellStyle name="Input 2 5 2 13 3" xfId="27299" xr:uid="{5F0C5184-6778-4335-BB86-C2D996F749C4}"/>
    <cellStyle name="Input 2 5 2 13 3 2" xfId="37168" xr:uid="{E5AC1877-A5CE-4C37-AFE1-2874EEFAC19E}"/>
    <cellStyle name="Input 2 5 2 13 4" xfId="20325" xr:uid="{53725B20-9A9B-47F3-BDBD-9DA14BA98A90}"/>
    <cellStyle name="Input 2 5 2 13 5" xfId="30506" xr:uid="{4444EC6E-4981-4DE0-ACE2-0579285818A8}"/>
    <cellStyle name="Input 2 5 2 14" xfId="12214" xr:uid="{3FA26ABD-B91B-4AE4-9754-119A87BF5BB3}"/>
    <cellStyle name="Input 2 5 2 14 2" xfId="12215" xr:uid="{A8BB1D71-20B1-4DAE-B708-81373AADCB9C}"/>
    <cellStyle name="Input 2 5 2 14 2 2" xfId="27302" xr:uid="{5B121476-C779-4FD4-8C39-0FF153BFDFB2}"/>
    <cellStyle name="Input 2 5 2 14 2 2 2" xfId="37171" xr:uid="{D91163D7-1550-454E-98FA-57808E1086CF}"/>
    <cellStyle name="Input 2 5 2 14 2 3" xfId="20328" xr:uid="{E59A6A3D-374D-4104-A643-398CC9319BBB}"/>
    <cellStyle name="Input 2 5 2 14 2 4" xfId="30509" xr:uid="{0F61A101-26F5-4CC9-9A60-C2A8FB56D273}"/>
    <cellStyle name="Input 2 5 2 14 3" xfId="27301" xr:uid="{372DC4C7-01E2-44F4-BDE3-5EA03E7B6B11}"/>
    <cellStyle name="Input 2 5 2 14 3 2" xfId="37170" xr:uid="{09D0E08C-241C-4BE6-ADDB-CF054581224E}"/>
    <cellStyle name="Input 2 5 2 14 4" xfId="20327" xr:uid="{1BB802B4-F349-4DCB-A3DA-AF46E57B76C1}"/>
    <cellStyle name="Input 2 5 2 14 5" xfId="30508" xr:uid="{C1533CB6-860A-4F2A-BD5C-7D7621F2D4A0}"/>
    <cellStyle name="Input 2 5 2 15" xfId="12216" xr:uid="{DEF87768-CBF4-4A6B-9DF9-190829785923}"/>
    <cellStyle name="Input 2 5 2 15 2" xfId="12217" xr:uid="{3C77C2FF-60CE-4974-85FD-8116AD138345}"/>
    <cellStyle name="Input 2 5 2 15 2 2" xfId="27304" xr:uid="{068A364C-0366-4318-9B99-744314406483}"/>
    <cellStyle name="Input 2 5 2 15 2 2 2" xfId="37173" xr:uid="{BF108528-9CA6-4E69-B5C9-2BAF335978E1}"/>
    <cellStyle name="Input 2 5 2 15 2 3" xfId="20330" xr:uid="{531BA455-787C-42E8-A65C-8B9DC56E0FA7}"/>
    <cellStyle name="Input 2 5 2 15 2 4" xfId="30511" xr:uid="{9E6A4C8D-A1C8-4B69-8371-8016E8D1A09E}"/>
    <cellStyle name="Input 2 5 2 15 3" xfId="27303" xr:uid="{03344338-6708-4457-89FF-891ECDECAC14}"/>
    <cellStyle name="Input 2 5 2 15 3 2" xfId="37172" xr:uid="{580BA752-9E4E-4264-B6F5-68C3AC08C9A4}"/>
    <cellStyle name="Input 2 5 2 15 4" xfId="20329" xr:uid="{494BA2B1-BF30-4C00-A4C9-A52FC4810C1F}"/>
    <cellStyle name="Input 2 5 2 15 5" xfId="30510" xr:uid="{C8966179-288D-4B36-A5A2-595AD8377EDC}"/>
    <cellStyle name="Input 2 5 2 16" xfId="12218" xr:uid="{4FB576DE-7A38-415D-B902-2586B86E6AA7}"/>
    <cellStyle name="Input 2 5 2 16 2" xfId="12219" xr:uid="{9FACCD40-4F2D-4F5B-8BC6-1C6222ABCD5D}"/>
    <cellStyle name="Input 2 5 2 16 2 2" xfId="27306" xr:uid="{B39919A2-F24B-4FD1-B17F-7BCC95A9F883}"/>
    <cellStyle name="Input 2 5 2 16 2 2 2" xfId="37175" xr:uid="{31DEC90C-8348-4FE9-9490-41C3B5E28724}"/>
    <cellStyle name="Input 2 5 2 16 2 3" xfId="20332" xr:uid="{09376A93-C8F6-4366-8A57-2A520F4E7357}"/>
    <cellStyle name="Input 2 5 2 16 2 4" xfId="30513" xr:uid="{EAF524CA-26F1-4639-B7B1-B0C70EE5A49B}"/>
    <cellStyle name="Input 2 5 2 16 3" xfId="27305" xr:uid="{415876BC-F205-4A69-9A11-3BAE3ABE5D7E}"/>
    <cellStyle name="Input 2 5 2 16 3 2" xfId="37174" xr:uid="{6D1AA072-0F45-409D-B086-705B2772ECE1}"/>
    <cellStyle name="Input 2 5 2 16 4" xfId="20331" xr:uid="{D38A1BC1-14AF-43E6-AF30-10BC8F8668B8}"/>
    <cellStyle name="Input 2 5 2 16 5" xfId="30512" xr:uid="{67A9044F-8EAA-44D5-881F-DFD8BB27F1FA}"/>
    <cellStyle name="Input 2 5 2 17" xfId="12220" xr:uid="{BDD512EA-03DD-446B-8180-2275DD1DCBDE}"/>
    <cellStyle name="Input 2 5 2 17 2" xfId="12221" xr:uid="{C890B23A-D68F-44F8-85C6-21AC7B5A266C}"/>
    <cellStyle name="Input 2 5 2 17 2 2" xfId="27308" xr:uid="{9352C29F-C067-496F-A366-BE631E9916A8}"/>
    <cellStyle name="Input 2 5 2 17 2 2 2" xfId="37177" xr:uid="{54E9E33C-A645-4A1D-B573-93254C11BA9F}"/>
    <cellStyle name="Input 2 5 2 17 2 3" xfId="20334" xr:uid="{E9B34FEF-BFAA-47AB-B13F-D517009EBF2C}"/>
    <cellStyle name="Input 2 5 2 17 2 4" xfId="30515" xr:uid="{FF92960F-CA5D-4356-82B5-002C52B62C28}"/>
    <cellStyle name="Input 2 5 2 17 3" xfId="27307" xr:uid="{C6279660-9897-4B44-B2D3-2CCEA32FB534}"/>
    <cellStyle name="Input 2 5 2 17 3 2" xfId="37176" xr:uid="{0E0B3E5A-9CF3-413B-BAAE-A75776CACCBC}"/>
    <cellStyle name="Input 2 5 2 17 4" xfId="20333" xr:uid="{E5961C22-7312-42AB-BD33-1F3C92EB02E0}"/>
    <cellStyle name="Input 2 5 2 17 5" xfId="30514" xr:uid="{A4084EF2-19E3-4137-9571-09F609475967}"/>
    <cellStyle name="Input 2 5 2 18" xfId="12222" xr:uid="{ABC41AB7-F634-4FEC-80D5-4DFDA9A5A048}"/>
    <cellStyle name="Input 2 5 2 18 2" xfId="12223" xr:uid="{8A10A15C-B22C-43D3-8783-4745954BC405}"/>
    <cellStyle name="Input 2 5 2 18 2 2" xfId="27310" xr:uid="{8709E4AB-2355-4050-AF78-5744B2A3C0F6}"/>
    <cellStyle name="Input 2 5 2 18 2 2 2" xfId="37179" xr:uid="{D60E96A1-8AA5-4080-AF76-213841D7CF4C}"/>
    <cellStyle name="Input 2 5 2 18 2 3" xfId="20336" xr:uid="{2130A19B-56A5-45A1-9123-C8BF097A6BF3}"/>
    <cellStyle name="Input 2 5 2 18 2 4" xfId="30517" xr:uid="{7253A424-EC25-4891-96CC-23E21F5B159F}"/>
    <cellStyle name="Input 2 5 2 18 3" xfId="27309" xr:uid="{0149DFD7-F62B-434D-8346-8F543C17F763}"/>
    <cellStyle name="Input 2 5 2 18 3 2" xfId="37178" xr:uid="{B251B298-5AFD-48B6-B644-0F3416EB9B06}"/>
    <cellStyle name="Input 2 5 2 18 4" xfId="20335" xr:uid="{B61DEC54-F6F9-4ADC-8E97-123DF381E81A}"/>
    <cellStyle name="Input 2 5 2 18 5" xfId="30516" xr:uid="{BAE0B31D-CD1E-4BF6-A13A-D1D07E4A283C}"/>
    <cellStyle name="Input 2 5 2 19" xfId="12224" xr:uid="{B67E864C-504A-449F-A6F8-3201EFE2D18D}"/>
    <cellStyle name="Input 2 5 2 19 2" xfId="27311" xr:uid="{E3D993B5-AF43-4728-A32A-863645FA128F}"/>
    <cellStyle name="Input 2 5 2 19 2 2" xfId="37180" xr:uid="{A3552A9A-B8E8-4C8D-88E4-DB52342B227A}"/>
    <cellStyle name="Input 2 5 2 19 3" xfId="20337" xr:uid="{26CDAE7F-2A07-40C0-9A7B-F71B64F4D218}"/>
    <cellStyle name="Input 2 5 2 19 4" xfId="30518" xr:uid="{7552CBA1-69F5-4389-B994-0BDCC8B0A70B}"/>
    <cellStyle name="Input 2 5 2 2" xfId="12225" xr:uid="{D01B8F20-092F-4F9E-B0B9-DE223C1D4348}"/>
    <cellStyle name="Input 2 5 2 2 10" xfId="27312" xr:uid="{DB2E5DE8-8994-4DDB-B54F-4BAADED162AD}"/>
    <cellStyle name="Input 2 5 2 2 10 2" xfId="37181" xr:uid="{9BE8CC1B-2846-4C50-B369-290006D683A9}"/>
    <cellStyle name="Input 2 5 2 2 11" xfId="20338" xr:uid="{46D1BBE9-5ED7-47EB-944C-EC20833E834E}"/>
    <cellStyle name="Input 2 5 2 2 12" xfId="30519" xr:uid="{5C62D618-BF93-4463-AB88-B066A8B106A1}"/>
    <cellStyle name="Input 2 5 2 2 2" xfId="12226" xr:uid="{B79E5189-75B2-4126-8315-5BE7BF436785}"/>
    <cellStyle name="Input 2 5 2 2 2 2" xfId="12227" xr:uid="{9BF89131-0208-4908-ADE0-3E784EB0F238}"/>
    <cellStyle name="Input 2 5 2 2 2 2 2" xfId="27314" xr:uid="{3FF04A35-4987-440F-BDE4-C8E52AB09BC3}"/>
    <cellStyle name="Input 2 5 2 2 2 2 2 2" xfId="37183" xr:uid="{C0E104B3-812B-405C-BE86-69B46E37702D}"/>
    <cellStyle name="Input 2 5 2 2 2 2 3" xfId="20340" xr:uid="{948FF402-6A56-4321-9282-3898EB041771}"/>
    <cellStyle name="Input 2 5 2 2 2 2 4" xfId="30521" xr:uid="{3A112550-90FC-40F4-A964-7F6F19484F8D}"/>
    <cellStyle name="Input 2 5 2 2 2 3" xfId="27313" xr:uid="{63AC8A68-3CD7-44D6-8E82-C6A3C2D8FFEF}"/>
    <cellStyle name="Input 2 5 2 2 2 3 2" xfId="37182" xr:uid="{EE27C72A-25CD-4E34-B3E6-AB15A1C70184}"/>
    <cellStyle name="Input 2 5 2 2 2 4" xfId="20339" xr:uid="{4DB399D3-C6C7-49D3-8E7E-99362187D375}"/>
    <cellStyle name="Input 2 5 2 2 2 5" xfId="30520" xr:uid="{9F5C6468-F8EF-463C-B64E-E53E04D9AF6F}"/>
    <cellStyle name="Input 2 5 2 2 3" xfId="12228" xr:uid="{9CF587B9-B549-4764-9224-5C016476897C}"/>
    <cellStyle name="Input 2 5 2 2 3 2" xfId="12229" xr:uid="{D17046C9-A37E-445A-BE6E-6C170DDFBEFF}"/>
    <cellStyle name="Input 2 5 2 2 3 2 2" xfId="27316" xr:uid="{C1692C8B-BD89-4E1D-B52B-AB64B6A29E4E}"/>
    <cellStyle name="Input 2 5 2 2 3 2 2 2" xfId="37185" xr:uid="{F364B17C-C942-4D56-AD7A-145EE2454033}"/>
    <cellStyle name="Input 2 5 2 2 3 2 3" xfId="20342" xr:uid="{A8314556-C565-4F88-9720-2036B45056EA}"/>
    <cellStyle name="Input 2 5 2 2 3 2 4" xfId="30523" xr:uid="{52F768A0-549A-4F8C-BC1C-6803230A5F51}"/>
    <cellStyle name="Input 2 5 2 2 3 3" xfId="27315" xr:uid="{35C83D2A-671F-4F0B-8648-CE9C8D48EEC6}"/>
    <cellStyle name="Input 2 5 2 2 3 3 2" xfId="37184" xr:uid="{753266D6-13A9-4705-B8BE-2050CB1AB08E}"/>
    <cellStyle name="Input 2 5 2 2 3 4" xfId="20341" xr:uid="{446013EC-E7CE-48B6-8429-BC4707D53FAB}"/>
    <cellStyle name="Input 2 5 2 2 3 5" xfId="30522" xr:uid="{9D511183-225A-4FF6-8465-0467541CBCC4}"/>
    <cellStyle name="Input 2 5 2 2 4" xfId="12230" xr:uid="{BADC35DB-EAE4-444C-821E-AEAB5F746911}"/>
    <cellStyle name="Input 2 5 2 2 4 2" xfId="12231" xr:uid="{E5A96F43-F3BA-4E54-9D84-5BF663F7A3A2}"/>
    <cellStyle name="Input 2 5 2 2 4 2 2" xfId="27318" xr:uid="{DEDC3E05-6CE4-4C6C-B922-02ABF1B1B173}"/>
    <cellStyle name="Input 2 5 2 2 4 2 2 2" xfId="37187" xr:uid="{3EAC4EAA-78C8-4430-B633-BF7C9C1CC3D8}"/>
    <cellStyle name="Input 2 5 2 2 4 2 3" xfId="20344" xr:uid="{630DFC9A-737F-449D-8DB9-C4785F365D5B}"/>
    <cellStyle name="Input 2 5 2 2 4 2 4" xfId="30525" xr:uid="{445B3DB8-734F-4A20-A78F-D31C83A69450}"/>
    <cellStyle name="Input 2 5 2 2 4 3" xfId="27317" xr:uid="{40499EBB-609C-4497-9404-FA924E10D27F}"/>
    <cellStyle name="Input 2 5 2 2 4 3 2" xfId="37186" xr:uid="{8B1963CF-3A02-4100-9D25-BDCFE690637B}"/>
    <cellStyle name="Input 2 5 2 2 4 4" xfId="20343" xr:uid="{A8CFAFB4-7636-4C77-B53F-2883CCEDACEE}"/>
    <cellStyle name="Input 2 5 2 2 4 5" xfId="30524" xr:uid="{8D9A0FD2-8C7F-40C0-BF7A-58B1BE3B29A9}"/>
    <cellStyle name="Input 2 5 2 2 5" xfId="12232" xr:uid="{88173007-68AD-4E30-9085-11FCE61358A9}"/>
    <cellStyle name="Input 2 5 2 2 5 2" xfId="12233" xr:uid="{B9CB5797-A508-445B-9B35-C61B98A00259}"/>
    <cellStyle name="Input 2 5 2 2 5 2 2" xfId="27320" xr:uid="{F062BB07-9400-4262-9117-32138FF6D8AE}"/>
    <cellStyle name="Input 2 5 2 2 5 2 2 2" xfId="37189" xr:uid="{BE94A620-AA8C-4EC5-9142-B0F32A7D14B6}"/>
    <cellStyle name="Input 2 5 2 2 5 2 3" xfId="20346" xr:uid="{2E9D6220-A46E-4841-BB20-4FF268B39401}"/>
    <cellStyle name="Input 2 5 2 2 5 2 4" xfId="30527" xr:uid="{02F156BB-2063-4F36-B6F6-9966EA895A49}"/>
    <cellStyle name="Input 2 5 2 2 5 3" xfId="27319" xr:uid="{254BEA0A-7F02-49B9-8BEF-43D8A860749E}"/>
    <cellStyle name="Input 2 5 2 2 5 3 2" xfId="37188" xr:uid="{AB0D40FA-BD6B-405A-8FA4-E3C60F6A1229}"/>
    <cellStyle name="Input 2 5 2 2 5 4" xfId="20345" xr:uid="{3908A9B4-F071-444D-8D9B-7D02C50A976E}"/>
    <cellStyle name="Input 2 5 2 2 5 5" xfId="30526" xr:uid="{8B80D721-1933-49A6-8990-2C982D860879}"/>
    <cellStyle name="Input 2 5 2 2 6" xfId="12234" xr:uid="{3A3C6C01-EF05-4DEA-BC6A-57B642BE598F}"/>
    <cellStyle name="Input 2 5 2 2 6 2" xfId="12235" xr:uid="{A6004ADF-45B7-4DB8-B425-680B9FF54E97}"/>
    <cellStyle name="Input 2 5 2 2 6 2 2" xfId="27322" xr:uid="{D3249836-A5F5-401E-9FDC-0749FAE10C6A}"/>
    <cellStyle name="Input 2 5 2 2 6 2 2 2" xfId="37191" xr:uid="{D0436909-D8BF-40ED-88B0-1C86D6D2F1A2}"/>
    <cellStyle name="Input 2 5 2 2 6 2 3" xfId="20348" xr:uid="{BEF8E891-5ACC-4C4C-A7DA-D38EBD511337}"/>
    <cellStyle name="Input 2 5 2 2 6 2 4" xfId="30529" xr:uid="{E943936E-2CDA-4237-B22C-98D7459E76C5}"/>
    <cellStyle name="Input 2 5 2 2 6 3" xfId="27321" xr:uid="{B6B33A33-E95B-4EDE-B804-727C62A63773}"/>
    <cellStyle name="Input 2 5 2 2 6 3 2" xfId="37190" xr:uid="{12197F7C-1F66-4A09-BE26-D2254FA5D127}"/>
    <cellStyle name="Input 2 5 2 2 6 4" xfId="20347" xr:uid="{85085C0F-FB6B-4531-BE2D-FE9D9A166111}"/>
    <cellStyle name="Input 2 5 2 2 6 5" xfId="30528" xr:uid="{A5982A5B-5032-4211-A200-4162418ADEB0}"/>
    <cellStyle name="Input 2 5 2 2 7" xfId="12236" xr:uid="{27C59E60-1C07-4CC2-B4CC-448C502A78F2}"/>
    <cellStyle name="Input 2 5 2 2 7 2" xfId="12237" xr:uid="{BFE1040B-AFAA-4C2A-A6F2-0B92AFF7EC11}"/>
    <cellStyle name="Input 2 5 2 2 7 2 2" xfId="27324" xr:uid="{B2832B9F-E8A6-412D-9BB5-5991FE2AE208}"/>
    <cellStyle name="Input 2 5 2 2 7 2 2 2" xfId="37193" xr:uid="{E22BAA7C-D66C-4995-899D-51CE871C91EB}"/>
    <cellStyle name="Input 2 5 2 2 7 2 3" xfId="20350" xr:uid="{34067DCF-BA2F-4A95-8A0F-E6ED63D45BD4}"/>
    <cellStyle name="Input 2 5 2 2 7 2 4" xfId="30531" xr:uid="{80A08452-9780-45A9-A48F-40380DF8C459}"/>
    <cellStyle name="Input 2 5 2 2 7 3" xfId="27323" xr:uid="{9BBC9A5B-A943-44A1-9158-5D8D3D36F83C}"/>
    <cellStyle name="Input 2 5 2 2 7 3 2" xfId="37192" xr:uid="{88682056-3F5D-44CF-B840-5F4A387168CE}"/>
    <cellStyle name="Input 2 5 2 2 7 4" xfId="20349" xr:uid="{C8F9C325-C84F-411E-8854-34B144545B92}"/>
    <cellStyle name="Input 2 5 2 2 7 5" xfId="30530" xr:uid="{8820F41F-1C04-4012-8E92-1FC11459331F}"/>
    <cellStyle name="Input 2 5 2 2 8" xfId="12238" xr:uid="{26AF0C50-444E-4601-A263-F7A5BA66D52D}"/>
    <cellStyle name="Input 2 5 2 2 8 2" xfId="12239" xr:uid="{62EF1B8A-9D3B-4B4A-B05C-1351A5AAB9E4}"/>
    <cellStyle name="Input 2 5 2 2 8 2 2" xfId="27326" xr:uid="{87B7D5D2-501E-425F-83B0-312E967557A1}"/>
    <cellStyle name="Input 2 5 2 2 8 2 2 2" xfId="37195" xr:uid="{423C4DEE-77B0-4FAE-9228-EAD35FD5C346}"/>
    <cellStyle name="Input 2 5 2 2 8 2 3" xfId="20352" xr:uid="{ADF86258-E6DC-408E-87D5-1B18E587CFB7}"/>
    <cellStyle name="Input 2 5 2 2 8 2 4" xfId="30533" xr:uid="{2700BEB4-C4CC-4F50-8801-EB69FB9075BD}"/>
    <cellStyle name="Input 2 5 2 2 8 3" xfId="27325" xr:uid="{094768B4-14B0-4FC5-A587-97D3FDF80086}"/>
    <cellStyle name="Input 2 5 2 2 8 3 2" xfId="37194" xr:uid="{6EFA840D-9BD5-4EB3-986A-6C012F6EFC66}"/>
    <cellStyle name="Input 2 5 2 2 8 4" xfId="20351" xr:uid="{546FB876-78C1-4683-B27B-C11A355B53A7}"/>
    <cellStyle name="Input 2 5 2 2 8 5" xfId="30532" xr:uid="{8D636475-9659-4838-B64E-0FB7C97C0AEB}"/>
    <cellStyle name="Input 2 5 2 2 9" xfId="12240" xr:uid="{B84768B9-36C3-453D-BDBF-F58FE03A0690}"/>
    <cellStyle name="Input 2 5 2 2 9 2" xfId="27327" xr:uid="{BCCF792A-85BB-49A5-BE8C-8BBB8014C9F0}"/>
    <cellStyle name="Input 2 5 2 2 9 2 2" xfId="37196" xr:uid="{9E034AC4-AAD1-46CF-AE20-F00F307EDF6E}"/>
    <cellStyle name="Input 2 5 2 2 9 3" xfId="20353" xr:uid="{8B811148-FEBC-428C-8FE0-52CDE9274D03}"/>
    <cellStyle name="Input 2 5 2 2 9 4" xfId="30534" xr:uid="{86114532-00F9-4E0D-8402-250F204A06DB}"/>
    <cellStyle name="Input 2 5 2 20" xfId="27292" xr:uid="{BB2A28C3-0939-494A-9B28-6443892D56B3}"/>
    <cellStyle name="Input 2 5 2 20 2" xfId="37161" xr:uid="{18A37CE9-3278-400E-902B-9884EAB6F03D}"/>
    <cellStyle name="Input 2 5 2 21" xfId="20318" xr:uid="{A731CBE9-DCF1-460B-8389-AD7BBFA1BEC3}"/>
    <cellStyle name="Input 2 5 2 22" xfId="30499" xr:uid="{C0A14B0E-33E7-4FCA-A0F4-BA924FFA591A}"/>
    <cellStyle name="Input 2 5 2 3" xfId="12241" xr:uid="{677EA921-3998-4DEF-A3CB-4FD451FD7319}"/>
    <cellStyle name="Input 2 5 2 3 10" xfId="12242" xr:uid="{EDB9173C-6377-4D0C-ADB3-F27E94379195}"/>
    <cellStyle name="Input 2 5 2 3 10 2" xfId="12243" xr:uid="{C74DE51F-9BF2-406F-9F94-9F14E9BE6B1F}"/>
    <cellStyle name="Input 2 5 2 3 10 2 2" xfId="27330" xr:uid="{518950CE-0245-4AE9-A6DF-F532F900F086}"/>
    <cellStyle name="Input 2 5 2 3 10 2 2 2" xfId="37199" xr:uid="{952CE6BB-C211-425D-A973-77BB453D5294}"/>
    <cellStyle name="Input 2 5 2 3 10 2 3" xfId="20356" xr:uid="{13EFD2BE-563F-4FA5-B887-F2C9D479ADDF}"/>
    <cellStyle name="Input 2 5 2 3 10 2 4" xfId="30537" xr:uid="{88FA0ADF-55EF-46A4-AF76-E01D88186810}"/>
    <cellStyle name="Input 2 5 2 3 10 3" xfId="27329" xr:uid="{4F2FC3B6-5ADD-454E-AF60-19BC70433163}"/>
    <cellStyle name="Input 2 5 2 3 10 3 2" xfId="37198" xr:uid="{7398A6F0-B145-405D-892A-93979B3E8ABD}"/>
    <cellStyle name="Input 2 5 2 3 10 4" xfId="20355" xr:uid="{7591F287-B009-42B1-A7DB-BA4E1D31A113}"/>
    <cellStyle name="Input 2 5 2 3 10 5" xfId="30536" xr:uid="{F4A374BC-9361-4F45-9B2F-66CA3BF48B69}"/>
    <cellStyle name="Input 2 5 2 3 11" xfId="12244" xr:uid="{A50CDC25-0964-4206-9826-94445B2B69DE}"/>
    <cellStyle name="Input 2 5 2 3 11 2" xfId="27331" xr:uid="{5DF51499-6599-4AAB-9325-F7F77D6143B4}"/>
    <cellStyle name="Input 2 5 2 3 11 2 2" xfId="37200" xr:uid="{03B401A2-2B49-4659-A3E4-B863309DE4F0}"/>
    <cellStyle name="Input 2 5 2 3 11 3" xfId="20357" xr:uid="{2503B238-672E-49D6-8C22-7970C4F73D2B}"/>
    <cellStyle name="Input 2 5 2 3 11 4" xfId="30538" xr:uid="{70CD7D57-257E-45D4-9C36-4C68EDFE8DC4}"/>
    <cellStyle name="Input 2 5 2 3 12" xfId="27328" xr:uid="{84AC823A-C0F7-40B2-AAD8-69649D851FD4}"/>
    <cellStyle name="Input 2 5 2 3 12 2" xfId="37197" xr:uid="{EE29EF9C-9A7A-413C-9E57-C1284F7EC628}"/>
    <cellStyle name="Input 2 5 2 3 13" xfId="20354" xr:uid="{FAE34F2E-0D1B-4B4C-9780-D7AAE0AB16E5}"/>
    <cellStyle name="Input 2 5 2 3 14" xfId="30535" xr:uid="{B30A9497-72A3-4331-B205-FFB73BB8738E}"/>
    <cellStyle name="Input 2 5 2 3 2" xfId="12245" xr:uid="{C90FF1A1-1358-4209-BDD4-D566E96CB823}"/>
    <cellStyle name="Input 2 5 2 3 2 2" xfId="12246" xr:uid="{4D210E1F-D2CA-44BD-950C-06B0B4474255}"/>
    <cellStyle name="Input 2 5 2 3 2 2 2" xfId="27333" xr:uid="{7431666B-04C0-40D0-956E-C068AA9E67DA}"/>
    <cellStyle name="Input 2 5 2 3 2 2 2 2" xfId="37202" xr:uid="{CDCB0CC3-76A6-42E9-BF0A-AFD04CC9CA8C}"/>
    <cellStyle name="Input 2 5 2 3 2 2 3" xfId="20359" xr:uid="{02FA0CF9-59D7-4891-9D46-0B819B58283E}"/>
    <cellStyle name="Input 2 5 2 3 2 2 4" xfId="30540" xr:uid="{C6F23D70-66F4-446D-81A3-A374E43EF7DD}"/>
    <cellStyle name="Input 2 5 2 3 2 3" xfId="27332" xr:uid="{ADF96E3D-FEF7-4289-9B51-5E4D3662D19D}"/>
    <cellStyle name="Input 2 5 2 3 2 3 2" xfId="37201" xr:uid="{B4A5BC7D-26C3-4A1C-9DE4-3F8D0B49C554}"/>
    <cellStyle name="Input 2 5 2 3 2 4" xfId="20358" xr:uid="{61C90266-E71E-46E1-AD92-BFA16378F983}"/>
    <cellStyle name="Input 2 5 2 3 2 5" xfId="30539" xr:uid="{A3E9273B-081E-417F-BA8C-20AA31C1E2C6}"/>
    <cellStyle name="Input 2 5 2 3 3" xfId="12247" xr:uid="{A7BA4DF8-BB8F-4E8E-978D-B90A78236033}"/>
    <cellStyle name="Input 2 5 2 3 3 2" xfId="12248" xr:uid="{528BB6C8-A696-456D-BFE7-15198F3F050D}"/>
    <cellStyle name="Input 2 5 2 3 3 2 2" xfId="27335" xr:uid="{53EA8CD5-A5B5-46E4-A972-BCB5EF46B91B}"/>
    <cellStyle name="Input 2 5 2 3 3 2 2 2" xfId="37204" xr:uid="{D216A79C-7F66-4488-ABB4-7D1F7BC559D7}"/>
    <cellStyle name="Input 2 5 2 3 3 2 3" xfId="20361" xr:uid="{02A6BA7B-36DE-4E86-8C7F-2786801B9351}"/>
    <cellStyle name="Input 2 5 2 3 3 2 4" xfId="30542" xr:uid="{3706D8E7-D3A7-4550-AACC-B97A07D602EF}"/>
    <cellStyle name="Input 2 5 2 3 3 3" xfId="27334" xr:uid="{03FCB5B9-BAF8-4393-ADC0-E3F0B207DB39}"/>
    <cellStyle name="Input 2 5 2 3 3 3 2" xfId="37203" xr:uid="{5246752E-C38B-474D-B4D9-844230948158}"/>
    <cellStyle name="Input 2 5 2 3 3 4" xfId="20360" xr:uid="{B5342C74-E619-4542-A829-78EFB5735078}"/>
    <cellStyle name="Input 2 5 2 3 3 5" xfId="30541" xr:uid="{17615541-0BDF-4C23-99AC-9119A47D1039}"/>
    <cellStyle name="Input 2 5 2 3 4" xfId="12249" xr:uid="{96DADC15-E17B-4562-A5B8-900B77E7EF88}"/>
    <cellStyle name="Input 2 5 2 3 4 2" xfId="12250" xr:uid="{01B6A95C-FD47-4A98-8A26-66F921FB0BA1}"/>
    <cellStyle name="Input 2 5 2 3 4 2 2" xfId="27337" xr:uid="{581D6918-A059-4EF7-9419-9CCA140875B7}"/>
    <cellStyle name="Input 2 5 2 3 4 2 2 2" xfId="37206" xr:uid="{4CA77A17-0DA1-4C50-878D-9B5FAD6C294F}"/>
    <cellStyle name="Input 2 5 2 3 4 2 3" xfId="20363" xr:uid="{F5ED7E08-E752-4BCB-B70D-8D02C296D789}"/>
    <cellStyle name="Input 2 5 2 3 4 2 4" xfId="30544" xr:uid="{D682FD73-85DE-43A3-93FD-30BDF5D0EB22}"/>
    <cellStyle name="Input 2 5 2 3 4 3" xfId="27336" xr:uid="{C0430D86-78FA-49EF-AFCC-C7702C1BF5A7}"/>
    <cellStyle name="Input 2 5 2 3 4 3 2" xfId="37205" xr:uid="{597804B2-D743-4AD2-8579-E2DFE2D39B20}"/>
    <cellStyle name="Input 2 5 2 3 4 4" xfId="20362" xr:uid="{370FF711-4FC8-4E3A-B743-E85E4D8124C8}"/>
    <cellStyle name="Input 2 5 2 3 4 5" xfId="30543" xr:uid="{0E2B6069-15F2-40D3-AA6E-A457E4961CAF}"/>
    <cellStyle name="Input 2 5 2 3 5" xfId="12251" xr:uid="{7DD4CEB3-3A5D-41DA-8B3B-C4C06BDD4453}"/>
    <cellStyle name="Input 2 5 2 3 5 2" xfId="12252" xr:uid="{DD5314CF-DA33-4352-A161-767379F756D2}"/>
    <cellStyle name="Input 2 5 2 3 5 2 2" xfId="27339" xr:uid="{2FF94DD5-104F-44D3-85A2-0CCCA1444486}"/>
    <cellStyle name="Input 2 5 2 3 5 2 2 2" xfId="37208" xr:uid="{B68309B5-51B0-4530-871F-3CC5EAA3C5E0}"/>
    <cellStyle name="Input 2 5 2 3 5 2 3" xfId="20365" xr:uid="{773BD633-E367-4582-B8EE-298AD6DBA219}"/>
    <cellStyle name="Input 2 5 2 3 5 2 4" xfId="30546" xr:uid="{E96FAA14-04A4-4023-A98F-9394682EB491}"/>
    <cellStyle name="Input 2 5 2 3 5 3" xfId="27338" xr:uid="{5AC82133-97F2-4434-9D5B-4E0FD6C34F27}"/>
    <cellStyle name="Input 2 5 2 3 5 3 2" xfId="37207" xr:uid="{D99BB775-4858-49A1-9C04-A3B5AB0136F7}"/>
    <cellStyle name="Input 2 5 2 3 5 4" xfId="20364" xr:uid="{6F19F7CB-2E97-42CF-B786-233895F204CB}"/>
    <cellStyle name="Input 2 5 2 3 5 5" xfId="30545" xr:uid="{593EA2A2-49E6-4771-85BE-DCD62161F1DF}"/>
    <cellStyle name="Input 2 5 2 3 6" xfId="12253" xr:uid="{750B473F-D659-40E5-BD76-5BC23211E3A4}"/>
    <cellStyle name="Input 2 5 2 3 6 2" xfId="12254" xr:uid="{C8A38CBC-93FD-4F58-8CD1-C0864B5104DD}"/>
    <cellStyle name="Input 2 5 2 3 6 2 2" xfId="27341" xr:uid="{CB3290B9-3DE2-401F-921C-B5FF9807B78C}"/>
    <cellStyle name="Input 2 5 2 3 6 2 2 2" xfId="37210" xr:uid="{BEE5711F-C54E-4B43-99CF-D22878D24404}"/>
    <cellStyle name="Input 2 5 2 3 6 2 3" xfId="20367" xr:uid="{2C380A9A-14CA-4DF2-A9EC-1EE0DEDDA195}"/>
    <cellStyle name="Input 2 5 2 3 6 2 4" xfId="30548" xr:uid="{335D7A78-E8B5-4163-872F-3CFE3CF30D45}"/>
    <cellStyle name="Input 2 5 2 3 6 3" xfId="27340" xr:uid="{16A13D6A-6F8B-4759-86A9-8E7EE9775660}"/>
    <cellStyle name="Input 2 5 2 3 6 3 2" xfId="37209" xr:uid="{63F0C981-40B0-43DC-AF9F-1D86FA705203}"/>
    <cellStyle name="Input 2 5 2 3 6 4" xfId="20366" xr:uid="{5F147DE9-2ADF-4AC1-83E2-A4C672169E37}"/>
    <cellStyle name="Input 2 5 2 3 6 5" xfId="30547" xr:uid="{5AAA7887-CF5E-45CD-B45C-587CB6BC1E5A}"/>
    <cellStyle name="Input 2 5 2 3 7" xfId="12255" xr:uid="{F38E572B-C064-4CDD-9AFB-1F2D0FBDC528}"/>
    <cellStyle name="Input 2 5 2 3 7 2" xfId="12256" xr:uid="{56736488-5B65-416B-894E-528FFE878701}"/>
    <cellStyle name="Input 2 5 2 3 7 2 2" xfId="27343" xr:uid="{907D12D7-E4A4-4206-B7E4-BDEA27AE183E}"/>
    <cellStyle name="Input 2 5 2 3 7 2 2 2" xfId="37212" xr:uid="{2472AA65-3FDE-4E20-8CCE-F09BAB7679FB}"/>
    <cellStyle name="Input 2 5 2 3 7 2 3" xfId="20369" xr:uid="{FA1DB37D-3789-4B13-B443-4A1D397061A6}"/>
    <cellStyle name="Input 2 5 2 3 7 2 4" xfId="30550" xr:uid="{C0CB8783-CB5E-42C0-B07F-734BAA25311B}"/>
    <cellStyle name="Input 2 5 2 3 7 3" xfId="27342" xr:uid="{750C3660-768F-4191-8D29-12F2B648F29A}"/>
    <cellStyle name="Input 2 5 2 3 7 3 2" xfId="37211" xr:uid="{E7479FB5-B7B5-429C-A95E-689C705C5E94}"/>
    <cellStyle name="Input 2 5 2 3 7 4" xfId="20368" xr:uid="{88BF38CA-973D-46D3-BC06-1B1BA2F8E495}"/>
    <cellStyle name="Input 2 5 2 3 7 5" xfId="30549" xr:uid="{FAEA67F5-95BB-4D1D-95E4-C8EB6A5436DB}"/>
    <cellStyle name="Input 2 5 2 3 8" xfId="12257" xr:uid="{23722C17-C077-41DE-A4D1-F08A30D879C0}"/>
    <cellStyle name="Input 2 5 2 3 8 2" xfId="12258" xr:uid="{E91F2E23-F376-404B-97A3-34C4BD10671F}"/>
    <cellStyle name="Input 2 5 2 3 8 2 2" xfId="27345" xr:uid="{39191A61-BA95-4374-A134-4EED8AC5D291}"/>
    <cellStyle name="Input 2 5 2 3 8 2 2 2" xfId="37214" xr:uid="{2EBC87DD-4D6C-4818-BFB6-DCD46165C80B}"/>
    <cellStyle name="Input 2 5 2 3 8 2 3" xfId="20371" xr:uid="{51150889-1FB6-42DF-8F37-FF54E021418B}"/>
    <cellStyle name="Input 2 5 2 3 8 2 4" xfId="30552" xr:uid="{28B8074C-D3DC-4AE9-A1D7-C463FA6E7643}"/>
    <cellStyle name="Input 2 5 2 3 8 3" xfId="27344" xr:uid="{2FD8C4CE-2C6B-4CBC-A9E3-A4A5DB17E511}"/>
    <cellStyle name="Input 2 5 2 3 8 3 2" xfId="37213" xr:uid="{2D124E14-D24D-42E9-A69E-852A8D941BE5}"/>
    <cellStyle name="Input 2 5 2 3 8 4" xfId="20370" xr:uid="{271CB813-86F9-4EB1-981C-25F6B2D66011}"/>
    <cellStyle name="Input 2 5 2 3 8 5" xfId="30551" xr:uid="{FD32B8F3-1CAC-4EA2-A96B-59DCEC79A628}"/>
    <cellStyle name="Input 2 5 2 3 9" xfId="12259" xr:uid="{69C2FD4E-77B2-4943-81ED-16170B0FBEA4}"/>
    <cellStyle name="Input 2 5 2 3 9 2" xfId="12260" xr:uid="{08E42D35-D6D9-44A1-9AC5-3C274459AA17}"/>
    <cellStyle name="Input 2 5 2 3 9 2 2" xfId="27347" xr:uid="{1FA258F8-1D56-4374-B98C-0C461442EDE6}"/>
    <cellStyle name="Input 2 5 2 3 9 2 2 2" xfId="37216" xr:uid="{C4E43B6A-0E59-4D75-8AB9-B84B141A8254}"/>
    <cellStyle name="Input 2 5 2 3 9 2 3" xfId="20373" xr:uid="{B724B712-F5B8-4926-94A5-D65735A291C1}"/>
    <cellStyle name="Input 2 5 2 3 9 2 4" xfId="30554" xr:uid="{628FF148-66C0-48E6-BF7B-A298DFF401D2}"/>
    <cellStyle name="Input 2 5 2 3 9 3" xfId="27346" xr:uid="{F032A9C6-E56C-424B-AD21-232B74C5E8FF}"/>
    <cellStyle name="Input 2 5 2 3 9 3 2" xfId="37215" xr:uid="{5B87C95C-9D45-45B9-A6BD-81872807A2FF}"/>
    <cellStyle name="Input 2 5 2 3 9 4" xfId="20372" xr:uid="{CD1FAB8F-F96C-4857-8874-3A9BE110BF65}"/>
    <cellStyle name="Input 2 5 2 3 9 5" xfId="30553" xr:uid="{94EDA3F8-A035-4973-9D29-EA0B882A90DF}"/>
    <cellStyle name="Input 2 5 2 4" xfId="12261" xr:uid="{0B63B5B5-5F22-46CB-80F0-57046EAB264F}"/>
    <cellStyle name="Input 2 5 2 4 2" xfId="12262" xr:uid="{E98D4EC1-8481-41BD-8075-385CEAD75D16}"/>
    <cellStyle name="Input 2 5 2 4 2 2" xfId="27349" xr:uid="{3B771FEB-ABF4-4670-A679-A9A9BAB9AB05}"/>
    <cellStyle name="Input 2 5 2 4 2 2 2" xfId="37218" xr:uid="{DB9BF880-E850-43C4-8150-817B889DF2A9}"/>
    <cellStyle name="Input 2 5 2 4 2 3" xfId="20375" xr:uid="{11ABFDB7-3743-47F7-B88B-6133CAC20774}"/>
    <cellStyle name="Input 2 5 2 4 2 4" xfId="30556" xr:uid="{B6719F9F-845F-4BE0-8BDC-C55E74E433EC}"/>
    <cellStyle name="Input 2 5 2 4 3" xfId="27348" xr:uid="{ACB7E119-16C4-49D4-AB21-6DB91161F645}"/>
    <cellStyle name="Input 2 5 2 4 3 2" xfId="37217" xr:uid="{7F8B2A8A-F885-4FF9-83A4-0455CCF8C574}"/>
    <cellStyle name="Input 2 5 2 4 4" xfId="20374" xr:uid="{4B735CF0-0E33-47F6-9FC7-533DB7D6372C}"/>
    <cellStyle name="Input 2 5 2 4 5" xfId="30555" xr:uid="{9486C712-0F16-4123-8690-F8BF1A9B6BC4}"/>
    <cellStyle name="Input 2 5 2 5" xfId="12263" xr:uid="{F90FB618-95F1-4804-9ACA-377D83D31F10}"/>
    <cellStyle name="Input 2 5 2 5 2" xfId="12264" xr:uid="{739C7540-B2F0-4AFC-9DDB-0CC304FF0F33}"/>
    <cellStyle name="Input 2 5 2 5 2 2" xfId="27351" xr:uid="{F3E06685-F24F-4C99-A5C3-7117E2525231}"/>
    <cellStyle name="Input 2 5 2 5 2 2 2" xfId="37220" xr:uid="{1150A8AD-888A-42B6-9FBE-3BA9779CBF0F}"/>
    <cellStyle name="Input 2 5 2 5 2 3" xfId="20377" xr:uid="{37EB63C4-E4FA-4E87-8758-762B34486FBE}"/>
    <cellStyle name="Input 2 5 2 5 2 4" xfId="30558" xr:uid="{7B176D31-4046-44EA-B7C9-DD72055936E2}"/>
    <cellStyle name="Input 2 5 2 5 3" xfId="27350" xr:uid="{30D90B5B-A0D3-4E95-BA9D-CA89B0F4DCA8}"/>
    <cellStyle name="Input 2 5 2 5 3 2" xfId="37219" xr:uid="{5BBBBC0A-4EE3-48F1-8AA8-5721D4C06432}"/>
    <cellStyle name="Input 2 5 2 5 4" xfId="20376" xr:uid="{D09712EA-12C8-4708-8648-216A613576D8}"/>
    <cellStyle name="Input 2 5 2 5 5" xfId="30557" xr:uid="{E986A8DA-9A3E-4CEE-A816-2F2732AA6C37}"/>
    <cellStyle name="Input 2 5 2 6" xfId="12265" xr:uid="{BF2B7CD0-184C-431C-AEBB-2AC5EF872731}"/>
    <cellStyle name="Input 2 5 2 6 2" xfId="12266" xr:uid="{37F341EF-1AE9-4A3A-BE23-B06F894451AE}"/>
    <cellStyle name="Input 2 5 2 6 2 2" xfId="27353" xr:uid="{EF04D60E-831C-4EB7-800C-B88D7043FBEB}"/>
    <cellStyle name="Input 2 5 2 6 2 2 2" xfId="37222" xr:uid="{DA426613-0A03-4D3D-B0CC-38E51F09566C}"/>
    <cellStyle name="Input 2 5 2 6 2 3" xfId="20379" xr:uid="{8F716D4B-D040-4FC3-9399-58A5BFE51C79}"/>
    <cellStyle name="Input 2 5 2 6 2 4" xfId="30560" xr:uid="{72DEBF02-8309-4A81-886C-EBD9D0778F5F}"/>
    <cellStyle name="Input 2 5 2 6 3" xfId="27352" xr:uid="{4834E6E3-120C-4CD0-8D76-86A49E712B8E}"/>
    <cellStyle name="Input 2 5 2 6 3 2" xfId="37221" xr:uid="{F8ABDB24-976B-4A09-B75A-42FFD113642E}"/>
    <cellStyle name="Input 2 5 2 6 4" xfId="20378" xr:uid="{7EA10546-8A4D-444E-93E7-7920064A8864}"/>
    <cellStyle name="Input 2 5 2 6 5" xfId="30559" xr:uid="{97D92A86-6688-4A22-9A74-1CFFD60FF665}"/>
    <cellStyle name="Input 2 5 2 7" xfId="12267" xr:uid="{708D5603-56AE-4ECC-9BFB-2A7AE453C551}"/>
    <cellStyle name="Input 2 5 2 7 2" xfId="12268" xr:uid="{CECC8DA7-CED8-4273-9BD3-DCAA7ED09546}"/>
    <cellStyle name="Input 2 5 2 7 2 2" xfId="27355" xr:uid="{E5505AFA-F725-45BC-9011-35413431F96A}"/>
    <cellStyle name="Input 2 5 2 7 2 2 2" xfId="37224" xr:uid="{44F0D031-2604-4029-9E8A-032348AF5E41}"/>
    <cellStyle name="Input 2 5 2 7 2 3" xfId="20381" xr:uid="{945DF7C7-9E7B-4693-A2D5-D552DAD96E29}"/>
    <cellStyle name="Input 2 5 2 7 2 4" xfId="30562" xr:uid="{313781F5-A6DD-423A-86BA-6ABBAE576D1D}"/>
    <cellStyle name="Input 2 5 2 7 3" xfId="27354" xr:uid="{41F110FC-26FC-4D46-AD47-C5C6E3E1050E}"/>
    <cellStyle name="Input 2 5 2 7 3 2" xfId="37223" xr:uid="{B3557C35-CAC8-4B01-8017-C508C302AEC1}"/>
    <cellStyle name="Input 2 5 2 7 4" xfId="20380" xr:uid="{6BF67170-5E8E-4535-B344-8330D9CCE657}"/>
    <cellStyle name="Input 2 5 2 7 5" xfId="30561" xr:uid="{353145D0-44EE-4685-9218-A0ACDE4ABA8B}"/>
    <cellStyle name="Input 2 5 2 8" xfId="12269" xr:uid="{7AA64996-E1A4-48C0-B4D6-42F547DD0FCE}"/>
    <cellStyle name="Input 2 5 2 8 2" xfId="12270" xr:uid="{560D2B34-111C-4CC7-935B-ADCD14C35D7D}"/>
    <cellStyle name="Input 2 5 2 8 2 2" xfId="27357" xr:uid="{6B4ED501-1F28-4BD6-9CFD-146F9AB9C172}"/>
    <cellStyle name="Input 2 5 2 8 2 2 2" xfId="37226" xr:uid="{EFD045DC-4009-4214-A207-03639CE4A61B}"/>
    <cellStyle name="Input 2 5 2 8 2 3" xfId="20383" xr:uid="{4C5D6EB1-E39E-4601-8E55-6404501C6302}"/>
    <cellStyle name="Input 2 5 2 8 2 4" xfId="30564" xr:uid="{F3330CA4-0D95-46CF-84E9-722749866A26}"/>
    <cellStyle name="Input 2 5 2 8 3" xfId="27356" xr:uid="{A7173F93-3AF6-418A-A0D8-65901EBB8022}"/>
    <cellStyle name="Input 2 5 2 8 3 2" xfId="37225" xr:uid="{C7C02B29-E518-45EB-9D85-2A8F0A4B00A3}"/>
    <cellStyle name="Input 2 5 2 8 4" xfId="20382" xr:uid="{74F0349F-2E71-4802-B897-53754C359473}"/>
    <cellStyle name="Input 2 5 2 8 5" xfId="30563" xr:uid="{575687D5-34BC-4760-9738-0AB180BCC6FC}"/>
    <cellStyle name="Input 2 5 2 9" xfId="12271" xr:uid="{63440872-8890-4563-842A-2D0DA6C1F600}"/>
    <cellStyle name="Input 2 5 2 9 2" xfId="12272" xr:uid="{713F88CD-D09F-4EAB-B2B0-B01401D4C0D5}"/>
    <cellStyle name="Input 2 5 2 9 2 2" xfId="27359" xr:uid="{48B7D8B1-A57B-4592-AD0A-899CBC51A9D6}"/>
    <cellStyle name="Input 2 5 2 9 2 2 2" xfId="37228" xr:uid="{B69E7B30-6764-4E70-AA15-19711A69F615}"/>
    <cellStyle name="Input 2 5 2 9 2 3" xfId="20385" xr:uid="{4EBCE6B3-977D-432A-A843-BE0429B2D114}"/>
    <cellStyle name="Input 2 5 2 9 2 4" xfId="30566" xr:uid="{355AAE73-5B6D-4B92-B65F-C2A5030146A0}"/>
    <cellStyle name="Input 2 5 2 9 3" xfId="27358" xr:uid="{55D1C448-D73E-4A97-9490-EF08FCE13F85}"/>
    <cellStyle name="Input 2 5 2 9 3 2" xfId="37227" xr:uid="{32B312FF-02B4-4237-985F-7CC72076AFCC}"/>
    <cellStyle name="Input 2 5 2 9 4" xfId="20384" xr:uid="{E19BE18D-50FC-4C76-9F8E-7D7CE1E5F28D}"/>
    <cellStyle name="Input 2 5 2 9 5" xfId="30565" xr:uid="{B544F359-3358-4865-A7A6-1D084A5C0584}"/>
    <cellStyle name="Input 2 5 3" xfId="12273" xr:uid="{6D39C927-D858-4119-8D7A-50AE09D19352}"/>
    <cellStyle name="Input 2 5 3 10" xfId="12274" xr:uid="{2A52206D-7382-476C-815E-583CF722B2E7}"/>
    <cellStyle name="Input 2 5 3 10 2" xfId="12275" xr:uid="{6884854F-C9B0-4FD0-A60A-F9A5DEC4E5B9}"/>
    <cellStyle name="Input 2 5 3 10 2 2" xfId="27362" xr:uid="{3304F616-F2B2-4624-8E8D-4DF43BE94CE8}"/>
    <cellStyle name="Input 2 5 3 10 2 2 2" xfId="37231" xr:uid="{52BF8295-9E03-4F68-870F-45E386B9C4DC}"/>
    <cellStyle name="Input 2 5 3 10 2 3" xfId="20388" xr:uid="{117C89B5-661A-43E2-AB8A-615972C77FEF}"/>
    <cellStyle name="Input 2 5 3 10 2 4" xfId="30569" xr:uid="{67FD458E-F666-41FB-A284-04ECB3C4D24A}"/>
    <cellStyle name="Input 2 5 3 10 3" xfId="27361" xr:uid="{586D8AD3-0408-4A3D-BDC1-900EBEF3DDC6}"/>
    <cellStyle name="Input 2 5 3 10 3 2" xfId="37230" xr:uid="{18FE8A13-E40C-4F78-89A4-E124BEA859BA}"/>
    <cellStyle name="Input 2 5 3 10 4" xfId="20387" xr:uid="{3AB4F7A3-C9C3-4588-9508-2334672EC38F}"/>
    <cellStyle name="Input 2 5 3 10 5" xfId="30568" xr:uid="{625DE3B6-27CD-4E01-9B43-65F7485E06DD}"/>
    <cellStyle name="Input 2 5 3 11" xfId="12276" xr:uid="{1D06222F-2869-47C0-B0BD-53279108B303}"/>
    <cellStyle name="Input 2 5 3 11 2" xfId="27363" xr:uid="{BDDEAA11-7C7A-4DC1-B305-5C18018450B7}"/>
    <cellStyle name="Input 2 5 3 11 2 2" xfId="37232" xr:uid="{250896B2-26E0-4EE1-BBFD-37B2D15C33A0}"/>
    <cellStyle name="Input 2 5 3 11 3" xfId="20389" xr:uid="{312C663F-7BE8-4DDC-9136-AB40F0754D1A}"/>
    <cellStyle name="Input 2 5 3 11 4" xfId="30570" xr:uid="{768F30E4-152C-4596-A1CF-C7AF851E09CE}"/>
    <cellStyle name="Input 2 5 3 12" xfId="27360" xr:uid="{62DBF2D5-2FD1-4F08-8B91-D468FBB8F09F}"/>
    <cellStyle name="Input 2 5 3 12 2" xfId="37229" xr:uid="{19BE95FC-9D89-4A18-B87A-5828D934DCB5}"/>
    <cellStyle name="Input 2 5 3 13" xfId="20386" xr:uid="{ED6F3CE3-9721-4524-B9D1-F7080FAD1AC7}"/>
    <cellStyle name="Input 2 5 3 14" xfId="30567" xr:uid="{4D6C508E-B808-4193-8D0B-825CDE2CF661}"/>
    <cellStyle name="Input 2 5 3 2" xfId="12277" xr:uid="{3ED9EDD7-BB4E-4071-953A-982237F659FE}"/>
    <cellStyle name="Input 2 5 3 2 2" xfId="12278" xr:uid="{9306CE16-01A6-4AF5-A1D5-C9940D241318}"/>
    <cellStyle name="Input 2 5 3 2 2 2" xfId="27365" xr:uid="{F9BDEB80-4A45-47CF-9182-6D27BCE8D40C}"/>
    <cellStyle name="Input 2 5 3 2 2 2 2" xfId="37234" xr:uid="{AF65D853-4009-45DB-B747-43A55BB47B81}"/>
    <cellStyle name="Input 2 5 3 2 2 3" xfId="20391" xr:uid="{07197BE2-8216-455C-86CC-A49F5B3554FC}"/>
    <cellStyle name="Input 2 5 3 2 2 4" xfId="30572" xr:uid="{2AA9D43C-896E-492E-9F04-98B9F5E0E8B7}"/>
    <cellStyle name="Input 2 5 3 2 3" xfId="27364" xr:uid="{44884A05-0EBA-486C-8356-C281AD1211EE}"/>
    <cellStyle name="Input 2 5 3 2 3 2" xfId="37233" xr:uid="{0DE8374F-3ABB-446B-9A32-C1039F367548}"/>
    <cellStyle name="Input 2 5 3 2 4" xfId="20390" xr:uid="{449D66E6-4D56-4DC5-920C-BC6D5FAE17A1}"/>
    <cellStyle name="Input 2 5 3 2 5" xfId="30571" xr:uid="{EE60DE6B-156F-4DD6-9A61-4F9F7690B7E9}"/>
    <cellStyle name="Input 2 5 3 3" xfId="12279" xr:uid="{126910C9-36FD-4218-9FC6-7926E516E95A}"/>
    <cellStyle name="Input 2 5 3 3 2" xfId="12280" xr:uid="{80B14A04-349A-4093-B6B1-6A076BF886AB}"/>
    <cellStyle name="Input 2 5 3 3 2 2" xfId="27367" xr:uid="{5C01C463-27FC-4ED5-8BD7-4DD772009CDB}"/>
    <cellStyle name="Input 2 5 3 3 2 2 2" xfId="37236" xr:uid="{2916AA56-3BE6-485A-B6A0-2DF02470375A}"/>
    <cellStyle name="Input 2 5 3 3 2 3" xfId="20393" xr:uid="{738E4728-8E14-429F-8031-DA58F3E8C6C1}"/>
    <cellStyle name="Input 2 5 3 3 2 4" xfId="30574" xr:uid="{67485474-53E7-4517-A192-46EDC355B649}"/>
    <cellStyle name="Input 2 5 3 3 3" xfId="27366" xr:uid="{E16285BF-0C27-47F5-8C94-6A383D7D7F8E}"/>
    <cellStyle name="Input 2 5 3 3 3 2" xfId="37235" xr:uid="{FA0B3DE4-E152-4C9D-B37E-DC92564F179C}"/>
    <cellStyle name="Input 2 5 3 3 4" xfId="20392" xr:uid="{0E6F4E5D-9B27-4F9D-BA9B-AF7E08CEF7E0}"/>
    <cellStyle name="Input 2 5 3 3 5" xfId="30573" xr:uid="{1F726A1B-95C2-4E7C-B9A3-B00DC03E74DC}"/>
    <cellStyle name="Input 2 5 3 4" xfId="12281" xr:uid="{D0EC234C-9272-4AC0-945B-E505F2778059}"/>
    <cellStyle name="Input 2 5 3 4 2" xfId="12282" xr:uid="{0C803556-755B-4582-865E-D79CADDC5C38}"/>
    <cellStyle name="Input 2 5 3 4 2 2" xfId="27369" xr:uid="{67B223A0-43A7-4E74-8F49-E9D5F6BE5CDF}"/>
    <cellStyle name="Input 2 5 3 4 2 2 2" xfId="37238" xr:uid="{07D536CA-678E-4554-8C0E-04D0DF59B425}"/>
    <cellStyle name="Input 2 5 3 4 2 3" xfId="20395" xr:uid="{A2B985E2-8C4B-4E6F-9159-EDE42359DE00}"/>
    <cellStyle name="Input 2 5 3 4 2 4" xfId="30576" xr:uid="{D77A3A69-3199-4A7D-8A56-6DDCDD1CBCBC}"/>
    <cellStyle name="Input 2 5 3 4 3" xfId="27368" xr:uid="{3A262A0C-7C48-4BD3-BB87-300F42F128B6}"/>
    <cellStyle name="Input 2 5 3 4 3 2" xfId="37237" xr:uid="{5829AEB7-1D0E-4C0F-BC54-BE2484A8E290}"/>
    <cellStyle name="Input 2 5 3 4 4" xfId="20394" xr:uid="{862B1253-2A8E-42D5-AB17-EAA9739028EA}"/>
    <cellStyle name="Input 2 5 3 4 5" xfId="30575" xr:uid="{7F27575D-F3ED-43F2-BA8A-A9307297575B}"/>
    <cellStyle name="Input 2 5 3 5" xfId="12283" xr:uid="{1B1126CE-0455-4E6C-AAF7-FF4B1A13A26E}"/>
    <cellStyle name="Input 2 5 3 5 2" xfId="12284" xr:uid="{A9A6B919-0771-4808-8504-1BE2EA6EC30F}"/>
    <cellStyle name="Input 2 5 3 5 2 2" xfId="27371" xr:uid="{418EF0B4-5A8F-4735-A0B8-CDB53E6B09B5}"/>
    <cellStyle name="Input 2 5 3 5 2 2 2" xfId="37240" xr:uid="{FB98D8E0-7CE3-4639-9188-9C47D1B1B6F2}"/>
    <cellStyle name="Input 2 5 3 5 2 3" xfId="20397" xr:uid="{719A74C4-020C-4682-AA8A-289AF5CBEF73}"/>
    <cellStyle name="Input 2 5 3 5 2 4" xfId="30578" xr:uid="{C31FCACB-9A2A-4FEB-B26D-0B60613DF16C}"/>
    <cellStyle name="Input 2 5 3 5 3" xfId="27370" xr:uid="{E38DEB76-09A7-470B-847A-EA998AE0997E}"/>
    <cellStyle name="Input 2 5 3 5 3 2" xfId="37239" xr:uid="{6E63476F-DE53-4CC7-82B8-354D9FEF7B6B}"/>
    <cellStyle name="Input 2 5 3 5 4" xfId="20396" xr:uid="{E83189F5-C8BC-46FD-A1AD-66680E317C9C}"/>
    <cellStyle name="Input 2 5 3 5 5" xfId="30577" xr:uid="{45EB2CBF-4632-44BD-B103-025CBE374283}"/>
    <cellStyle name="Input 2 5 3 6" xfId="12285" xr:uid="{2E44CF69-BBCA-40A2-AA5E-4862D3A4630E}"/>
    <cellStyle name="Input 2 5 3 6 2" xfId="12286" xr:uid="{2FDC47BD-ACF7-4ADD-910F-F80943C12B39}"/>
    <cellStyle name="Input 2 5 3 6 2 2" xfId="27373" xr:uid="{854E23C1-858C-46A0-AB7C-082B0AC9601D}"/>
    <cellStyle name="Input 2 5 3 6 2 2 2" xfId="37242" xr:uid="{B8FF1464-4913-4AF7-A643-D53E170B0220}"/>
    <cellStyle name="Input 2 5 3 6 2 3" xfId="20399" xr:uid="{801A0E3D-1DD6-42B1-B241-362A81C2B23B}"/>
    <cellStyle name="Input 2 5 3 6 2 4" xfId="30580" xr:uid="{739DD128-1C18-4533-A864-B05201A9FF0D}"/>
    <cellStyle name="Input 2 5 3 6 3" xfId="27372" xr:uid="{7F3CF5EB-7B0E-4E4E-9162-CD88188B9662}"/>
    <cellStyle name="Input 2 5 3 6 3 2" xfId="37241" xr:uid="{82EA48FD-44E0-4740-B641-5BD8FC3AA1DC}"/>
    <cellStyle name="Input 2 5 3 6 4" xfId="20398" xr:uid="{F98A33C5-20BA-4C99-A8DF-3FBE526BAD3F}"/>
    <cellStyle name="Input 2 5 3 6 5" xfId="30579" xr:uid="{232C01DA-8AEC-4708-98C1-141BE74DDA0E}"/>
    <cellStyle name="Input 2 5 3 7" xfId="12287" xr:uid="{59F48D7D-0B13-42E8-AF49-455DBEF3F323}"/>
    <cellStyle name="Input 2 5 3 7 2" xfId="12288" xr:uid="{BEE2192F-B308-477F-8FC1-B9319012BDB9}"/>
    <cellStyle name="Input 2 5 3 7 2 2" xfId="27375" xr:uid="{C3994C4D-6191-4FE7-8E92-4C4CB00568A5}"/>
    <cellStyle name="Input 2 5 3 7 2 2 2" xfId="37244" xr:uid="{35B04CB7-4A5F-4F4E-824D-0B53DD3DF58A}"/>
    <cellStyle name="Input 2 5 3 7 2 3" xfId="20401" xr:uid="{132A55D9-7147-4A58-8324-3EA29971EA84}"/>
    <cellStyle name="Input 2 5 3 7 2 4" xfId="30582" xr:uid="{86DE2EF2-15B8-4987-8308-84C26344AE19}"/>
    <cellStyle name="Input 2 5 3 7 3" xfId="27374" xr:uid="{14F29C2E-26FB-44E1-A53A-438B046817E7}"/>
    <cellStyle name="Input 2 5 3 7 3 2" xfId="37243" xr:uid="{DEAE2885-7243-44DF-BC3F-970B46DBD7FE}"/>
    <cellStyle name="Input 2 5 3 7 4" xfId="20400" xr:uid="{970D1F52-CEB0-489D-9DB8-D5CFDAF49E87}"/>
    <cellStyle name="Input 2 5 3 7 5" xfId="30581" xr:uid="{C38EB0F2-CA30-4625-89BE-8F7CDD45B35B}"/>
    <cellStyle name="Input 2 5 3 8" xfId="12289" xr:uid="{31889079-DBCC-44D5-96EF-74930E342A8E}"/>
    <cellStyle name="Input 2 5 3 8 2" xfId="12290" xr:uid="{0BBA446A-EA3E-4F24-82F6-3C749BB53EE1}"/>
    <cellStyle name="Input 2 5 3 8 2 2" xfId="27377" xr:uid="{3EAEDDEE-96D9-4388-B964-C912EA2C303F}"/>
    <cellStyle name="Input 2 5 3 8 2 2 2" xfId="37246" xr:uid="{81321E92-9180-405E-AB5E-DDBE0272ADA1}"/>
    <cellStyle name="Input 2 5 3 8 2 3" xfId="20403" xr:uid="{34345FDD-CF10-4FDA-8101-DF4F4C9FB29D}"/>
    <cellStyle name="Input 2 5 3 8 2 4" xfId="30584" xr:uid="{AAC52C26-C77C-4E15-9C79-8F8A7D660D58}"/>
    <cellStyle name="Input 2 5 3 8 3" xfId="27376" xr:uid="{8A4366B0-BD28-4A60-91EC-DEF5F7BD77FA}"/>
    <cellStyle name="Input 2 5 3 8 3 2" xfId="37245" xr:uid="{0788D6F9-839A-4650-A0E1-28433B527A4E}"/>
    <cellStyle name="Input 2 5 3 8 4" xfId="20402" xr:uid="{876CFA3B-3162-4BA5-9E82-A5461DF8CB94}"/>
    <cellStyle name="Input 2 5 3 8 5" xfId="30583" xr:uid="{C7C5FF42-EFCF-41F6-B405-EC86E8632C8B}"/>
    <cellStyle name="Input 2 5 3 9" xfId="12291" xr:uid="{943A9D06-8F1F-48E3-98C8-43C824EC415B}"/>
    <cellStyle name="Input 2 5 3 9 2" xfId="12292" xr:uid="{29C9C69A-D50F-4B82-8832-A5D3A50F38AB}"/>
    <cellStyle name="Input 2 5 3 9 2 2" xfId="27379" xr:uid="{0E2F4D51-507F-4A1F-9CA6-BE23D697FDBF}"/>
    <cellStyle name="Input 2 5 3 9 2 2 2" xfId="37248" xr:uid="{A99ABF84-2158-424B-B397-52C3BF79BC67}"/>
    <cellStyle name="Input 2 5 3 9 2 3" xfId="20405" xr:uid="{ADF3E4A6-42D2-43B6-8DF3-3592A33FF6C6}"/>
    <cellStyle name="Input 2 5 3 9 2 4" xfId="30586" xr:uid="{BC760354-CF89-4070-8C26-D7B72ABCAE29}"/>
    <cellStyle name="Input 2 5 3 9 3" xfId="27378" xr:uid="{1CC7FD20-3F2E-436B-9A44-5A105167E9E3}"/>
    <cellStyle name="Input 2 5 3 9 3 2" xfId="37247" xr:uid="{35E09FD3-7620-4EA0-AF07-98AB4C7D8033}"/>
    <cellStyle name="Input 2 5 3 9 4" xfId="20404" xr:uid="{E7F37BDE-9900-41D9-8426-F6F8F1FEAA53}"/>
    <cellStyle name="Input 2 5 3 9 5" xfId="30585" xr:uid="{08EB40CB-3275-4C5E-9701-70609151A4E5}"/>
    <cellStyle name="Input 2 5 4" xfId="12293" xr:uid="{34822653-CE3C-4A87-934A-4CD8377516F1}"/>
    <cellStyle name="Input 2 5 4 2" xfId="12294" xr:uid="{C4843F5F-BA65-4CD8-8FC0-533681EBB7D5}"/>
    <cellStyle name="Input 2 5 4 2 2" xfId="27381" xr:uid="{57F43FF8-E904-4EF5-BD1C-28EF67207C5B}"/>
    <cellStyle name="Input 2 5 4 2 2 2" xfId="37250" xr:uid="{3AD6E602-6B07-472B-8509-2AF3BBAF0B4F}"/>
    <cellStyle name="Input 2 5 4 2 3" xfId="20407" xr:uid="{4201B5F0-76CB-4290-AE92-847901891E7F}"/>
    <cellStyle name="Input 2 5 4 2 4" xfId="30588" xr:uid="{4E1A2227-DFDA-4384-B09C-258ECA79AFB4}"/>
    <cellStyle name="Input 2 5 4 3" xfId="27380" xr:uid="{1B56DD4B-0160-41B6-9B38-A415A24BB210}"/>
    <cellStyle name="Input 2 5 4 3 2" xfId="37249" xr:uid="{660C7727-972C-4651-9ED3-B30FCFA77B56}"/>
    <cellStyle name="Input 2 5 4 4" xfId="20406" xr:uid="{707D9B6F-D753-4597-A3F1-BBE4EB03B7A9}"/>
    <cellStyle name="Input 2 5 4 5" xfId="30587" xr:uid="{73BCD84D-8B5C-4609-ADEA-6E9C80E5E1F9}"/>
    <cellStyle name="Input 2 5 5" xfId="12295" xr:uid="{E71B3C9F-5862-445A-BBBC-B2FEF7AF59EF}"/>
    <cellStyle name="Input 2 5 5 2" xfId="12296" xr:uid="{8E2753F0-A4D1-4EA5-B788-06D9F3E9DCD8}"/>
    <cellStyle name="Input 2 5 5 2 2" xfId="27383" xr:uid="{E0D0001C-2153-40F2-9588-416DF7E0C913}"/>
    <cellStyle name="Input 2 5 5 2 2 2" xfId="37252" xr:uid="{22A1A79D-F800-4675-BF72-421EA9365DDB}"/>
    <cellStyle name="Input 2 5 5 2 3" xfId="20409" xr:uid="{8ED95F75-2B14-4E93-8F92-C6564C79B0BB}"/>
    <cellStyle name="Input 2 5 5 2 4" xfId="30590" xr:uid="{FB9D328B-927D-4002-97F0-431B5B952511}"/>
    <cellStyle name="Input 2 5 5 3" xfId="27382" xr:uid="{13FAA6AD-9673-41AB-B3F1-B66524B1CD2E}"/>
    <cellStyle name="Input 2 5 5 3 2" xfId="37251" xr:uid="{89508670-DAA0-4841-83AB-A6A2F7F00063}"/>
    <cellStyle name="Input 2 5 5 4" xfId="20408" xr:uid="{BAFDE30B-0957-42E5-841F-35F3597628A3}"/>
    <cellStyle name="Input 2 5 5 5" xfId="30589" xr:uid="{C9DF8C98-ACB8-4281-B9F5-79793C60446E}"/>
    <cellStyle name="Input 2 5 6" xfId="12297" xr:uid="{85E26CD6-4597-4DE8-AA30-4F77AC17EFB5}"/>
    <cellStyle name="Input 2 5 6 2" xfId="12298" xr:uid="{D01F4CF6-17B3-452B-9F9F-667B373C84E8}"/>
    <cellStyle name="Input 2 5 6 2 2" xfId="27385" xr:uid="{89E8C0F2-9393-463F-AE91-17AA69FC80EE}"/>
    <cellStyle name="Input 2 5 6 2 2 2" xfId="37254" xr:uid="{67432DC3-4299-4795-8875-0D0FFCCC8CC2}"/>
    <cellStyle name="Input 2 5 6 2 3" xfId="20411" xr:uid="{7F0FE0CD-F2BC-45C8-97BE-0652E58290E0}"/>
    <cellStyle name="Input 2 5 6 2 4" xfId="30592" xr:uid="{0C6BD01D-FB58-4D7E-AB4E-8606362425CC}"/>
    <cellStyle name="Input 2 5 6 3" xfId="27384" xr:uid="{647BB79E-2E58-485E-BAE4-AECC1F584C6E}"/>
    <cellStyle name="Input 2 5 6 3 2" xfId="37253" xr:uid="{06E270FB-F5D8-4452-90ED-68F6755221E1}"/>
    <cellStyle name="Input 2 5 6 4" xfId="20410" xr:uid="{9DE1F57B-E76C-4362-B926-7EC925C6880A}"/>
    <cellStyle name="Input 2 5 6 5" xfId="30591" xr:uid="{01A406DD-CCB5-4723-B9ED-3269B1F5342C}"/>
    <cellStyle name="Input 2 5 7" xfId="12299" xr:uid="{F9E38EB6-E52F-46C3-B190-1752140FE703}"/>
    <cellStyle name="Input 2 5 7 2" xfId="12300" xr:uid="{113C0436-EF90-4F2D-B96C-56E3E3C6CA6C}"/>
    <cellStyle name="Input 2 5 7 2 2" xfId="27387" xr:uid="{CE1169FD-81C1-4AA5-8D29-D0462CD37E8B}"/>
    <cellStyle name="Input 2 5 7 2 2 2" xfId="37256" xr:uid="{69575ACF-C146-44AD-9B74-62C4EBE837FF}"/>
    <cellStyle name="Input 2 5 7 2 3" xfId="20413" xr:uid="{A930C867-91FF-4A32-BF49-941EB35AFAE8}"/>
    <cellStyle name="Input 2 5 7 2 4" xfId="30594" xr:uid="{8C107593-0C7B-4810-BCDB-82B44ECC6167}"/>
    <cellStyle name="Input 2 5 7 3" xfId="27386" xr:uid="{359F8E7B-FCC8-4977-BAC2-AFF0F947BA2F}"/>
    <cellStyle name="Input 2 5 7 3 2" xfId="37255" xr:uid="{F8E65D01-A22D-4D38-83AA-EE3B9483824E}"/>
    <cellStyle name="Input 2 5 7 4" xfId="20412" xr:uid="{55C982F8-ADA0-44A5-BB1C-4446C29D7261}"/>
    <cellStyle name="Input 2 5 7 5" xfId="30593" xr:uid="{B9EFAF2A-87E4-49D6-85D0-A3D84679FB80}"/>
    <cellStyle name="Input 2 5 8" xfId="12301" xr:uid="{0FC6C4AD-797A-4A63-87B7-B7E4D4AE5623}"/>
    <cellStyle name="Input 2 5 8 2" xfId="12302" xr:uid="{95526614-7225-438D-BECF-86B6DDE72490}"/>
    <cellStyle name="Input 2 5 8 2 2" xfId="27389" xr:uid="{ED11B3B9-6AC7-446B-A277-FF83C512246B}"/>
    <cellStyle name="Input 2 5 8 2 2 2" xfId="37258" xr:uid="{40B19189-E3DF-4CAE-9D66-6CC88516DF90}"/>
    <cellStyle name="Input 2 5 8 2 3" xfId="20415" xr:uid="{A3B12FE2-AEE8-4039-B316-1A9FAF67085E}"/>
    <cellStyle name="Input 2 5 8 2 4" xfId="30596" xr:uid="{9F3D96E1-0475-45B5-A864-E7C417E3B89A}"/>
    <cellStyle name="Input 2 5 8 3" xfId="27388" xr:uid="{CD12D287-D872-40FC-B2E1-8FBB1223B6D3}"/>
    <cellStyle name="Input 2 5 8 3 2" xfId="37257" xr:uid="{F0D5A872-AC8E-4546-B73D-E3A05825B210}"/>
    <cellStyle name="Input 2 5 8 4" xfId="20414" xr:uid="{E5FBD603-8105-4984-9C4E-1CC2B56DD2F3}"/>
    <cellStyle name="Input 2 5 8 5" xfId="30595" xr:uid="{CA0A9DCE-FF00-4087-849F-369709DC3058}"/>
    <cellStyle name="Input 2 5 9" xfId="12303" xr:uid="{32F059D3-F33F-476F-88E0-37D2DEF982D0}"/>
    <cellStyle name="Input 2 5 9 2" xfId="12304" xr:uid="{E2ECA48D-69E4-4831-A7F9-04E15D8914DE}"/>
    <cellStyle name="Input 2 5 9 2 2" xfId="27391" xr:uid="{74A730C5-E20E-4F60-B4F7-4E178D6C7328}"/>
    <cellStyle name="Input 2 5 9 2 2 2" xfId="37260" xr:uid="{23D6C707-4A62-4310-A714-DCE2E584AC7C}"/>
    <cellStyle name="Input 2 5 9 2 3" xfId="20417" xr:uid="{3EAF7C64-84B7-4459-AAA1-6298BD9353F8}"/>
    <cellStyle name="Input 2 5 9 2 4" xfId="30598" xr:uid="{7CD9E3B8-E310-4A2E-B24D-AC9297BC3F8F}"/>
    <cellStyle name="Input 2 5 9 3" xfId="27390" xr:uid="{99962C84-DB1E-4991-82A4-CC57F324A747}"/>
    <cellStyle name="Input 2 5 9 3 2" xfId="37259" xr:uid="{7A3E2552-D640-4F09-A498-B019477625BD}"/>
    <cellStyle name="Input 2 5 9 4" xfId="20416" xr:uid="{97224204-78DD-4DF5-945E-96FA26270E89}"/>
    <cellStyle name="Input 2 5 9 5" xfId="30597" xr:uid="{B8C796B4-CF8D-48D0-9EA0-28ADE546A2BC}"/>
    <cellStyle name="Input 2 6" xfId="12305" xr:uid="{A8792543-3EC9-47D6-B7CE-E24801DE5EAC}"/>
    <cellStyle name="Input 2 6 10" xfId="12306" xr:uid="{193F88D3-3157-4EC5-B919-CFD1443ABAAB}"/>
    <cellStyle name="Input 2 6 10 2" xfId="12307" xr:uid="{2197094F-60A0-4F1F-A416-F9F5E6100854}"/>
    <cellStyle name="Input 2 6 10 2 2" xfId="27394" xr:uid="{F53DF230-512D-41EF-A397-4AE65CCF2BF0}"/>
    <cellStyle name="Input 2 6 10 2 2 2" xfId="37263" xr:uid="{3E9BB62B-0424-4114-B52D-11321EDB0761}"/>
    <cellStyle name="Input 2 6 10 2 3" xfId="20420" xr:uid="{36F3540F-56E0-40BB-8DF5-E9CB00A02ECF}"/>
    <cellStyle name="Input 2 6 10 2 4" xfId="30601" xr:uid="{CB2A9228-EC1A-4C43-B806-66F8BE8309C5}"/>
    <cellStyle name="Input 2 6 10 3" xfId="27393" xr:uid="{28779280-0D60-491E-AD39-788B509F1BD5}"/>
    <cellStyle name="Input 2 6 10 3 2" xfId="37262" xr:uid="{DD56916C-6B7E-4C82-9852-536C25E7A9FA}"/>
    <cellStyle name="Input 2 6 10 4" xfId="20419" xr:uid="{92384975-2648-40EC-B89D-4130220C2766}"/>
    <cellStyle name="Input 2 6 10 5" xfId="30600" xr:uid="{6CAB6E97-D311-4ACE-B86F-BE36A2C89947}"/>
    <cellStyle name="Input 2 6 11" xfId="12308" xr:uid="{D10B5106-595E-4006-8D6D-A3B76B5E15C2}"/>
    <cellStyle name="Input 2 6 11 2" xfId="12309" xr:uid="{9F9EBED4-D902-467B-99CB-D8EFEA3593A4}"/>
    <cellStyle name="Input 2 6 11 2 2" xfId="27396" xr:uid="{F3548BF4-58F4-489D-BBF2-B51DB7430D2F}"/>
    <cellStyle name="Input 2 6 11 2 2 2" xfId="37265" xr:uid="{DFFD2D50-4B2A-47DA-99D5-3D863573B77C}"/>
    <cellStyle name="Input 2 6 11 2 3" xfId="20422" xr:uid="{7C678914-89E1-42A0-8ED3-51EBA6DDCC1F}"/>
    <cellStyle name="Input 2 6 11 2 4" xfId="30603" xr:uid="{15611D8F-3D1A-4B86-A73E-75D7487F4609}"/>
    <cellStyle name="Input 2 6 11 3" xfId="27395" xr:uid="{DCBAB05C-25B7-43E0-9290-32788C6469D8}"/>
    <cellStyle name="Input 2 6 11 3 2" xfId="37264" xr:uid="{E0CB665E-FE2B-4AC9-ABC3-683848B074E3}"/>
    <cellStyle name="Input 2 6 11 4" xfId="20421" xr:uid="{FD583148-006C-4B11-8802-B7543D56BD0D}"/>
    <cellStyle name="Input 2 6 11 5" xfId="30602" xr:uid="{1BCB5C20-B4CA-4962-AAB5-D62DC3B3C5E3}"/>
    <cellStyle name="Input 2 6 12" xfId="12310" xr:uid="{467F5A1D-5E85-4EA0-8B4F-3AD8F9CBFB63}"/>
    <cellStyle name="Input 2 6 12 2" xfId="12311" xr:uid="{C61613F9-0F62-4D99-99C0-55BFD54BBD0E}"/>
    <cellStyle name="Input 2 6 12 2 2" xfId="27398" xr:uid="{43CB38A0-AF1A-4AB0-A922-D5CA5A1BEFBF}"/>
    <cellStyle name="Input 2 6 12 2 2 2" xfId="37267" xr:uid="{F5B35596-F4E0-4E05-AB0B-728DA65E031F}"/>
    <cellStyle name="Input 2 6 12 2 3" xfId="20424" xr:uid="{15E80688-D2DF-4BCE-B4B6-CE2BDC2E54BA}"/>
    <cellStyle name="Input 2 6 12 2 4" xfId="30605" xr:uid="{0E018764-F6DA-4393-963F-F1DCDC9345ED}"/>
    <cellStyle name="Input 2 6 12 3" xfId="27397" xr:uid="{4BAE40A4-DD2C-4C89-8E58-B708780BE0AB}"/>
    <cellStyle name="Input 2 6 12 3 2" xfId="37266" xr:uid="{CA10C313-B67B-4B6C-B5DA-DC496F3D12D1}"/>
    <cellStyle name="Input 2 6 12 4" xfId="20423" xr:uid="{E336B0E7-8585-4B7A-9876-FF86A4D8B511}"/>
    <cellStyle name="Input 2 6 12 5" xfId="30604" xr:uid="{0A73FC6D-FA9C-4DEF-B9CC-F57843E7101A}"/>
    <cellStyle name="Input 2 6 13" xfId="12312" xr:uid="{5450D59E-067E-4276-A180-546A5F0858EB}"/>
    <cellStyle name="Input 2 6 13 2" xfId="12313" xr:uid="{3DAEE81F-B142-40DF-A94C-AE0371670DBA}"/>
    <cellStyle name="Input 2 6 13 2 2" xfId="27400" xr:uid="{FC62BB04-320F-49B4-B595-A6D92C1ADD8A}"/>
    <cellStyle name="Input 2 6 13 2 2 2" xfId="37269" xr:uid="{70C64F8E-B61A-4E72-AEE7-D7D040476828}"/>
    <cellStyle name="Input 2 6 13 2 3" xfId="20426" xr:uid="{0EF8127F-BC49-4FF7-865A-4156B8D968C6}"/>
    <cellStyle name="Input 2 6 13 2 4" xfId="30607" xr:uid="{B521B538-7AF7-45AE-872C-F25578CE31DE}"/>
    <cellStyle name="Input 2 6 13 3" xfId="27399" xr:uid="{57CCAC30-CBBA-4858-9D6A-C46DD9034F2F}"/>
    <cellStyle name="Input 2 6 13 3 2" xfId="37268" xr:uid="{CF0CD783-B08A-4546-B2A8-ECA4A7047145}"/>
    <cellStyle name="Input 2 6 13 4" xfId="20425" xr:uid="{DF3D2BA4-25FC-4656-AE42-E36813D0B513}"/>
    <cellStyle name="Input 2 6 13 5" xfId="30606" xr:uid="{F0DC80DB-4E2F-463C-914A-DFAD94157BCE}"/>
    <cellStyle name="Input 2 6 14" xfId="12314" xr:uid="{F9271C4C-A0B3-4F91-B529-9665E079A8EB}"/>
    <cellStyle name="Input 2 6 14 2" xfId="12315" xr:uid="{E0DCC7B5-3EA5-4F74-9A1D-972726B7BE13}"/>
    <cellStyle name="Input 2 6 14 2 2" xfId="27402" xr:uid="{60DE9FA2-A9A5-43F2-8CC7-FE7B7A705062}"/>
    <cellStyle name="Input 2 6 14 2 2 2" xfId="37271" xr:uid="{78191789-1406-4924-BE6B-D9D684C963F0}"/>
    <cellStyle name="Input 2 6 14 2 3" xfId="20428" xr:uid="{0B976BB6-5166-47B6-B17D-FC93FAD93FF0}"/>
    <cellStyle name="Input 2 6 14 2 4" xfId="30609" xr:uid="{6CB2210E-0AF6-4B6F-9125-49ABB6FA6AA4}"/>
    <cellStyle name="Input 2 6 14 3" xfId="27401" xr:uid="{0D6928CD-AFDA-44ED-8C0F-5B0A8AD3D5CC}"/>
    <cellStyle name="Input 2 6 14 3 2" xfId="37270" xr:uid="{748976FD-976A-4CCB-AC3E-F26AC2CB5E16}"/>
    <cellStyle name="Input 2 6 14 4" xfId="20427" xr:uid="{C28E5DBB-2CA9-4667-9B6E-FE40AC17B202}"/>
    <cellStyle name="Input 2 6 14 5" xfId="30608" xr:uid="{9AAFBBB5-84C8-4B1A-9BD9-AF1BE993A04D}"/>
    <cellStyle name="Input 2 6 15" xfId="12316" xr:uid="{E935F8F9-06B0-45A9-B2F5-933E82182605}"/>
    <cellStyle name="Input 2 6 15 2" xfId="12317" xr:uid="{618D74A0-3C78-4543-92EA-B17ED43F9C24}"/>
    <cellStyle name="Input 2 6 15 2 2" xfId="27404" xr:uid="{7648AB81-35AA-4F23-81BC-839C0012FE33}"/>
    <cellStyle name="Input 2 6 15 2 2 2" xfId="37273" xr:uid="{3DDD813E-DAD9-4F91-9568-0377ACCD2595}"/>
    <cellStyle name="Input 2 6 15 2 3" xfId="20430" xr:uid="{C900E81B-A989-4789-9438-29542FED1689}"/>
    <cellStyle name="Input 2 6 15 2 4" xfId="30611" xr:uid="{9FF93193-5ACC-468A-BB5E-72FF3E531F1B}"/>
    <cellStyle name="Input 2 6 15 3" xfId="27403" xr:uid="{45F580B5-DEEF-4B84-9A1C-0737D5FD6B1A}"/>
    <cellStyle name="Input 2 6 15 3 2" xfId="37272" xr:uid="{93DB9BDA-A5F9-4CF6-8E45-E6092EFDFD99}"/>
    <cellStyle name="Input 2 6 15 4" xfId="20429" xr:uid="{DF8A6D03-F519-446D-A06B-90BF69C7C3E0}"/>
    <cellStyle name="Input 2 6 15 5" xfId="30610" xr:uid="{D26D6391-D561-46E8-A37F-1F4CA076D464}"/>
    <cellStyle name="Input 2 6 16" xfId="12318" xr:uid="{CF916F30-CC94-4A34-9F4A-3ADC97B80526}"/>
    <cellStyle name="Input 2 6 16 2" xfId="12319" xr:uid="{DF09369D-A1AE-4677-A860-289AB4AC6C60}"/>
    <cellStyle name="Input 2 6 16 2 2" xfId="27406" xr:uid="{5F069729-EA21-4C2D-B891-09DCC64C0891}"/>
    <cellStyle name="Input 2 6 16 2 2 2" xfId="37275" xr:uid="{7141B720-32A8-495E-89FF-2742DD7F6F0A}"/>
    <cellStyle name="Input 2 6 16 2 3" xfId="20432" xr:uid="{0CCAE045-1356-4D02-A0EB-C86E99103138}"/>
    <cellStyle name="Input 2 6 16 2 4" xfId="30613" xr:uid="{39FA5726-B7D8-48A2-BE87-4C1AAB62FCFA}"/>
    <cellStyle name="Input 2 6 16 3" xfId="27405" xr:uid="{DC2F31D6-4CA8-4A38-9F02-A80E1B8EFD8F}"/>
    <cellStyle name="Input 2 6 16 3 2" xfId="37274" xr:uid="{43894733-B964-4D9B-9B8E-D846E4549E5E}"/>
    <cellStyle name="Input 2 6 16 4" xfId="20431" xr:uid="{72A2E851-2403-4BD5-B7F9-4DCC7CBF5B39}"/>
    <cellStyle name="Input 2 6 16 5" xfId="30612" xr:uid="{8E665097-1028-4AE3-A87E-1BF183BB7E6B}"/>
    <cellStyle name="Input 2 6 17" xfId="12320" xr:uid="{F710FDAF-DE0A-4924-BFE3-AFF3F6A48175}"/>
    <cellStyle name="Input 2 6 17 2" xfId="12321" xr:uid="{8D4144EE-062A-4A45-909B-9D9BDA2C21D4}"/>
    <cellStyle name="Input 2 6 17 2 2" xfId="27408" xr:uid="{472D99E4-7437-4393-9391-511187075E17}"/>
    <cellStyle name="Input 2 6 17 2 2 2" xfId="37277" xr:uid="{0894B808-4F06-4786-A3A9-A3CC4139CC25}"/>
    <cellStyle name="Input 2 6 17 2 3" xfId="20434" xr:uid="{C90E8C38-48E7-4C7A-8674-65A6738EC1AE}"/>
    <cellStyle name="Input 2 6 17 2 4" xfId="30615" xr:uid="{9FF93583-0C7F-4391-9A20-DD88E2466F52}"/>
    <cellStyle name="Input 2 6 17 3" xfId="27407" xr:uid="{E437F7F9-48BD-44A8-BE84-388BB0F69043}"/>
    <cellStyle name="Input 2 6 17 3 2" xfId="37276" xr:uid="{B937D20A-D4DC-4BE2-9235-3F87F1973953}"/>
    <cellStyle name="Input 2 6 17 4" xfId="20433" xr:uid="{4FC079EF-E685-4143-A372-36C3CCD6F944}"/>
    <cellStyle name="Input 2 6 17 5" xfId="30614" xr:uid="{F66FE9F4-D005-4976-B566-A2B1E775CAE5}"/>
    <cellStyle name="Input 2 6 18" xfId="12322" xr:uid="{7982D663-026C-47C6-892A-1FC3ED68D871}"/>
    <cellStyle name="Input 2 6 18 2" xfId="12323" xr:uid="{ED06BA07-CC3D-4239-AD4A-0EA2E0193E2F}"/>
    <cellStyle name="Input 2 6 18 2 2" xfId="27410" xr:uid="{667ED019-E4F9-4832-89AC-78D7615933C6}"/>
    <cellStyle name="Input 2 6 18 2 2 2" xfId="37279" xr:uid="{76D8D793-D995-4565-B29F-E853386752A4}"/>
    <cellStyle name="Input 2 6 18 2 3" xfId="20436" xr:uid="{56BCB310-C61A-4AB2-9A55-19AA5F349D90}"/>
    <cellStyle name="Input 2 6 18 2 4" xfId="30617" xr:uid="{466B2281-2C1D-491B-8DB6-58CB2C3E3020}"/>
    <cellStyle name="Input 2 6 18 3" xfId="27409" xr:uid="{605783BD-8D99-475C-A2EF-A5921EAAF80D}"/>
    <cellStyle name="Input 2 6 18 3 2" xfId="37278" xr:uid="{F12175B2-7B4F-468D-A9FD-DBC5301D03B8}"/>
    <cellStyle name="Input 2 6 18 4" xfId="20435" xr:uid="{A918187A-C675-485F-BDC5-840AD4FD8E3C}"/>
    <cellStyle name="Input 2 6 18 5" xfId="30616" xr:uid="{74FAEE02-BD0B-400A-85A5-FC958337EA0E}"/>
    <cellStyle name="Input 2 6 19" xfId="12324" xr:uid="{2ABE44E7-2A09-4123-A433-2C2D8439BD44}"/>
    <cellStyle name="Input 2 6 19 2" xfId="27411" xr:uid="{F79A48B4-2ACD-4354-94A0-C06920F1849D}"/>
    <cellStyle name="Input 2 6 19 2 2" xfId="37280" xr:uid="{DE3A7F36-C809-46F2-B62F-CA012FB4B51B}"/>
    <cellStyle name="Input 2 6 19 3" xfId="20437" xr:uid="{15BDC4A4-0677-4456-9DBC-956A81486799}"/>
    <cellStyle name="Input 2 6 19 4" xfId="30618" xr:uid="{5A122B36-105D-4DBC-BD94-F9CEC2FEC9C6}"/>
    <cellStyle name="Input 2 6 2" xfId="12325" xr:uid="{1AF44127-537C-4301-B675-C0E66B8CA1E9}"/>
    <cellStyle name="Input 2 6 2 10" xfId="27412" xr:uid="{52A571D7-927E-4DD8-B25D-C3B7B6DEBDC6}"/>
    <cellStyle name="Input 2 6 2 10 2" xfId="37281" xr:uid="{C7DD5F73-414C-4B6A-A254-D9E9982C4521}"/>
    <cellStyle name="Input 2 6 2 11" xfId="20438" xr:uid="{8A602A9C-D332-4BB1-AB4C-0BBC4860CD8A}"/>
    <cellStyle name="Input 2 6 2 12" xfId="30619" xr:uid="{91ED8BFC-8AC2-490C-A0F4-E3FEF8A2815A}"/>
    <cellStyle name="Input 2 6 2 2" xfId="12326" xr:uid="{AD3D15BC-A2F0-4134-A4CD-2C5BCB9624B7}"/>
    <cellStyle name="Input 2 6 2 2 2" xfId="12327" xr:uid="{BD0083E3-3F0F-4C1D-A58C-1574CB3B1E05}"/>
    <cellStyle name="Input 2 6 2 2 2 2" xfId="27414" xr:uid="{D01256E9-CEB2-4F9A-98E0-574919238091}"/>
    <cellStyle name="Input 2 6 2 2 2 2 2" xfId="37283" xr:uid="{A7FAF7B9-2F6F-4633-AB04-30318FA44C17}"/>
    <cellStyle name="Input 2 6 2 2 2 3" xfId="20440" xr:uid="{DB5012B6-9188-43BD-BC56-D239BBEFF7E1}"/>
    <cellStyle name="Input 2 6 2 2 2 4" xfId="30621" xr:uid="{9A8E596B-05C5-437C-85FD-530D3EA16C0F}"/>
    <cellStyle name="Input 2 6 2 2 3" xfId="27413" xr:uid="{EEC99838-4D9F-41B8-B8DE-F00B69BDFFC8}"/>
    <cellStyle name="Input 2 6 2 2 3 2" xfId="37282" xr:uid="{23A4A9AD-53A2-46BA-81F1-BBC5E64FC867}"/>
    <cellStyle name="Input 2 6 2 2 4" xfId="20439" xr:uid="{B8A34C15-95D8-4519-B2BE-1F98C1F46BA5}"/>
    <cellStyle name="Input 2 6 2 2 5" xfId="30620" xr:uid="{D16A451D-1280-4ECE-ABA7-3A95DC138F35}"/>
    <cellStyle name="Input 2 6 2 3" xfId="12328" xr:uid="{4F3E13FF-6739-4E39-8182-D4E7BD18A9D8}"/>
    <cellStyle name="Input 2 6 2 3 2" xfId="12329" xr:uid="{C16078F2-3728-4C04-921B-4467176AB473}"/>
    <cellStyle name="Input 2 6 2 3 2 2" xfId="27416" xr:uid="{B05F250B-8D5B-45BB-8603-B17B6B60B2DE}"/>
    <cellStyle name="Input 2 6 2 3 2 2 2" xfId="37285" xr:uid="{4905579C-12E0-4B50-9A23-AFBD41D76221}"/>
    <cellStyle name="Input 2 6 2 3 2 3" xfId="20442" xr:uid="{4CE7C962-C1D3-4FF5-9969-461D20BDF5B7}"/>
    <cellStyle name="Input 2 6 2 3 2 4" xfId="30623" xr:uid="{5AA6BB3F-28F8-4E03-8FF0-19E85F367876}"/>
    <cellStyle name="Input 2 6 2 3 3" xfId="27415" xr:uid="{EDC17519-D415-4A5A-AF15-C26B7E6F3A1F}"/>
    <cellStyle name="Input 2 6 2 3 3 2" xfId="37284" xr:uid="{0213C885-CC17-49D6-8DAD-53EE9FD3635E}"/>
    <cellStyle name="Input 2 6 2 3 4" xfId="20441" xr:uid="{0C9F8DA6-BFF7-46E4-967E-1D867836A61E}"/>
    <cellStyle name="Input 2 6 2 3 5" xfId="30622" xr:uid="{C36A9C9F-92F8-4DC2-B43C-50B09AD770D2}"/>
    <cellStyle name="Input 2 6 2 4" xfId="12330" xr:uid="{FA28BF18-CAD2-4272-B3C6-E66FB18C1995}"/>
    <cellStyle name="Input 2 6 2 4 2" xfId="12331" xr:uid="{D8A3EC36-A24A-4A96-A7C3-D22309DBFCE8}"/>
    <cellStyle name="Input 2 6 2 4 2 2" xfId="27418" xr:uid="{F1B302A1-1D0B-4DD2-8207-67F6142F942B}"/>
    <cellStyle name="Input 2 6 2 4 2 2 2" xfId="37287" xr:uid="{43BFA205-738A-4805-A2C2-3E16F07F26FA}"/>
    <cellStyle name="Input 2 6 2 4 2 3" xfId="20444" xr:uid="{47965EE9-D428-4CFE-A057-978A78DCBE45}"/>
    <cellStyle name="Input 2 6 2 4 2 4" xfId="30625" xr:uid="{CA060EA5-F061-4D42-AE46-8B17C9C048C2}"/>
    <cellStyle name="Input 2 6 2 4 3" xfId="27417" xr:uid="{953272F5-FA69-4CE6-8963-7E5EA829E6DD}"/>
    <cellStyle name="Input 2 6 2 4 3 2" xfId="37286" xr:uid="{8E2FC643-F9A4-4BA8-A00D-11B1D3950181}"/>
    <cellStyle name="Input 2 6 2 4 4" xfId="20443" xr:uid="{238009C4-9B99-46A9-8778-4736AFC24AF0}"/>
    <cellStyle name="Input 2 6 2 4 5" xfId="30624" xr:uid="{1F78D358-A46F-48FF-B0C2-C811740F3FC9}"/>
    <cellStyle name="Input 2 6 2 5" xfId="12332" xr:uid="{F278324F-3067-4984-AEB3-DDB8A99BA5DD}"/>
    <cellStyle name="Input 2 6 2 5 2" xfId="12333" xr:uid="{DD624936-2E26-49DA-AD3E-A84D06AB8868}"/>
    <cellStyle name="Input 2 6 2 5 2 2" xfId="27420" xr:uid="{722F727A-A998-4B3B-8669-E84209A98456}"/>
    <cellStyle name="Input 2 6 2 5 2 2 2" xfId="37289" xr:uid="{2825A8FA-F0B4-441D-A2DE-ED49869E503F}"/>
    <cellStyle name="Input 2 6 2 5 2 3" xfId="20446" xr:uid="{CD27FA03-6DA2-4021-AA96-4CF7B71C44A9}"/>
    <cellStyle name="Input 2 6 2 5 2 4" xfId="30627" xr:uid="{47C62EA5-9CA7-4798-8A66-0D485821AD4A}"/>
    <cellStyle name="Input 2 6 2 5 3" xfId="27419" xr:uid="{27A74E94-17CF-46DD-8585-9E80D6E4774D}"/>
    <cellStyle name="Input 2 6 2 5 3 2" xfId="37288" xr:uid="{92C40C5C-1CC7-4E55-8E8E-BAF0458CEBFC}"/>
    <cellStyle name="Input 2 6 2 5 4" xfId="20445" xr:uid="{B03A41EE-ADF7-4F9A-BE93-DF5BBA7BFEF3}"/>
    <cellStyle name="Input 2 6 2 5 5" xfId="30626" xr:uid="{26DB1EAA-B235-4752-8127-A00EF5D4C616}"/>
    <cellStyle name="Input 2 6 2 6" xfId="12334" xr:uid="{904DF1BB-A72F-4FCB-A23F-31BA810D1C0D}"/>
    <cellStyle name="Input 2 6 2 6 2" xfId="12335" xr:uid="{635670A4-D1FC-455C-A9A5-43A666EFFF66}"/>
    <cellStyle name="Input 2 6 2 6 2 2" xfId="27422" xr:uid="{7FB44538-286F-442F-8AD7-C2DD8BAA240A}"/>
    <cellStyle name="Input 2 6 2 6 2 2 2" xfId="37291" xr:uid="{47905EFC-BA0C-4682-AFEC-5DC542A8AA18}"/>
    <cellStyle name="Input 2 6 2 6 2 3" xfId="20448" xr:uid="{FB5D05A8-B4DF-4E9E-BA75-7412AF8D4414}"/>
    <cellStyle name="Input 2 6 2 6 2 4" xfId="30629" xr:uid="{9EF93846-44FF-4E13-9DAC-5736A39AA63F}"/>
    <cellStyle name="Input 2 6 2 6 3" xfId="27421" xr:uid="{2EECA143-89FB-4E05-AA46-01683CAD883D}"/>
    <cellStyle name="Input 2 6 2 6 3 2" xfId="37290" xr:uid="{3D73D531-D1E5-40FC-BCED-871ABBCF1F81}"/>
    <cellStyle name="Input 2 6 2 6 4" xfId="20447" xr:uid="{32AA4773-EB5D-42FC-B0F2-8B8298FEAEA8}"/>
    <cellStyle name="Input 2 6 2 6 5" xfId="30628" xr:uid="{D24404C1-A052-4813-B475-A6B2B2344239}"/>
    <cellStyle name="Input 2 6 2 7" xfId="12336" xr:uid="{683BB1D1-03EC-4114-8B96-07B6D3FCF5E9}"/>
    <cellStyle name="Input 2 6 2 7 2" xfId="12337" xr:uid="{40152D30-0F67-409D-8325-5E16A8F0DFE7}"/>
    <cellStyle name="Input 2 6 2 7 2 2" xfId="27424" xr:uid="{0C56063D-F1D6-4A9C-9489-1F949E5E74B0}"/>
    <cellStyle name="Input 2 6 2 7 2 2 2" xfId="37293" xr:uid="{86828935-84A6-4AEC-B29A-AEB813C09A86}"/>
    <cellStyle name="Input 2 6 2 7 2 3" xfId="20450" xr:uid="{1F97D212-576F-4195-84B7-18FCE07EE18C}"/>
    <cellStyle name="Input 2 6 2 7 2 4" xfId="30631" xr:uid="{A249FF4B-BDD7-4F18-A71D-FD022778FC27}"/>
    <cellStyle name="Input 2 6 2 7 3" xfId="27423" xr:uid="{E6ADC501-24B3-4115-8056-A21E608C4D1C}"/>
    <cellStyle name="Input 2 6 2 7 3 2" xfId="37292" xr:uid="{7586CCDC-D7B5-4493-95A2-8A61BFBA583D}"/>
    <cellStyle name="Input 2 6 2 7 4" xfId="20449" xr:uid="{7E64DCD3-D323-4BD9-AC50-453AC1F9ED72}"/>
    <cellStyle name="Input 2 6 2 7 5" xfId="30630" xr:uid="{FE9F79CD-ECFF-48A8-9BC3-7E926881BE76}"/>
    <cellStyle name="Input 2 6 2 8" xfId="12338" xr:uid="{3E5D0247-7527-4562-A5CA-BA4646E6AECA}"/>
    <cellStyle name="Input 2 6 2 8 2" xfId="12339" xr:uid="{120063E3-A880-4C27-9CA6-B0BB630ED09C}"/>
    <cellStyle name="Input 2 6 2 8 2 2" xfId="27426" xr:uid="{AA4DD94A-BBE9-4F1E-A2C2-CC61B450B34E}"/>
    <cellStyle name="Input 2 6 2 8 2 2 2" xfId="37295" xr:uid="{E871B881-B1BC-492B-A4A9-F509DA4A2AF7}"/>
    <cellStyle name="Input 2 6 2 8 2 3" xfId="20452" xr:uid="{DC91CCF6-24B8-4115-A9A1-F27693196AA4}"/>
    <cellStyle name="Input 2 6 2 8 2 4" xfId="30633" xr:uid="{8597EFE3-BFA6-4F55-8A14-D91F3276B0CD}"/>
    <cellStyle name="Input 2 6 2 8 3" xfId="27425" xr:uid="{BB3F5798-9CA8-4990-A6F5-260F5326B972}"/>
    <cellStyle name="Input 2 6 2 8 3 2" xfId="37294" xr:uid="{1E9B895A-2AFB-4A1D-9681-992EA6095243}"/>
    <cellStyle name="Input 2 6 2 8 4" xfId="20451" xr:uid="{0847B957-B6B2-450B-9ED9-9CCE559D0B05}"/>
    <cellStyle name="Input 2 6 2 8 5" xfId="30632" xr:uid="{EACB5F03-6A32-4F5A-938E-486E2C3E4D84}"/>
    <cellStyle name="Input 2 6 2 9" xfId="12340" xr:uid="{8276557B-D3A7-4305-BD2F-A4DDCB8AA833}"/>
    <cellStyle name="Input 2 6 2 9 2" xfId="27427" xr:uid="{9B552699-7E69-4273-895B-E2DF502DA7B9}"/>
    <cellStyle name="Input 2 6 2 9 2 2" xfId="37296" xr:uid="{9F8B741F-5B5D-4EA6-9E17-BAB7EEC6609C}"/>
    <cellStyle name="Input 2 6 2 9 3" xfId="20453" xr:uid="{362CA0F1-10AC-4D73-84F8-6C8C3844B820}"/>
    <cellStyle name="Input 2 6 2 9 4" xfId="30634" xr:uid="{6DD2FB22-D95F-4F2C-B2F7-D9408989B5C9}"/>
    <cellStyle name="Input 2 6 20" xfId="27392" xr:uid="{04578C5A-DF01-4B8A-99E8-B2808D0570CB}"/>
    <cellStyle name="Input 2 6 20 2" xfId="37261" xr:uid="{B299E8CE-FFA3-44B1-B460-018EA5407449}"/>
    <cellStyle name="Input 2 6 21" xfId="20418" xr:uid="{F10ADDD6-33A1-480B-9D16-BFE4AD60E6B0}"/>
    <cellStyle name="Input 2 6 22" xfId="30599" xr:uid="{7C52177A-822C-4CF7-82D5-FC4D677BE6F7}"/>
    <cellStyle name="Input 2 6 3" xfId="12341" xr:uid="{21BFB104-2D3D-4C9F-945D-963AF5D819F8}"/>
    <cellStyle name="Input 2 6 3 10" xfId="12342" xr:uid="{97ECD28B-B421-4BE3-9AAA-5CF8C29B6552}"/>
    <cellStyle name="Input 2 6 3 10 2" xfId="12343" xr:uid="{B340215B-2690-414C-B286-02DE5165A0F7}"/>
    <cellStyle name="Input 2 6 3 10 2 2" xfId="27430" xr:uid="{AD408E3B-D198-4BB5-84A2-F1593C8F7C0D}"/>
    <cellStyle name="Input 2 6 3 10 2 2 2" xfId="37299" xr:uid="{3C45206B-1FFC-4FAD-836D-A51A1C46067A}"/>
    <cellStyle name="Input 2 6 3 10 2 3" xfId="20456" xr:uid="{5253C7B4-309F-4EC4-98F4-C00A7B7260A4}"/>
    <cellStyle name="Input 2 6 3 10 2 4" xfId="30637" xr:uid="{BD5128A8-E917-4088-A25D-A881FB7EB118}"/>
    <cellStyle name="Input 2 6 3 10 3" xfId="27429" xr:uid="{FD72BF67-DD0A-4482-9A56-7034215F4821}"/>
    <cellStyle name="Input 2 6 3 10 3 2" xfId="37298" xr:uid="{981064F2-D972-4ADD-A742-1F6EDD361FD3}"/>
    <cellStyle name="Input 2 6 3 10 4" xfId="20455" xr:uid="{751D4DF7-EC8D-4266-BA43-9C7915B7E987}"/>
    <cellStyle name="Input 2 6 3 10 5" xfId="30636" xr:uid="{BAFBE8F4-9CD8-400B-8299-EF25393DFDBB}"/>
    <cellStyle name="Input 2 6 3 11" xfId="12344" xr:uid="{7769EE57-5B7A-4FAE-BF5F-EE067B43703D}"/>
    <cellStyle name="Input 2 6 3 11 2" xfId="27431" xr:uid="{0BC57903-6F00-4513-B0DD-05F3A132F4EA}"/>
    <cellStyle name="Input 2 6 3 11 2 2" xfId="37300" xr:uid="{EB46F758-C7D5-4B2C-8B09-D17374438BFF}"/>
    <cellStyle name="Input 2 6 3 11 3" xfId="20457" xr:uid="{8A8F70C1-47DD-472C-95C7-A6BA8A123F6E}"/>
    <cellStyle name="Input 2 6 3 11 4" xfId="30638" xr:uid="{FB16ED09-C57F-4B52-AE5B-38C17663EC07}"/>
    <cellStyle name="Input 2 6 3 12" xfId="27428" xr:uid="{DC28D4C7-E102-4DFE-8712-799F676F01FA}"/>
    <cellStyle name="Input 2 6 3 12 2" xfId="37297" xr:uid="{851DBC0F-855D-4BFC-9092-F7D46B7708F1}"/>
    <cellStyle name="Input 2 6 3 13" xfId="20454" xr:uid="{7EE31DBA-8B44-49F7-B832-F5C0A89555B5}"/>
    <cellStyle name="Input 2 6 3 14" xfId="30635" xr:uid="{0717123A-7AB0-469B-9CA1-77A06A7C10CF}"/>
    <cellStyle name="Input 2 6 3 2" xfId="12345" xr:uid="{CC8F50F9-EC6C-4A5F-990D-19A24E923779}"/>
    <cellStyle name="Input 2 6 3 2 2" xfId="12346" xr:uid="{F4D78911-8398-4108-83C5-B12C1F4E28A0}"/>
    <cellStyle name="Input 2 6 3 2 2 2" xfId="27433" xr:uid="{CF226EA7-A0AE-4FF5-9E9F-9C20B4AA557F}"/>
    <cellStyle name="Input 2 6 3 2 2 2 2" xfId="37302" xr:uid="{299D2638-92F2-4B22-A1A8-01FA5AD5D3E6}"/>
    <cellStyle name="Input 2 6 3 2 2 3" xfId="20459" xr:uid="{89CA9E5F-2013-4509-AC03-83A5306AD5A9}"/>
    <cellStyle name="Input 2 6 3 2 2 4" xfId="30640" xr:uid="{1FD1EACF-124A-460C-97DE-F94320246CBE}"/>
    <cellStyle name="Input 2 6 3 2 3" xfId="27432" xr:uid="{8438867C-C01C-4469-95C5-9798B71F2147}"/>
    <cellStyle name="Input 2 6 3 2 3 2" xfId="37301" xr:uid="{34BDD28D-984B-436F-9D4A-3B2EC15D8730}"/>
    <cellStyle name="Input 2 6 3 2 4" xfId="20458" xr:uid="{5B0AF2B5-0FB5-47E8-A65C-5AB323AF30AB}"/>
    <cellStyle name="Input 2 6 3 2 5" xfId="30639" xr:uid="{0748EBD1-7F85-4458-9DAA-C781A4576154}"/>
    <cellStyle name="Input 2 6 3 3" xfId="12347" xr:uid="{1AA526BD-C2E7-4A13-8A0C-8FF20E187858}"/>
    <cellStyle name="Input 2 6 3 3 2" xfId="12348" xr:uid="{E32EAD34-089C-4C7B-BF10-4E152EDBF400}"/>
    <cellStyle name="Input 2 6 3 3 2 2" xfId="27435" xr:uid="{676C8410-91D4-415E-A9AC-BC6385B86FAB}"/>
    <cellStyle name="Input 2 6 3 3 2 2 2" xfId="37304" xr:uid="{55EBF719-2F02-4564-AE84-68897C76A463}"/>
    <cellStyle name="Input 2 6 3 3 2 3" xfId="20461" xr:uid="{F05B92A7-A6D3-4754-88EB-4BFA121A2259}"/>
    <cellStyle name="Input 2 6 3 3 2 4" xfId="30642" xr:uid="{187B8D1F-6CE8-44D3-8E52-66595F402595}"/>
    <cellStyle name="Input 2 6 3 3 3" xfId="27434" xr:uid="{42C4922C-9F2C-4EAA-8D76-DA4415ED4C15}"/>
    <cellStyle name="Input 2 6 3 3 3 2" xfId="37303" xr:uid="{3264C1B0-8E75-4119-A27E-193A72946734}"/>
    <cellStyle name="Input 2 6 3 3 4" xfId="20460" xr:uid="{A6E73998-B6D8-4EDC-9EA7-7BFCEDC6AAAC}"/>
    <cellStyle name="Input 2 6 3 3 5" xfId="30641" xr:uid="{C1BEC58D-532E-4312-AAC2-175D18C06ADA}"/>
    <cellStyle name="Input 2 6 3 4" xfId="12349" xr:uid="{0118BECB-57EA-4793-AC14-1090B21DC5AF}"/>
    <cellStyle name="Input 2 6 3 4 2" xfId="12350" xr:uid="{10E44300-3BB7-452C-91A2-F6F5C30ED733}"/>
    <cellStyle name="Input 2 6 3 4 2 2" xfId="27437" xr:uid="{88477B32-E025-4D7A-8408-DE7DD78D3061}"/>
    <cellStyle name="Input 2 6 3 4 2 2 2" xfId="37306" xr:uid="{CF569655-89FC-465E-9BE2-196165A7ADD7}"/>
    <cellStyle name="Input 2 6 3 4 2 3" xfId="20463" xr:uid="{50B802CE-BBDF-4BCB-BA4A-1D35BC916D79}"/>
    <cellStyle name="Input 2 6 3 4 2 4" xfId="30644" xr:uid="{078279DB-0F35-4B17-95E1-478993CD2C42}"/>
    <cellStyle name="Input 2 6 3 4 3" xfId="27436" xr:uid="{95F9FF85-C520-4A58-98A6-8193DE094472}"/>
    <cellStyle name="Input 2 6 3 4 3 2" xfId="37305" xr:uid="{5BD72DD7-6EFA-4924-8DEC-AD239FFD8809}"/>
    <cellStyle name="Input 2 6 3 4 4" xfId="20462" xr:uid="{239839EA-D0CB-48D3-96C0-BC9B3088803D}"/>
    <cellStyle name="Input 2 6 3 4 5" xfId="30643" xr:uid="{B77F00BB-3AE5-42EB-B380-2307C87306F8}"/>
    <cellStyle name="Input 2 6 3 5" xfId="12351" xr:uid="{9E341798-7E9F-4732-A899-4AFD7AE75FB7}"/>
    <cellStyle name="Input 2 6 3 5 2" xfId="12352" xr:uid="{B6C149AC-B589-4286-8EF9-CA4A9DDE1448}"/>
    <cellStyle name="Input 2 6 3 5 2 2" xfId="27439" xr:uid="{60DB500E-38BD-45EF-BC4D-E81AC2BBC856}"/>
    <cellStyle name="Input 2 6 3 5 2 2 2" xfId="37308" xr:uid="{FE6B6799-30AB-45EE-8BCF-95C2776D592B}"/>
    <cellStyle name="Input 2 6 3 5 2 3" xfId="20465" xr:uid="{DAA95140-156F-46E5-8630-01275BFDD514}"/>
    <cellStyle name="Input 2 6 3 5 2 4" xfId="30646" xr:uid="{1B84D034-4165-47F9-9339-A87280626161}"/>
    <cellStyle name="Input 2 6 3 5 3" xfId="27438" xr:uid="{9F071F24-9E61-4E89-AEAB-D835201A8E0D}"/>
    <cellStyle name="Input 2 6 3 5 3 2" xfId="37307" xr:uid="{87D1CDF1-293C-4F3B-AC6F-0877D0B556AD}"/>
    <cellStyle name="Input 2 6 3 5 4" xfId="20464" xr:uid="{C084E9ED-0048-4ADD-9259-121007042AE1}"/>
    <cellStyle name="Input 2 6 3 5 5" xfId="30645" xr:uid="{FCEBC22F-BD4D-4585-8784-1E393FAC90E8}"/>
    <cellStyle name="Input 2 6 3 6" xfId="12353" xr:uid="{FB32F307-EBA6-4964-81EA-9C8657296777}"/>
    <cellStyle name="Input 2 6 3 6 2" xfId="12354" xr:uid="{A74BFCF5-DF74-4A1A-95EC-119C7EDC2F51}"/>
    <cellStyle name="Input 2 6 3 6 2 2" xfId="27441" xr:uid="{FE6C06E6-3704-4F17-80EB-631C0EC9C00A}"/>
    <cellStyle name="Input 2 6 3 6 2 2 2" xfId="37310" xr:uid="{906110EC-A16E-45AB-8DF2-BB6866C60980}"/>
    <cellStyle name="Input 2 6 3 6 2 3" xfId="20467" xr:uid="{AD594ADC-B469-458C-9FED-841313197930}"/>
    <cellStyle name="Input 2 6 3 6 2 4" xfId="30648" xr:uid="{03AEBC71-A5F6-4A9C-A010-AAFE5EBDB186}"/>
    <cellStyle name="Input 2 6 3 6 3" xfId="27440" xr:uid="{42386183-F460-45F5-95E9-67C25364D53D}"/>
    <cellStyle name="Input 2 6 3 6 3 2" xfId="37309" xr:uid="{8BC353D2-F1BD-41E1-935D-48AA7C3DD0E1}"/>
    <cellStyle name="Input 2 6 3 6 4" xfId="20466" xr:uid="{C9ED6683-9F89-4AFA-A92B-DF78A48977A2}"/>
    <cellStyle name="Input 2 6 3 6 5" xfId="30647" xr:uid="{9156A6EC-D205-4E2E-BA48-13D2965608F1}"/>
    <cellStyle name="Input 2 6 3 7" xfId="12355" xr:uid="{F7A5AAC4-CBF4-4DE1-AA22-5F8192DB3F80}"/>
    <cellStyle name="Input 2 6 3 7 2" xfId="12356" xr:uid="{220DB2EB-2669-468E-98E6-E74BBB408E46}"/>
    <cellStyle name="Input 2 6 3 7 2 2" xfId="27443" xr:uid="{ED7DF8A7-F461-4F6E-B2BD-8DE20319FCDF}"/>
    <cellStyle name="Input 2 6 3 7 2 2 2" xfId="37312" xr:uid="{28F96E02-89A1-4B35-A443-B037025D3B1A}"/>
    <cellStyle name="Input 2 6 3 7 2 3" xfId="20469" xr:uid="{16584D70-61D8-4745-B7C3-7A927E683983}"/>
    <cellStyle name="Input 2 6 3 7 2 4" xfId="30650" xr:uid="{16FDE05B-99A3-41BC-B2F9-D16F20D214AD}"/>
    <cellStyle name="Input 2 6 3 7 3" xfId="27442" xr:uid="{E06DA199-E3F0-48BD-9E37-ABABDDB2AEB6}"/>
    <cellStyle name="Input 2 6 3 7 3 2" xfId="37311" xr:uid="{C9D08B92-55C2-4CA5-A83B-578440310DCE}"/>
    <cellStyle name="Input 2 6 3 7 4" xfId="20468" xr:uid="{6721862C-A72D-45F9-B2B4-B6FF89F5DD7B}"/>
    <cellStyle name="Input 2 6 3 7 5" xfId="30649" xr:uid="{5AE70EF5-447D-495C-BBB6-C11C09EE620E}"/>
    <cellStyle name="Input 2 6 3 8" xfId="12357" xr:uid="{B4C1A755-A56C-42C2-AB19-0D73CE47A40C}"/>
    <cellStyle name="Input 2 6 3 8 2" xfId="12358" xr:uid="{4B081995-D758-4F68-ACBF-F2080901E2CB}"/>
    <cellStyle name="Input 2 6 3 8 2 2" xfId="27445" xr:uid="{8D5AFDA7-7342-4AA9-BC64-43454B8C2C94}"/>
    <cellStyle name="Input 2 6 3 8 2 2 2" xfId="37314" xr:uid="{3C9E6926-E308-46A1-920C-8EB1349EF6FE}"/>
    <cellStyle name="Input 2 6 3 8 2 3" xfId="20471" xr:uid="{1431DEBC-C755-4B8A-825B-1A6514ED4BB7}"/>
    <cellStyle name="Input 2 6 3 8 2 4" xfId="30652" xr:uid="{35165F21-D7BC-48D1-BF8F-5079A5F0AA7E}"/>
    <cellStyle name="Input 2 6 3 8 3" xfId="27444" xr:uid="{EA6C53F3-44C9-4409-8028-3B013FB0EC67}"/>
    <cellStyle name="Input 2 6 3 8 3 2" xfId="37313" xr:uid="{3D463D0D-ECC9-4DF6-8D6B-0652859524F1}"/>
    <cellStyle name="Input 2 6 3 8 4" xfId="20470" xr:uid="{23A79D2D-77BE-4B15-B030-033EE8B3B733}"/>
    <cellStyle name="Input 2 6 3 8 5" xfId="30651" xr:uid="{AA4487F0-3374-4FC3-8FFE-089D45E47DEF}"/>
    <cellStyle name="Input 2 6 3 9" xfId="12359" xr:uid="{35ACC00E-307F-42B1-BA61-E72F86967974}"/>
    <cellStyle name="Input 2 6 3 9 2" xfId="12360" xr:uid="{04B01FFA-8CAF-4BA2-BAB7-EF460E7AE7A2}"/>
    <cellStyle name="Input 2 6 3 9 2 2" xfId="27447" xr:uid="{63260D0A-F099-4422-920B-50EECC8E1BC0}"/>
    <cellStyle name="Input 2 6 3 9 2 2 2" xfId="37316" xr:uid="{2BD30349-A9CB-4823-8CCE-ECE2F1B085C5}"/>
    <cellStyle name="Input 2 6 3 9 2 3" xfId="20473" xr:uid="{D75D03EF-0F8A-4439-8CBE-75942E32D045}"/>
    <cellStyle name="Input 2 6 3 9 2 4" xfId="30654" xr:uid="{8A6FD6B2-C858-41C7-9393-A0F733ABFE27}"/>
    <cellStyle name="Input 2 6 3 9 3" xfId="27446" xr:uid="{BEB4A612-AB39-4CAC-83AA-A67024C7B42D}"/>
    <cellStyle name="Input 2 6 3 9 3 2" xfId="37315" xr:uid="{2C8D89FC-DC98-4035-8683-23EA4225E3B9}"/>
    <cellStyle name="Input 2 6 3 9 4" xfId="20472" xr:uid="{93D9D81E-5FA4-429C-AA33-A79D59A36395}"/>
    <cellStyle name="Input 2 6 3 9 5" xfId="30653" xr:uid="{DD3CEA49-3DF1-4B41-B52D-CA16D5DB67BD}"/>
    <cellStyle name="Input 2 6 4" xfId="12361" xr:uid="{6CF9E273-C51C-4636-8C12-8E76525BE8B4}"/>
    <cellStyle name="Input 2 6 4 2" xfId="12362" xr:uid="{4D976111-8825-4261-80FF-80FC09458BDB}"/>
    <cellStyle name="Input 2 6 4 2 2" xfId="27449" xr:uid="{2DC1472F-40FB-475D-87EA-32CEAD0C9BA8}"/>
    <cellStyle name="Input 2 6 4 2 2 2" xfId="37318" xr:uid="{746D82E0-58E0-4B0A-BB92-209A32E0010A}"/>
    <cellStyle name="Input 2 6 4 2 3" xfId="20475" xr:uid="{C7E1B6EB-EA38-4AFE-B193-6D4BEACCA3EC}"/>
    <cellStyle name="Input 2 6 4 2 4" xfId="30656" xr:uid="{8ED5DE98-AF46-4BF7-9532-F56308FA39D8}"/>
    <cellStyle name="Input 2 6 4 3" xfId="27448" xr:uid="{0A376AD3-1F9B-42D3-98D5-456D1FF2332D}"/>
    <cellStyle name="Input 2 6 4 3 2" xfId="37317" xr:uid="{571DDDE0-F99E-4D4C-9CC7-C291BD7CC677}"/>
    <cellStyle name="Input 2 6 4 4" xfId="20474" xr:uid="{2249C365-A0B6-43B5-85FE-686C6A423C98}"/>
    <cellStyle name="Input 2 6 4 5" xfId="30655" xr:uid="{CF4B549D-6248-4BE1-BC77-BD814EC46179}"/>
    <cellStyle name="Input 2 6 5" xfId="12363" xr:uid="{711814F8-C2A5-4D07-812D-73FA8A9B8575}"/>
    <cellStyle name="Input 2 6 5 2" xfId="12364" xr:uid="{80580AAF-37E3-47E6-932F-8CFDF41CB505}"/>
    <cellStyle name="Input 2 6 5 2 2" xfId="27451" xr:uid="{E2492376-9ED7-47BB-9ED9-824A08FDBEBB}"/>
    <cellStyle name="Input 2 6 5 2 2 2" xfId="37320" xr:uid="{38E97270-BA81-479C-96C5-CFD5DA54F245}"/>
    <cellStyle name="Input 2 6 5 2 3" xfId="20477" xr:uid="{07A8367A-871D-49F8-B3DC-3C514BCDFEEA}"/>
    <cellStyle name="Input 2 6 5 2 4" xfId="30658" xr:uid="{FBC6FF31-6952-4EC5-A2BC-EF5029192622}"/>
    <cellStyle name="Input 2 6 5 3" xfId="27450" xr:uid="{BDD7D25E-6A26-42CB-A725-5C5233D2277D}"/>
    <cellStyle name="Input 2 6 5 3 2" xfId="37319" xr:uid="{D08FC2C7-07F5-45F0-8D9A-869BEE705829}"/>
    <cellStyle name="Input 2 6 5 4" xfId="20476" xr:uid="{0AC904E8-5706-4B2B-9BD9-0C60B52454C2}"/>
    <cellStyle name="Input 2 6 5 5" xfId="30657" xr:uid="{D5739D41-1F50-4339-8BCE-5261DDE8CB8A}"/>
    <cellStyle name="Input 2 6 6" xfId="12365" xr:uid="{C6B44440-E890-49F6-9A19-DFD87811BECD}"/>
    <cellStyle name="Input 2 6 6 2" xfId="12366" xr:uid="{4891BFB5-3656-493E-BF44-25736326BCCA}"/>
    <cellStyle name="Input 2 6 6 2 2" xfId="27453" xr:uid="{3EED365F-1804-461A-B3D2-3351BAEB34E0}"/>
    <cellStyle name="Input 2 6 6 2 2 2" xfId="37322" xr:uid="{9D378D49-0193-48C0-9042-FDBDD3C2127A}"/>
    <cellStyle name="Input 2 6 6 2 3" xfId="20479" xr:uid="{7BABB592-E974-43E9-B311-6882D0366350}"/>
    <cellStyle name="Input 2 6 6 2 4" xfId="30660" xr:uid="{ACE02C4C-F1C3-471A-B299-76C7C11CEF38}"/>
    <cellStyle name="Input 2 6 6 3" xfId="27452" xr:uid="{D8D4C298-97CB-4416-8B08-CE7C87B8D4E6}"/>
    <cellStyle name="Input 2 6 6 3 2" xfId="37321" xr:uid="{F8C0C3D3-3C5E-44D8-89E9-2A8ABD6FEFC0}"/>
    <cellStyle name="Input 2 6 6 4" xfId="20478" xr:uid="{3E7D16BA-7B0E-4A5F-AA00-72699B856091}"/>
    <cellStyle name="Input 2 6 6 5" xfId="30659" xr:uid="{478889DC-A400-4A80-9792-D0C3AAF9B9B5}"/>
    <cellStyle name="Input 2 6 7" xfId="12367" xr:uid="{721C2379-DC49-46AE-B922-703E5DE91F70}"/>
    <cellStyle name="Input 2 6 7 2" xfId="12368" xr:uid="{9344D6C5-1E0E-45A6-A859-796290F59BE9}"/>
    <cellStyle name="Input 2 6 7 2 2" xfId="27455" xr:uid="{05FC26C1-C91E-45C2-A28F-D103C1C6D95E}"/>
    <cellStyle name="Input 2 6 7 2 2 2" xfId="37324" xr:uid="{E7E2379D-2350-4B29-AD4C-F437AD2AB97E}"/>
    <cellStyle name="Input 2 6 7 2 3" xfId="20481" xr:uid="{79366F0A-5BC2-4EE4-B756-021A7F8628D7}"/>
    <cellStyle name="Input 2 6 7 2 4" xfId="30662" xr:uid="{3D0968D3-F92B-441B-BEEA-021096E56183}"/>
    <cellStyle name="Input 2 6 7 3" xfId="27454" xr:uid="{AD867BFB-6D84-474A-9344-68B69B86CCC3}"/>
    <cellStyle name="Input 2 6 7 3 2" xfId="37323" xr:uid="{C386F083-C8E9-4679-A117-2CCF0C4601C8}"/>
    <cellStyle name="Input 2 6 7 4" xfId="20480" xr:uid="{8F002CF0-3096-4D92-9EEB-CB631B9A54C2}"/>
    <cellStyle name="Input 2 6 7 5" xfId="30661" xr:uid="{2B219C93-EFED-4E96-A2C8-501FF71B46AF}"/>
    <cellStyle name="Input 2 6 8" xfId="12369" xr:uid="{039F3069-86C7-4E72-99B1-549A188B9CB8}"/>
    <cellStyle name="Input 2 6 8 2" xfId="12370" xr:uid="{B640B6D9-A116-4D22-83E1-68E1B34D9388}"/>
    <cellStyle name="Input 2 6 8 2 2" xfId="27457" xr:uid="{9FFD4AB2-245B-43D8-9FA6-3944E5E30D6C}"/>
    <cellStyle name="Input 2 6 8 2 2 2" xfId="37326" xr:uid="{5FB8C773-6C5A-4A4A-8663-FF3F58FA022E}"/>
    <cellStyle name="Input 2 6 8 2 3" xfId="20483" xr:uid="{AF24220D-1063-4E38-9F14-FF6BC017EFBA}"/>
    <cellStyle name="Input 2 6 8 2 4" xfId="30664" xr:uid="{E725F68D-01AD-42CE-AD2B-2CC6F095FF20}"/>
    <cellStyle name="Input 2 6 8 3" xfId="27456" xr:uid="{07ACA11B-B99A-4349-BB17-CCF1391FDBDB}"/>
    <cellStyle name="Input 2 6 8 3 2" xfId="37325" xr:uid="{CBB17BA1-CE9D-4B46-B564-11A1E8FB78BB}"/>
    <cellStyle name="Input 2 6 8 4" xfId="20482" xr:uid="{164784E0-3948-4783-A2F0-3D0D20637869}"/>
    <cellStyle name="Input 2 6 8 5" xfId="30663" xr:uid="{79DC6EFA-8D14-43C0-BEB1-3F281A0EC9F9}"/>
    <cellStyle name="Input 2 6 9" xfId="12371" xr:uid="{FB707E03-94DD-43BF-8072-E1A82CAF3306}"/>
    <cellStyle name="Input 2 6 9 2" xfId="12372" xr:uid="{C44DB8E6-873F-41F6-9D3F-5E1C09866A3A}"/>
    <cellStyle name="Input 2 6 9 2 2" xfId="27459" xr:uid="{5B8B1F67-7CC2-459B-811B-889B12524D17}"/>
    <cellStyle name="Input 2 6 9 2 2 2" xfId="37328" xr:uid="{EDDD4FA4-E548-4E62-8047-2751234151C5}"/>
    <cellStyle name="Input 2 6 9 2 3" xfId="20485" xr:uid="{93623C91-CD6D-4DCA-9A3F-CA34659B8753}"/>
    <cellStyle name="Input 2 6 9 2 4" xfId="30666" xr:uid="{7D0F85E3-3645-4BBC-B3A4-92ECDC70AE7B}"/>
    <cellStyle name="Input 2 6 9 3" xfId="27458" xr:uid="{E516B6B8-ECD0-445C-83F2-C60CE3156B25}"/>
    <cellStyle name="Input 2 6 9 3 2" xfId="37327" xr:uid="{F795E96A-4E8F-4F9E-A70D-9B172D78AAA1}"/>
    <cellStyle name="Input 2 6 9 4" xfId="20484" xr:uid="{291E5061-3032-4E5D-8E7A-C8784382A02E}"/>
    <cellStyle name="Input 2 6 9 5" xfId="30665" xr:uid="{E2EE0BB4-9C0D-426D-B7B2-0F2839AA6B5C}"/>
    <cellStyle name="Input 2 7" xfId="12373" xr:uid="{2AF2C691-2D22-4B6C-B52B-DA081B03D37A}"/>
    <cellStyle name="Input 2 7 10" xfId="12374" xr:uid="{F758A661-1E77-4169-BA31-6FEDA3841240}"/>
    <cellStyle name="Input 2 7 10 2" xfId="12375" xr:uid="{2AD66A04-993C-4918-8F90-868CB1AF730D}"/>
    <cellStyle name="Input 2 7 10 2 2" xfId="27462" xr:uid="{9289B0C4-915C-4938-BCD6-86E9BF59176C}"/>
    <cellStyle name="Input 2 7 10 2 2 2" xfId="37331" xr:uid="{10605924-C9D5-4A40-A66B-758A4CCAC695}"/>
    <cellStyle name="Input 2 7 10 2 3" xfId="20488" xr:uid="{5B00EFFF-8D6D-4EFC-85AB-53CCA648BD3D}"/>
    <cellStyle name="Input 2 7 10 2 4" xfId="30669" xr:uid="{7DB6C212-6CE8-46DF-A201-D04C08214650}"/>
    <cellStyle name="Input 2 7 10 3" xfId="27461" xr:uid="{0B184FAB-CD4A-44F2-8C9B-29B17A807B41}"/>
    <cellStyle name="Input 2 7 10 3 2" xfId="37330" xr:uid="{7A20A8AA-708C-4282-AA15-5EBB59357B03}"/>
    <cellStyle name="Input 2 7 10 4" xfId="20487" xr:uid="{1C9D101F-E6EA-4FFC-8A88-927ECB81A5DB}"/>
    <cellStyle name="Input 2 7 10 5" xfId="30668" xr:uid="{4A520187-1C2D-4DC3-A192-87F0C23E6E71}"/>
    <cellStyle name="Input 2 7 11" xfId="12376" xr:uid="{59D0B701-E5AA-4F32-8379-CEAEA76F7171}"/>
    <cellStyle name="Input 2 7 11 2" xfId="27463" xr:uid="{3BC344A2-F404-4023-B681-C53838EE3912}"/>
    <cellStyle name="Input 2 7 11 2 2" xfId="37332" xr:uid="{B36EF841-9218-4061-A840-511AEC967AB7}"/>
    <cellStyle name="Input 2 7 11 3" xfId="20489" xr:uid="{632D7C42-F75E-4F2F-B25C-92669D3B61CF}"/>
    <cellStyle name="Input 2 7 11 4" xfId="30670" xr:uid="{DF021D35-3B51-4781-8A67-B3E3913D0D11}"/>
    <cellStyle name="Input 2 7 12" xfId="27460" xr:uid="{5D9DD29B-F7DC-42F6-8BF6-868D9331F12D}"/>
    <cellStyle name="Input 2 7 12 2" xfId="37329" xr:uid="{BEDC0D31-48EC-40E7-B822-211F363BB64D}"/>
    <cellStyle name="Input 2 7 13" xfId="20486" xr:uid="{5ABB3520-1F34-441F-99E9-EDDFF15AE4B8}"/>
    <cellStyle name="Input 2 7 14" xfId="30667" xr:uid="{84256962-750C-4F12-A265-BE40E806E3C4}"/>
    <cellStyle name="Input 2 7 2" xfId="12377" xr:uid="{40B13760-1876-4856-88A4-6E8FB00964B9}"/>
    <cellStyle name="Input 2 7 2 2" xfId="12378" xr:uid="{1F2FC744-1FF2-4983-9B06-780F66970346}"/>
    <cellStyle name="Input 2 7 2 2 2" xfId="27465" xr:uid="{23640092-EB4F-483B-85DC-B453D09743D6}"/>
    <cellStyle name="Input 2 7 2 2 2 2" xfId="37334" xr:uid="{3FAB23E4-DC28-4D82-9F61-7AE5C133FBD5}"/>
    <cellStyle name="Input 2 7 2 2 3" xfId="20491" xr:uid="{B61D5491-BFD6-43FD-9FCE-D039E3B470C0}"/>
    <cellStyle name="Input 2 7 2 2 4" xfId="30672" xr:uid="{2A36F4C4-83DA-4B9F-9403-CE647A7B57B1}"/>
    <cellStyle name="Input 2 7 2 3" xfId="27464" xr:uid="{06400190-E6BF-4EDE-9434-66B828B8E99B}"/>
    <cellStyle name="Input 2 7 2 3 2" xfId="37333" xr:uid="{CDFAB37C-42A5-427F-8EBC-29D57008D61E}"/>
    <cellStyle name="Input 2 7 2 4" xfId="20490" xr:uid="{8AE8FFFA-6F68-43B8-B12F-B63EC52D49B8}"/>
    <cellStyle name="Input 2 7 2 5" xfId="30671" xr:uid="{AABA0009-A449-442A-883B-FBFDCE7351FD}"/>
    <cellStyle name="Input 2 7 3" xfId="12379" xr:uid="{2A995122-632C-4730-8EB7-A429261E27F9}"/>
    <cellStyle name="Input 2 7 3 2" xfId="12380" xr:uid="{CA14DCB2-FA76-4346-9799-FADE394F2CDD}"/>
    <cellStyle name="Input 2 7 3 2 2" xfId="27467" xr:uid="{2DEA8296-D2ED-46FF-B4A6-1DBB51B608AE}"/>
    <cellStyle name="Input 2 7 3 2 2 2" xfId="37336" xr:uid="{0472B451-B8EF-4728-9C38-00001A3E2427}"/>
    <cellStyle name="Input 2 7 3 2 3" xfId="20493" xr:uid="{C0A108F3-9E89-476F-9BB6-6553DDA24A7A}"/>
    <cellStyle name="Input 2 7 3 2 4" xfId="30674" xr:uid="{85767922-E895-41EE-84E4-7696859C6D22}"/>
    <cellStyle name="Input 2 7 3 3" xfId="27466" xr:uid="{AA490767-480E-4D14-8585-9E6ABAAE3B79}"/>
    <cellStyle name="Input 2 7 3 3 2" xfId="37335" xr:uid="{EA20AAB3-155F-4848-A0B8-752D10B83D2B}"/>
    <cellStyle name="Input 2 7 3 4" xfId="20492" xr:uid="{970CC9A5-A7DD-4EBF-B092-09849C05660B}"/>
    <cellStyle name="Input 2 7 3 5" xfId="30673" xr:uid="{5CF6A7CF-84DB-4394-99BC-858FFA53B38E}"/>
    <cellStyle name="Input 2 7 4" xfId="12381" xr:uid="{896F5FA2-050C-4E75-8015-9FDEE0C01C0A}"/>
    <cellStyle name="Input 2 7 4 2" xfId="12382" xr:uid="{1387B523-95AB-47B1-A082-3C75C181ED63}"/>
    <cellStyle name="Input 2 7 4 2 2" xfId="27469" xr:uid="{2C7784BA-2152-4D6D-B954-6BCC53459F70}"/>
    <cellStyle name="Input 2 7 4 2 2 2" xfId="37338" xr:uid="{B50085FD-1FCB-4CDC-B6FB-93E66D0B5195}"/>
    <cellStyle name="Input 2 7 4 2 3" xfId="20495" xr:uid="{43AEA5A9-A27D-4256-971A-628567A0C6D6}"/>
    <cellStyle name="Input 2 7 4 2 4" xfId="30676" xr:uid="{482A5288-A039-4C72-A4CE-D2094C8EF4DE}"/>
    <cellStyle name="Input 2 7 4 3" xfId="27468" xr:uid="{0459CCA5-FF07-4B72-ADFC-39480A5084BE}"/>
    <cellStyle name="Input 2 7 4 3 2" xfId="37337" xr:uid="{A53BB427-8D77-4F17-AA80-A3BAD28EFDCB}"/>
    <cellStyle name="Input 2 7 4 4" xfId="20494" xr:uid="{F6E5F4F6-9C60-447D-9177-EF846A8B12B4}"/>
    <cellStyle name="Input 2 7 4 5" xfId="30675" xr:uid="{667F9E34-A88E-4485-ACBA-4DB6F77DF34C}"/>
    <cellStyle name="Input 2 7 5" xfId="12383" xr:uid="{BFC413EF-3D18-433A-B0D6-09A076D587C0}"/>
    <cellStyle name="Input 2 7 5 2" xfId="12384" xr:uid="{F0B957F4-AE97-45AE-8F33-AA6437CEC4BF}"/>
    <cellStyle name="Input 2 7 5 2 2" xfId="27471" xr:uid="{93F13442-5F73-466B-A76B-C27E1ADC74D5}"/>
    <cellStyle name="Input 2 7 5 2 2 2" xfId="37340" xr:uid="{D1323910-43BA-4622-BAB1-4C2838C99274}"/>
    <cellStyle name="Input 2 7 5 2 3" xfId="20497" xr:uid="{0B372F5A-3AC1-4FE8-8EFE-FB12FBBA12C6}"/>
    <cellStyle name="Input 2 7 5 2 4" xfId="30678" xr:uid="{2466F3C6-6DB3-4141-B953-3A1B78C2C29E}"/>
    <cellStyle name="Input 2 7 5 3" xfId="27470" xr:uid="{90099E51-346A-491D-9224-D6830191D7F1}"/>
    <cellStyle name="Input 2 7 5 3 2" xfId="37339" xr:uid="{8854E747-5109-486B-9813-44346CC6FA65}"/>
    <cellStyle name="Input 2 7 5 4" xfId="20496" xr:uid="{4F306952-98AD-4DB2-BA45-89818FDC3BE1}"/>
    <cellStyle name="Input 2 7 5 5" xfId="30677" xr:uid="{17D82B39-85DF-4AB6-B58E-0F6AD0D43653}"/>
    <cellStyle name="Input 2 7 6" xfId="12385" xr:uid="{6AAAE2E0-7D38-426A-B392-A66550D48563}"/>
    <cellStyle name="Input 2 7 6 2" xfId="12386" xr:uid="{21798184-DE56-484A-83D1-317862C2AEEC}"/>
    <cellStyle name="Input 2 7 6 2 2" xfId="27473" xr:uid="{23F7ACF9-AB8C-4803-854A-DE7B17C9D4C8}"/>
    <cellStyle name="Input 2 7 6 2 2 2" xfId="37342" xr:uid="{2162A345-B0C7-44EA-B2E0-81F41D6D85AE}"/>
    <cellStyle name="Input 2 7 6 2 3" xfId="20499" xr:uid="{E3EF4624-4A6F-4B5E-80DC-04DD43FE97D5}"/>
    <cellStyle name="Input 2 7 6 2 4" xfId="30680" xr:uid="{89709A53-C68B-4049-996E-A9A8C03A82BD}"/>
    <cellStyle name="Input 2 7 6 3" xfId="27472" xr:uid="{D02D6DF7-F82D-4250-AEF2-F6E32A052331}"/>
    <cellStyle name="Input 2 7 6 3 2" xfId="37341" xr:uid="{DD295F2D-8C89-4228-A123-0FFD3755A155}"/>
    <cellStyle name="Input 2 7 6 4" xfId="20498" xr:uid="{C7255437-B05D-4FEA-8AB0-0E93F67B6F48}"/>
    <cellStyle name="Input 2 7 6 5" xfId="30679" xr:uid="{D08EAAE4-445E-48C0-870E-8692EF6E838C}"/>
    <cellStyle name="Input 2 7 7" xfId="12387" xr:uid="{4096DB9F-9111-468B-9FC9-EAB425E6F907}"/>
    <cellStyle name="Input 2 7 7 2" xfId="12388" xr:uid="{8B9A4445-F2A0-43DF-8664-B27683707F51}"/>
    <cellStyle name="Input 2 7 7 2 2" xfId="27475" xr:uid="{5E4539F0-B3B5-433B-A1C7-7DAF72D117DF}"/>
    <cellStyle name="Input 2 7 7 2 2 2" xfId="37344" xr:uid="{C6724514-BEC0-4814-83C9-783430D3E3EE}"/>
    <cellStyle name="Input 2 7 7 2 3" xfId="20501" xr:uid="{A3615B6E-2BCA-40B5-970D-0FF2C56A0E21}"/>
    <cellStyle name="Input 2 7 7 2 4" xfId="30682" xr:uid="{1916030E-7881-4E4E-8D5D-B492BCDA73CB}"/>
    <cellStyle name="Input 2 7 7 3" xfId="27474" xr:uid="{D012F115-4C17-4DBA-B1D9-E4D32D09F63A}"/>
    <cellStyle name="Input 2 7 7 3 2" xfId="37343" xr:uid="{4D12F386-76BD-4766-BE0F-281E47888589}"/>
    <cellStyle name="Input 2 7 7 4" xfId="20500" xr:uid="{8F37B2BB-E72C-4EC2-924C-3F20B6F00F8C}"/>
    <cellStyle name="Input 2 7 7 5" xfId="30681" xr:uid="{00493C66-D6F6-42E2-9CD4-1A99571041EF}"/>
    <cellStyle name="Input 2 7 8" xfId="12389" xr:uid="{A491DF5B-945D-4F02-9093-E381EA78D486}"/>
    <cellStyle name="Input 2 7 8 2" xfId="12390" xr:uid="{3FA0E735-52A0-4622-A49F-73710BE9DAC0}"/>
    <cellStyle name="Input 2 7 8 2 2" xfId="27477" xr:uid="{BA960AB1-9F95-418F-8753-34CF4A6DD4C1}"/>
    <cellStyle name="Input 2 7 8 2 2 2" xfId="37346" xr:uid="{4CABD12E-A188-4624-90BE-10AA70C20A59}"/>
    <cellStyle name="Input 2 7 8 2 3" xfId="20503" xr:uid="{4F6D9401-B16B-45C5-B9D3-0B00049166B2}"/>
    <cellStyle name="Input 2 7 8 2 4" xfId="30684" xr:uid="{A9E709B8-D4B1-4007-B703-79CC7EFBCE15}"/>
    <cellStyle name="Input 2 7 8 3" xfId="27476" xr:uid="{A3904A31-8565-46E6-9990-16F68A0BC76A}"/>
    <cellStyle name="Input 2 7 8 3 2" xfId="37345" xr:uid="{5B9D7D75-8C67-4F38-9F8C-31181E9AC9D0}"/>
    <cellStyle name="Input 2 7 8 4" xfId="20502" xr:uid="{F534407E-00F9-4560-AE3C-6F8DBC3BA3DE}"/>
    <cellStyle name="Input 2 7 8 5" xfId="30683" xr:uid="{B452752F-A50A-4D60-B9EA-1FB762C91FCF}"/>
    <cellStyle name="Input 2 7 9" xfId="12391" xr:uid="{D95EA14F-243D-4594-9DCE-ECB63F70F8E5}"/>
    <cellStyle name="Input 2 7 9 2" xfId="12392" xr:uid="{0ACC14AE-BDD1-4594-8BB3-CC1AB1239D53}"/>
    <cellStyle name="Input 2 7 9 2 2" xfId="27479" xr:uid="{83BE780A-6A92-43BB-A9E0-98DB8E238C67}"/>
    <cellStyle name="Input 2 7 9 2 2 2" xfId="37348" xr:uid="{15699D04-9F8A-492C-8734-826DB02F81D5}"/>
    <cellStyle name="Input 2 7 9 2 3" xfId="20505" xr:uid="{96C9C034-472F-41C2-A552-1F9D40D49908}"/>
    <cellStyle name="Input 2 7 9 2 4" xfId="30686" xr:uid="{7A14E24F-6E82-4172-B163-D6C037F77DAA}"/>
    <cellStyle name="Input 2 7 9 3" xfId="27478" xr:uid="{9A21A979-6C40-491B-8FA8-3F2D8302A2DC}"/>
    <cellStyle name="Input 2 7 9 3 2" xfId="37347" xr:uid="{5681589C-EB90-4E73-A794-2DC0F634A4D5}"/>
    <cellStyle name="Input 2 7 9 4" xfId="20504" xr:uid="{BEDBB62D-1B14-4F9F-AB77-A05CA8AE6D89}"/>
    <cellStyle name="Input 2 7 9 5" xfId="30685" xr:uid="{33A3782F-B646-4101-93CA-6C0844292231}"/>
    <cellStyle name="Input 2 8" xfId="12393" xr:uid="{B5491122-F10F-4AF3-9998-DE517E9E4552}"/>
    <cellStyle name="Input 2 8 10" xfId="12394" xr:uid="{BB908913-F5FC-4AC9-8999-1D8646DC1D6F}"/>
    <cellStyle name="Input 2 8 10 2" xfId="12395" xr:uid="{364E00EE-1F6D-4086-80E0-AFFDC2ECFEB2}"/>
    <cellStyle name="Input 2 8 10 2 2" xfId="27482" xr:uid="{93B82345-61FC-4E11-B864-8B073050F782}"/>
    <cellStyle name="Input 2 8 10 2 2 2" xfId="37351" xr:uid="{54A71566-0504-4703-94BC-5CE88DBCB7E8}"/>
    <cellStyle name="Input 2 8 10 2 3" xfId="20508" xr:uid="{441F5515-3881-43A7-BC9B-EAD114FE5990}"/>
    <cellStyle name="Input 2 8 10 2 4" xfId="30689" xr:uid="{0C31E641-53C2-4F76-82B3-4BB1DBD1FB7B}"/>
    <cellStyle name="Input 2 8 10 3" xfId="27481" xr:uid="{78CBC87D-A393-4760-B9D9-AE1D6A555B88}"/>
    <cellStyle name="Input 2 8 10 3 2" xfId="37350" xr:uid="{DA3F5A9C-6541-4262-8161-A3B68E70B24F}"/>
    <cellStyle name="Input 2 8 10 4" xfId="20507" xr:uid="{B6CB5E26-34F2-41BF-AE06-4BB593D1FB4A}"/>
    <cellStyle name="Input 2 8 10 5" xfId="30688" xr:uid="{AE2E4563-9AC3-496D-8544-8565B8F57BE6}"/>
    <cellStyle name="Input 2 8 11" xfId="12396" xr:uid="{17205E9F-644F-47A3-ADFA-743FB20248C5}"/>
    <cellStyle name="Input 2 8 11 2" xfId="27483" xr:uid="{EFFB5C96-B69D-42FF-8590-638FAC18A6B1}"/>
    <cellStyle name="Input 2 8 11 2 2" xfId="37352" xr:uid="{08C4B3FB-60D2-4C82-BC37-9A0AFFF40B85}"/>
    <cellStyle name="Input 2 8 11 3" xfId="20509" xr:uid="{EA58F8C4-41D4-4985-AE7D-222CFDA61A4A}"/>
    <cellStyle name="Input 2 8 11 4" xfId="30690" xr:uid="{337B740A-336C-4483-ACB5-9004CBFFEE1F}"/>
    <cellStyle name="Input 2 8 12" xfId="27480" xr:uid="{2BDCC29A-FCA2-4255-A523-8B74FF3303EA}"/>
    <cellStyle name="Input 2 8 12 2" xfId="37349" xr:uid="{51B2B096-3DE5-4719-931D-7EDA929E8D12}"/>
    <cellStyle name="Input 2 8 13" xfId="20506" xr:uid="{02F19431-0DF0-479F-9B79-2E527E01B915}"/>
    <cellStyle name="Input 2 8 14" xfId="30687" xr:uid="{A8F4D879-5A89-4E34-9751-08BEBE5BEBF0}"/>
    <cellStyle name="Input 2 8 2" xfId="12397" xr:uid="{AB619428-8911-496F-8F52-FBE878E4D780}"/>
    <cellStyle name="Input 2 8 2 2" xfId="12398" xr:uid="{948BEFB8-4BBF-417B-84E2-90CD99CB0A46}"/>
    <cellStyle name="Input 2 8 2 2 2" xfId="27485" xr:uid="{17422B83-F6E2-40A2-B461-1DA92081D7F3}"/>
    <cellStyle name="Input 2 8 2 2 2 2" xfId="37354" xr:uid="{07F5591F-449B-4972-9A23-E2650D320E67}"/>
    <cellStyle name="Input 2 8 2 2 3" xfId="20511" xr:uid="{2722B63B-878E-423B-AB40-DEF04EEF1559}"/>
    <cellStyle name="Input 2 8 2 2 4" xfId="30692" xr:uid="{7CBCA77A-71B7-42DB-B513-9A7C74354006}"/>
    <cellStyle name="Input 2 8 2 3" xfId="27484" xr:uid="{3D19A1C9-14BD-4C0D-A88E-6EC05609951F}"/>
    <cellStyle name="Input 2 8 2 3 2" xfId="37353" xr:uid="{FA94D2FA-4AF3-42BB-AED1-BECFF3A1CB58}"/>
    <cellStyle name="Input 2 8 2 4" xfId="20510" xr:uid="{02A2086A-1F7A-4F65-B3D7-B92BBD76BED6}"/>
    <cellStyle name="Input 2 8 2 5" xfId="30691" xr:uid="{0B24F96F-CAF1-4684-8C73-1F23F89780C7}"/>
    <cellStyle name="Input 2 8 3" xfId="12399" xr:uid="{4D89BE67-C516-4A81-B9BF-220E161662D4}"/>
    <cellStyle name="Input 2 8 3 2" xfId="12400" xr:uid="{A6E6BB7B-EAF3-47A2-8DCA-2F8137CC222C}"/>
    <cellStyle name="Input 2 8 3 2 2" xfId="27487" xr:uid="{678160AD-91A5-45DB-9233-D6CFD39DC99C}"/>
    <cellStyle name="Input 2 8 3 2 2 2" xfId="37356" xr:uid="{3D08DD10-EA73-4B5F-81BC-92A35E63DA6E}"/>
    <cellStyle name="Input 2 8 3 2 3" xfId="20513" xr:uid="{F7E0AD7A-9AAF-44DB-B637-3764418B5716}"/>
    <cellStyle name="Input 2 8 3 2 4" xfId="30694" xr:uid="{C0A59A84-1252-467C-BECE-E75095D97899}"/>
    <cellStyle name="Input 2 8 3 3" xfId="27486" xr:uid="{C0F8EF2B-53FE-4961-83AD-0A2203F9C96D}"/>
    <cellStyle name="Input 2 8 3 3 2" xfId="37355" xr:uid="{BDE2BEF4-753B-4821-BBFC-9F376713E43D}"/>
    <cellStyle name="Input 2 8 3 4" xfId="20512" xr:uid="{93E336A1-A546-4BEE-979A-441067A58546}"/>
    <cellStyle name="Input 2 8 3 5" xfId="30693" xr:uid="{CC66F8CE-FA1D-4CC5-ABE9-48D3CFBA185E}"/>
    <cellStyle name="Input 2 8 4" xfId="12401" xr:uid="{62ACEA2D-E69F-42EE-B1C4-24EF0339268B}"/>
    <cellStyle name="Input 2 8 4 2" xfId="12402" xr:uid="{A4467905-E4AB-438D-8599-7BAEEAF2DDED}"/>
    <cellStyle name="Input 2 8 4 2 2" xfId="27489" xr:uid="{A3E4F7DF-9588-46FD-AD9D-4D2A5EE5C39E}"/>
    <cellStyle name="Input 2 8 4 2 2 2" xfId="37358" xr:uid="{2E3F56FF-6EB9-4E3A-9180-68D5D504F3E9}"/>
    <cellStyle name="Input 2 8 4 2 3" xfId="20515" xr:uid="{CA452510-9DBD-4A5F-8D75-C45CD7FCD435}"/>
    <cellStyle name="Input 2 8 4 2 4" xfId="30696" xr:uid="{F09D6C76-B683-4333-B525-153A9BC7F3B8}"/>
    <cellStyle name="Input 2 8 4 3" xfId="27488" xr:uid="{C84871A4-5788-4C34-84C6-F12F02B8A442}"/>
    <cellStyle name="Input 2 8 4 3 2" xfId="37357" xr:uid="{340C908F-1C23-4253-89E8-E3A497C0F656}"/>
    <cellStyle name="Input 2 8 4 4" xfId="20514" xr:uid="{090AEABC-C844-4E6D-863F-2355EA4D7DBC}"/>
    <cellStyle name="Input 2 8 4 5" xfId="30695" xr:uid="{08CB726F-554B-40B6-A294-B1EA05DF2C20}"/>
    <cellStyle name="Input 2 8 5" xfId="12403" xr:uid="{59523750-C80D-4736-ACE5-A9A0BEF698B4}"/>
    <cellStyle name="Input 2 8 5 2" xfId="12404" xr:uid="{61FB99C1-EE1B-4A4E-8680-DF84B291AC06}"/>
    <cellStyle name="Input 2 8 5 2 2" xfId="27491" xr:uid="{C6D3A754-A6C8-4B96-95F5-1452375A5F43}"/>
    <cellStyle name="Input 2 8 5 2 2 2" xfId="37360" xr:uid="{2FA20AE3-A786-49C0-A3C5-315560E2F6B7}"/>
    <cellStyle name="Input 2 8 5 2 3" xfId="20517" xr:uid="{F6FE3B6C-94D2-4081-94D0-6C57F5D3364D}"/>
    <cellStyle name="Input 2 8 5 2 4" xfId="30698" xr:uid="{1CA4D5E0-A1C6-4134-92D2-AF4D7F25B13D}"/>
    <cellStyle name="Input 2 8 5 3" xfId="27490" xr:uid="{82F8EEFB-F02F-4ABB-9CCE-A898AC0C67AD}"/>
    <cellStyle name="Input 2 8 5 3 2" xfId="37359" xr:uid="{E91DCE84-5C9B-4669-996A-1C26E403A060}"/>
    <cellStyle name="Input 2 8 5 4" xfId="20516" xr:uid="{5AF5D9B4-D7BD-4046-9382-A7031DD26035}"/>
    <cellStyle name="Input 2 8 5 5" xfId="30697" xr:uid="{C4E07A7F-D25C-4B4E-92C7-8E9E27C6DC60}"/>
    <cellStyle name="Input 2 8 6" xfId="12405" xr:uid="{73A73C5F-48AC-4192-974B-F1426DA14AE6}"/>
    <cellStyle name="Input 2 8 6 2" xfId="12406" xr:uid="{25B17888-AAE0-4C1C-BB33-87B57EA92100}"/>
    <cellStyle name="Input 2 8 6 2 2" xfId="27493" xr:uid="{D73991BD-65BB-4ABD-A875-F85B36491A64}"/>
    <cellStyle name="Input 2 8 6 2 2 2" xfId="37362" xr:uid="{4D62418B-DC56-4B8C-943D-7F1595493117}"/>
    <cellStyle name="Input 2 8 6 2 3" xfId="20519" xr:uid="{391690DF-9CE0-4390-9A68-D54581E52C31}"/>
    <cellStyle name="Input 2 8 6 2 4" xfId="30700" xr:uid="{152337E3-3DA3-4BC2-A980-F9D5A1D75D29}"/>
    <cellStyle name="Input 2 8 6 3" xfId="27492" xr:uid="{29592394-6931-432B-AE7E-DDBBF790901E}"/>
    <cellStyle name="Input 2 8 6 3 2" xfId="37361" xr:uid="{8BA28B73-D72A-4692-8EAF-E4210AA49DD9}"/>
    <cellStyle name="Input 2 8 6 4" xfId="20518" xr:uid="{889CD2E4-453E-40ED-9AF3-25D65D8587DA}"/>
    <cellStyle name="Input 2 8 6 5" xfId="30699" xr:uid="{33746F86-A18F-4272-A689-4043A2699D25}"/>
    <cellStyle name="Input 2 8 7" xfId="12407" xr:uid="{E20D2A10-E53C-414B-8EA0-2DEE4BC20A41}"/>
    <cellStyle name="Input 2 8 7 2" xfId="12408" xr:uid="{9DDBA7F4-028D-4117-9D12-FF4787988BC0}"/>
    <cellStyle name="Input 2 8 7 2 2" xfId="27495" xr:uid="{E87C18B9-DCC0-4492-BCCE-1CA100843851}"/>
    <cellStyle name="Input 2 8 7 2 2 2" xfId="37364" xr:uid="{B72C53D3-05FC-490C-A53B-9766226AC3F0}"/>
    <cellStyle name="Input 2 8 7 2 3" xfId="20521" xr:uid="{4032B225-B86C-4EB7-8A13-46D910969504}"/>
    <cellStyle name="Input 2 8 7 2 4" xfId="30702" xr:uid="{1105B9A6-C660-4106-83AD-BAEA7447E5F7}"/>
    <cellStyle name="Input 2 8 7 3" xfId="27494" xr:uid="{ED188CDD-E449-441F-88F3-178C709B80E3}"/>
    <cellStyle name="Input 2 8 7 3 2" xfId="37363" xr:uid="{D22B592F-3F07-450C-B3BF-B60E350331F8}"/>
    <cellStyle name="Input 2 8 7 4" xfId="20520" xr:uid="{B5A5F2E5-9944-47B6-A1E3-84DCAE1A7350}"/>
    <cellStyle name="Input 2 8 7 5" xfId="30701" xr:uid="{F1E1F0B1-6AC1-474D-878C-B77FBCEFBC55}"/>
    <cellStyle name="Input 2 8 8" xfId="12409" xr:uid="{CBACCDE6-45E4-48EB-95D5-F507C399C9EC}"/>
    <cellStyle name="Input 2 8 8 2" xfId="12410" xr:uid="{2D4ED9A7-D137-4B6E-B5C1-F656A1E4C296}"/>
    <cellStyle name="Input 2 8 8 2 2" xfId="27497" xr:uid="{5B7670C5-9D65-42EC-B771-A7864730F559}"/>
    <cellStyle name="Input 2 8 8 2 2 2" xfId="37366" xr:uid="{71067DD9-D767-48A4-86E0-A5FB5FE059BE}"/>
    <cellStyle name="Input 2 8 8 2 3" xfId="20523" xr:uid="{F5E30E2E-4C88-4E75-AF5A-8314D3422B61}"/>
    <cellStyle name="Input 2 8 8 2 4" xfId="30704" xr:uid="{5C8B0753-4989-4121-9299-878EB89616E9}"/>
    <cellStyle name="Input 2 8 8 3" xfId="27496" xr:uid="{4BB25F6D-D9D8-49AC-914B-D0B0F8D9CF00}"/>
    <cellStyle name="Input 2 8 8 3 2" xfId="37365" xr:uid="{742DA476-BEAA-468E-AAC1-9E4E53FD9A12}"/>
    <cellStyle name="Input 2 8 8 4" xfId="20522" xr:uid="{31E0EB6C-E433-4D11-AD7C-E9C363D57221}"/>
    <cellStyle name="Input 2 8 8 5" xfId="30703" xr:uid="{DDB2F1F6-B9D2-47B2-97BD-F25F160B3AC8}"/>
    <cellStyle name="Input 2 8 9" xfId="12411" xr:uid="{B2B8EEE0-7861-4A73-B3DF-8E4F015A9B3E}"/>
    <cellStyle name="Input 2 8 9 2" xfId="12412" xr:uid="{F32848DA-7B0B-4FF4-A832-9F4881511EAA}"/>
    <cellStyle name="Input 2 8 9 2 2" xfId="27499" xr:uid="{66549126-E4A0-4518-BCD5-43E19C462E11}"/>
    <cellStyle name="Input 2 8 9 2 2 2" xfId="37368" xr:uid="{1A1C7106-799B-4501-844A-5AA10DC18E6E}"/>
    <cellStyle name="Input 2 8 9 2 3" xfId="20525" xr:uid="{70EC4E05-59AB-4ED8-9EF6-2D1519FFF360}"/>
    <cellStyle name="Input 2 8 9 2 4" xfId="30706" xr:uid="{3AAE028C-E6C7-4A1A-ADA7-FC9BCCFC8D77}"/>
    <cellStyle name="Input 2 8 9 3" xfId="27498" xr:uid="{A1C5C004-F73E-4B2D-BEC4-EC46C5A92638}"/>
    <cellStyle name="Input 2 8 9 3 2" xfId="37367" xr:uid="{A89D823D-8EC5-4A53-9B29-A64998DE3D28}"/>
    <cellStyle name="Input 2 8 9 4" xfId="20524" xr:uid="{D0394B0E-27F5-43C2-B12E-B2EA89145024}"/>
    <cellStyle name="Input 2 8 9 5" xfId="30705" xr:uid="{0B268B70-5048-4E5D-9A00-8CBDB456493B}"/>
    <cellStyle name="Input 2 9" xfId="12413" xr:uid="{4C920313-022F-4735-B17B-18AD770C1DE2}"/>
    <cellStyle name="Input 2 9 10" xfId="12414" xr:uid="{454E857B-D64F-4225-A536-AA94834B639A}"/>
    <cellStyle name="Input 2 9 10 2" xfId="12415" xr:uid="{DFCAE7B1-3F2A-4BB5-899A-89E8FB92536E}"/>
    <cellStyle name="Input 2 9 10 2 2" xfId="27502" xr:uid="{934812D2-4FE4-4F28-829E-BDCD14C1CA85}"/>
    <cellStyle name="Input 2 9 10 2 2 2" xfId="37371" xr:uid="{BCFB9860-525F-42DD-BBB9-06E0F4FDB21E}"/>
    <cellStyle name="Input 2 9 10 2 3" xfId="20528" xr:uid="{79EABCFF-C229-4773-B228-EC3AED71B955}"/>
    <cellStyle name="Input 2 9 10 2 4" xfId="30709" xr:uid="{73C83E69-53A3-4A6F-BD06-556D6BB53525}"/>
    <cellStyle name="Input 2 9 10 3" xfId="27501" xr:uid="{4B9C6E0C-1718-4432-BB81-87DDBA6C7932}"/>
    <cellStyle name="Input 2 9 10 3 2" xfId="37370" xr:uid="{B3EBF518-0045-4C97-949D-8B8CD464B429}"/>
    <cellStyle name="Input 2 9 10 4" xfId="20527" xr:uid="{CD98EC30-B526-4B09-884F-C31895BF70DC}"/>
    <cellStyle name="Input 2 9 10 5" xfId="30708" xr:uid="{6F059BBC-5A30-4C0A-852B-01C20E73C934}"/>
    <cellStyle name="Input 2 9 11" xfId="12416" xr:uid="{67BDF2F9-A159-4D33-B4A8-B387B66A61AD}"/>
    <cellStyle name="Input 2 9 11 2" xfId="27503" xr:uid="{A2C87A2E-A642-405D-A21E-B8040EB782BE}"/>
    <cellStyle name="Input 2 9 11 2 2" xfId="37372" xr:uid="{86957103-C6F1-4CAB-AC52-D52E0AE329CF}"/>
    <cellStyle name="Input 2 9 11 3" xfId="20529" xr:uid="{9D48AEEA-2909-498D-B230-EE5863751A45}"/>
    <cellStyle name="Input 2 9 11 4" xfId="30710" xr:uid="{C0C87506-8871-4CA9-84F7-AD0CEE5BCEE2}"/>
    <cellStyle name="Input 2 9 12" xfId="27500" xr:uid="{E47543F1-F4F2-47B6-8B95-4D4D4A656C28}"/>
    <cellStyle name="Input 2 9 12 2" xfId="37369" xr:uid="{673F83A1-0E60-454E-9CF5-6E9165063E6D}"/>
    <cellStyle name="Input 2 9 13" xfId="20526" xr:uid="{200480D3-07BF-4F24-A3D8-58ED34232706}"/>
    <cellStyle name="Input 2 9 14" xfId="30707" xr:uid="{E347DC93-F476-4472-BA2B-F373CF04049B}"/>
    <cellStyle name="Input 2 9 2" xfId="12417" xr:uid="{CA9B6B61-625B-459E-96A9-B73F7E0CA879}"/>
    <cellStyle name="Input 2 9 2 2" xfId="12418" xr:uid="{9E91561D-FED3-469F-8F9C-5C7E74D52AB1}"/>
    <cellStyle name="Input 2 9 2 2 2" xfId="27505" xr:uid="{66857D5C-F533-4DB0-AE75-D764C9351076}"/>
    <cellStyle name="Input 2 9 2 2 2 2" xfId="37374" xr:uid="{D3306D25-5456-4C5E-ADB9-E06C363B57E4}"/>
    <cellStyle name="Input 2 9 2 2 3" xfId="20531" xr:uid="{F3A0D9D8-8161-4057-8481-2061ED0C6F11}"/>
    <cellStyle name="Input 2 9 2 2 4" xfId="30712" xr:uid="{D8E74C57-E1C9-480D-8182-8D8F119FE6B5}"/>
    <cellStyle name="Input 2 9 2 3" xfId="27504" xr:uid="{D2A7A47E-A9E4-4B4E-9E7A-1304B98EF0C7}"/>
    <cellStyle name="Input 2 9 2 3 2" xfId="37373" xr:uid="{D1FA079F-E4FA-4A63-B19A-2498B7A76A8F}"/>
    <cellStyle name="Input 2 9 2 4" xfId="20530" xr:uid="{59B1CF1D-2933-45E2-B2B9-8CACC57B25C6}"/>
    <cellStyle name="Input 2 9 2 5" xfId="30711" xr:uid="{FA0E65B1-2976-4098-A93F-53CDD1F09F05}"/>
    <cellStyle name="Input 2 9 3" xfId="12419" xr:uid="{E7E9871F-1D6F-4332-8C78-258A9661F533}"/>
    <cellStyle name="Input 2 9 3 2" xfId="12420" xr:uid="{C49BF670-EC93-4BC8-9825-90CE999BC152}"/>
    <cellStyle name="Input 2 9 3 2 2" xfId="27507" xr:uid="{FB410FAB-55EF-40A7-8472-D1249438DBE8}"/>
    <cellStyle name="Input 2 9 3 2 2 2" xfId="37376" xr:uid="{68005656-B3B5-40DD-8564-40D73F3E1AD4}"/>
    <cellStyle name="Input 2 9 3 2 3" xfId="20533" xr:uid="{E87CD82D-DC9F-4B09-AD38-1912259DA352}"/>
    <cellStyle name="Input 2 9 3 2 4" xfId="30714" xr:uid="{1B2231F5-7015-4702-81C6-569043B06893}"/>
    <cellStyle name="Input 2 9 3 3" xfId="27506" xr:uid="{17294E05-CD06-4D67-928F-81840F7E0E47}"/>
    <cellStyle name="Input 2 9 3 3 2" xfId="37375" xr:uid="{C2D929FF-CEB2-42B4-8FFD-00F74F7879B0}"/>
    <cellStyle name="Input 2 9 3 4" xfId="20532" xr:uid="{2804840F-CC21-4AA6-B7B1-634B04C52685}"/>
    <cellStyle name="Input 2 9 3 5" xfId="30713" xr:uid="{42A18880-16F5-4B99-B7B5-AACC33620140}"/>
    <cellStyle name="Input 2 9 4" xfId="12421" xr:uid="{C5F08083-E54C-459A-B35D-B1125F3E47E5}"/>
    <cellStyle name="Input 2 9 4 2" xfId="12422" xr:uid="{4120C004-87A3-4F7D-B9C7-ACD918DB36B7}"/>
    <cellStyle name="Input 2 9 4 2 2" xfId="27509" xr:uid="{A83E6AD4-46E6-4381-AEC3-BF6EA1BB8777}"/>
    <cellStyle name="Input 2 9 4 2 2 2" xfId="37378" xr:uid="{BF862F80-084C-42AB-89E6-43AAC80E54AD}"/>
    <cellStyle name="Input 2 9 4 2 3" xfId="20535" xr:uid="{183DFB7C-B584-4247-A564-52F0B9D211B4}"/>
    <cellStyle name="Input 2 9 4 2 4" xfId="30716" xr:uid="{CC41142B-7FBB-47DD-A64B-2F651B3810AA}"/>
    <cellStyle name="Input 2 9 4 3" xfId="27508" xr:uid="{876D2AEA-8779-4B89-B25C-53C8922A4935}"/>
    <cellStyle name="Input 2 9 4 3 2" xfId="37377" xr:uid="{3F9A9596-EADC-4C98-BCA6-E1671CB09A16}"/>
    <cellStyle name="Input 2 9 4 4" xfId="20534" xr:uid="{8C263594-A8A8-4B64-A71D-1FEB6D25CBA3}"/>
    <cellStyle name="Input 2 9 4 5" xfId="30715" xr:uid="{B172EA77-6CF5-4755-955E-E438FE2398BC}"/>
    <cellStyle name="Input 2 9 5" xfId="12423" xr:uid="{0153F8C4-963C-4D30-889B-D62D80732A56}"/>
    <cellStyle name="Input 2 9 5 2" xfId="12424" xr:uid="{BF538389-94C1-49A4-9BCB-077992320B59}"/>
    <cellStyle name="Input 2 9 5 2 2" xfId="27511" xr:uid="{E6792AD9-3ABD-4D21-8EA5-51C4D60CC25F}"/>
    <cellStyle name="Input 2 9 5 2 2 2" xfId="37380" xr:uid="{9ED37E86-0CF8-4EC0-A341-B7EE078B3680}"/>
    <cellStyle name="Input 2 9 5 2 3" xfId="20537" xr:uid="{7E3AEC34-6208-4739-A985-766F9BAB5A93}"/>
    <cellStyle name="Input 2 9 5 2 4" xfId="30718" xr:uid="{8E4695D4-932A-4378-BA0A-C73CA6D84478}"/>
    <cellStyle name="Input 2 9 5 3" xfId="27510" xr:uid="{6168BBF1-91D0-4C6E-B39A-971E34AF4077}"/>
    <cellStyle name="Input 2 9 5 3 2" xfId="37379" xr:uid="{CD9621CE-8066-4BDE-A938-46B9004CA56E}"/>
    <cellStyle name="Input 2 9 5 4" xfId="20536" xr:uid="{5B60D7E5-23F7-4C52-B6F7-3B41D0BC7B1D}"/>
    <cellStyle name="Input 2 9 5 5" xfId="30717" xr:uid="{4BB82711-E273-4016-BF9F-839DE5B77817}"/>
    <cellStyle name="Input 2 9 6" xfId="12425" xr:uid="{E65B5C36-9764-44FD-8A3B-3A489CB952A6}"/>
    <cellStyle name="Input 2 9 6 2" xfId="12426" xr:uid="{6E61B72E-D3C7-4957-9DF7-AFCFB6831295}"/>
    <cellStyle name="Input 2 9 6 2 2" xfId="27513" xr:uid="{C3DA3796-BA07-4C9F-8F27-8BDB88BD666D}"/>
    <cellStyle name="Input 2 9 6 2 2 2" xfId="37382" xr:uid="{92DD0A05-6126-4E62-BC25-456B4E95B3DA}"/>
    <cellStyle name="Input 2 9 6 2 3" xfId="20539" xr:uid="{D7D7CD91-B5A9-4DC1-9F10-E919F2A98F61}"/>
    <cellStyle name="Input 2 9 6 2 4" xfId="30720" xr:uid="{B0B9B26B-E3AA-4AA0-812C-553C626B52DE}"/>
    <cellStyle name="Input 2 9 6 3" xfId="27512" xr:uid="{C95255E8-D4F3-4B72-A534-ADF0CA11E606}"/>
    <cellStyle name="Input 2 9 6 3 2" xfId="37381" xr:uid="{ABFE61A9-E6EB-4957-85AF-0508267E03AC}"/>
    <cellStyle name="Input 2 9 6 4" xfId="20538" xr:uid="{2E913320-C2D6-4CEB-ACA7-24198B1397F2}"/>
    <cellStyle name="Input 2 9 6 5" xfId="30719" xr:uid="{B31414FB-C05A-4886-A022-BD532287C0E7}"/>
    <cellStyle name="Input 2 9 7" xfId="12427" xr:uid="{93A376CF-379F-47B4-990E-3EC0E50E8475}"/>
    <cellStyle name="Input 2 9 7 2" xfId="12428" xr:uid="{FAAC42F2-7104-4C30-B9D3-CDF6BAA45C6C}"/>
    <cellStyle name="Input 2 9 7 2 2" xfId="27515" xr:uid="{1808CF8D-E73D-4B14-A089-673047A56177}"/>
    <cellStyle name="Input 2 9 7 2 2 2" xfId="37384" xr:uid="{512F45EC-A148-4115-8CE7-309075D0D192}"/>
    <cellStyle name="Input 2 9 7 2 3" xfId="20541" xr:uid="{54670BE3-6E24-4AD6-A17E-0493C138BED5}"/>
    <cellStyle name="Input 2 9 7 2 4" xfId="30722" xr:uid="{83D48BF5-1968-4D2A-A4F7-39BAF13C2167}"/>
    <cellStyle name="Input 2 9 7 3" xfId="27514" xr:uid="{6EAFA300-8B99-4A48-83E0-8EBC1CE15106}"/>
    <cellStyle name="Input 2 9 7 3 2" xfId="37383" xr:uid="{BC88BA82-87EA-4E26-B724-50C3649CA8F3}"/>
    <cellStyle name="Input 2 9 7 4" xfId="20540" xr:uid="{2EA2ADF1-0E5F-46CD-A18C-790348EB5159}"/>
    <cellStyle name="Input 2 9 7 5" xfId="30721" xr:uid="{B8B4FB82-A503-4850-982D-A635B48F39C2}"/>
    <cellStyle name="Input 2 9 8" xfId="12429" xr:uid="{CF03FC9D-5F83-40B2-A211-E09BC836F621}"/>
    <cellStyle name="Input 2 9 8 2" xfId="12430" xr:uid="{AA1CF2D7-1D82-4C82-9E72-3F8FF9A6DD77}"/>
    <cellStyle name="Input 2 9 8 2 2" xfId="27517" xr:uid="{CADC5EDB-80D2-492A-88D0-DF6CD791A015}"/>
    <cellStyle name="Input 2 9 8 2 2 2" xfId="37386" xr:uid="{91A94606-647E-4DA0-9655-933747218282}"/>
    <cellStyle name="Input 2 9 8 2 3" xfId="20543" xr:uid="{A7446D45-F45B-4DE4-A18A-4D36B54AC516}"/>
    <cellStyle name="Input 2 9 8 2 4" xfId="30724" xr:uid="{EE30B600-4D2C-4EAE-B1F0-1A8BCEE7BE59}"/>
    <cellStyle name="Input 2 9 8 3" xfId="27516" xr:uid="{09A10A2F-FD01-4009-A03B-9EEFB0A53F54}"/>
    <cellStyle name="Input 2 9 8 3 2" xfId="37385" xr:uid="{1D7C076D-D468-4A4E-B2B9-2DC5FBD0E3A8}"/>
    <cellStyle name="Input 2 9 8 4" xfId="20542" xr:uid="{74F49FD1-409F-422B-934E-404D76541DA1}"/>
    <cellStyle name="Input 2 9 8 5" xfId="30723" xr:uid="{49205A6D-1855-4445-89C6-E37CBE65A642}"/>
    <cellStyle name="Input 2 9 9" xfId="12431" xr:uid="{0E24BFEB-DB1A-41A1-85FC-5D75EE922498}"/>
    <cellStyle name="Input 2 9 9 2" xfId="12432" xr:uid="{6F168549-E432-4A08-AB51-07DDA2B11175}"/>
    <cellStyle name="Input 2 9 9 2 2" xfId="27519" xr:uid="{670E015B-D81E-4134-ADD0-258C13E4EB0E}"/>
    <cellStyle name="Input 2 9 9 2 2 2" xfId="37388" xr:uid="{7448EB8D-0D78-4FF6-BD49-ADC5536091DE}"/>
    <cellStyle name="Input 2 9 9 2 3" xfId="20545" xr:uid="{97220229-6A19-4D7F-83CA-AEF0044A0250}"/>
    <cellStyle name="Input 2 9 9 2 4" xfId="30726" xr:uid="{0441FD6A-8E02-45C8-AE41-5DCAB8590CDE}"/>
    <cellStyle name="Input 2 9 9 3" xfId="27518" xr:uid="{64650E20-0D83-4B25-8EBA-F30E6BDBBEE3}"/>
    <cellStyle name="Input 2 9 9 3 2" xfId="37387" xr:uid="{B0A37DAC-AD43-465A-9832-4F037A3F5982}"/>
    <cellStyle name="Input 2 9 9 4" xfId="20544" xr:uid="{A15F2EAA-9FF3-4062-AE92-BD7FC6417F06}"/>
    <cellStyle name="Input 2 9 9 5" xfId="30725" xr:uid="{8DC9AB19-CE14-43D6-A890-39120A79583F}"/>
    <cellStyle name="Input 20" xfId="2876" xr:uid="{C5D1861E-D549-424F-BF48-E1DFB66AC651}"/>
    <cellStyle name="Input 20 2" xfId="12433" xr:uid="{6CE93444-C04C-46BC-9AC2-074FBB54F9F4}"/>
    <cellStyle name="Input 21" xfId="2877" xr:uid="{C954FC37-533A-4091-9D16-5FB806A726D5}"/>
    <cellStyle name="Input 21 2" xfId="2878" xr:uid="{02A48540-2C4D-4790-B317-B63DABCD52AE}"/>
    <cellStyle name="Input 21 3" xfId="12434" xr:uid="{6E85A2A8-CC11-430C-BB68-DE47F894AF06}"/>
    <cellStyle name="Input 22" xfId="2879" xr:uid="{CFFE5232-C84E-4298-89BB-B74B01854DAA}"/>
    <cellStyle name="Input 22 2" xfId="2880" xr:uid="{8771D569-E490-4F6B-90A7-584F4FB09329}"/>
    <cellStyle name="Input 22 3" xfId="12435" xr:uid="{2EEFD0D4-5854-49AA-888C-ACD63B589429}"/>
    <cellStyle name="Input 23" xfId="2881" xr:uid="{EF836285-9A85-41A6-9BD1-AE591342FC11}"/>
    <cellStyle name="Input 23 2" xfId="12436" xr:uid="{77C4A66B-11EC-4E51-AF71-7113AD64FAEE}"/>
    <cellStyle name="Input 24" xfId="2882" xr:uid="{503F3EF8-040A-436D-95E6-16D1F2EF5513}"/>
    <cellStyle name="Input 24 2" xfId="12437" xr:uid="{FB612875-3D09-4A5E-9A38-732B0680A16C}"/>
    <cellStyle name="Input 25" xfId="2883" xr:uid="{2CE234AD-7DDD-47BC-9E6D-3C880C66E037}"/>
    <cellStyle name="Input 25 2" xfId="12438" xr:uid="{61273FAC-EC31-487F-B379-C6FA9F1B7BB8}"/>
    <cellStyle name="Input 26" xfId="12439" xr:uid="{D8FC9EAE-AF02-462B-90AF-4708BCE9B817}"/>
    <cellStyle name="Input 27" xfId="12440" xr:uid="{B3F17F31-A88B-4202-9B2D-14B017BC594E}"/>
    <cellStyle name="Input 28" xfId="12441" xr:uid="{F0C3C6D1-56A4-4434-B7F7-5DFE0776DBDB}"/>
    <cellStyle name="Input 29" xfId="12442" xr:uid="{1F7512CE-EB69-4D3E-B6DF-395DCE103690}"/>
    <cellStyle name="Input 3" xfId="186" xr:uid="{00000000-0005-0000-0000-000019010000}"/>
    <cellStyle name="Input 3 10" xfId="12444" xr:uid="{670589D4-65C9-4A6F-AEA5-D1A70BA4D4EA}"/>
    <cellStyle name="Input 3 10 10" xfId="12445" xr:uid="{BA3E7F2C-3A08-4495-AD75-DAE634DEC602}"/>
    <cellStyle name="Input 3 10 10 2" xfId="12446" xr:uid="{B5906375-5B04-49AD-B6F5-ABD2BF56D1F3}"/>
    <cellStyle name="Input 3 10 10 2 2" xfId="27522" xr:uid="{C2831AE1-A534-400A-A8A4-E2CE25129FF4}"/>
    <cellStyle name="Input 3 10 10 2 2 2" xfId="37391" xr:uid="{F22BFF5B-A4D4-4DA9-91BF-ACB2F4F9C094}"/>
    <cellStyle name="Input 3 10 10 2 3" xfId="20548" xr:uid="{B20A547B-0913-43FF-8AA9-BA2340105C53}"/>
    <cellStyle name="Input 3 10 10 2 4" xfId="30729" xr:uid="{E1E0D061-6E76-4743-AD1F-19E5EB77D9FC}"/>
    <cellStyle name="Input 3 10 10 3" xfId="27521" xr:uid="{F68042CC-C617-4178-A57E-D71890B3534C}"/>
    <cellStyle name="Input 3 10 10 3 2" xfId="37390" xr:uid="{52E15A69-9361-43A3-B77F-63E2DD8B8300}"/>
    <cellStyle name="Input 3 10 10 4" xfId="20547" xr:uid="{6E556CB3-FB1E-43AA-9013-AD95117E556B}"/>
    <cellStyle name="Input 3 10 10 5" xfId="30728" xr:uid="{14513C22-E9E5-45C7-B78C-A0ED7B810C0B}"/>
    <cellStyle name="Input 3 10 11" xfId="12447" xr:uid="{D5B0D385-EF01-4D2E-BAD0-025D8E2D47D7}"/>
    <cellStyle name="Input 3 10 11 2" xfId="27523" xr:uid="{BCFAC404-B738-451A-9B2C-B388F5FC0397}"/>
    <cellStyle name="Input 3 10 11 2 2" xfId="37392" xr:uid="{E044AC60-0416-4E5D-894B-13B4F17EEEF3}"/>
    <cellStyle name="Input 3 10 11 3" xfId="20549" xr:uid="{BDB02765-6342-4086-A63B-CB712075DF77}"/>
    <cellStyle name="Input 3 10 11 4" xfId="30730" xr:uid="{338D56A3-912D-4B9A-A75A-53038EA6F31E}"/>
    <cellStyle name="Input 3 10 12" xfId="27520" xr:uid="{662CE2B3-1941-4AE9-A00A-F96CA22C56A1}"/>
    <cellStyle name="Input 3 10 12 2" xfId="37389" xr:uid="{1C28F11A-EA4B-4A90-A83C-561B1A499B38}"/>
    <cellStyle name="Input 3 10 13" xfId="20546" xr:uid="{090CBB88-0798-43D8-AAD7-ACED38E6FABF}"/>
    <cellStyle name="Input 3 10 14" xfId="30727" xr:uid="{3FEEDFAB-00CD-4BAA-9A22-EA3249B55770}"/>
    <cellStyle name="Input 3 10 2" xfId="12448" xr:uid="{B828CE04-7040-4315-A8E1-88A8832FC1F1}"/>
    <cellStyle name="Input 3 10 2 2" xfId="12449" xr:uid="{7503E611-C324-45E2-9AF5-0428917CFA25}"/>
    <cellStyle name="Input 3 10 2 2 2" xfId="27525" xr:uid="{549F4865-9D3A-430E-BAB9-6307B1CAE18B}"/>
    <cellStyle name="Input 3 10 2 2 2 2" xfId="37394" xr:uid="{212F94B2-25D8-443A-98E4-8CC240F7D201}"/>
    <cellStyle name="Input 3 10 2 2 3" xfId="20551" xr:uid="{96C44C24-41DA-4009-83B5-7CCF80CD4A89}"/>
    <cellStyle name="Input 3 10 2 2 4" xfId="30732" xr:uid="{FA03C876-A4CD-4D0C-8B61-EF6D490F877F}"/>
    <cellStyle name="Input 3 10 2 3" xfId="27524" xr:uid="{0B47A50E-1468-4717-8C85-9221CF28ECB1}"/>
    <cellStyle name="Input 3 10 2 3 2" xfId="37393" xr:uid="{96D00E44-FDD6-4C18-9A1D-BDD37B572CA0}"/>
    <cellStyle name="Input 3 10 2 4" xfId="20550" xr:uid="{6DD5EDF3-60BF-4668-8A69-DDFF7DD66764}"/>
    <cellStyle name="Input 3 10 2 5" xfId="30731" xr:uid="{2B291A8D-C718-4B5E-89E6-F4A000F3A775}"/>
    <cellStyle name="Input 3 10 3" xfId="12450" xr:uid="{FE4098D5-E621-4F28-808E-49399E138C25}"/>
    <cellStyle name="Input 3 10 3 2" xfId="12451" xr:uid="{8F082C3F-F004-4202-AD4A-424D7FA74DB4}"/>
    <cellStyle name="Input 3 10 3 2 2" xfId="27527" xr:uid="{D4A0BAF6-3E43-4575-A6B7-C632449DCB7D}"/>
    <cellStyle name="Input 3 10 3 2 2 2" xfId="37396" xr:uid="{438B6A79-A083-4DE0-82E4-F30FFBE3468D}"/>
    <cellStyle name="Input 3 10 3 2 3" xfId="20553" xr:uid="{6179130C-5EC5-49E4-828F-4826CFABC598}"/>
    <cellStyle name="Input 3 10 3 2 4" xfId="30734" xr:uid="{A8783A96-D300-4D0A-B2E2-E69E172B335C}"/>
    <cellStyle name="Input 3 10 3 3" xfId="27526" xr:uid="{4B594860-8D70-4C23-A7C2-85DEDF78D8D4}"/>
    <cellStyle name="Input 3 10 3 3 2" xfId="37395" xr:uid="{075B2C06-B92C-4079-B2E4-BC1E99BEC5BA}"/>
    <cellStyle name="Input 3 10 3 4" xfId="20552" xr:uid="{45A7029C-7A7F-4219-9613-CF70E77F0B68}"/>
    <cellStyle name="Input 3 10 3 5" xfId="30733" xr:uid="{DB53938E-1446-4521-90F3-22C93D4F657A}"/>
    <cellStyle name="Input 3 10 4" xfId="12452" xr:uid="{0D32B5DF-28E7-4A60-9E69-C9E9ED2D9A98}"/>
    <cellStyle name="Input 3 10 4 2" xfId="12453" xr:uid="{F9303876-FC4B-409C-A031-BB7AB5E8A5B2}"/>
    <cellStyle name="Input 3 10 4 2 2" xfId="27529" xr:uid="{768AC54E-843E-4D95-AD32-39D36E262F95}"/>
    <cellStyle name="Input 3 10 4 2 2 2" xfId="37398" xr:uid="{306E1B2A-768F-45AC-9270-0FD4DA30EF7D}"/>
    <cellStyle name="Input 3 10 4 2 3" xfId="20555" xr:uid="{DE74FB42-1744-45EB-8CC5-05F6D35C4A33}"/>
    <cellStyle name="Input 3 10 4 2 4" xfId="30736" xr:uid="{CFD6D1D8-798A-47BB-8436-CD460946C022}"/>
    <cellStyle name="Input 3 10 4 3" xfId="27528" xr:uid="{59B35BEA-EEC4-4F74-8EEA-AFA7898E5D6C}"/>
    <cellStyle name="Input 3 10 4 3 2" xfId="37397" xr:uid="{D8864B76-8FAC-49AB-849C-E4850EE0D1C4}"/>
    <cellStyle name="Input 3 10 4 4" xfId="20554" xr:uid="{539D2FC7-71EA-4265-89D7-FED4A2618DBB}"/>
    <cellStyle name="Input 3 10 4 5" xfId="30735" xr:uid="{F6157958-AFEE-4D6B-BE8C-341D0D6618D0}"/>
    <cellStyle name="Input 3 10 5" xfId="12454" xr:uid="{6A7DF17D-C002-4173-986A-91BB28544B35}"/>
    <cellStyle name="Input 3 10 5 2" xfId="12455" xr:uid="{2924E5E7-F81D-48C9-ABBA-255A72811437}"/>
    <cellStyle name="Input 3 10 5 2 2" xfId="27531" xr:uid="{CB5F47AE-3CE4-4294-9B91-D50A5F214AAE}"/>
    <cellStyle name="Input 3 10 5 2 2 2" xfId="37400" xr:uid="{049C3432-8CEC-44DA-B3B2-931F0FB52CF8}"/>
    <cellStyle name="Input 3 10 5 2 3" xfId="20557" xr:uid="{3DDC25CE-5B1A-410A-A1FC-0AAF755D1EDD}"/>
    <cellStyle name="Input 3 10 5 2 4" xfId="30738" xr:uid="{C18EA1D6-644E-4FC5-8D09-8969ECDBA919}"/>
    <cellStyle name="Input 3 10 5 3" xfId="27530" xr:uid="{F647DC00-0E4A-4FB8-81F4-5DDAA5D8D06A}"/>
    <cellStyle name="Input 3 10 5 3 2" xfId="37399" xr:uid="{435678E1-3585-458D-A1C1-56394ED6499E}"/>
    <cellStyle name="Input 3 10 5 4" xfId="20556" xr:uid="{AAD36968-9A4F-4C48-90EE-8F61F975E64F}"/>
    <cellStyle name="Input 3 10 5 5" xfId="30737" xr:uid="{6045A9AD-F7C8-46C7-9F54-15A3ED29B78F}"/>
    <cellStyle name="Input 3 10 6" xfId="12456" xr:uid="{33A504A3-E7FF-44C6-8B10-ABEBC3B5BFCD}"/>
    <cellStyle name="Input 3 10 6 2" xfId="12457" xr:uid="{5DBD8D72-2CF9-4C4B-926A-43D390354A9E}"/>
    <cellStyle name="Input 3 10 6 2 2" xfId="27533" xr:uid="{13C73841-C6A4-4B39-A6EF-009AE7F7260E}"/>
    <cellStyle name="Input 3 10 6 2 2 2" xfId="37402" xr:uid="{04385A7A-9039-4C32-A46C-F296B2020F40}"/>
    <cellStyle name="Input 3 10 6 2 3" xfId="20559" xr:uid="{43BD1BA6-0E1C-49D6-B9D5-429F10627A13}"/>
    <cellStyle name="Input 3 10 6 2 4" xfId="30740" xr:uid="{90484CD6-9758-460E-9238-D4B27B9BD1F5}"/>
    <cellStyle name="Input 3 10 6 3" xfId="27532" xr:uid="{76CFBA57-E72E-4D6C-B19A-98B419C63B7A}"/>
    <cellStyle name="Input 3 10 6 3 2" xfId="37401" xr:uid="{EBA9487F-DA22-4BCC-A0DA-C80D071189E0}"/>
    <cellStyle name="Input 3 10 6 4" xfId="20558" xr:uid="{BEC32A07-DB1D-42F6-B648-DC7FFFEF9DE0}"/>
    <cellStyle name="Input 3 10 6 5" xfId="30739" xr:uid="{88FEB3C2-6D26-4261-937A-49D0F686E782}"/>
    <cellStyle name="Input 3 10 7" xfId="12458" xr:uid="{AB1F01E3-AA07-49A6-B16B-AE4E6FE72094}"/>
    <cellStyle name="Input 3 10 7 2" xfId="12459" xr:uid="{9D514C94-C03B-4705-AFF6-0926DC6E7AA8}"/>
    <cellStyle name="Input 3 10 7 2 2" xfId="27535" xr:uid="{FB04DFF8-2A0E-440E-A2B6-1A1E70052E49}"/>
    <cellStyle name="Input 3 10 7 2 2 2" xfId="37404" xr:uid="{6F5CDEDF-32BD-474B-9A38-E7AED4DF10BD}"/>
    <cellStyle name="Input 3 10 7 2 3" xfId="20561" xr:uid="{E786D794-F7AD-4A73-AAD9-CB0129041078}"/>
    <cellStyle name="Input 3 10 7 2 4" xfId="30742" xr:uid="{7235DB42-A2E7-42F5-B018-95939F9E51F5}"/>
    <cellStyle name="Input 3 10 7 3" xfId="27534" xr:uid="{C15256ED-8A58-404D-88BA-E2024C89D9DC}"/>
    <cellStyle name="Input 3 10 7 3 2" xfId="37403" xr:uid="{680DFBFF-4059-4612-A4E9-D221790A30E2}"/>
    <cellStyle name="Input 3 10 7 4" xfId="20560" xr:uid="{64273421-46B2-4195-80C3-99E447DDA767}"/>
    <cellStyle name="Input 3 10 7 5" xfId="30741" xr:uid="{C3EE1334-0993-4679-8F91-4EC6DAE4A19A}"/>
    <cellStyle name="Input 3 10 8" xfId="12460" xr:uid="{473BFF26-BB1C-4D6D-96E1-65D19E6F6D96}"/>
    <cellStyle name="Input 3 10 8 2" xfId="12461" xr:uid="{B7B8850F-49D3-4626-B0E4-6ABC405C9869}"/>
    <cellStyle name="Input 3 10 8 2 2" xfId="27537" xr:uid="{3E866906-3342-486B-9664-E9802B2836ED}"/>
    <cellStyle name="Input 3 10 8 2 2 2" xfId="37406" xr:uid="{A8134713-D6D1-4F5D-A2E7-ABA82E564828}"/>
    <cellStyle name="Input 3 10 8 2 3" xfId="20563" xr:uid="{4B78B777-32E6-4C7E-A4F3-2915C381AF3B}"/>
    <cellStyle name="Input 3 10 8 2 4" xfId="30744" xr:uid="{45D6E362-67EB-41A8-9FF9-FFB0D24F3E07}"/>
    <cellStyle name="Input 3 10 8 3" xfId="27536" xr:uid="{C72248DC-86EA-487D-91BD-2311A35A3C31}"/>
    <cellStyle name="Input 3 10 8 3 2" xfId="37405" xr:uid="{887DFD58-5DF7-4207-891E-D0A7A520CC93}"/>
    <cellStyle name="Input 3 10 8 4" xfId="20562" xr:uid="{AF88DAC1-8D7A-4955-BDBF-7E1D77A5827F}"/>
    <cellStyle name="Input 3 10 8 5" xfId="30743" xr:uid="{01041A00-F0E8-4FC6-AD99-37E5C015C88C}"/>
    <cellStyle name="Input 3 10 9" xfId="12462" xr:uid="{5ECFDDF0-EEA7-4510-9A45-A85527DACBA4}"/>
    <cellStyle name="Input 3 10 9 2" xfId="12463" xr:uid="{86E6A199-FC77-4A35-8802-07CD98A8C20A}"/>
    <cellStyle name="Input 3 10 9 2 2" xfId="27539" xr:uid="{E804B5DF-017C-45DA-B0D0-8886C45C8E03}"/>
    <cellStyle name="Input 3 10 9 2 2 2" xfId="37408" xr:uid="{5EE2A37D-16D6-4A97-91C1-C9DDF9E14297}"/>
    <cellStyle name="Input 3 10 9 2 3" xfId="20565" xr:uid="{CAE80C19-C65E-46C6-9342-E92A0FC9AEB9}"/>
    <cellStyle name="Input 3 10 9 2 4" xfId="30746" xr:uid="{5BAB3001-56B9-42D6-8758-4823F69FD917}"/>
    <cellStyle name="Input 3 10 9 3" xfId="27538" xr:uid="{408639B6-651E-412A-A78B-660B7B79D14E}"/>
    <cellStyle name="Input 3 10 9 3 2" xfId="37407" xr:uid="{A9632167-7D9E-482A-913B-DE4D45F99539}"/>
    <cellStyle name="Input 3 10 9 4" xfId="20564" xr:uid="{284D6A71-92FC-49F0-AEF1-8D1937879D1E}"/>
    <cellStyle name="Input 3 10 9 5" xfId="30745" xr:uid="{D32A9AA4-2C71-4423-AB5C-A3B859C87FA1}"/>
    <cellStyle name="Input 3 11" xfId="12464" xr:uid="{62626BFC-B696-48D4-BA05-F22C55CC435F}"/>
    <cellStyle name="Input 3 11 10" xfId="27540" xr:uid="{250D1008-CBB3-40F9-AF80-1CFA85DFA83B}"/>
    <cellStyle name="Input 3 11 10 2" xfId="37409" xr:uid="{F5837317-09BD-40A1-900A-F7645C32DCA1}"/>
    <cellStyle name="Input 3 11 11" xfId="20566" xr:uid="{9C3C808A-C4EC-4AB2-9750-3B5C4CBF711B}"/>
    <cellStyle name="Input 3 11 12" xfId="30747" xr:uid="{54DB4B90-76AC-42B1-9268-0CAD3B9B212B}"/>
    <cellStyle name="Input 3 11 2" xfId="12465" xr:uid="{CA29A40D-48AC-4050-92E1-8B520737B7D9}"/>
    <cellStyle name="Input 3 11 2 2" xfId="12466" xr:uid="{0575CDC8-A060-4974-A141-B0CC0DDB4A07}"/>
    <cellStyle name="Input 3 11 2 2 2" xfId="27542" xr:uid="{A75C5195-B27F-4092-B67D-D9C9D60045C7}"/>
    <cellStyle name="Input 3 11 2 2 2 2" xfId="37411" xr:uid="{692541D0-E406-4B00-93E6-96E6C267C3FF}"/>
    <cellStyle name="Input 3 11 2 2 3" xfId="20568" xr:uid="{980BD84D-2106-4DD7-B39D-BCD61DE9A6AC}"/>
    <cellStyle name="Input 3 11 2 2 4" xfId="30749" xr:uid="{18C9768D-0077-419B-B11F-53BC499AA33B}"/>
    <cellStyle name="Input 3 11 2 3" xfId="27541" xr:uid="{B79F9DAE-AE0A-4F79-9331-6172657FC603}"/>
    <cellStyle name="Input 3 11 2 3 2" xfId="37410" xr:uid="{85A2ED0F-CE56-48B8-80AC-413605A4C8F5}"/>
    <cellStyle name="Input 3 11 2 4" xfId="20567" xr:uid="{D774F451-3908-43D7-9059-E1F6ACE8D715}"/>
    <cellStyle name="Input 3 11 2 5" xfId="30748" xr:uid="{75916430-1F67-41FF-A127-927B537351CD}"/>
    <cellStyle name="Input 3 11 3" xfId="12467" xr:uid="{BF199841-7178-4EC9-B764-ABD52E1A2430}"/>
    <cellStyle name="Input 3 11 3 2" xfId="12468" xr:uid="{BA3049E4-01F4-4915-A5B3-92B43A0E20F1}"/>
    <cellStyle name="Input 3 11 3 2 2" xfId="27544" xr:uid="{CD7179ED-5A6C-4639-A3A0-6B327E776A81}"/>
    <cellStyle name="Input 3 11 3 2 2 2" xfId="37413" xr:uid="{16425334-987D-4AD3-A43A-452A6D57AD9D}"/>
    <cellStyle name="Input 3 11 3 2 3" xfId="20570" xr:uid="{D556208A-E15A-4B61-B611-143C552002D2}"/>
    <cellStyle name="Input 3 11 3 2 4" xfId="30751" xr:uid="{4039237A-3736-47C2-A955-8A8D5A58E2B2}"/>
    <cellStyle name="Input 3 11 3 3" xfId="27543" xr:uid="{756C82BC-59F4-4F92-A074-749F528080C4}"/>
    <cellStyle name="Input 3 11 3 3 2" xfId="37412" xr:uid="{494C2D83-173E-434E-A8E0-62F3CF9A6DF9}"/>
    <cellStyle name="Input 3 11 3 4" xfId="20569" xr:uid="{5111DD4E-27BA-48A7-AD3E-07F1259E0198}"/>
    <cellStyle name="Input 3 11 3 5" xfId="30750" xr:uid="{0C5D196E-F3E9-49F2-9117-E0EC1CE84EB3}"/>
    <cellStyle name="Input 3 11 4" xfId="12469" xr:uid="{E408CBA0-7025-451B-8D1D-287531C85392}"/>
    <cellStyle name="Input 3 11 4 2" xfId="12470" xr:uid="{EF72DBD0-3443-44A8-BFD4-D3AAFA01256E}"/>
    <cellStyle name="Input 3 11 4 2 2" xfId="27546" xr:uid="{DD86A576-EBE9-425D-82BF-A1C91738C58D}"/>
    <cellStyle name="Input 3 11 4 2 2 2" xfId="37415" xr:uid="{86CA36A5-D990-4B8A-A320-A25B756A41B3}"/>
    <cellStyle name="Input 3 11 4 2 3" xfId="20572" xr:uid="{37AAF472-175B-4A3B-A123-FA34D91B0D40}"/>
    <cellStyle name="Input 3 11 4 2 4" xfId="30753" xr:uid="{FE202D9A-B970-4AD2-968F-0B7EB29D1225}"/>
    <cellStyle name="Input 3 11 4 3" xfId="27545" xr:uid="{005622C2-CBB2-4139-888A-86A7A4AB2251}"/>
    <cellStyle name="Input 3 11 4 3 2" xfId="37414" xr:uid="{B416534A-F747-433B-987E-E03A1ADC2E11}"/>
    <cellStyle name="Input 3 11 4 4" xfId="20571" xr:uid="{87C10C28-8FDD-439F-8A0A-F145EEE5817D}"/>
    <cellStyle name="Input 3 11 4 5" xfId="30752" xr:uid="{AC9E8756-B352-4EAF-953D-CF2FB43EC6FB}"/>
    <cellStyle name="Input 3 11 5" xfId="12471" xr:uid="{AA7F7CCC-83D2-4908-A161-491B5E6AE52F}"/>
    <cellStyle name="Input 3 11 5 2" xfId="12472" xr:uid="{2B2E696F-6B92-4456-AE71-9EB0434E2F5F}"/>
    <cellStyle name="Input 3 11 5 2 2" xfId="27548" xr:uid="{C1B67EC0-4034-46AB-ACF4-9C1DFF1CDDC7}"/>
    <cellStyle name="Input 3 11 5 2 2 2" xfId="37417" xr:uid="{D10968FF-8AA9-47EC-9647-95ADA42069DC}"/>
    <cellStyle name="Input 3 11 5 2 3" xfId="20574" xr:uid="{D2C1A9F8-15C8-4DF6-9AED-8D919F9D00CD}"/>
    <cellStyle name="Input 3 11 5 2 4" xfId="30755" xr:uid="{2DE4D17E-4B23-40C6-9681-6464CEE1D884}"/>
    <cellStyle name="Input 3 11 5 3" xfId="27547" xr:uid="{586E08A5-A4CF-4D37-BB8D-0345B28BFD12}"/>
    <cellStyle name="Input 3 11 5 3 2" xfId="37416" xr:uid="{F8B0529D-A56D-41CA-92E2-39F7878387A4}"/>
    <cellStyle name="Input 3 11 5 4" xfId="20573" xr:uid="{0BD495D4-3806-45C8-82EE-FE2AB7EBC95C}"/>
    <cellStyle name="Input 3 11 5 5" xfId="30754" xr:uid="{08B9C78E-4DB8-4E79-876F-61B83D33D53A}"/>
    <cellStyle name="Input 3 11 6" xfId="12473" xr:uid="{E8BB48C3-98BD-4E70-AC50-58633C52A89D}"/>
    <cellStyle name="Input 3 11 6 2" xfId="12474" xr:uid="{6F81FB90-049F-44AE-99FD-766608284995}"/>
    <cellStyle name="Input 3 11 6 2 2" xfId="27550" xr:uid="{4188E33C-038F-4806-9CDF-B6E5315C9209}"/>
    <cellStyle name="Input 3 11 6 2 2 2" xfId="37419" xr:uid="{F3C72E1F-7FCA-4052-B6B6-3299F54DDCFB}"/>
    <cellStyle name="Input 3 11 6 2 3" xfId="20576" xr:uid="{187F6DAD-C00A-48AA-828D-E59915A6292C}"/>
    <cellStyle name="Input 3 11 6 2 4" xfId="30757" xr:uid="{31682F1F-96B1-461C-92BB-24D9AF46E3AB}"/>
    <cellStyle name="Input 3 11 6 3" xfId="27549" xr:uid="{DC8574A3-14A7-4143-AD69-EF3A214100E1}"/>
    <cellStyle name="Input 3 11 6 3 2" xfId="37418" xr:uid="{F6AB85D1-26CB-4879-BD40-72EE52F85A83}"/>
    <cellStyle name="Input 3 11 6 4" xfId="20575" xr:uid="{D16CB711-525C-4D76-B4D1-2E21BF4C984A}"/>
    <cellStyle name="Input 3 11 6 5" xfId="30756" xr:uid="{F9AAEAD9-6C72-4202-A69F-6F549DEA1F01}"/>
    <cellStyle name="Input 3 11 7" xfId="12475" xr:uid="{CFAA5636-FCF6-44A3-BB56-46A6FD4B8A1D}"/>
    <cellStyle name="Input 3 11 7 2" xfId="12476" xr:uid="{0EB0BA74-BF60-45F0-8121-FD7A28D57572}"/>
    <cellStyle name="Input 3 11 7 2 2" xfId="27552" xr:uid="{EEE63E66-F0D7-448E-A526-41615549DB0F}"/>
    <cellStyle name="Input 3 11 7 2 2 2" xfId="37421" xr:uid="{016D8DC7-D576-4729-B58E-7AD4DC2CE78B}"/>
    <cellStyle name="Input 3 11 7 2 3" xfId="20578" xr:uid="{9C453404-07A9-4214-A876-7E4211259589}"/>
    <cellStyle name="Input 3 11 7 2 4" xfId="30759" xr:uid="{59948065-4429-403A-8B83-0E4B66525915}"/>
    <cellStyle name="Input 3 11 7 3" xfId="27551" xr:uid="{B8D4DBF4-D6F1-45C3-8B47-B3AE57ADFBDF}"/>
    <cellStyle name="Input 3 11 7 3 2" xfId="37420" xr:uid="{B0BA1305-8679-47DA-BAFB-A6051B18DF76}"/>
    <cellStyle name="Input 3 11 7 4" xfId="20577" xr:uid="{DDB26B59-9F8A-435B-B7EF-D07AE5E39EF1}"/>
    <cellStyle name="Input 3 11 7 5" xfId="30758" xr:uid="{D553CAA6-DCCC-45BB-8731-3583709DFC11}"/>
    <cellStyle name="Input 3 11 8" xfId="12477" xr:uid="{49FA5206-8B51-4A5A-80E1-CF772EEC3E13}"/>
    <cellStyle name="Input 3 11 8 2" xfId="12478" xr:uid="{31466295-062E-46A5-BB70-7D1E7D2EAC94}"/>
    <cellStyle name="Input 3 11 8 2 2" xfId="27554" xr:uid="{4D3AB6D3-67A8-4CC7-8801-97060FC07D38}"/>
    <cellStyle name="Input 3 11 8 2 2 2" xfId="37423" xr:uid="{97774CDC-C294-4A1C-BC89-8793BE1CDFB9}"/>
    <cellStyle name="Input 3 11 8 2 3" xfId="20580" xr:uid="{496C0391-8E7F-43DF-8F40-D8775BC5C5E2}"/>
    <cellStyle name="Input 3 11 8 2 4" xfId="30761" xr:uid="{2DDFCDCC-4951-4E60-B7EB-FBE58621D822}"/>
    <cellStyle name="Input 3 11 8 3" xfId="27553" xr:uid="{B1E7DE58-79F9-421B-A790-94541F7D71EB}"/>
    <cellStyle name="Input 3 11 8 3 2" xfId="37422" xr:uid="{3374BB40-9920-4619-87C0-35AA23467B93}"/>
    <cellStyle name="Input 3 11 8 4" xfId="20579" xr:uid="{90DDEE1E-35DD-455F-B3C0-48895E6C9E23}"/>
    <cellStyle name="Input 3 11 8 5" xfId="30760" xr:uid="{F913C709-34DE-4666-9557-CC8CF3F0A08C}"/>
    <cellStyle name="Input 3 11 9" xfId="12479" xr:uid="{63784E22-7CFE-4228-A6B5-0A7F48276182}"/>
    <cellStyle name="Input 3 11 9 2" xfId="27555" xr:uid="{AE4D92CC-BACF-4A88-8B09-E9B99DD912B1}"/>
    <cellStyle name="Input 3 11 9 2 2" xfId="37424" xr:uid="{C28F433A-227D-47C1-9B2B-8212B7C687C0}"/>
    <cellStyle name="Input 3 11 9 3" xfId="20581" xr:uid="{C9B0BD12-7BDA-4B51-A729-C568CB645777}"/>
    <cellStyle name="Input 3 11 9 4" xfId="30762" xr:uid="{4ADFDFA7-752F-4040-BD61-BDD6B8DDD127}"/>
    <cellStyle name="Input 3 12" xfId="12480" xr:uid="{553DB0E8-F2BE-43C0-A4C3-20C707F4EAD9}"/>
    <cellStyle name="Input 3 12 10" xfId="27556" xr:uid="{23F730CC-D54F-4C0E-9852-0783B7F135E6}"/>
    <cellStyle name="Input 3 12 10 2" xfId="37425" xr:uid="{11BE7538-0016-4897-8017-0E8BFAF21D64}"/>
    <cellStyle name="Input 3 12 11" xfId="20582" xr:uid="{8294F1E1-8C4C-4227-98A5-781A0C10DCD9}"/>
    <cellStyle name="Input 3 12 12" xfId="30763" xr:uid="{C3B21060-51A4-434B-A95E-EAB82C7165EA}"/>
    <cellStyle name="Input 3 12 2" xfId="12481" xr:uid="{82831726-A312-4B8E-A1FC-ED512F59E405}"/>
    <cellStyle name="Input 3 12 2 2" xfId="12482" xr:uid="{074AE976-E0D8-474D-8AD3-AF94111F7C32}"/>
    <cellStyle name="Input 3 12 2 2 2" xfId="27558" xr:uid="{A7B87A34-4449-4328-8866-928086754BEA}"/>
    <cellStyle name="Input 3 12 2 2 2 2" xfId="37427" xr:uid="{0A10CDC4-C1F1-4444-871F-49651F84A1AA}"/>
    <cellStyle name="Input 3 12 2 2 3" xfId="20584" xr:uid="{7919F108-104C-486D-BB9F-86F42C29EF5F}"/>
    <cellStyle name="Input 3 12 2 2 4" xfId="30765" xr:uid="{EB1CEFB0-BD77-42FD-9764-C598B9F1A376}"/>
    <cellStyle name="Input 3 12 2 3" xfId="27557" xr:uid="{75FF51EA-8F38-4E98-B26E-C1FCA589795E}"/>
    <cellStyle name="Input 3 12 2 3 2" xfId="37426" xr:uid="{C9926285-FE33-4872-BC69-5151C558AB8B}"/>
    <cellStyle name="Input 3 12 2 4" xfId="20583" xr:uid="{53597E27-33C2-4DD7-BBAA-FD4A07D484B6}"/>
    <cellStyle name="Input 3 12 2 5" xfId="30764" xr:uid="{3950D10A-AEA1-44CE-9E66-009F751DDC95}"/>
    <cellStyle name="Input 3 12 3" xfId="12483" xr:uid="{969D8BF5-C7BD-4B24-BF92-04D82C40221E}"/>
    <cellStyle name="Input 3 12 3 2" xfId="12484" xr:uid="{61A9C790-4873-4600-B0C0-DC5B4334D890}"/>
    <cellStyle name="Input 3 12 3 2 2" xfId="27560" xr:uid="{F03B89BC-D9BD-449F-9AE9-19E17C96DDA3}"/>
    <cellStyle name="Input 3 12 3 2 2 2" xfId="37429" xr:uid="{9E9B4BFB-6786-4121-B139-D3FA58CAEA27}"/>
    <cellStyle name="Input 3 12 3 2 3" xfId="20586" xr:uid="{37C74763-FD94-46EB-B5E9-7D654E4B5232}"/>
    <cellStyle name="Input 3 12 3 2 4" xfId="30767" xr:uid="{84C93C77-3B59-4A2E-9D21-F3120C29D3C8}"/>
    <cellStyle name="Input 3 12 3 3" xfId="27559" xr:uid="{8D28F3DF-B9F2-4FD9-A0A1-3D4B01BBE194}"/>
    <cellStyle name="Input 3 12 3 3 2" xfId="37428" xr:uid="{5E0FAAAA-3A1C-4051-98BC-D63DF79B0AAF}"/>
    <cellStyle name="Input 3 12 3 4" xfId="20585" xr:uid="{FF0C9864-3FD8-4338-A4E5-C4B5C216039D}"/>
    <cellStyle name="Input 3 12 3 5" xfId="30766" xr:uid="{3AD05123-7399-4FA3-AC80-8B7941398093}"/>
    <cellStyle name="Input 3 12 4" xfId="12485" xr:uid="{35BACCC2-923C-4601-A6E0-8D1708D58F15}"/>
    <cellStyle name="Input 3 12 4 2" xfId="12486" xr:uid="{C8A71820-B438-43D1-9D1C-DFC295F41B25}"/>
    <cellStyle name="Input 3 12 4 2 2" xfId="27562" xr:uid="{6E378D1E-1A5B-42F4-BF89-AEB1D0756E01}"/>
    <cellStyle name="Input 3 12 4 2 2 2" xfId="37431" xr:uid="{B0691BF4-E9A7-4489-8D4C-84E2AB2EAF92}"/>
    <cellStyle name="Input 3 12 4 2 3" xfId="20588" xr:uid="{8BAFE600-81BE-4553-95BF-4E07681D6124}"/>
    <cellStyle name="Input 3 12 4 2 4" xfId="30769" xr:uid="{6A0C95CC-2223-4154-9BA4-01559791CCFA}"/>
    <cellStyle name="Input 3 12 4 3" xfId="27561" xr:uid="{807281A8-A4E4-4FB1-9A06-996A097497A0}"/>
    <cellStyle name="Input 3 12 4 3 2" xfId="37430" xr:uid="{5C167A73-D94C-411A-8789-91A40E9193C3}"/>
    <cellStyle name="Input 3 12 4 4" xfId="20587" xr:uid="{67834CED-F546-4B00-9011-6B24422A58AB}"/>
    <cellStyle name="Input 3 12 4 5" xfId="30768" xr:uid="{C030178D-BD2B-49DB-998C-4CC408CB8BA0}"/>
    <cellStyle name="Input 3 12 5" xfId="12487" xr:uid="{37DB2C82-6724-47DF-9149-F9EE33BA089E}"/>
    <cellStyle name="Input 3 12 5 2" xfId="12488" xr:uid="{2A8D068A-97D6-4BC5-A4B0-800D28DC669D}"/>
    <cellStyle name="Input 3 12 5 2 2" xfId="27564" xr:uid="{4D0B33C7-561C-49E3-B67D-7F2D4FA42CBC}"/>
    <cellStyle name="Input 3 12 5 2 2 2" xfId="37433" xr:uid="{537538DC-FA0A-4DBE-BABE-57F6528A9202}"/>
    <cellStyle name="Input 3 12 5 2 3" xfId="20590" xr:uid="{81FF442B-E173-4A44-B930-DF3FF9A1FBC3}"/>
    <cellStyle name="Input 3 12 5 2 4" xfId="30771" xr:uid="{CF80C301-AD31-49DD-BCE3-32F3F7578EFF}"/>
    <cellStyle name="Input 3 12 5 3" xfId="27563" xr:uid="{FA26EDED-BCD0-41FC-9F35-7200C41E34CC}"/>
    <cellStyle name="Input 3 12 5 3 2" xfId="37432" xr:uid="{5D80D563-3635-46C4-BC13-F2B37DB8436F}"/>
    <cellStyle name="Input 3 12 5 4" xfId="20589" xr:uid="{58843F2B-DA45-4023-A475-E1816271E581}"/>
    <cellStyle name="Input 3 12 5 5" xfId="30770" xr:uid="{5113FFD7-5F46-4330-B16A-33D806DD34FF}"/>
    <cellStyle name="Input 3 12 6" xfId="12489" xr:uid="{BD34C666-FAFA-4DBA-BEB2-91E3A25F87F3}"/>
    <cellStyle name="Input 3 12 6 2" xfId="12490" xr:uid="{43119454-266C-4FF4-86FA-C7711F6D30B3}"/>
    <cellStyle name="Input 3 12 6 2 2" xfId="27566" xr:uid="{E9D232AD-A42B-42EF-8029-9FFE418438D1}"/>
    <cellStyle name="Input 3 12 6 2 2 2" xfId="37435" xr:uid="{9A6DCFDE-061D-4FD5-B9B9-297BFD16B68E}"/>
    <cellStyle name="Input 3 12 6 2 3" xfId="20592" xr:uid="{FAE111A0-0570-44E1-B5E2-BBCC5311456E}"/>
    <cellStyle name="Input 3 12 6 2 4" xfId="30773" xr:uid="{63F23230-FA6F-4F21-8671-68410ABFBDE1}"/>
    <cellStyle name="Input 3 12 6 3" xfId="27565" xr:uid="{C54F0F08-E49E-4431-9A5C-1C78FB7430B4}"/>
    <cellStyle name="Input 3 12 6 3 2" xfId="37434" xr:uid="{09130774-737A-4DBE-BD84-AEA3AD51BE0A}"/>
    <cellStyle name="Input 3 12 6 4" xfId="20591" xr:uid="{330829CF-5D59-4C01-9EB2-8F094640DAC4}"/>
    <cellStyle name="Input 3 12 6 5" xfId="30772" xr:uid="{C4969968-3D14-4D4C-8EEA-EEB520EFD5F1}"/>
    <cellStyle name="Input 3 12 7" xfId="12491" xr:uid="{8BE179DE-9B68-4D1E-9978-605018C4E685}"/>
    <cellStyle name="Input 3 12 7 2" xfId="12492" xr:uid="{28150181-BAB2-4157-8FEC-B14BCB5C5883}"/>
    <cellStyle name="Input 3 12 7 2 2" xfId="27568" xr:uid="{6F01EA34-319E-49DF-B27F-88260E697F43}"/>
    <cellStyle name="Input 3 12 7 2 2 2" xfId="37437" xr:uid="{236A8E17-0453-48B3-82CD-7F0E4E5C00E6}"/>
    <cellStyle name="Input 3 12 7 2 3" xfId="20594" xr:uid="{D042E4CC-0D50-4134-A798-32C04DB86AD3}"/>
    <cellStyle name="Input 3 12 7 2 4" xfId="30775" xr:uid="{3ADB404E-EA10-4441-B693-7A0BDE290F9B}"/>
    <cellStyle name="Input 3 12 7 3" xfId="27567" xr:uid="{CFD98F80-284F-409D-B338-F2FEFB0B086C}"/>
    <cellStyle name="Input 3 12 7 3 2" xfId="37436" xr:uid="{AC87DA0E-FD2A-409F-B2C6-8FB8A38F8D0E}"/>
    <cellStyle name="Input 3 12 7 4" xfId="20593" xr:uid="{BC487791-AD37-4A54-8E9D-A32011305F01}"/>
    <cellStyle name="Input 3 12 7 5" xfId="30774" xr:uid="{F4622385-D7D9-45EA-9F47-C198827A2496}"/>
    <cellStyle name="Input 3 12 8" xfId="12493" xr:uid="{5607897E-CDBA-4687-B0AA-0BBA6EFC3E49}"/>
    <cellStyle name="Input 3 12 8 2" xfId="12494" xr:uid="{6D4FC336-A68B-4BAC-9ADE-C9B99067534A}"/>
    <cellStyle name="Input 3 12 8 2 2" xfId="27570" xr:uid="{B9553BCF-BA6E-4111-9AEA-58F86D3DA221}"/>
    <cellStyle name="Input 3 12 8 2 2 2" xfId="37439" xr:uid="{4EE49C20-6C2E-4A34-A2A6-31EEEE6DED03}"/>
    <cellStyle name="Input 3 12 8 2 3" xfId="20596" xr:uid="{F9E05CEC-9441-47B8-BDD9-2D0D9831EE8B}"/>
    <cellStyle name="Input 3 12 8 2 4" xfId="30777" xr:uid="{907A141A-BBAA-4AFC-B354-4891A8D30C94}"/>
    <cellStyle name="Input 3 12 8 3" xfId="27569" xr:uid="{B95AB029-4C3D-4FF0-9C0B-DEFD2EFECB93}"/>
    <cellStyle name="Input 3 12 8 3 2" xfId="37438" xr:uid="{4D05BFC2-773C-4F22-98A3-2B9E9E510E23}"/>
    <cellStyle name="Input 3 12 8 4" xfId="20595" xr:uid="{50726C8E-E774-4242-B965-01695FC9C767}"/>
    <cellStyle name="Input 3 12 8 5" xfId="30776" xr:uid="{29EFFA98-BBD3-4398-A781-B085CAD985C7}"/>
    <cellStyle name="Input 3 12 9" xfId="12495" xr:uid="{2DE9B76E-3092-4862-800C-9C97128E7E39}"/>
    <cellStyle name="Input 3 12 9 2" xfId="27571" xr:uid="{5204A21F-018A-41B3-B81A-F8E6020B2468}"/>
    <cellStyle name="Input 3 12 9 2 2" xfId="37440" xr:uid="{97F2FC29-8783-4E83-BCC5-2B047C78B0C9}"/>
    <cellStyle name="Input 3 12 9 3" xfId="20597" xr:uid="{FBF02718-8D56-4623-8CB0-460C48CA7D79}"/>
    <cellStyle name="Input 3 12 9 4" xfId="30778" xr:uid="{67B80B6A-8DA7-466C-BF15-BFA6E7D19F64}"/>
    <cellStyle name="Input 3 13" xfId="12496" xr:uid="{F876F390-B8B8-4955-887B-3A78801DF9FC}"/>
    <cellStyle name="Input 3 13 2" xfId="12497" xr:uid="{ADA70545-CDB3-44C6-A062-564A282D81D0}"/>
    <cellStyle name="Input 3 13 2 2" xfId="27573" xr:uid="{4F689B7A-4E67-4868-9F05-2BC3C884B713}"/>
    <cellStyle name="Input 3 13 2 2 2" xfId="37442" xr:uid="{B004541F-6886-473F-9355-E2A73192A770}"/>
    <cellStyle name="Input 3 13 2 3" xfId="20599" xr:uid="{9CFC3655-6B3A-4CF8-93A5-29F2C188E05F}"/>
    <cellStyle name="Input 3 13 2 4" xfId="30780" xr:uid="{89682CE5-C87A-49C1-ADA9-38C65129A517}"/>
    <cellStyle name="Input 3 13 3" xfId="27572" xr:uid="{198A35E7-E4D0-498E-A490-48E7855436E1}"/>
    <cellStyle name="Input 3 13 3 2" xfId="37441" xr:uid="{FF0860B7-3C2A-4F67-91B8-DDF1F7374FB7}"/>
    <cellStyle name="Input 3 13 4" xfId="20598" xr:uid="{75182CBD-EA5C-4BFE-97B2-EA59A546EA65}"/>
    <cellStyle name="Input 3 13 5" xfId="30779" xr:uid="{2DBDF62D-A4A6-4A28-B5C9-64CD402765C4}"/>
    <cellStyle name="Input 3 14" xfId="12498" xr:uid="{0A1D4DA2-0F46-45F6-92D5-42AABDB28681}"/>
    <cellStyle name="Input 3 14 2" xfId="12499" xr:uid="{E8876507-4122-46FD-BA74-80661002B76A}"/>
    <cellStyle name="Input 3 14 2 2" xfId="27575" xr:uid="{E8E78DDA-E3A7-41D4-BF8E-6AFE17A16744}"/>
    <cellStyle name="Input 3 14 2 2 2" xfId="37444" xr:uid="{D6EA58E7-1D47-442B-887E-E877DF0343F3}"/>
    <cellStyle name="Input 3 14 2 3" xfId="20601" xr:uid="{8D454C61-7A43-4DD7-91C9-A3FAA291C9B9}"/>
    <cellStyle name="Input 3 14 2 4" xfId="30782" xr:uid="{99F6E868-6B18-493C-B9C3-04AF5AEC8825}"/>
    <cellStyle name="Input 3 14 3" xfId="27574" xr:uid="{39EC62B4-5FCD-4BFA-8499-DB3683AC47F4}"/>
    <cellStyle name="Input 3 14 3 2" xfId="37443" xr:uid="{BAD4833A-183F-4B92-9580-90521CA369E3}"/>
    <cellStyle name="Input 3 14 4" xfId="20600" xr:uid="{EB2EF6FC-68C2-4C8F-9BD1-AFD928E64B01}"/>
    <cellStyle name="Input 3 14 5" xfId="30781" xr:uid="{B92FCD06-96E4-4692-A846-726D1B536819}"/>
    <cellStyle name="Input 3 15" xfId="12500" xr:uid="{2175EDE2-78B7-4EBA-95C5-5E973CFAB12B}"/>
    <cellStyle name="Input 3 15 2" xfId="12501" xr:uid="{C4D22236-41AC-434F-85C7-53349983DEE9}"/>
    <cellStyle name="Input 3 15 2 2" xfId="27577" xr:uid="{78E3A6A9-2E28-4515-9968-C13AD5532A57}"/>
    <cellStyle name="Input 3 15 2 2 2" xfId="37446" xr:uid="{60CC7A66-CDEC-4D88-A561-B4A1482DAB2A}"/>
    <cellStyle name="Input 3 15 2 3" xfId="20603" xr:uid="{C3C02DAD-FFEA-40BD-87FA-5D64A1E21C0B}"/>
    <cellStyle name="Input 3 15 2 4" xfId="30784" xr:uid="{941F99C2-EF86-4191-9E83-5ADDC05E0427}"/>
    <cellStyle name="Input 3 15 3" xfId="27576" xr:uid="{E0FAEE9A-2152-4E2B-B076-D77C88D888CB}"/>
    <cellStyle name="Input 3 15 3 2" xfId="37445" xr:uid="{D21C3679-9DC9-4AC4-9D6B-D67EB837DB9C}"/>
    <cellStyle name="Input 3 15 4" xfId="20602" xr:uid="{10839728-581C-4B9E-AB2E-5D47839266BF}"/>
    <cellStyle name="Input 3 15 5" xfId="30783" xr:uid="{F73FF03A-7622-43A8-8C1B-A8A6EA8B0BEF}"/>
    <cellStyle name="Input 3 16" xfId="12502" xr:uid="{AFEA0988-1B3F-4D47-B114-B5359FF9608E}"/>
    <cellStyle name="Input 3 16 2" xfId="12503" xr:uid="{E2AB6D7F-AE6E-4DE5-9840-AFEBD44B9A79}"/>
    <cellStyle name="Input 3 16 2 2" xfId="27579" xr:uid="{30406203-879C-4A8A-9D25-8387B0B08B4F}"/>
    <cellStyle name="Input 3 16 2 2 2" xfId="37448" xr:uid="{61A5268D-682D-44FE-B3EC-A1C208E81418}"/>
    <cellStyle name="Input 3 16 2 3" xfId="20605" xr:uid="{7A4C71BD-6FA6-4723-B7E5-E4D99ABBF1ED}"/>
    <cellStyle name="Input 3 16 2 4" xfId="30786" xr:uid="{19540A20-09B3-4100-A848-60834C1DE531}"/>
    <cellStyle name="Input 3 16 3" xfId="27578" xr:uid="{0D2F896F-C857-42E6-9D5D-2F3DCBFD97D5}"/>
    <cellStyle name="Input 3 16 3 2" xfId="37447" xr:uid="{4A22F90E-E2A0-426E-B6A1-90B894EE67E5}"/>
    <cellStyle name="Input 3 16 4" xfId="20604" xr:uid="{B64B7E63-A51E-4AEE-B296-4C629B8401AB}"/>
    <cellStyle name="Input 3 16 5" xfId="30785" xr:uid="{ACBE17E9-B333-4FE7-81DE-069B3DF59B0C}"/>
    <cellStyle name="Input 3 17" xfId="12504" xr:uid="{EE3555FB-D045-4C3B-AAB8-F3DDBCBCD2C0}"/>
    <cellStyle name="Input 3 17 2" xfId="12505" xr:uid="{4C4E7B02-A47E-45C1-B17D-F8BFA0DC220F}"/>
    <cellStyle name="Input 3 17 2 2" xfId="27581" xr:uid="{EF3DC6CC-3185-4E76-A281-83726D69A421}"/>
    <cellStyle name="Input 3 17 2 2 2" xfId="37450" xr:uid="{6CB04B0F-FC93-4063-A9A2-5882DAFF3733}"/>
    <cellStyle name="Input 3 17 2 3" xfId="20607" xr:uid="{81F86396-F5D2-4ED0-B3CA-BD3404E8B96B}"/>
    <cellStyle name="Input 3 17 2 4" xfId="30788" xr:uid="{1A19E2EF-9958-4782-B46C-69A07AB3B445}"/>
    <cellStyle name="Input 3 17 3" xfId="27580" xr:uid="{DC86EB80-DADE-46BE-BE7E-3348A301D045}"/>
    <cellStyle name="Input 3 17 3 2" xfId="37449" xr:uid="{A365500F-1D6B-48BE-9F03-85740DA59D55}"/>
    <cellStyle name="Input 3 17 4" xfId="20606" xr:uid="{E4E496D7-CA83-4B8D-B1BE-8DA0E19D18E8}"/>
    <cellStyle name="Input 3 17 5" xfId="30787" xr:uid="{18CC5FAB-E064-4B4F-A0BE-4C36F048EF1B}"/>
    <cellStyle name="Input 3 18" xfId="12506" xr:uid="{4F7FE18C-CF41-4E76-89FF-56B34DDC2039}"/>
    <cellStyle name="Input 3 18 2" xfId="12507" xr:uid="{14C6EEEC-3187-4421-AD0F-5BA47F52EDC0}"/>
    <cellStyle name="Input 3 18 2 2" xfId="27583" xr:uid="{39B2E00C-8288-47FB-B042-98B87F79360B}"/>
    <cellStyle name="Input 3 18 2 2 2" xfId="37452" xr:uid="{E1BCCCC4-DCC2-476C-92F3-25E83B46BDAA}"/>
    <cellStyle name="Input 3 18 2 3" xfId="20609" xr:uid="{F4DC77DD-26A6-4DDC-A11F-21E7E01A4F7D}"/>
    <cellStyle name="Input 3 18 2 4" xfId="30790" xr:uid="{4926C321-2AE1-49E8-AA69-A2DC319930B0}"/>
    <cellStyle name="Input 3 18 3" xfId="27582" xr:uid="{1C2FA5A7-71B3-4F0C-97A9-CD29A784690F}"/>
    <cellStyle name="Input 3 18 3 2" xfId="37451" xr:uid="{C5237171-CEE3-4126-9911-E73C7B18172B}"/>
    <cellStyle name="Input 3 18 4" xfId="20608" xr:uid="{045535A8-5961-414E-98E8-10B4972007C8}"/>
    <cellStyle name="Input 3 18 5" xfId="30789" xr:uid="{25592E8F-6EB9-4C7B-8D07-3FAAF375DCC9}"/>
    <cellStyle name="Input 3 19" xfId="12508" xr:uid="{A69B9603-2C73-4EB4-A0FE-5D585EFCEB51}"/>
    <cellStyle name="Input 3 19 2" xfId="12509" xr:uid="{8234E37A-BB8A-43DE-822C-76359B3E9267}"/>
    <cellStyle name="Input 3 19 2 2" xfId="27585" xr:uid="{C349C862-DC00-48AF-8E9C-566EA6A1FED8}"/>
    <cellStyle name="Input 3 19 2 2 2" xfId="37454" xr:uid="{1C0713D4-F894-40D2-8FF2-69F84DA4FBB0}"/>
    <cellStyle name="Input 3 19 2 3" xfId="20611" xr:uid="{BBFAC4EC-B236-4672-B93E-03A53BCB2208}"/>
    <cellStyle name="Input 3 19 2 4" xfId="30792" xr:uid="{950221CB-9DFD-4B07-903A-C300E91E0AD6}"/>
    <cellStyle name="Input 3 19 3" xfId="27584" xr:uid="{45333BEF-8497-4CFF-9139-5D98EF51E022}"/>
    <cellStyle name="Input 3 19 3 2" xfId="37453" xr:uid="{F3060DA5-403D-4C40-8BC0-A05C58614613}"/>
    <cellStyle name="Input 3 19 4" xfId="20610" xr:uid="{EDCA276E-E858-42AB-8D5B-D515245AB142}"/>
    <cellStyle name="Input 3 19 5" xfId="30791" xr:uid="{3D86B622-65EF-4750-A0C3-3F8A32B6A1D1}"/>
    <cellStyle name="Input 3 2" xfId="12510" xr:uid="{57D07FB1-AF2F-480C-9984-BECE08783C53}"/>
    <cellStyle name="Input 3 20" xfId="12511" xr:uid="{A27D7454-975D-4A79-B7CF-B9913A2C8666}"/>
    <cellStyle name="Input 3 20 2" xfId="12512" xr:uid="{CA4C5AD0-6AAB-4525-993B-C51E4D3618A4}"/>
    <cellStyle name="Input 3 20 2 2" xfId="27587" xr:uid="{FDFA064A-75C4-40DD-B0B9-41D04F7E617B}"/>
    <cellStyle name="Input 3 20 2 2 2" xfId="37456" xr:uid="{EDA1B11B-40E4-447D-9A33-50E414A0FB9D}"/>
    <cellStyle name="Input 3 20 2 3" xfId="20613" xr:uid="{F76F08F3-D3F2-4A44-B756-8BBE90B621FD}"/>
    <cellStyle name="Input 3 20 2 4" xfId="30794" xr:uid="{47CF9C17-F8C4-4E51-9AC5-E5C7597FFB53}"/>
    <cellStyle name="Input 3 20 3" xfId="27586" xr:uid="{3AE4D393-2D02-42C6-8671-E0E897A4C1CB}"/>
    <cellStyle name="Input 3 20 3 2" xfId="37455" xr:uid="{20906823-3F3F-4479-B062-718C037D701D}"/>
    <cellStyle name="Input 3 20 4" xfId="20612" xr:uid="{E68D9BCA-D97E-4A10-8A44-C689EE1C6CC5}"/>
    <cellStyle name="Input 3 20 5" xfId="30793" xr:uid="{358AF470-B259-4F02-80A7-9586B1D938F9}"/>
    <cellStyle name="Input 3 21" xfId="12513" xr:uid="{86BFBB6E-D729-45A1-87B4-E7BAF68EE724}"/>
    <cellStyle name="Input 3 21 2" xfId="12514" xr:uid="{3E54CE1E-E3DB-4E51-B782-E3E8BCB31183}"/>
    <cellStyle name="Input 3 21 2 2" xfId="27589" xr:uid="{34FA548C-776A-4DA7-9CB2-14672D8D588B}"/>
    <cellStyle name="Input 3 21 2 2 2" xfId="37458" xr:uid="{BF8A5ED5-8012-4BEC-B50A-92F616119A65}"/>
    <cellStyle name="Input 3 21 2 3" xfId="20615" xr:uid="{44A04F1D-0848-4427-AD0F-4A0BED007E3F}"/>
    <cellStyle name="Input 3 21 2 4" xfId="30796" xr:uid="{559F5747-630B-41C8-A1D1-DAB0A5FDC909}"/>
    <cellStyle name="Input 3 21 3" xfId="27588" xr:uid="{C31305E2-8958-4954-A129-66935E15E56E}"/>
    <cellStyle name="Input 3 21 3 2" xfId="37457" xr:uid="{C00082D1-EB01-475E-8C76-64C693B4F861}"/>
    <cellStyle name="Input 3 21 4" xfId="20614" xr:uid="{1A7F2115-1513-4628-BBB1-35D09E958CCB}"/>
    <cellStyle name="Input 3 21 5" xfId="30795" xr:uid="{05944897-3B7D-45BE-A368-C8004A6EEDEA}"/>
    <cellStyle name="Input 3 22" xfId="12515" xr:uid="{9FAD347F-75BA-4F3C-97E3-9CC212DA0BD9}"/>
    <cellStyle name="Input 3 22 2" xfId="12516" xr:uid="{C1235E5E-B42E-43EA-81A1-42CFEBCF2CD4}"/>
    <cellStyle name="Input 3 22 2 2" xfId="27591" xr:uid="{935AD063-8D8F-4872-A0A5-E6DED7B4FEE1}"/>
    <cellStyle name="Input 3 22 2 2 2" xfId="37460" xr:uid="{9F9CEB38-9B2E-461B-BE29-19A0B535CC52}"/>
    <cellStyle name="Input 3 22 2 3" xfId="20617" xr:uid="{B4EF8A31-E598-4ECF-880E-79200B41A3C1}"/>
    <cellStyle name="Input 3 22 2 4" xfId="30798" xr:uid="{EB2B7449-3A24-4CD4-83EA-3B39A81DB0D5}"/>
    <cellStyle name="Input 3 22 3" xfId="27590" xr:uid="{16B33D03-4C13-424D-B489-3ED72B03748E}"/>
    <cellStyle name="Input 3 22 3 2" xfId="37459" xr:uid="{3ADC8B50-F410-4E9D-9E49-389581BF4A4E}"/>
    <cellStyle name="Input 3 22 4" xfId="20616" xr:uid="{ED3AEC87-3141-49F5-B593-420947AB8D67}"/>
    <cellStyle name="Input 3 22 5" xfId="30797" xr:uid="{CD0294E9-AD8F-40C8-9C3D-2F68366AF25E}"/>
    <cellStyle name="Input 3 23" xfId="12517" xr:uid="{5F550DE5-1426-442B-B218-75B43FBC3C63}"/>
    <cellStyle name="Input 3 23 2" xfId="12518" xr:uid="{A9BA99D4-0361-432D-88AE-093EA26979BA}"/>
    <cellStyle name="Input 3 23 2 2" xfId="27593" xr:uid="{2A6ABF0A-44C4-495F-A3FF-F1E414DF90F2}"/>
    <cellStyle name="Input 3 23 2 2 2" xfId="37462" xr:uid="{ACDC0361-79E3-4A9F-BC6A-6B4A655D6FA0}"/>
    <cellStyle name="Input 3 23 2 3" xfId="20619" xr:uid="{3D6A5C76-28AE-4DA8-AA9A-70B1C38A3D63}"/>
    <cellStyle name="Input 3 23 2 4" xfId="30800" xr:uid="{559999E2-6C13-4E06-B480-3C66787A8E9D}"/>
    <cellStyle name="Input 3 23 3" xfId="27592" xr:uid="{DC796E7D-56A7-4508-988A-13EEFBB2D294}"/>
    <cellStyle name="Input 3 23 3 2" xfId="37461" xr:uid="{CE457933-3CC7-4DD8-94E1-BD6D6D057FEE}"/>
    <cellStyle name="Input 3 23 4" xfId="20618" xr:uid="{AD0EA794-86B2-4615-9E64-A2BF27EA4FAE}"/>
    <cellStyle name="Input 3 23 5" xfId="30799" xr:uid="{0A3ECE84-C2B9-4B84-8D06-A638147655E0}"/>
    <cellStyle name="Input 3 24" xfId="12519" xr:uid="{8B15B16F-1957-41A2-B3B5-2390CD402DA2}"/>
    <cellStyle name="Input 3 24 2" xfId="12520" xr:uid="{046E8B5A-7267-428E-AAE9-1FD2C240E878}"/>
    <cellStyle name="Input 3 24 2 2" xfId="27595" xr:uid="{8352081A-445F-4628-9A73-0E87EBC1FDB7}"/>
    <cellStyle name="Input 3 24 2 2 2" xfId="37464" xr:uid="{57DF0BCB-643A-4706-A734-3CBDD55F0F25}"/>
    <cellStyle name="Input 3 24 2 3" xfId="20621" xr:uid="{99E26FBA-EA4F-4F90-B326-A8E310AD9671}"/>
    <cellStyle name="Input 3 24 2 4" xfId="30802" xr:uid="{02367DB1-8E33-4A47-B27E-9A8AB593292B}"/>
    <cellStyle name="Input 3 24 3" xfId="27594" xr:uid="{B6106AC6-AD2A-412C-ABFC-C382E6D4ED91}"/>
    <cellStyle name="Input 3 24 3 2" xfId="37463" xr:uid="{4D67535C-2906-43A6-91B2-47AFE14FC1E0}"/>
    <cellStyle name="Input 3 24 4" xfId="20620" xr:uid="{89E67AAB-9E65-4BA1-AAEE-FE55370CDB74}"/>
    <cellStyle name="Input 3 24 5" xfId="30801" xr:uid="{33782EA3-D482-4FAD-B8CD-7984308986B3}"/>
    <cellStyle name="Input 3 25" xfId="12521" xr:uid="{2C18A59B-5F60-4C1E-A722-40DED19B3AAA}"/>
    <cellStyle name="Input 3 25 2" xfId="12522" xr:uid="{198FAFF1-0DAE-4410-B1D7-0DADFABC2F08}"/>
    <cellStyle name="Input 3 25 2 2" xfId="27597" xr:uid="{4FE5070A-5E24-4429-9E35-4F279745E1B1}"/>
    <cellStyle name="Input 3 25 2 2 2" xfId="37466" xr:uid="{BDF3043C-A497-4253-9E2C-F142A2308862}"/>
    <cellStyle name="Input 3 25 2 3" xfId="20623" xr:uid="{A62494A9-889F-46CC-886A-3E51682655F9}"/>
    <cellStyle name="Input 3 25 2 4" xfId="30804" xr:uid="{59B18B0F-415C-45AD-84FD-FA65DB8F1D9E}"/>
    <cellStyle name="Input 3 25 3" xfId="27596" xr:uid="{CFE556B1-85D8-42D6-8496-8FCE2699826A}"/>
    <cellStyle name="Input 3 25 3 2" xfId="37465" xr:uid="{7635A04D-3000-41F8-A563-F150D3CFA071}"/>
    <cellStyle name="Input 3 25 4" xfId="20622" xr:uid="{8F6921C8-E958-4BD7-B141-10CDCCCBD37A}"/>
    <cellStyle name="Input 3 25 5" xfId="30803" xr:uid="{16F854E7-FAB2-4032-816A-EA371A0208D5}"/>
    <cellStyle name="Input 3 26" xfId="12523" xr:uid="{B7BD7FC7-A84C-4A36-BA35-0BF2801667B0}"/>
    <cellStyle name="Input 3 26 2" xfId="12524" xr:uid="{F386DF28-AF39-46CB-9AB3-7FE5FC3AC22B}"/>
    <cellStyle name="Input 3 26 2 2" xfId="27599" xr:uid="{7E2488CF-BB56-4F84-8AF0-D490793518DF}"/>
    <cellStyle name="Input 3 26 2 2 2" xfId="37468" xr:uid="{E53421E6-1C11-41A9-804D-63C401F7F774}"/>
    <cellStyle name="Input 3 26 2 3" xfId="20625" xr:uid="{CD5B066E-AFC4-44D8-94AB-1FA431BCB052}"/>
    <cellStyle name="Input 3 26 2 4" xfId="30806" xr:uid="{314474C7-08BB-4F79-899A-E13DD6969838}"/>
    <cellStyle name="Input 3 26 3" xfId="27598" xr:uid="{AD4A64DD-6BCB-4E66-9E1B-780DECA9BF70}"/>
    <cellStyle name="Input 3 26 3 2" xfId="37467" xr:uid="{AD8497CA-4B08-4771-9E5F-1E689E34C24E}"/>
    <cellStyle name="Input 3 26 4" xfId="20624" xr:uid="{63743485-F11E-4DC0-B37E-AE30E82C6123}"/>
    <cellStyle name="Input 3 26 5" xfId="30805" xr:uid="{06156278-588D-462D-AC30-F8495FCFA71A}"/>
    <cellStyle name="Input 3 27" xfId="12525" xr:uid="{A7E5A869-5430-405A-BEFF-58EB53DC2211}"/>
    <cellStyle name="Input 3 27 2" xfId="12526" xr:uid="{8177C1EF-2B20-40BF-AB9C-0B3BACCF399C}"/>
    <cellStyle name="Input 3 27 2 2" xfId="27601" xr:uid="{DD9D9D95-1249-42BD-A1DE-FDAE984E6274}"/>
    <cellStyle name="Input 3 27 2 2 2" xfId="37470" xr:uid="{EC987D35-2C40-466A-8A94-9CF47F4E2F9A}"/>
    <cellStyle name="Input 3 27 2 3" xfId="20627" xr:uid="{1B5F14D0-56E4-4D9C-9801-D9EB90AD2691}"/>
    <cellStyle name="Input 3 27 2 4" xfId="30808" xr:uid="{F41F8CDA-6236-4F81-B760-7FE94EFF8E0D}"/>
    <cellStyle name="Input 3 27 3" xfId="27600" xr:uid="{27CF2C31-F886-45B6-8CD1-CEB895A801DC}"/>
    <cellStyle name="Input 3 27 3 2" xfId="37469" xr:uid="{0EA07221-6E4E-4C80-94E3-BF79182B3229}"/>
    <cellStyle name="Input 3 27 4" xfId="20626" xr:uid="{A019FF55-5C98-4938-BD84-6B19BDE31CF2}"/>
    <cellStyle name="Input 3 27 5" xfId="30807" xr:uid="{B1B7A434-F5AE-46C4-8687-ADE3B9C670E6}"/>
    <cellStyle name="Input 3 28" xfId="12527" xr:uid="{C74DE250-8042-4E6E-8F7C-5B09554B25C9}"/>
    <cellStyle name="Input 3 28 2" xfId="27602" xr:uid="{7EB13976-9901-4290-893C-2F94B89689C4}"/>
    <cellStyle name="Input 3 28 2 2" xfId="37471" xr:uid="{EA174F22-CE11-4FB3-830F-AF2C67DBA46B}"/>
    <cellStyle name="Input 3 28 3" xfId="20628" xr:uid="{E10DCC67-27D7-4C2B-935F-5C03EB5F558C}"/>
    <cellStyle name="Input 3 28 4" xfId="30809" xr:uid="{AE555441-11F3-46E2-8E12-7AF3F946213D}"/>
    <cellStyle name="Input 3 29" xfId="12443" xr:uid="{B443CEF6-BFB5-49DD-B817-EE2F5BE7D8C3}"/>
    <cellStyle name="Input 3 3" xfId="12528" xr:uid="{528C62A2-17CD-4103-83C6-30BD6BA68FF7}"/>
    <cellStyle name="Input 3 3 10" xfId="12529" xr:uid="{F510DFC7-7246-4436-B59A-B573BF6E81BA}"/>
    <cellStyle name="Input 3 3 10 2" xfId="12530" xr:uid="{5A4F6907-F0C0-4FC0-9ECA-FC8F04D1F4B6}"/>
    <cellStyle name="Input 3 3 10 2 2" xfId="27605" xr:uid="{47CD46F2-21B7-4554-AC66-B5DBF64058FC}"/>
    <cellStyle name="Input 3 3 10 2 2 2" xfId="37474" xr:uid="{61784FDC-6AD8-4804-AE46-25842E37B432}"/>
    <cellStyle name="Input 3 3 10 2 3" xfId="20631" xr:uid="{1D59A389-1FC4-4225-9D2F-306967205615}"/>
    <cellStyle name="Input 3 3 10 2 4" xfId="30812" xr:uid="{ED29A646-0A77-43D3-88BC-068930BC434F}"/>
    <cellStyle name="Input 3 3 10 3" xfId="27604" xr:uid="{2B51737D-12B2-4767-BFC3-779D2AE52B7F}"/>
    <cellStyle name="Input 3 3 10 3 2" xfId="37473" xr:uid="{1F45C68C-8DB9-46CF-BF34-58E68DF5CDC8}"/>
    <cellStyle name="Input 3 3 10 4" xfId="20630" xr:uid="{07A4782E-DC22-4BFB-9515-FC816510BFF5}"/>
    <cellStyle name="Input 3 3 10 5" xfId="30811" xr:uid="{7FC4C60A-42EB-412C-A6EB-31A3813A2358}"/>
    <cellStyle name="Input 3 3 11" xfId="12531" xr:uid="{C9954344-93F4-4D9C-A4D4-C06FA2878B43}"/>
    <cellStyle name="Input 3 3 11 2" xfId="12532" xr:uid="{BCC22FCB-168C-4275-8DE7-910F96B2919E}"/>
    <cellStyle name="Input 3 3 11 2 2" xfId="27607" xr:uid="{9D57DF26-41F5-4BF3-8928-089B21D88D4E}"/>
    <cellStyle name="Input 3 3 11 2 2 2" xfId="37476" xr:uid="{8EE85F92-4DE0-4811-B709-CDD6FAD0A806}"/>
    <cellStyle name="Input 3 3 11 2 3" xfId="20633" xr:uid="{17BD9A98-5419-42B9-9607-7DA937B0936E}"/>
    <cellStyle name="Input 3 3 11 2 4" xfId="30814" xr:uid="{4CB59428-E8E5-4E78-802D-32C7B4B75DA7}"/>
    <cellStyle name="Input 3 3 11 3" xfId="27606" xr:uid="{379C86F6-4DAD-43D0-982D-F2E92AD16F86}"/>
    <cellStyle name="Input 3 3 11 3 2" xfId="37475" xr:uid="{B32B7D95-6D8E-48DB-9DE3-4DC8452D0F2F}"/>
    <cellStyle name="Input 3 3 11 4" xfId="20632" xr:uid="{1104BD7D-F0D8-4479-A736-5F62EBB0B08F}"/>
    <cellStyle name="Input 3 3 11 5" xfId="30813" xr:uid="{C89D7425-3624-43C4-846D-9F6DFE1B8FE4}"/>
    <cellStyle name="Input 3 3 12" xfId="12533" xr:uid="{0AF14848-7A6B-4F68-92C7-2F4DEFD27F52}"/>
    <cellStyle name="Input 3 3 12 2" xfId="12534" xr:uid="{C0115BBD-39EC-4AFF-818D-C1881A6A0736}"/>
    <cellStyle name="Input 3 3 12 2 2" xfId="27609" xr:uid="{F3A4F274-DDF1-48A3-9E5B-75A8700FCF4E}"/>
    <cellStyle name="Input 3 3 12 2 2 2" xfId="37478" xr:uid="{98B102A7-CE53-467F-A6A4-D5D558DD8A2C}"/>
    <cellStyle name="Input 3 3 12 2 3" xfId="20635" xr:uid="{A4BD997D-A5AA-4A3D-8190-A55AC581EA96}"/>
    <cellStyle name="Input 3 3 12 2 4" xfId="30816" xr:uid="{BF4BADBB-A254-4C37-92BF-A963A2AC0278}"/>
    <cellStyle name="Input 3 3 12 3" xfId="27608" xr:uid="{C9D9898B-63C2-49F0-8BB6-DC8D1BABF248}"/>
    <cellStyle name="Input 3 3 12 3 2" xfId="37477" xr:uid="{DFF5422A-7E15-4816-99E2-6F8BAB7EB7CA}"/>
    <cellStyle name="Input 3 3 12 4" xfId="20634" xr:uid="{A4AE8496-A18F-4EA7-A710-EE37C8A65A2C}"/>
    <cellStyle name="Input 3 3 12 5" xfId="30815" xr:uid="{6B5EA1D4-E223-475D-9089-FC9C2A13DE91}"/>
    <cellStyle name="Input 3 3 13" xfId="12535" xr:uid="{0139DDAE-C573-4462-AD27-5564C1081671}"/>
    <cellStyle name="Input 3 3 13 2" xfId="12536" xr:uid="{A19D3024-9379-4FCE-9032-168D71062D0F}"/>
    <cellStyle name="Input 3 3 13 2 2" xfId="27611" xr:uid="{513B13D1-C7E6-430A-95B8-BE069160982B}"/>
    <cellStyle name="Input 3 3 13 2 2 2" xfId="37480" xr:uid="{D33EDC94-F513-4518-AACC-0FE0DF3E3EE9}"/>
    <cellStyle name="Input 3 3 13 2 3" xfId="20637" xr:uid="{50739676-A5BC-484A-A9D3-1BA6A40A1372}"/>
    <cellStyle name="Input 3 3 13 2 4" xfId="30818" xr:uid="{F4EA880D-B5E9-4450-9A53-6548ED2F75C0}"/>
    <cellStyle name="Input 3 3 13 3" xfId="27610" xr:uid="{4967BE76-4A5C-48B1-BFAD-C47AFB402532}"/>
    <cellStyle name="Input 3 3 13 3 2" xfId="37479" xr:uid="{884B33B9-76C8-4D05-926D-92AF8BA4B316}"/>
    <cellStyle name="Input 3 3 13 4" xfId="20636" xr:uid="{44A50B49-03D7-4ADD-93D4-5F5F5CFBD72E}"/>
    <cellStyle name="Input 3 3 13 5" xfId="30817" xr:uid="{E51AB885-48BE-4E85-B862-1E75832FF0CF}"/>
    <cellStyle name="Input 3 3 14" xfId="12537" xr:uid="{DCE19679-8E98-491A-B9AA-0CBF22E06095}"/>
    <cellStyle name="Input 3 3 14 2" xfId="12538" xr:uid="{D73E2C7F-46AE-4484-8719-BBBDBD8C3B01}"/>
    <cellStyle name="Input 3 3 14 2 2" xfId="27613" xr:uid="{A362EFC5-022B-4456-A1D8-4E6D0801ED33}"/>
    <cellStyle name="Input 3 3 14 2 2 2" xfId="37482" xr:uid="{C043C87A-A985-40B4-92F1-6DB8349F56F8}"/>
    <cellStyle name="Input 3 3 14 2 3" xfId="20639" xr:uid="{33F24C02-544D-4053-8617-1B302FCF8C87}"/>
    <cellStyle name="Input 3 3 14 2 4" xfId="30820" xr:uid="{732B3E09-9BB8-4A06-850B-E9BF71EECB90}"/>
    <cellStyle name="Input 3 3 14 3" xfId="27612" xr:uid="{5AA7434D-5E4C-432F-91AF-64643968A60C}"/>
    <cellStyle name="Input 3 3 14 3 2" xfId="37481" xr:uid="{B626C331-58F7-4B80-9906-49AFCBD016C0}"/>
    <cellStyle name="Input 3 3 14 4" xfId="20638" xr:uid="{CB104130-CF2B-4C2C-830B-CFCB784302AA}"/>
    <cellStyle name="Input 3 3 14 5" xfId="30819" xr:uid="{40F0A8C7-75C2-4AB3-8F78-322680B15D32}"/>
    <cellStyle name="Input 3 3 15" xfId="12539" xr:uid="{024C9E30-14DD-45AC-9833-0BF55BA66382}"/>
    <cellStyle name="Input 3 3 15 2" xfId="12540" xr:uid="{9A3A58F8-1F64-41D2-B107-A7A217763E91}"/>
    <cellStyle name="Input 3 3 15 2 2" xfId="27615" xr:uid="{AC0D0973-B094-49E3-BEB1-1EA61DFACDCD}"/>
    <cellStyle name="Input 3 3 15 2 2 2" xfId="37484" xr:uid="{997D5EB5-D3EC-478D-A342-83C12F11D18B}"/>
    <cellStyle name="Input 3 3 15 2 3" xfId="20641" xr:uid="{30EFB216-6B35-4EDD-B124-10C92EDA1B92}"/>
    <cellStyle name="Input 3 3 15 2 4" xfId="30822" xr:uid="{2A0408CA-31AF-4F2D-AEEA-F37A9D33E0F3}"/>
    <cellStyle name="Input 3 3 15 3" xfId="27614" xr:uid="{FC1CFD22-D99C-4A48-9E0C-95F8A837B2D2}"/>
    <cellStyle name="Input 3 3 15 3 2" xfId="37483" xr:uid="{1475913C-1F9A-4AE5-92FE-34BFDD164AC4}"/>
    <cellStyle name="Input 3 3 15 4" xfId="20640" xr:uid="{2CE0B331-FF4B-4EF0-AB52-F0C42D896DB1}"/>
    <cellStyle name="Input 3 3 15 5" xfId="30821" xr:uid="{19DBAF92-C82C-4410-8D57-1BC42C30B19F}"/>
    <cellStyle name="Input 3 3 16" xfId="12541" xr:uid="{A9918318-C43C-4F90-B7A3-7B1ACAFAC2D1}"/>
    <cellStyle name="Input 3 3 16 2" xfId="12542" xr:uid="{4D1DB768-5FEA-41B0-B289-DEB42D48FE82}"/>
    <cellStyle name="Input 3 3 16 2 2" xfId="27617" xr:uid="{D8A27D07-AF6B-4CD9-B3EA-756CEBDB9388}"/>
    <cellStyle name="Input 3 3 16 2 2 2" xfId="37486" xr:uid="{6F5C6F6E-6A4B-42DE-A2A2-876B93900E32}"/>
    <cellStyle name="Input 3 3 16 2 3" xfId="20643" xr:uid="{174355A6-031D-44BD-AF3F-DA878C88EDE9}"/>
    <cellStyle name="Input 3 3 16 2 4" xfId="30824" xr:uid="{2ED8C9F9-B41B-47AC-AAE5-F57A1963BAFA}"/>
    <cellStyle name="Input 3 3 16 3" xfId="27616" xr:uid="{391BF26B-2A5F-4670-BF7B-581FC75F5631}"/>
    <cellStyle name="Input 3 3 16 3 2" xfId="37485" xr:uid="{37A04373-FEB0-4F20-8283-09CCF88FF110}"/>
    <cellStyle name="Input 3 3 16 4" xfId="20642" xr:uid="{1490C867-41AC-4D02-BF39-F1D66C35211C}"/>
    <cellStyle name="Input 3 3 16 5" xfId="30823" xr:uid="{D3BA9122-7B32-4A0E-839C-0EB4F27FA992}"/>
    <cellStyle name="Input 3 3 17" xfId="12543" xr:uid="{FD3215F0-4704-4611-8DD8-08B84460F16D}"/>
    <cellStyle name="Input 3 3 17 2" xfId="12544" xr:uid="{4B3EB0E6-5684-406B-BFD4-019D10C04DA9}"/>
    <cellStyle name="Input 3 3 17 2 2" xfId="27619" xr:uid="{ECC24CC0-EE73-4257-A28E-FED931AFCADC}"/>
    <cellStyle name="Input 3 3 17 2 2 2" xfId="37488" xr:uid="{45F5B737-95D1-4980-8C19-4E3452630485}"/>
    <cellStyle name="Input 3 3 17 2 3" xfId="20645" xr:uid="{D3B007DB-EA35-49D0-927F-9A8761F26B09}"/>
    <cellStyle name="Input 3 3 17 2 4" xfId="30826" xr:uid="{BDBC2EBB-1028-4AED-913B-F3983425E35F}"/>
    <cellStyle name="Input 3 3 17 3" xfId="27618" xr:uid="{648D3DAC-264C-4D6C-9358-419F8AE30FD8}"/>
    <cellStyle name="Input 3 3 17 3 2" xfId="37487" xr:uid="{C1D793A3-066B-4010-993F-74ABBB013BB4}"/>
    <cellStyle name="Input 3 3 17 4" xfId="20644" xr:uid="{0ECA125A-2934-4399-8456-2E1892CDF6F5}"/>
    <cellStyle name="Input 3 3 17 5" xfId="30825" xr:uid="{D6B75FA2-58D2-4124-BB00-B4E991D165B0}"/>
    <cellStyle name="Input 3 3 18" xfId="12545" xr:uid="{FF5D6D65-8333-4035-B21F-D5F3B6C4286E}"/>
    <cellStyle name="Input 3 3 18 2" xfId="12546" xr:uid="{EAF1FDB6-1030-4270-8C18-2ED8CEB5A661}"/>
    <cellStyle name="Input 3 3 18 2 2" xfId="27621" xr:uid="{460E70AD-CEFE-4E57-8168-C484F8FDEB70}"/>
    <cellStyle name="Input 3 3 18 2 2 2" xfId="37490" xr:uid="{23982730-7620-4AE6-8856-600D4AF7542E}"/>
    <cellStyle name="Input 3 3 18 2 3" xfId="20647" xr:uid="{09053F22-2D2C-43F5-9A12-39B467F2014F}"/>
    <cellStyle name="Input 3 3 18 2 4" xfId="30828" xr:uid="{B6E290E1-8018-4A5C-A9FB-B0FE0B125358}"/>
    <cellStyle name="Input 3 3 18 3" xfId="27620" xr:uid="{FADC1075-8E2F-4E74-866B-001C702E47EC}"/>
    <cellStyle name="Input 3 3 18 3 2" xfId="37489" xr:uid="{44E796F2-B405-4FD3-96CA-7FA63A07D939}"/>
    <cellStyle name="Input 3 3 18 4" xfId="20646" xr:uid="{563FFAA4-999B-4851-A386-60A75168771D}"/>
    <cellStyle name="Input 3 3 18 5" xfId="30827" xr:uid="{58338F8D-4F17-4A7D-8984-6F0E9328476C}"/>
    <cellStyle name="Input 3 3 19" xfId="12547" xr:uid="{06C0F9A7-6C4F-45A7-84F2-AD3AF6F485A6}"/>
    <cellStyle name="Input 3 3 19 2" xfId="12548" xr:uid="{F0D7B551-0F27-48AD-B4EC-BC7F44FFC66A}"/>
    <cellStyle name="Input 3 3 19 2 2" xfId="27623" xr:uid="{47F3D355-4D32-4322-A39C-56356B55C724}"/>
    <cellStyle name="Input 3 3 19 2 2 2" xfId="37492" xr:uid="{FE806A97-1EE5-4354-A85D-545301514C09}"/>
    <cellStyle name="Input 3 3 19 2 3" xfId="20649" xr:uid="{F84F4D6A-EDA0-41BC-92B5-3B7DF495FF47}"/>
    <cellStyle name="Input 3 3 19 2 4" xfId="30830" xr:uid="{67B9F394-BC2A-49D2-9F23-E0D1FA8F5B60}"/>
    <cellStyle name="Input 3 3 19 3" xfId="27622" xr:uid="{B2D45C7E-AE78-4E86-ADE2-282E55F71C62}"/>
    <cellStyle name="Input 3 3 19 3 2" xfId="37491" xr:uid="{102F8A48-CA3D-49F2-A6F6-B6B669C63DB0}"/>
    <cellStyle name="Input 3 3 19 4" xfId="20648" xr:uid="{54B08803-14DB-42A8-9B64-EBF86ADB5128}"/>
    <cellStyle name="Input 3 3 19 5" xfId="30829" xr:uid="{8236445C-D677-47D9-AF17-495D4631F6FD}"/>
    <cellStyle name="Input 3 3 2" xfId="12549" xr:uid="{09890E94-4ED2-4FA0-B6C6-98160956607D}"/>
    <cellStyle name="Input 3 3 2 10" xfId="12550" xr:uid="{CFFDEA40-0945-4811-ADC2-5D806E4B125F}"/>
    <cellStyle name="Input 3 3 2 10 2" xfId="12551" xr:uid="{B011D01F-115C-40CA-BF3A-46BA341DD722}"/>
    <cellStyle name="Input 3 3 2 10 2 2" xfId="27626" xr:uid="{2083048F-DD29-4FD2-B574-F9D6526BE9CB}"/>
    <cellStyle name="Input 3 3 2 10 2 2 2" xfId="37495" xr:uid="{7D11E119-750E-4F85-9887-CEA57E2D5735}"/>
    <cellStyle name="Input 3 3 2 10 2 3" xfId="20652" xr:uid="{A9D7F0A8-1CB8-41DB-9D8A-F39352A4B376}"/>
    <cellStyle name="Input 3 3 2 10 2 4" xfId="30833" xr:uid="{C4CE53E9-A173-42E3-8EA8-65ED5505919C}"/>
    <cellStyle name="Input 3 3 2 10 3" xfId="27625" xr:uid="{B4129887-8AD8-415F-9242-3B8E56D00868}"/>
    <cellStyle name="Input 3 3 2 10 3 2" xfId="37494" xr:uid="{B1EDABE7-BF75-4E73-BB61-5A774836A2CD}"/>
    <cellStyle name="Input 3 3 2 10 4" xfId="20651" xr:uid="{BC2B7D8C-0201-4131-BFF9-90E9AED394A7}"/>
    <cellStyle name="Input 3 3 2 10 5" xfId="30832" xr:uid="{12F699A7-B67F-4AFF-B1F4-AB19078FF1C5}"/>
    <cellStyle name="Input 3 3 2 11" xfId="12552" xr:uid="{449BF35E-1B41-43EA-8605-EBC4584A82B9}"/>
    <cellStyle name="Input 3 3 2 11 2" xfId="12553" xr:uid="{A9A4C6B6-DBD8-46E2-8CE2-EDAF52A52108}"/>
    <cellStyle name="Input 3 3 2 11 2 2" xfId="27628" xr:uid="{8D93C0C0-7990-4997-8F1B-EF81CC4C5FA9}"/>
    <cellStyle name="Input 3 3 2 11 2 2 2" xfId="37497" xr:uid="{C18FFEF9-D8E1-43E0-A7AD-6EF78C5EE2E6}"/>
    <cellStyle name="Input 3 3 2 11 2 3" xfId="20654" xr:uid="{628627AE-7599-49BF-B83E-2AB1756F3784}"/>
    <cellStyle name="Input 3 3 2 11 2 4" xfId="30835" xr:uid="{27939A80-847B-40DE-B597-3D5321F57688}"/>
    <cellStyle name="Input 3 3 2 11 3" xfId="27627" xr:uid="{EDB02F80-A4F9-46E5-8EE1-A0EDF53D1839}"/>
    <cellStyle name="Input 3 3 2 11 3 2" xfId="37496" xr:uid="{B2724995-C2AC-43D4-A5DF-6E6F203C35A4}"/>
    <cellStyle name="Input 3 3 2 11 4" xfId="20653" xr:uid="{8018B2DE-42DA-4075-8F1C-39EF0B1778B3}"/>
    <cellStyle name="Input 3 3 2 11 5" xfId="30834" xr:uid="{E29BAB13-E287-42B7-B9F0-07135720C4AE}"/>
    <cellStyle name="Input 3 3 2 12" xfId="12554" xr:uid="{8EE73887-426B-4BC5-A4FC-3CEBB15D8251}"/>
    <cellStyle name="Input 3 3 2 12 2" xfId="12555" xr:uid="{4EA8AA95-0940-405D-AB29-2C5A00B687DC}"/>
    <cellStyle name="Input 3 3 2 12 2 2" xfId="27630" xr:uid="{DA749394-D8E8-4902-A0BF-24E29EFF9591}"/>
    <cellStyle name="Input 3 3 2 12 2 2 2" xfId="37499" xr:uid="{B27B6850-70FD-4ACD-8A62-2C7E34ED10C1}"/>
    <cellStyle name="Input 3 3 2 12 2 3" xfId="20656" xr:uid="{441E542D-7C73-4B62-B09C-6411E2434322}"/>
    <cellStyle name="Input 3 3 2 12 2 4" xfId="30837" xr:uid="{44E8B122-8816-4379-AE81-ABBD38B80F9D}"/>
    <cellStyle name="Input 3 3 2 12 3" xfId="27629" xr:uid="{3BEE8607-E6AA-4558-AF17-86090CD7486A}"/>
    <cellStyle name="Input 3 3 2 12 3 2" xfId="37498" xr:uid="{508909BF-7E71-47AA-B127-3D643ED2B71B}"/>
    <cellStyle name="Input 3 3 2 12 4" xfId="20655" xr:uid="{933854E7-4E0B-4E50-A107-4A7EA22B5491}"/>
    <cellStyle name="Input 3 3 2 12 5" xfId="30836" xr:uid="{BDFAC87E-EE69-4CB5-AC23-53310F83311E}"/>
    <cellStyle name="Input 3 3 2 13" xfId="12556" xr:uid="{FA9E7D27-61AE-453A-AC4B-E71791FB1CCB}"/>
    <cellStyle name="Input 3 3 2 13 2" xfId="12557" xr:uid="{353BA5AC-E3BE-4465-896B-2BDEE6426463}"/>
    <cellStyle name="Input 3 3 2 13 2 2" xfId="27632" xr:uid="{DE0827F7-6DCB-49D4-A2DC-E3BE882ABDDE}"/>
    <cellStyle name="Input 3 3 2 13 2 2 2" xfId="37501" xr:uid="{01DEA797-F712-439C-A510-C52DADD6B28C}"/>
    <cellStyle name="Input 3 3 2 13 2 3" xfId="20658" xr:uid="{8651B0B1-E7A9-4349-AEAF-026440A7C4FE}"/>
    <cellStyle name="Input 3 3 2 13 2 4" xfId="30839" xr:uid="{CDC1015F-0117-4149-B79B-24EF15351C65}"/>
    <cellStyle name="Input 3 3 2 13 3" xfId="27631" xr:uid="{800AC0D3-0BEC-4864-9882-C344F049FB90}"/>
    <cellStyle name="Input 3 3 2 13 3 2" xfId="37500" xr:uid="{41B2DCD4-A322-4E68-905D-6F6995368A10}"/>
    <cellStyle name="Input 3 3 2 13 4" xfId="20657" xr:uid="{0D9B775B-9842-4227-8B9F-26C2971FB79F}"/>
    <cellStyle name="Input 3 3 2 13 5" xfId="30838" xr:uid="{4E074079-BB4D-42F9-A3B5-A369040B79D8}"/>
    <cellStyle name="Input 3 3 2 14" xfId="12558" xr:uid="{FD4FE331-D143-4044-AF74-5F2534B317A0}"/>
    <cellStyle name="Input 3 3 2 14 2" xfId="12559" xr:uid="{3A7D792C-8EE7-4457-8847-2D7AC5BA510F}"/>
    <cellStyle name="Input 3 3 2 14 2 2" xfId="27634" xr:uid="{091A7782-8D70-4469-81E2-E904DF1A9DB3}"/>
    <cellStyle name="Input 3 3 2 14 2 2 2" xfId="37503" xr:uid="{9BEFA4D0-E630-4D25-B964-369D06A1F605}"/>
    <cellStyle name="Input 3 3 2 14 2 3" xfId="20660" xr:uid="{A2B6CE2D-655D-4547-97CE-F60A999B6293}"/>
    <cellStyle name="Input 3 3 2 14 2 4" xfId="30841" xr:uid="{F23083A7-7D5B-42D3-936D-7B6EB6070006}"/>
    <cellStyle name="Input 3 3 2 14 3" xfId="27633" xr:uid="{63B55DB1-AD28-44DB-B77A-CB9E930FB098}"/>
    <cellStyle name="Input 3 3 2 14 3 2" xfId="37502" xr:uid="{1125D5E9-D737-426B-AAB4-711DE4C59154}"/>
    <cellStyle name="Input 3 3 2 14 4" xfId="20659" xr:uid="{FCAEC7A8-1F1A-4FF2-AEF3-88A9A660EC1A}"/>
    <cellStyle name="Input 3 3 2 14 5" xfId="30840" xr:uid="{57E16A0B-092A-4429-8955-329C3FB1965B}"/>
    <cellStyle name="Input 3 3 2 15" xfId="12560" xr:uid="{826E1E6A-4DA5-489E-85C9-7E52F53727DE}"/>
    <cellStyle name="Input 3 3 2 15 2" xfId="12561" xr:uid="{E18CF602-E55E-4228-9957-36D4D6ECD4F2}"/>
    <cellStyle name="Input 3 3 2 15 2 2" xfId="27636" xr:uid="{3D75D14A-E8F4-46F1-9A82-FE8756598574}"/>
    <cellStyle name="Input 3 3 2 15 2 2 2" xfId="37505" xr:uid="{1E14604F-2E41-4405-8FA1-C5688CFE478E}"/>
    <cellStyle name="Input 3 3 2 15 2 3" xfId="20662" xr:uid="{88E79BA7-1B2C-4288-B891-96C29420EC61}"/>
    <cellStyle name="Input 3 3 2 15 2 4" xfId="30843" xr:uid="{5F52120C-EE74-47A3-8317-F9A37EF88A03}"/>
    <cellStyle name="Input 3 3 2 15 3" xfId="27635" xr:uid="{07E861AC-6412-478A-BA2B-8472AA137719}"/>
    <cellStyle name="Input 3 3 2 15 3 2" xfId="37504" xr:uid="{31594537-8B6A-44A4-8E9F-71D7D5B24F2F}"/>
    <cellStyle name="Input 3 3 2 15 4" xfId="20661" xr:uid="{E41FD922-1C02-4C0F-A5F1-C593CBBF7EB4}"/>
    <cellStyle name="Input 3 3 2 15 5" xfId="30842" xr:uid="{D2626214-B321-4F68-B84D-51EF3F4CDDFB}"/>
    <cellStyle name="Input 3 3 2 16" xfId="12562" xr:uid="{59E56A83-9A2C-48CA-BDE8-D466FE2F7831}"/>
    <cellStyle name="Input 3 3 2 16 2" xfId="12563" xr:uid="{4A3B2146-4E86-4190-9723-6B608F1DFACC}"/>
    <cellStyle name="Input 3 3 2 16 2 2" xfId="27638" xr:uid="{2882B55A-44EB-4A55-A8EB-C256CD979FC3}"/>
    <cellStyle name="Input 3 3 2 16 2 2 2" xfId="37507" xr:uid="{9ECE762A-8515-4894-B669-B490FB6C5EB5}"/>
    <cellStyle name="Input 3 3 2 16 2 3" xfId="20664" xr:uid="{B38AF1CE-2859-4C59-80C8-5C877F5FCC36}"/>
    <cellStyle name="Input 3 3 2 16 2 4" xfId="30845" xr:uid="{486D83CD-8E3C-4383-8A23-4E6CF881DD2C}"/>
    <cellStyle name="Input 3 3 2 16 3" xfId="27637" xr:uid="{B7206BC8-F882-45FF-AEA2-B7A3CDB7A7C3}"/>
    <cellStyle name="Input 3 3 2 16 3 2" xfId="37506" xr:uid="{964F837E-B330-4843-9F41-8493C4DC17B7}"/>
    <cellStyle name="Input 3 3 2 16 4" xfId="20663" xr:uid="{B842E503-8A06-448D-B72C-4AB81586210E}"/>
    <cellStyle name="Input 3 3 2 16 5" xfId="30844" xr:uid="{A83AE5EA-20B1-4CD7-A7DA-E77EB1EF50A1}"/>
    <cellStyle name="Input 3 3 2 17" xfId="12564" xr:uid="{B3CF9F46-DCF6-44FD-834C-A136082378D3}"/>
    <cellStyle name="Input 3 3 2 17 2" xfId="12565" xr:uid="{B0C61025-32E6-49F0-9749-A11DF8D88D37}"/>
    <cellStyle name="Input 3 3 2 17 2 2" xfId="27640" xr:uid="{EA936171-367B-4BB9-BC5A-779D11E6DA29}"/>
    <cellStyle name="Input 3 3 2 17 2 2 2" xfId="37509" xr:uid="{8B5F3EC9-0E3A-4931-BA73-E7FCE31FD0C0}"/>
    <cellStyle name="Input 3 3 2 17 2 3" xfId="20666" xr:uid="{88D1D1ED-C1A1-4197-8CAF-891DEC1AAC8F}"/>
    <cellStyle name="Input 3 3 2 17 2 4" xfId="30847" xr:uid="{97C5A420-8711-4A0F-BDF4-139551FFAD98}"/>
    <cellStyle name="Input 3 3 2 17 3" xfId="27639" xr:uid="{109A2A87-50DD-491A-B2EE-48BB5884EE5F}"/>
    <cellStyle name="Input 3 3 2 17 3 2" xfId="37508" xr:uid="{47FEE968-FD2B-4055-B001-FE17DF4A5220}"/>
    <cellStyle name="Input 3 3 2 17 4" xfId="20665" xr:uid="{39D7A466-3377-433F-BBF6-FA5F153BAAEC}"/>
    <cellStyle name="Input 3 3 2 17 5" xfId="30846" xr:uid="{CE59A0DE-6DBD-46F9-AB73-B9185DD50F83}"/>
    <cellStyle name="Input 3 3 2 18" xfId="12566" xr:uid="{E0774A9F-A123-49FB-9D14-813A085B8DCD}"/>
    <cellStyle name="Input 3 3 2 18 2" xfId="12567" xr:uid="{1FB42DAE-B134-4C1B-B773-231844C8D112}"/>
    <cellStyle name="Input 3 3 2 18 2 2" xfId="27642" xr:uid="{C64B78A5-C5B3-42E0-B959-63852E7A21B0}"/>
    <cellStyle name="Input 3 3 2 18 2 2 2" xfId="37511" xr:uid="{C716BD20-4829-443C-903D-0CE940356396}"/>
    <cellStyle name="Input 3 3 2 18 2 3" xfId="20668" xr:uid="{65C061DE-7549-45F7-BBA9-3D4E16380F60}"/>
    <cellStyle name="Input 3 3 2 18 2 4" xfId="30849" xr:uid="{5FB70EF7-2160-4F9D-838C-CA25B202473C}"/>
    <cellStyle name="Input 3 3 2 18 3" xfId="27641" xr:uid="{8C346DF8-8007-4D86-9464-785522038903}"/>
    <cellStyle name="Input 3 3 2 18 3 2" xfId="37510" xr:uid="{2B4851A1-15CA-44AB-BD16-A2D7490E031E}"/>
    <cellStyle name="Input 3 3 2 18 4" xfId="20667" xr:uid="{041259E2-D399-411E-AA68-901219BA1FE0}"/>
    <cellStyle name="Input 3 3 2 18 5" xfId="30848" xr:uid="{0FE25FC3-717A-40C0-8120-9F36D11EB87A}"/>
    <cellStyle name="Input 3 3 2 19" xfId="12568" xr:uid="{781952DD-C283-4F44-940A-5DF2512106E8}"/>
    <cellStyle name="Input 3 3 2 19 2" xfId="27643" xr:uid="{E87AB324-5E18-4368-96CB-AC8E0965C122}"/>
    <cellStyle name="Input 3 3 2 19 2 2" xfId="37512" xr:uid="{285AEED2-6AC8-48AF-AE1D-CEDD09BE31AF}"/>
    <cellStyle name="Input 3 3 2 19 3" xfId="20669" xr:uid="{BD78D459-B245-4221-AC8B-9A753589EDCA}"/>
    <cellStyle name="Input 3 3 2 19 4" xfId="30850" xr:uid="{8B48FBE5-9598-44F5-B5D0-54266A3B1DBF}"/>
    <cellStyle name="Input 3 3 2 2" xfId="12569" xr:uid="{3B3FA428-225C-4515-A71C-20AD91447047}"/>
    <cellStyle name="Input 3 3 2 2 10" xfId="27644" xr:uid="{1247EDD6-1094-4C00-8A4C-93D6D83647F4}"/>
    <cellStyle name="Input 3 3 2 2 10 2" xfId="37513" xr:uid="{E73A8A42-E32E-438C-AB3C-539DFE0E276C}"/>
    <cellStyle name="Input 3 3 2 2 11" xfId="20670" xr:uid="{710059E6-02C2-44D7-A073-D925A2F2C76B}"/>
    <cellStyle name="Input 3 3 2 2 12" xfId="30851" xr:uid="{D1F83427-9A67-4D6D-9960-8D390D2C2E30}"/>
    <cellStyle name="Input 3 3 2 2 2" xfId="12570" xr:uid="{E9D6E270-34F6-4FB0-9390-A46F4FB5DB03}"/>
    <cellStyle name="Input 3 3 2 2 2 2" xfId="12571" xr:uid="{7AA1495E-B99D-4F00-9A58-654977515EB9}"/>
    <cellStyle name="Input 3 3 2 2 2 2 2" xfId="27646" xr:uid="{B3A3A39E-40E4-4FE4-AC8E-A6E39B751B21}"/>
    <cellStyle name="Input 3 3 2 2 2 2 2 2" xfId="37515" xr:uid="{5BDB0694-0553-455E-B070-613B7A8CC517}"/>
    <cellStyle name="Input 3 3 2 2 2 2 3" xfId="20672" xr:uid="{4DAE117F-0237-485E-ADEE-9893D3BA5D92}"/>
    <cellStyle name="Input 3 3 2 2 2 2 4" xfId="30853" xr:uid="{90040F70-3715-422C-B67B-5276E58C63F7}"/>
    <cellStyle name="Input 3 3 2 2 2 3" xfId="27645" xr:uid="{D7894848-F9A1-4045-8CB8-2142AC784B5C}"/>
    <cellStyle name="Input 3 3 2 2 2 3 2" xfId="37514" xr:uid="{CA09E172-5B83-4DA9-94B8-E91CE00F327F}"/>
    <cellStyle name="Input 3 3 2 2 2 4" xfId="20671" xr:uid="{68700E90-52BD-43AE-9911-5CC3AD4C56D9}"/>
    <cellStyle name="Input 3 3 2 2 2 5" xfId="30852" xr:uid="{9339ABEA-9C77-47EB-BB6F-BD094E5F11E0}"/>
    <cellStyle name="Input 3 3 2 2 3" xfId="12572" xr:uid="{25E5B76A-BE2E-4B89-9F11-8D78D6D13BAB}"/>
    <cellStyle name="Input 3 3 2 2 3 2" xfId="12573" xr:uid="{1A936EE8-BC10-451B-9B8B-08A9B15D8150}"/>
    <cellStyle name="Input 3 3 2 2 3 2 2" xfId="27648" xr:uid="{936BA9AB-C78D-4385-8104-B7E53DF7EB54}"/>
    <cellStyle name="Input 3 3 2 2 3 2 2 2" xfId="37517" xr:uid="{21E2E126-3BF0-40D6-AEE4-CB03AE097E7E}"/>
    <cellStyle name="Input 3 3 2 2 3 2 3" xfId="20674" xr:uid="{66987ECF-7104-4D45-978B-86CE346106CF}"/>
    <cellStyle name="Input 3 3 2 2 3 2 4" xfId="30855" xr:uid="{A8C21E3F-B26D-42C3-86EB-02ADA5D44B7F}"/>
    <cellStyle name="Input 3 3 2 2 3 3" xfId="27647" xr:uid="{387E0950-1EE1-41C2-9382-D1E0F34085D2}"/>
    <cellStyle name="Input 3 3 2 2 3 3 2" xfId="37516" xr:uid="{65749F61-D1E3-4F4A-BEFB-2A443A7197FA}"/>
    <cellStyle name="Input 3 3 2 2 3 4" xfId="20673" xr:uid="{50960AB6-BDFC-4BF8-96BC-59D9F1438953}"/>
    <cellStyle name="Input 3 3 2 2 3 5" xfId="30854" xr:uid="{4BC083F3-F1A4-4647-8228-1F217EEBED65}"/>
    <cellStyle name="Input 3 3 2 2 4" xfId="12574" xr:uid="{9BAD2F85-54CF-49FB-B34A-B07EA7E6332D}"/>
    <cellStyle name="Input 3 3 2 2 4 2" xfId="12575" xr:uid="{81C6C237-34CE-41B6-BCBF-40E7426DAD3B}"/>
    <cellStyle name="Input 3 3 2 2 4 2 2" xfId="27650" xr:uid="{7D80C442-1CE5-4810-BEDB-1879DF839398}"/>
    <cellStyle name="Input 3 3 2 2 4 2 2 2" xfId="37519" xr:uid="{72764772-6B6E-4C54-82BC-FF754BE3C390}"/>
    <cellStyle name="Input 3 3 2 2 4 2 3" xfId="20676" xr:uid="{4BC6F9B6-7923-4626-9272-C8F8E44852E8}"/>
    <cellStyle name="Input 3 3 2 2 4 2 4" xfId="30857" xr:uid="{ABEAE75D-EE34-42E0-8C1F-535A56CFDDEA}"/>
    <cellStyle name="Input 3 3 2 2 4 3" xfId="27649" xr:uid="{622943FA-F747-4838-961D-220DCE8EE8BB}"/>
    <cellStyle name="Input 3 3 2 2 4 3 2" xfId="37518" xr:uid="{63D4BF7C-C2A6-47B5-82E3-B484E77D4356}"/>
    <cellStyle name="Input 3 3 2 2 4 4" xfId="20675" xr:uid="{B7B3B8FF-1B58-4FA2-827D-C6210BC77440}"/>
    <cellStyle name="Input 3 3 2 2 4 5" xfId="30856" xr:uid="{D41F23E3-BC0D-4296-86FF-00AA8B8F8872}"/>
    <cellStyle name="Input 3 3 2 2 5" xfId="12576" xr:uid="{BCA0ECC0-9C41-42E9-9E52-2D11644FB76C}"/>
    <cellStyle name="Input 3 3 2 2 5 2" xfId="12577" xr:uid="{8D2E3435-96A5-490A-B320-23C3188324C2}"/>
    <cellStyle name="Input 3 3 2 2 5 2 2" xfId="27652" xr:uid="{2A66007D-849A-44A3-90AF-37CC5214C33C}"/>
    <cellStyle name="Input 3 3 2 2 5 2 2 2" xfId="37521" xr:uid="{FF5D9EA5-C58C-49B7-AFDC-914DA58F9ACE}"/>
    <cellStyle name="Input 3 3 2 2 5 2 3" xfId="20678" xr:uid="{701928DA-5F8B-4356-8314-71D5F79933D1}"/>
    <cellStyle name="Input 3 3 2 2 5 2 4" xfId="30859" xr:uid="{0FFD4080-1DA7-425C-9E91-DA78861DCCD6}"/>
    <cellStyle name="Input 3 3 2 2 5 3" xfId="27651" xr:uid="{84B52759-98FE-432B-AE4E-B43096DB2348}"/>
    <cellStyle name="Input 3 3 2 2 5 3 2" xfId="37520" xr:uid="{610CFDB4-29A6-4A02-A878-2BA0EB403BA7}"/>
    <cellStyle name="Input 3 3 2 2 5 4" xfId="20677" xr:uid="{610084BA-E9F7-4B84-9DC5-F86A4C911507}"/>
    <cellStyle name="Input 3 3 2 2 5 5" xfId="30858" xr:uid="{FAB4320E-3A54-40A9-A434-FAA06C1A838C}"/>
    <cellStyle name="Input 3 3 2 2 6" xfId="12578" xr:uid="{CB939A2D-B983-4E94-886A-C64D730AD6C5}"/>
    <cellStyle name="Input 3 3 2 2 6 2" xfId="12579" xr:uid="{EA1A05EA-49F5-4A63-B727-5719CF3631FA}"/>
    <cellStyle name="Input 3 3 2 2 6 2 2" xfId="27654" xr:uid="{269C43D2-7785-4066-84F7-E494B065F2EA}"/>
    <cellStyle name="Input 3 3 2 2 6 2 2 2" xfId="37523" xr:uid="{AE0B7D33-6D89-4014-8218-8B5A75D486E0}"/>
    <cellStyle name="Input 3 3 2 2 6 2 3" xfId="20680" xr:uid="{ED34CF21-5C0E-4FC7-B6CE-53A4F8080A2F}"/>
    <cellStyle name="Input 3 3 2 2 6 2 4" xfId="30861" xr:uid="{B92A99A6-6A89-4140-9207-FEE98B458E72}"/>
    <cellStyle name="Input 3 3 2 2 6 3" xfId="27653" xr:uid="{843D60DB-EA67-4660-AC85-9556B583A776}"/>
    <cellStyle name="Input 3 3 2 2 6 3 2" xfId="37522" xr:uid="{C359EBC2-B7F2-4FF9-975C-382267534714}"/>
    <cellStyle name="Input 3 3 2 2 6 4" xfId="20679" xr:uid="{F92A39CF-52D1-41C6-BD53-649162847B96}"/>
    <cellStyle name="Input 3 3 2 2 6 5" xfId="30860" xr:uid="{0ADF22B2-03C2-4027-9D66-82C7C7872A48}"/>
    <cellStyle name="Input 3 3 2 2 7" xfId="12580" xr:uid="{5F19CD78-AF63-44DC-A862-1466FFD6D203}"/>
    <cellStyle name="Input 3 3 2 2 7 2" xfId="12581" xr:uid="{2278FD1D-1946-4892-BC2B-A110649FC1ED}"/>
    <cellStyle name="Input 3 3 2 2 7 2 2" xfId="27656" xr:uid="{1DE30FED-B87B-490F-A962-C23D33973035}"/>
    <cellStyle name="Input 3 3 2 2 7 2 2 2" xfId="37525" xr:uid="{5F3C74AF-F873-4164-8C21-BDC6937F8360}"/>
    <cellStyle name="Input 3 3 2 2 7 2 3" xfId="20682" xr:uid="{E469B051-6741-40A3-9F39-00236CC29253}"/>
    <cellStyle name="Input 3 3 2 2 7 2 4" xfId="30863" xr:uid="{A83E8C4E-12EA-4402-B400-28DC8232C5AC}"/>
    <cellStyle name="Input 3 3 2 2 7 3" xfId="27655" xr:uid="{D1EC2BE6-942B-4319-9E75-836DEEDAD18A}"/>
    <cellStyle name="Input 3 3 2 2 7 3 2" xfId="37524" xr:uid="{6DF0BBA0-55F9-4B12-91AB-10157F534645}"/>
    <cellStyle name="Input 3 3 2 2 7 4" xfId="20681" xr:uid="{BD271CE2-8C71-4ABC-AF56-7FA917826D71}"/>
    <cellStyle name="Input 3 3 2 2 7 5" xfId="30862" xr:uid="{53127553-3FB3-449C-8E4E-9235CCBC096B}"/>
    <cellStyle name="Input 3 3 2 2 8" xfId="12582" xr:uid="{3786CE37-A12B-4171-B928-81888B8608FF}"/>
    <cellStyle name="Input 3 3 2 2 8 2" xfId="12583" xr:uid="{656ECBCE-65C1-4DF4-8DD7-D550989884C8}"/>
    <cellStyle name="Input 3 3 2 2 8 2 2" xfId="27658" xr:uid="{8F6FE0A2-6E86-498B-88DA-1C85DBFF511A}"/>
    <cellStyle name="Input 3 3 2 2 8 2 2 2" xfId="37527" xr:uid="{4E37F320-1DDF-4EF5-9220-B7E983638ADE}"/>
    <cellStyle name="Input 3 3 2 2 8 2 3" xfId="20684" xr:uid="{241FE403-C411-41FC-9EEB-15F9F471492A}"/>
    <cellStyle name="Input 3 3 2 2 8 2 4" xfId="30865" xr:uid="{43F80847-4716-45A7-B4F9-62721D63118F}"/>
    <cellStyle name="Input 3 3 2 2 8 3" xfId="27657" xr:uid="{A6053691-A6DE-4E7A-A43B-BD2B592C22C7}"/>
    <cellStyle name="Input 3 3 2 2 8 3 2" xfId="37526" xr:uid="{54FDF64F-6D81-4243-B1B4-B0567FC58FAC}"/>
    <cellStyle name="Input 3 3 2 2 8 4" xfId="20683" xr:uid="{8E215FC0-F3CD-4B8F-8B6C-B2587FA3205C}"/>
    <cellStyle name="Input 3 3 2 2 8 5" xfId="30864" xr:uid="{0C3A98F9-9C94-4CF3-9525-011B1DDCC1EB}"/>
    <cellStyle name="Input 3 3 2 2 9" xfId="12584" xr:uid="{3F6A8FE5-DE82-4FC7-B05D-DB1656F5D0EB}"/>
    <cellStyle name="Input 3 3 2 2 9 2" xfId="27659" xr:uid="{AFF78D35-2EBE-4BDC-A4F3-DB439174566C}"/>
    <cellStyle name="Input 3 3 2 2 9 2 2" xfId="37528" xr:uid="{6A429673-BD38-4EBC-A461-1F1FC59E324B}"/>
    <cellStyle name="Input 3 3 2 2 9 3" xfId="20685" xr:uid="{C1F4C673-B0A8-4CDA-8C65-52051C435238}"/>
    <cellStyle name="Input 3 3 2 2 9 4" xfId="30866" xr:uid="{3E907B18-0F0C-4021-8C56-6BB6FAAA9F72}"/>
    <cellStyle name="Input 3 3 2 20" xfId="27624" xr:uid="{14F10E22-29AF-43B9-B318-AB5C273AFE24}"/>
    <cellStyle name="Input 3 3 2 20 2" xfId="37493" xr:uid="{50A9C8D0-8623-4979-9356-4BE284757EFB}"/>
    <cellStyle name="Input 3 3 2 21" xfId="20650" xr:uid="{4BE70B64-3B07-41D9-80DD-E508CF8EC3B4}"/>
    <cellStyle name="Input 3 3 2 22" xfId="30831" xr:uid="{D2FC9A01-BD33-4F9D-9F95-2C2FDC1B4303}"/>
    <cellStyle name="Input 3 3 2 3" xfId="12585" xr:uid="{EF580CF2-152F-4CC9-86CF-7756ECBDD611}"/>
    <cellStyle name="Input 3 3 2 3 10" xfId="12586" xr:uid="{96D1E0E2-90AF-4710-BA91-43333178CA2E}"/>
    <cellStyle name="Input 3 3 2 3 10 2" xfId="12587" xr:uid="{3E372C95-980C-4405-AEF9-93302EA5A719}"/>
    <cellStyle name="Input 3 3 2 3 10 2 2" xfId="27662" xr:uid="{C7F46F22-C633-4BE2-A1AD-ABC0E65E4C57}"/>
    <cellStyle name="Input 3 3 2 3 10 2 2 2" xfId="37531" xr:uid="{B0F5C419-5B98-4FCB-8C41-1C9A7C8EB4FC}"/>
    <cellStyle name="Input 3 3 2 3 10 2 3" xfId="20688" xr:uid="{3C09B8FE-D559-4492-AB27-2847C20624B1}"/>
    <cellStyle name="Input 3 3 2 3 10 2 4" xfId="30869" xr:uid="{C3C43C3B-CBFB-43E2-87C8-4B1FBF6DE863}"/>
    <cellStyle name="Input 3 3 2 3 10 3" xfId="27661" xr:uid="{14D03C4C-349B-4BB2-B1A9-C1817FAC64D6}"/>
    <cellStyle name="Input 3 3 2 3 10 3 2" xfId="37530" xr:uid="{38F13A22-84C8-4BB7-892D-E508320EC7CA}"/>
    <cellStyle name="Input 3 3 2 3 10 4" xfId="20687" xr:uid="{D434BBD6-B23A-4B8F-A62C-6772AB59B433}"/>
    <cellStyle name="Input 3 3 2 3 10 5" xfId="30868" xr:uid="{00A9924F-930F-4400-B3FE-7B18D58746CC}"/>
    <cellStyle name="Input 3 3 2 3 11" xfId="12588" xr:uid="{CD3EA2EC-D017-44E9-A1F5-606D4FA9B170}"/>
    <cellStyle name="Input 3 3 2 3 11 2" xfId="27663" xr:uid="{1F09FD4D-8944-4939-8AF5-9DC93D7756C9}"/>
    <cellStyle name="Input 3 3 2 3 11 2 2" xfId="37532" xr:uid="{A9F20F39-058E-40C2-BC9A-C01443E63FEE}"/>
    <cellStyle name="Input 3 3 2 3 11 3" xfId="20689" xr:uid="{0818B3C4-B1FE-488A-8747-5E99700CA3EE}"/>
    <cellStyle name="Input 3 3 2 3 11 4" xfId="30870" xr:uid="{A290FB55-23BD-4F32-801B-3EE911B21754}"/>
    <cellStyle name="Input 3 3 2 3 12" xfId="27660" xr:uid="{3E812974-444F-434A-A229-B9497A96C2E6}"/>
    <cellStyle name="Input 3 3 2 3 12 2" xfId="37529" xr:uid="{50DF5878-7A21-43C4-ACB6-77BF982F7A74}"/>
    <cellStyle name="Input 3 3 2 3 13" xfId="20686" xr:uid="{DFC80FB5-D92A-4F65-88FC-7EC28C24D0ED}"/>
    <cellStyle name="Input 3 3 2 3 14" xfId="30867" xr:uid="{9AB15CCB-4A5A-4004-822D-AC18B365A331}"/>
    <cellStyle name="Input 3 3 2 3 2" xfId="12589" xr:uid="{292C87F3-A20B-4EBC-AB2E-0B1AB0ADAF71}"/>
    <cellStyle name="Input 3 3 2 3 2 2" xfId="12590" xr:uid="{311BDBC7-78A1-4CC0-835E-211F9DD5F1A3}"/>
    <cellStyle name="Input 3 3 2 3 2 2 2" xfId="27665" xr:uid="{56D5431A-505D-4FEE-9866-0BDBC4B41CEF}"/>
    <cellStyle name="Input 3 3 2 3 2 2 2 2" xfId="37534" xr:uid="{3D8AADC3-23DC-4B8D-A863-410C430D96C1}"/>
    <cellStyle name="Input 3 3 2 3 2 2 3" xfId="20691" xr:uid="{7DF20D7C-5E54-4CDC-A1F1-1BF887D69EF4}"/>
    <cellStyle name="Input 3 3 2 3 2 2 4" xfId="30872" xr:uid="{F3E789E4-2C87-44EB-AE75-5A890BD1EF36}"/>
    <cellStyle name="Input 3 3 2 3 2 3" xfId="27664" xr:uid="{AA9B34BD-9153-428D-968D-01426BFE561F}"/>
    <cellStyle name="Input 3 3 2 3 2 3 2" xfId="37533" xr:uid="{4959C750-35FF-4882-BFCC-C38033F22477}"/>
    <cellStyle name="Input 3 3 2 3 2 4" xfId="20690" xr:uid="{77AC94E6-577F-4687-A931-47EF207EEF80}"/>
    <cellStyle name="Input 3 3 2 3 2 5" xfId="30871" xr:uid="{8F6CF972-6A1F-400E-87E3-ABFD522D4257}"/>
    <cellStyle name="Input 3 3 2 3 3" xfId="12591" xr:uid="{78E0144A-E2BC-4FE9-99F8-9E342C5B6113}"/>
    <cellStyle name="Input 3 3 2 3 3 2" xfId="12592" xr:uid="{F29211DE-01A0-46BC-AF7E-159CF305C25F}"/>
    <cellStyle name="Input 3 3 2 3 3 2 2" xfId="27667" xr:uid="{DB3FD126-276E-4526-B16E-2D9224156DBA}"/>
    <cellStyle name="Input 3 3 2 3 3 2 2 2" xfId="37536" xr:uid="{356FB1D2-8CEB-4A74-9ECA-3807CE56F130}"/>
    <cellStyle name="Input 3 3 2 3 3 2 3" xfId="20693" xr:uid="{B8244EFA-331F-47E4-A543-801CA4100708}"/>
    <cellStyle name="Input 3 3 2 3 3 2 4" xfId="30874" xr:uid="{A41AC7E5-42F2-472B-894F-C961713E327F}"/>
    <cellStyle name="Input 3 3 2 3 3 3" xfId="27666" xr:uid="{E24EEA6C-4B59-4943-A27C-7648C5C62B8B}"/>
    <cellStyle name="Input 3 3 2 3 3 3 2" xfId="37535" xr:uid="{A0355CC5-E399-48B2-9B39-DAE7D9DA79F1}"/>
    <cellStyle name="Input 3 3 2 3 3 4" xfId="20692" xr:uid="{5902B252-D578-4882-BEF6-E63EA605F870}"/>
    <cellStyle name="Input 3 3 2 3 3 5" xfId="30873" xr:uid="{0FCF1EE5-CC6A-45FC-8D58-A1F976A6CB37}"/>
    <cellStyle name="Input 3 3 2 3 4" xfId="12593" xr:uid="{A340BB43-255C-4B9B-8CEE-2C6BEE6B1FB7}"/>
    <cellStyle name="Input 3 3 2 3 4 2" xfId="12594" xr:uid="{22ABAE54-95B6-45A8-80E2-3C9E62FCE87A}"/>
    <cellStyle name="Input 3 3 2 3 4 2 2" xfId="27669" xr:uid="{1B12C744-827A-42C0-A8BC-DB7774D18AD5}"/>
    <cellStyle name="Input 3 3 2 3 4 2 2 2" xfId="37538" xr:uid="{5F34B47E-F143-4A68-B0CE-A4B943D76544}"/>
    <cellStyle name="Input 3 3 2 3 4 2 3" xfId="20695" xr:uid="{F0936162-6290-48D3-8D83-E148B83C05C1}"/>
    <cellStyle name="Input 3 3 2 3 4 2 4" xfId="30876" xr:uid="{E7C9CB17-D6A0-401C-807D-899C9D229512}"/>
    <cellStyle name="Input 3 3 2 3 4 3" xfId="27668" xr:uid="{9BE8BBB4-C8EC-44F7-BD23-04BDE630D8D6}"/>
    <cellStyle name="Input 3 3 2 3 4 3 2" xfId="37537" xr:uid="{3102EF41-EE49-4C1F-869F-BCF69F656816}"/>
    <cellStyle name="Input 3 3 2 3 4 4" xfId="20694" xr:uid="{5B5DE7D0-6160-4EF1-AE71-6797CA87937C}"/>
    <cellStyle name="Input 3 3 2 3 4 5" xfId="30875" xr:uid="{D64A44E1-4A44-40EC-A3D6-49B23EAAC620}"/>
    <cellStyle name="Input 3 3 2 3 5" xfId="12595" xr:uid="{A16288C9-9507-487D-8EAE-FD3409CBE342}"/>
    <cellStyle name="Input 3 3 2 3 5 2" xfId="12596" xr:uid="{EEC1243A-199F-4E9E-9AC4-674BA5F93E47}"/>
    <cellStyle name="Input 3 3 2 3 5 2 2" xfId="27671" xr:uid="{126DC26A-A282-48AD-A199-CD8DA753E132}"/>
    <cellStyle name="Input 3 3 2 3 5 2 2 2" xfId="37540" xr:uid="{911F1986-870E-4533-AF02-AE72893C6AF0}"/>
    <cellStyle name="Input 3 3 2 3 5 2 3" xfId="20697" xr:uid="{FF5454F5-8598-42B9-8174-7C7A5E6F563B}"/>
    <cellStyle name="Input 3 3 2 3 5 2 4" xfId="30878" xr:uid="{661F8839-C0E0-4A61-91A4-9ADBA767208B}"/>
    <cellStyle name="Input 3 3 2 3 5 3" xfId="27670" xr:uid="{CC13C8C2-B31B-4475-9BB2-9B5AFE51AD8D}"/>
    <cellStyle name="Input 3 3 2 3 5 3 2" xfId="37539" xr:uid="{1EC2442F-A304-4982-A5F0-6AFD527EE43C}"/>
    <cellStyle name="Input 3 3 2 3 5 4" xfId="20696" xr:uid="{B672FE56-A71C-4AAB-9DB1-1515694475A1}"/>
    <cellStyle name="Input 3 3 2 3 5 5" xfId="30877" xr:uid="{30469C49-65D1-4208-B938-8BB0070230B2}"/>
    <cellStyle name="Input 3 3 2 3 6" xfId="12597" xr:uid="{B340D849-D629-4E0F-9538-5CE13682DA62}"/>
    <cellStyle name="Input 3 3 2 3 6 2" xfId="12598" xr:uid="{D01B3032-CCF0-46BF-8AAE-2B283285AD8B}"/>
    <cellStyle name="Input 3 3 2 3 6 2 2" xfId="27673" xr:uid="{0F158427-CE60-411C-98C0-AAF3DF4E0E7D}"/>
    <cellStyle name="Input 3 3 2 3 6 2 2 2" xfId="37542" xr:uid="{72C6F173-58C3-42CF-B150-25089CF62896}"/>
    <cellStyle name="Input 3 3 2 3 6 2 3" xfId="20699" xr:uid="{32198998-151D-4022-B74E-A2DCA6752A02}"/>
    <cellStyle name="Input 3 3 2 3 6 2 4" xfId="30880" xr:uid="{059F4298-09A0-45A1-8561-425D7BB172BB}"/>
    <cellStyle name="Input 3 3 2 3 6 3" xfId="27672" xr:uid="{055D3A9A-354C-4DBA-BA11-DA9476E5D7FB}"/>
    <cellStyle name="Input 3 3 2 3 6 3 2" xfId="37541" xr:uid="{ACDBF0B5-9C3F-4652-B136-2836C1A4F426}"/>
    <cellStyle name="Input 3 3 2 3 6 4" xfId="20698" xr:uid="{914BCC45-1C15-4BB4-8B56-0011BB8826D5}"/>
    <cellStyle name="Input 3 3 2 3 6 5" xfId="30879" xr:uid="{A2DEC39A-793C-498A-BADE-5B17D92FA7DA}"/>
    <cellStyle name="Input 3 3 2 3 7" xfId="12599" xr:uid="{EBF01AFD-2ADE-489D-9F0E-3FAC6C00D81A}"/>
    <cellStyle name="Input 3 3 2 3 7 2" xfId="12600" xr:uid="{986F4DB9-12DB-41E3-99D3-61DA9605E573}"/>
    <cellStyle name="Input 3 3 2 3 7 2 2" xfId="27675" xr:uid="{539EF9AC-7B65-438D-9859-EC16C65C47B8}"/>
    <cellStyle name="Input 3 3 2 3 7 2 2 2" xfId="37544" xr:uid="{95DDCCD1-93E5-46C3-95E7-7F1F4DD8BFAD}"/>
    <cellStyle name="Input 3 3 2 3 7 2 3" xfId="20701" xr:uid="{581ABCDC-E64B-44E9-AD45-ECFC6BC234CA}"/>
    <cellStyle name="Input 3 3 2 3 7 2 4" xfId="30882" xr:uid="{78990FCE-7BCE-415A-A2F0-AA15D0029A3E}"/>
    <cellStyle name="Input 3 3 2 3 7 3" xfId="27674" xr:uid="{69B54503-2144-4DF9-B510-19E006ACB9CE}"/>
    <cellStyle name="Input 3 3 2 3 7 3 2" xfId="37543" xr:uid="{1BC6D5D6-A63D-40EB-963B-328693B52613}"/>
    <cellStyle name="Input 3 3 2 3 7 4" xfId="20700" xr:uid="{A7D26A58-F216-40D3-98E8-403C24DBA81B}"/>
    <cellStyle name="Input 3 3 2 3 7 5" xfId="30881" xr:uid="{7C35362D-511F-4039-8076-868AD1ADFF81}"/>
    <cellStyle name="Input 3 3 2 3 8" xfId="12601" xr:uid="{70EDA15B-DD1E-4C11-81C3-9B228E9373FB}"/>
    <cellStyle name="Input 3 3 2 3 8 2" xfId="12602" xr:uid="{27C1A193-FF71-4752-9E22-088D5F01A894}"/>
    <cellStyle name="Input 3 3 2 3 8 2 2" xfId="27677" xr:uid="{4E682453-A75D-4D84-9BFF-B9450175801A}"/>
    <cellStyle name="Input 3 3 2 3 8 2 2 2" xfId="37546" xr:uid="{D43EB353-7A37-49CF-8E41-DB4C14FD8F4A}"/>
    <cellStyle name="Input 3 3 2 3 8 2 3" xfId="20703" xr:uid="{D918183C-7F28-4240-A8DA-0EDAE551F6B6}"/>
    <cellStyle name="Input 3 3 2 3 8 2 4" xfId="30884" xr:uid="{1AB67DD6-077B-4EB0-B3B7-12B1C5287958}"/>
    <cellStyle name="Input 3 3 2 3 8 3" xfId="27676" xr:uid="{E7349200-6D53-462D-BAE3-83932F381963}"/>
    <cellStyle name="Input 3 3 2 3 8 3 2" xfId="37545" xr:uid="{7F7D8DD2-E27A-4BD2-A6A3-39D998CC38A7}"/>
    <cellStyle name="Input 3 3 2 3 8 4" xfId="20702" xr:uid="{354101D9-A95F-4105-B687-7FE67C1CF96B}"/>
    <cellStyle name="Input 3 3 2 3 8 5" xfId="30883" xr:uid="{F65318A0-5B52-4461-B78C-3B0E792B0005}"/>
    <cellStyle name="Input 3 3 2 3 9" xfId="12603" xr:uid="{B40216A1-9911-4185-ACDB-5486FCDFA37C}"/>
    <cellStyle name="Input 3 3 2 3 9 2" xfId="12604" xr:uid="{C6B814CB-EA92-493E-A5BA-EDE608BBCF61}"/>
    <cellStyle name="Input 3 3 2 3 9 2 2" xfId="27679" xr:uid="{1270EB20-9973-47CD-AB63-8E3349D8C3D3}"/>
    <cellStyle name="Input 3 3 2 3 9 2 2 2" xfId="37548" xr:uid="{A1053E3B-A37B-4856-8E5B-46641C164E53}"/>
    <cellStyle name="Input 3 3 2 3 9 2 3" xfId="20705" xr:uid="{C58CD2D6-A24A-4CBD-912B-6E9CC42962B2}"/>
    <cellStyle name="Input 3 3 2 3 9 2 4" xfId="30886" xr:uid="{218443B4-B365-4837-9B8E-81D2AC4C3F08}"/>
    <cellStyle name="Input 3 3 2 3 9 3" xfId="27678" xr:uid="{1D547F6F-C593-45DA-AD0E-8F8AA05F4903}"/>
    <cellStyle name="Input 3 3 2 3 9 3 2" xfId="37547" xr:uid="{6A569DC7-D311-4150-800F-884F947D0AA8}"/>
    <cellStyle name="Input 3 3 2 3 9 4" xfId="20704" xr:uid="{27FA3502-67B3-47E8-8487-2EBDD1B81696}"/>
    <cellStyle name="Input 3 3 2 3 9 5" xfId="30885" xr:uid="{51143CA3-0573-45CE-AAC7-E356E6C4FDEE}"/>
    <cellStyle name="Input 3 3 2 4" xfId="12605" xr:uid="{E574D496-1360-4E00-94DE-9F9E6076334C}"/>
    <cellStyle name="Input 3 3 2 4 2" xfId="12606" xr:uid="{3DBEBABF-5739-4DC9-8FF0-FB329D079D57}"/>
    <cellStyle name="Input 3 3 2 4 2 2" xfId="27681" xr:uid="{88077104-E73C-4081-AB06-36A0BC7EA86E}"/>
    <cellStyle name="Input 3 3 2 4 2 2 2" xfId="37550" xr:uid="{A7A13FAE-DACE-42DD-8A91-C745863957F0}"/>
    <cellStyle name="Input 3 3 2 4 2 3" xfId="20707" xr:uid="{9050D4A0-EF0D-4891-B8CB-BE27B7A8A216}"/>
    <cellStyle name="Input 3 3 2 4 2 4" xfId="30888" xr:uid="{D589071F-8015-40DE-A26E-9B41229B661D}"/>
    <cellStyle name="Input 3 3 2 4 3" xfId="27680" xr:uid="{EBC682EC-BE2F-4EA6-9B04-BF2D542B8843}"/>
    <cellStyle name="Input 3 3 2 4 3 2" xfId="37549" xr:uid="{E5927DB3-381C-460F-B64A-E36DEF79A1FE}"/>
    <cellStyle name="Input 3 3 2 4 4" xfId="20706" xr:uid="{B1865F73-E364-42F6-8110-4C63E3A0DDA8}"/>
    <cellStyle name="Input 3 3 2 4 5" xfId="30887" xr:uid="{56F8C88E-E94F-44A5-8448-A9C46FDF9156}"/>
    <cellStyle name="Input 3 3 2 5" xfId="12607" xr:uid="{CD0DF40A-A514-4C30-A74D-7B3C09E31900}"/>
    <cellStyle name="Input 3 3 2 5 2" xfId="12608" xr:uid="{287ED8EF-1D73-423B-9279-31FA74C131A8}"/>
    <cellStyle name="Input 3 3 2 5 2 2" xfId="27683" xr:uid="{291769AD-40A4-4AA1-8D6E-14BBF3A4DE9D}"/>
    <cellStyle name="Input 3 3 2 5 2 2 2" xfId="37552" xr:uid="{C6686B72-8031-49FE-BB9C-F7C57CF73F1F}"/>
    <cellStyle name="Input 3 3 2 5 2 3" xfId="20709" xr:uid="{0D0E2FBC-02FD-445C-9E61-EB4DF952C849}"/>
    <cellStyle name="Input 3 3 2 5 2 4" xfId="30890" xr:uid="{0D23C266-55F7-4558-94AB-EB7771BAF928}"/>
    <cellStyle name="Input 3 3 2 5 3" xfId="27682" xr:uid="{3C2AC841-FDF5-4E3B-B7E8-EAEB0C255A44}"/>
    <cellStyle name="Input 3 3 2 5 3 2" xfId="37551" xr:uid="{A2C8DDD5-F15C-4BDC-B4AC-4CA5C7F715D1}"/>
    <cellStyle name="Input 3 3 2 5 4" xfId="20708" xr:uid="{4529703D-B45E-4F97-BB8C-026ED8364AD4}"/>
    <cellStyle name="Input 3 3 2 5 5" xfId="30889" xr:uid="{3FC76D33-9962-4232-A026-594E781D1816}"/>
    <cellStyle name="Input 3 3 2 6" xfId="12609" xr:uid="{B7C824E0-2205-4446-81A0-56076AEDF75D}"/>
    <cellStyle name="Input 3 3 2 6 2" xfId="12610" xr:uid="{48D69FC4-29B5-4117-9427-50EEDE5B46AF}"/>
    <cellStyle name="Input 3 3 2 6 2 2" xfId="27685" xr:uid="{07BD37A2-CD45-47AB-98A0-96CD1F062682}"/>
    <cellStyle name="Input 3 3 2 6 2 2 2" xfId="37554" xr:uid="{509002C1-38A2-488C-8DB0-939B9A6C5474}"/>
    <cellStyle name="Input 3 3 2 6 2 3" xfId="20711" xr:uid="{3C580659-6930-40AE-897B-B9B5D180F6F8}"/>
    <cellStyle name="Input 3 3 2 6 2 4" xfId="30892" xr:uid="{DA30658D-49F5-48B2-A168-3B6727924DF5}"/>
    <cellStyle name="Input 3 3 2 6 3" xfId="27684" xr:uid="{FA27C263-F6EB-48BE-A4D5-11A51782D208}"/>
    <cellStyle name="Input 3 3 2 6 3 2" xfId="37553" xr:uid="{85F2B65E-BFA9-4E1D-8A8A-A4C4BEE4CC31}"/>
    <cellStyle name="Input 3 3 2 6 4" xfId="20710" xr:uid="{2E0C731C-9809-4E87-96FA-806C5C5E95AC}"/>
    <cellStyle name="Input 3 3 2 6 5" xfId="30891" xr:uid="{C0DE8FE1-0E6E-4722-81DC-5BC03BDF4EFB}"/>
    <cellStyle name="Input 3 3 2 7" xfId="12611" xr:uid="{96491E01-A571-4CD6-839A-38C799912A30}"/>
    <cellStyle name="Input 3 3 2 7 2" xfId="12612" xr:uid="{8032F531-0917-4E50-8091-D048EE797B63}"/>
    <cellStyle name="Input 3 3 2 7 2 2" xfId="27687" xr:uid="{138E8F20-8244-4A4A-A06F-BC4D3F1095E6}"/>
    <cellStyle name="Input 3 3 2 7 2 2 2" xfId="37556" xr:uid="{A402602F-6842-4657-B3D9-754F0D739EAF}"/>
    <cellStyle name="Input 3 3 2 7 2 3" xfId="20713" xr:uid="{C7E7100A-B074-4DB4-B4D6-00D9C84D372E}"/>
    <cellStyle name="Input 3 3 2 7 2 4" xfId="30894" xr:uid="{4323EBE6-C6D3-47EC-B795-CC1FF96760C8}"/>
    <cellStyle name="Input 3 3 2 7 3" xfId="27686" xr:uid="{11E85BC1-C8A8-408A-A95F-A38465FA9E5E}"/>
    <cellStyle name="Input 3 3 2 7 3 2" xfId="37555" xr:uid="{5B11FA17-03B5-495A-9345-747A88121B25}"/>
    <cellStyle name="Input 3 3 2 7 4" xfId="20712" xr:uid="{3B366668-FA81-4C2D-BC1D-FE258169CC2F}"/>
    <cellStyle name="Input 3 3 2 7 5" xfId="30893" xr:uid="{5EB82EAE-A30A-4126-9605-9418CB6E2431}"/>
    <cellStyle name="Input 3 3 2 8" xfId="12613" xr:uid="{DEB45963-FFA8-4EBB-BEA5-CEB2E5C66A6D}"/>
    <cellStyle name="Input 3 3 2 8 2" xfId="12614" xr:uid="{75F4442E-D848-44CB-AD71-2D84BB069227}"/>
    <cellStyle name="Input 3 3 2 8 2 2" xfId="27689" xr:uid="{0D2C7EE8-D2AD-4253-958A-366295DB11A3}"/>
    <cellStyle name="Input 3 3 2 8 2 2 2" xfId="37558" xr:uid="{64D6E5BF-5A50-40B9-A3F8-91DEDEB49F7D}"/>
    <cellStyle name="Input 3 3 2 8 2 3" xfId="20715" xr:uid="{0D51E8AA-848E-4CDA-80D3-B674F79441EB}"/>
    <cellStyle name="Input 3 3 2 8 2 4" xfId="30896" xr:uid="{DB9CC32E-5381-4B44-BC43-8AD0A70F0728}"/>
    <cellStyle name="Input 3 3 2 8 3" xfId="27688" xr:uid="{C481D33D-3DE5-4D11-9BCA-76E8166E901A}"/>
    <cellStyle name="Input 3 3 2 8 3 2" xfId="37557" xr:uid="{4EACABD1-04F2-4A63-93D5-4B784488EDEB}"/>
    <cellStyle name="Input 3 3 2 8 4" xfId="20714" xr:uid="{D4B1CAD5-A443-45B2-8BB2-88D8D3C79600}"/>
    <cellStyle name="Input 3 3 2 8 5" xfId="30895" xr:uid="{61CA5C60-25D1-4AF2-8702-0D549C24D1B9}"/>
    <cellStyle name="Input 3 3 2 9" xfId="12615" xr:uid="{590DB5C5-4BD7-4D1B-AA48-B6660D17B1D0}"/>
    <cellStyle name="Input 3 3 2 9 2" xfId="12616" xr:uid="{C9B31D34-5DCB-49B7-9A53-0AF9AF74B9A7}"/>
    <cellStyle name="Input 3 3 2 9 2 2" xfId="27691" xr:uid="{D8BC35C7-317C-4D46-B2E0-A548A9E0179A}"/>
    <cellStyle name="Input 3 3 2 9 2 2 2" xfId="37560" xr:uid="{400CA2C8-75E7-4201-B424-BCF0584A6877}"/>
    <cellStyle name="Input 3 3 2 9 2 3" xfId="20717" xr:uid="{B9CC6BE5-5422-4895-B5CC-E753D398FEFC}"/>
    <cellStyle name="Input 3 3 2 9 2 4" xfId="30898" xr:uid="{D63DD40A-80E3-4181-88FA-AB20181A38B0}"/>
    <cellStyle name="Input 3 3 2 9 3" xfId="27690" xr:uid="{F321430E-EB16-47E8-95E7-441C353E30DA}"/>
    <cellStyle name="Input 3 3 2 9 3 2" xfId="37559" xr:uid="{F2F787EC-A97C-4D03-9C49-6EFD7A0FB892}"/>
    <cellStyle name="Input 3 3 2 9 4" xfId="20716" xr:uid="{49789DED-A3B4-400C-8BDC-026720B83A67}"/>
    <cellStyle name="Input 3 3 2 9 5" xfId="30897" xr:uid="{E3FFFC8E-DB33-4750-88F0-0A6BB28A9E54}"/>
    <cellStyle name="Input 3 3 20" xfId="12617" xr:uid="{144AAC2A-3D17-4CA6-BBFA-30816E50E00D}"/>
    <cellStyle name="Input 3 3 20 2" xfId="27692" xr:uid="{5866BC68-50EF-4578-B82D-C68D33BE6FF1}"/>
    <cellStyle name="Input 3 3 20 2 2" xfId="37561" xr:uid="{01A5738C-D30A-48EB-8F52-82A0D44D74AC}"/>
    <cellStyle name="Input 3 3 20 3" xfId="20718" xr:uid="{623B6C85-3F49-4580-85DC-ECB8834DB55F}"/>
    <cellStyle name="Input 3 3 20 4" xfId="30899" xr:uid="{DED89DCD-6B5C-4F44-9051-0024E4170592}"/>
    <cellStyle name="Input 3 3 21" xfId="27603" xr:uid="{C36077F6-7412-429B-847C-267F69C82375}"/>
    <cellStyle name="Input 3 3 21 2" xfId="37472" xr:uid="{31809A20-8572-47B2-A2A7-113AC0E0F427}"/>
    <cellStyle name="Input 3 3 22" xfId="20629" xr:uid="{0D7857E6-8F43-4541-84D4-5DDC9628F967}"/>
    <cellStyle name="Input 3 3 23" xfId="30810" xr:uid="{C5D5E0F2-FAE9-401F-BC1F-A831DAF7AEC9}"/>
    <cellStyle name="Input 3 3 3" xfId="12618" xr:uid="{10828B7C-6227-4008-AA40-D7FD27DA3D8A}"/>
    <cellStyle name="Input 3 3 3 10" xfId="12619" xr:uid="{D6D055AD-1516-4A6B-BE42-EFA9F5022AAA}"/>
    <cellStyle name="Input 3 3 3 10 2" xfId="12620" xr:uid="{24E9524D-0BBC-4352-8ADB-E7FF142BA57B}"/>
    <cellStyle name="Input 3 3 3 10 2 2" xfId="27695" xr:uid="{AE2B9909-2909-4D79-BE58-2A305B361EB5}"/>
    <cellStyle name="Input 3 3 3 10 2 2 2" xfId="37564" xr:uid="{FFD3E98A-6A40-4B1F-B41B-B906CBAAB1B4}"/>
    <cellStyle name="Input 3 3 3 10 2 3" xfId="20721" xr:uid="{4497EA63-C828-49BB-BCED-D2AD6C00CF26}"/>
    <cellStyle name="Input 3 3 3 10 2 4" xfId="30902" xr:uid="{63B481FF-DB56-459E-9500-2F515DBC1378}"/>
    <cellStyle name="Input 3 3 3 10 3" xfId="27694" xr:uid="{D2D4326F-B9D3-46C7-906C-A7851A7F17B3}"/>
    <cellStyle name="Input 3 3 3 10 3 2" xfId="37563" xr:uid="{E3AE64D1-756E-49F7-8D63-43245729F0FD}"/>
    <cellStyle name="Input 3 3 3 10 4" xfId="20720" xr:uid="{AD672C15-BB22-4F54-BF6C-2336FF4FA5E2}"/>
    <cellStyle name="Input 3 3 3 10 5" xfId="30901" xr:uid="{B95B10DF-12B7-4E45-B9A7-2780BB44A400}"/>
    <cellStyle name="Input 3 3 3 11" xfId="12621" xr:uid="{88180FCF-E4FD-4B24-B265-0BC3AAD8CBA8}"/>
    <cellStyle name="Input 3 3 3 11 2" xfId="27696" xr:uid="{4F62DC11-78D4-46AA-A849-23343CA1E9B2}"/>
    <cellStyle name="Input 3 3 3 11 2 2" xfId="37565" xr:uid="{70FE5385-7A91-4623-9020-B3BD72977B5E}"/>
    <cellStyle name="Input 3 3 3 11 3" xfId="20722" xr:uid="{F3324824-7571-4DFD-A4C3-3BB58745D826}"/>
    <cellStyle name="Input 3 3 3 11 4" xfId="30903" xr:uid="{499A90A9-8807-417F-8B09-B6B2C570ED1D}"/>
    <cellStyle name="Input 3 3 3 12" xfId="27693" xr:uid="{77003A62-D6C8-454B-97CD-01A467E863A6}"/>
    <cellStyle name="Input 3 3 3 12 2" xfId="37562" xr:uid="{4F201875-0F5D-4BC9-B3D1-6AADE0D02B28}"/>
    <cellStyle name="Input 3 3 3 13" xfId="20719" xr:uid="{FCE3931A-5DCA-42E0-8103-EDD7F8B43238}"/>
    <cellStyle name="Input 3 3 3 14" xfId="30900" xr:uid="{81FAC35D-EB7F-4740-B0E2-A8B9D9A458C6}"/>
    <cellStyle name="Input 3 3 3 2" xfId="12622" xr:uid="{052104BE-E09D-460B-A7D5-4C54AFD6D6BC}"/>
    <cellStyle name="Input 3 3 3 2 2" xfId="12623" xr:uid="{34AA892A-6F8F-4E6B-9FEB-D18EF6157C86}"/>
    <cellStyle name="Input 3 3 3 2 2 2" xfId="27698" xr:uid="{59594E87-5A99-491F-9071-7DF021F35A54}"/>
    <cellStyle name="Input 3 3 3 2 2 2 2" xfId="37567" xr:uid="{54BC4447-040C-4DAB-A984-48D1704E127E}"/>
    <cellStyle name="Input 3 3 3 2 2 3" xfId="20724" xr:uid="{E5EF53D9-02A1-469F-8231-B98A589C2515}"/>
    <cellStyle name="Input 3 3 3 2 2 4" xfId="30905" xr:uid="{C0828CEE-B944-4052-A3BC-F8BC1F5359A8}"/>
    <cellStyle name="Input 3 3 3 2 3" xfId="27697" xr:uid="{14270131-9DFA-48CC-ADA0-6C40FFC26F2E}"/>
    <cellStyle name="Input 3 3 3 2 3 2" xfId="37566" xr:uid="{1AD1C665-8A18-483B-915E-01195DDF3214}"/>
    <cellStyle name="Input 3 3 3 2 4" xfId="20723" xr:uid="{112CE701-2B9D-4C0C-B7E1-0636E6BFE485}"/>
    <cellStyle name="Input 3 3 3 2 5" xfId="30904" xr:uid="{5CEAF70C-B1CA-4AC9-B13C-1539CD3C3E2A}"/>
    <cellStyle name="Input 3 3 3 3" xfId="12624" xr:uid="{EACD470C-B2C9-4CA5-B829-7E44D6139688}"/>
    <cellStyle name="Input 3 3 3 3 2" xfId="12625" xr:uid="{5935E7C7-6629-42C7-8078-34ECAC24B266}"/>
    <cellStyle name="Input 3 3 3 3 2 2" xfId="27700" xr:uid="{1533F58F-674E-455F-8DCA-38344C84F41C}"/>
    <cellStyle name="Input 3 3 3 3 2 2 2" xfId="37569" xr:uid="{9B0DE7CC-540B-4D6D-B087-CBA8F48137D9}"/>
    <cellStyle name="Input 3 3 3 3 2 3" xfId="20726" xr:uid="{C0FF40AB-50EC-49FB-8454-DF9A14301CAA}"/>
    <cellStyle name="Input 3 3 3 3 2 4" xfId="30907" xr:uid="{D185B557-D832-42DF-89DD-72D6A26AC617}"/>
    <cellStyle name="Input 3 3 3 3 3" xfId="27699" xr:uid="{C884107B-F1AA-4930-A96E-9CF5261D9733}"/>
    <cellStyle name="Input 3 3 3 3 3 2" xfId="37568" xr:uid="{DFDA6BBD-D7A9-4D67-AD28-89134696E212}"/>
    <cellStyle name="Input 3 3 3 3 4" xfId="20725" xr:uid="{6D7D8816-4956-4DE0-91D6-CF382E641FF5}"/>
    <cellStyle name="Input 3 3 3 3 5" xfId="30906" xr:uid="{23D0C2DD-7F75-4415-AF55-64F0C2EE9D8C}"/>
    <cellStyle name="Input 3 3 3 4" xfId="12626" xr:uid="{70816E1F-B79B-469C-8028-5EBE53D6D26C}"/>
    <cellStyle name="Input 3 3 3 4 2" xfId="12627" xr:uid="{EAC8F788-BA96-4801-A0DE-C3B18FF90EFC}"/>
    <cellStyle name="Input 3 3 3 4 2 2" xfId="27702" xr:uid="{0E916AE9-C97F-4986-A568-331110F8501F}"/>
    <cellStyle name="Input 3 3 3 4 2 2 2" xfId="37571" xr:uid="{9BB745A2-B984-417C-A295-F87832003AB7}"/>
    <cellStyle name="Input 3 3 3 4 2 3" xfId="20728" xr:uid="{714EC01D-D275-4E8B-9955-A92299BDC092}"/>
    <cellStyle name="Input 3 3 3 4 2 4" xfId="30909" xr:uid="{CF0F895C-A2A0-49BF-9621-5A08670ED5CE}"/>
    <cellStyle name="Input 3 3 3 4 3" xfId="27701" xr:uid="{151E31D6-B75C-401A-9432-E41C4878614D}"/>
    <cellStyle name="Input 3 3 3 4 3 2" xfId="37570" xr:uid="{6E3107C2-60A1-4831-9E1C-30DCF7C19AFC}"/>
    <cellStyle name="Input 3 3 3 4 4" xfId="20727" xr:uid="{4B136250-4F29-4350-98ED-6FC5E58D0128}"/>
    <cellStyle name="Input 3 3 3 4 5" xfId="30908" xr:uid="{32223E52-FF28-416D-B874-8CA47001EAD3}"/>
    <cellStyle name="Input 3 3 3 5" xfId="12628" xr:uid="{61116133-D08E-4C50-9520-43FCD66E9E71}"/>
    <cellStyle name="Input 3 3 3 5 2" xfId="12629" xr:uid="{AEDC3E27-4A2E-4A62-BB0C-526C0FA00258}"/>
    <cellStyle name="Input 3 3 3 5 2 2" xfId="27704" xr:uid="{1841EBB6-7595-4166-B9D8-A26D2EB3921A}"/>
    <cellStyle name="Input 3 3 3 5 2 2 2" xfId="37573" xr:uid="{A302F134-B006-4585-8784-6A31AD2D7CAD}"/>
    <cellStyle name="Input 3 3 3 5 2 3" xfId="20730" xr:uid="{FCCF70CB-FE7B-466C-B2BA-062C302899DB}"/>
    <cellStyle name="Input 3 3 3 5 2 4" xfId="30911" xr:uid="{24959152-C83F-410F-9E0F-8477C59FCFB6}"/>
    <cellStyle name="Input 3 3 3 5 3" xfId="27703" xr:uid="{349B8979-D56A-4364-95A1-A82F8C0CEB29}"/>
    <cellStyle name="Input 3 3 3 5 3 2" xfId="37572" xr:uid="{1EF518BA-56D8-45ED-A69B-2DBEB276936D}"/>
    <cellStyle name="Input 3 3 3 5 4" xfId="20729" xr:uid="{3C9F5573-48E5-45C7-8702-69F1A5A1C61F}"/>
    <cellStyle name="Input 3 3 3 5 5" xfId="30910" xr:uid="{8BCA5088-D56B-4014-B8C6-53FAB64C325D}"/>
    <cellStyle name="Input 3 3 3 6" xfId="12630" xr:uid="{1E325F49-0E61-4EF7-9887-38C89BFAD6C0}"/>
    <cellStyle name="Input 3 3 3 6 2" xfId="12631" xr:uid="{5C34CECA-62A6-4648-9C39-343FD98DD6EB}"/>
    <cellStyle name="Input 3 3 3 6 2 2" xfId="27706" xr:uid="{9D924EEE-526B-4284-A05D-EC97CA02763A}"/>
    <cellStyle name="Input 3 3 3 6 2 2 2" xfId="37575" xr:uid="{D5532EDB-0C92-4AF4-A3A7-F5AD21715517}"/>
    <cellStyle name="Input 3 3 3 6 2 3" xfId="20732" xr:uid="{D5B33DA6-BEE5-434B-9F42-6063DA27EADF}"/>
    <cellStyle name="Input 3 3 3 6 2 4" xfId="30913" xr:uid="{B3E87068-460B-49E6-8684-DA3C6F4DDDDC}"/>
    <cellStyle name="Input 3 3 3 6 3" xfId="27705" xr:uid="{7F7935AD-67F1-481F-99C2-4F381ACAF997}"/>
    <cellStyle name="Input 3 3 3 6 3 2" xfId="37574" xr:uid="{C05B9E15-A353-4359-A60D-FE1E5E18A49B}"/>
    <cellStyle name="Input 3 3 3 6 4" xfId="20731" xr:uid="{DFF25005-9C93-495A-8154-E2A0C368C508}"/>
    <cellStyle name="Input 3 3 3 6 5" xfId="30912" xr:uid="{22F8429C-DB8D-47B6-A58B-541B0BBE221B}"/>
    <cellStyle name="Input 3 3 3 7" xfId="12632" xr:uid="{B02DF5D8-C14A-43F8-B3EC-550AC8A2A731}"/>
    <cellStyle name="Input 3 3 3 7 2" xfId="12633" xr:uid="{9E70E913-C6EC-422A-98B0-5D4211656F00}"/>
    <cellStyle name="Input 3 3 3 7 2 2" xfId="27708" xr:uid="{204AD6ED-2C04-45F1-8CBC-3977E0821212}"/>
    <cellStyle name="Input 3 3 3 7 2 2 2" xfId="37577" xr:uid="{B1DFA25D-51DE-49D2-BEDB-F008C7D9C284}"/>
    <cellStyle name="Input 3 3 3 7 2 3" xfId="20734" xr:uid="{3118C3A7-F99C-46A1-A625-BBDE2D11352C}"/>
    <cellStyle name="Input 3 3 3 7 2 4" xfId="30915" xr:uid="{BDA910DA-689E-4C62-BF49-A5608E47B7EA}"/>
    <cellStyle name="Input 3 3 3 7 3" xfId="27707" xr:uid="{C8FC756A-1398-40F4-8C6C-179E1EAD3747}"/>
    <cellStyle name="Input 3 3 3 7 3 2" xfId="37576" xr:uid="{BC01322F-8813-4334-98B0-7164E679B551}"/>
    <cellStyle name="Input 3 3 3 7 4" xfId="20733" xr:uid="{86AAA2AD-4052-49D8-9F47-0E0393755870}"/>
    <cellStyle name="Input 3 3 3 7 5" xfId="30914" xr:uid="{D61255D1-5AC1-4AC7-92BB-82943F50DCE1}"/>
    <cellStyle name="Input 3 3 3 8" xfId="12634" xr:uid="{B0C45385-4109-411C-832A-4885F90075E2}"/>
    <cellStyle name="Input 3 3 3 8 2" xfId="12635" xr:uid="{BB4B5C48-1408-41A4-8D3C-962125EAA805}"/>
    <cellStyle name="Input 3 3 3 8 2 2" xfId="27710" xr:uid="{1DA7A41E-B9DC-40F6-B9FD-684B9B9F4359}"/>
    <cellStyle name="Input 3 3 3 8 2 2 2" xfId="37579" xr:uid="{B24FC783-E643-43A7-B8CD-CF0177C7093F}"/>
    <cellStyle name="Input 3 3 3 8 2 3" xfId="20736" xr:uid="{90125F4F-4B4E-423F-AFB0-5F0D9B3869FF}"/>
    <cellStyle name="Input 3 3 3 8 2 4" xfId="30917" xr:uid="{D0D347E0-FCB6-43BB-89DF-3B08CBE3BF77}"/>
    <cellStyle name="Input 3 3 3 8 3" xfId="27709" xr:uid="{99A188F6-E655-4F9E-B7F6-4D39A23FC906}"/>
    <cellStyle name="Input 3 3 3 8 3 2" xfId="37578" xr:uid="{D5C1F767-FE47-473E-A64E-AF0273A9F41F}"/>
    <cellStyle name="Input 3 3 3 8 4" xfId="20735" xr:uid="{E4545724-F873-49F7-8A3E-B91949DC1320}"/>
    <cellStyle name="Input 3 3 3 8 5" xfId="30916" xr:uid="{AA1A6DAC-85DF-4817-8CA8-43074871D3AD}"/>
    <cellStyle name="Input 3 3 3 9" xfId="12636" xr:uid="{7709FF35-6595-49DA-B619-396939C8C8DF}"/>
    <cellStyle name="Input 3 3 3 9 2" xfId="12637" xr:uid="{376CB62C-D40F-4026-9883-DFBE245CF816}"/>
    <cellStyle name="Input 3 3 3 9 2 2" xfId="27712" xr:uid="{13B9465B-DABB-4237-9367-7C0965A8ADA8}"/>
    <cellStyle name="Input 3 3 3 9 2 2 2" xfId="37581" xr:uid="{1FE4B16A-56BC-47B0-9D0A-64EF5271073E}"/>
    <cellStyle name="Input 3 3 3 9 2 3" xfId="20738" xr:uid="{478484F9-0ECD-4DB6-ABEC-9EACCCBD8508}"/>
    <cellStyle name="Input 3 3 3 9 2 4" xfId="30919" xr:uid="{666AF3D0-7F1A-4D3B-9865-489C0D1F8D50}"/>
    <cellStyle name="Input 3 3 3 9 3" xfId="27711" xr:uid="{0FBAD4A5-A541-417B-AF69-81744D5960BC}"/>
    <cellStyle name="Input 3 3 3 9 3 2" xfId="37580" xr:uid="{9424EABD-4FBE-4473-94CA-38D019880491}"/>
    <cellStyle name="Input 3 3 3 9 4" xfId="20737" xr:uid="{B68FDDA5-57E9-4A8E-8257-3C5B279C5BFB}"/>
    <cellStyle name="Input 3 3 3 9 5" xfId="30918" xr:uid="{D3926FC1-B0DF-4EDA-90D0-B00C3C577AC8}"/>
    <cellStyle name="Input 3 3 4" xfId="12638" xr:uid="{5FBF8E88-8A53-4D86-A754-3D7CADE9BE8C}"/>
    <cellStyle name="Input 3 3 4 10" xfId="12639" xr:uid="{864CF6C8-42DF-429B-91DE-03AE3CF0C1C0}"/>
    <cellStyle name="Input 3 3 4 10 2" xfId="12640" xr:uid="{4513CCB3-A529-4214-95C2-F6A62284507F}"/>
    <cellStyle name="Input 3 3 4 10 2 2" xfId="27715" xr:uid="{476F0BB5-82CC-411C-A04D-3341C36D63C3}"/>
    <cellStyle name="Input 3 3 4 10 2 2 2" xfId="37584" xr:uid="{27937C6B-9D80-403F-BD36-03D87F69EC38}"/>
    <cellStyle name="Input 3 3 4 10 2 3" xfId="20741" xr:uid="{8CE6EC51-A3EB-421F-8BF1-2C16D836120C}"/>
    <cellStyle name="Input 3 3 4 10 2 4" xfId="30922" xr:uid="{FB9C48DD-8D63-45F2-8978-1760DCB46F45}"/>
    <cellStyle name="Input 3 3 4 10 3" xfId="27714" xr:uid="{E9FA17F2-8C8E-4448-853F-90F0778E0F92}"/>
    <cellStyle name="Input 3 3 4 10 3 2" xfId="37583" xr:uid="{88DFC62A-7BA5-4F21-ADB8-C64BF1D74845}"/>
    <cellStyle name="Input 3 3 4 10 4" xfId="20740" xr:uid="{1CF7A6FC-1581-4CBB-87D9-E5455A3BF00A}"/>
    <cellStyle name="Input 3 3 4 10 5" xfId="30921" xr:uid="{7A41E61E-DEB6-43D8-A674-3F8B34A5E8C2}"/>
    <cellStyle name="Input 3 3 4 11" xfId="12641" xr:uid="{4041C67B-236C-4804-8296-39E4DE78FF2C}"/>
    <cellStyle name="Input 3 3 4 11 2" xfId="27716" xr:uid="{8596830D-FCC7-4846-9EAF-BAF3FD4AB2E5}"/>
    <cellStyle name="Input 3 3 4 11 2 2" xfId="37585" xr:uid="{5F9C4361-CCEB-41E2-9CD2-5863429EA0C4}"/>
    <cellStyle name="Input 3 3 4 11 3" xfId="20742" xr:uid="{D6D188AB-5966-4D83-9D32-23C973E85B59}"/>
    <cellStyle name="Input 3 3 4 11 4" xfId="30923" xr:uid="{7971D457-68C7-4844-B1B6-63BCBE0F5598}"/>
    <cellStyle name="Input 3 3 4 12" xfId="27713" xr:uid="{992EACCA-AF97-494B-9D66-54EA35AA7959}"/>
    <cellStyle name="Input 3 3 4 12 2" xfId="37582" xr:uid="{B899E632-05AF-4F3F-9A7B-C6E46510DAE0}"/>
    <cellStyle name="Input 3 3 4 13" xfId="20739" xr:uid="{80B28C6D-50B3-4886-B0BB-1F736439919B}"/>
    <cellStyle name="Input 3 3 4 14" xfId="30920" xr:uid="{E79B849B-4435-46E1-AFFE-9CD41838C581}"/>
    <cellStyle name="Input 3 3 4 2" xfId="12642" xr:uid="{BC7593FA-08ED-4303-A2C1-458B3E5CBDF5}"/>
    <cellStyle name="Input 3 3 4 2 2" xfId="12643" xr:uid="{3A5FB800-A8B5-4B99-B195-B378C9BBB781}"/>
    <cellStyle name="Input 3 3 4 2 2 2" xfId="27718" xr:uid="{09C65D07-26A1-49BB-AA95-8DD31853D278}"/>
    <cellStyle name="Input 3 3 4 2 2 2 2" xfId="37587" xr:uid="{82377296-7518-49E8-B7FE-99307CE0248C}"/>
    <cellStyle name="Input 3 3 4 2 2 3" xfId="20744" xr:uid="{9B6431F1-7697-4FF1-B34A-B2C41F34FC8F}"/>
    <cellStyle name="Input 3 3 4 2 2 4" xfId="30925" xr:uid="{FB1A2976-6522-489A-A592-EA86B16021D2}"/>
    <cellStyle name="Input 3 3 4 2 3" xfId="27717" xr:uid="{288C951B-28ED-4734-ACCA-3F84B2CD9633}"/>
    <cellStyle name="Input 3 3 4 2 3 2" xfId="37586" xr:uid="{1C14ECDE-BEDC-4A30-85EC-007522A4670A}"/>
    <cellStyle name="Input 3 3 4 2 4" xfId="20743" xr:uid="{1FA20BDE-774E-4A38-A2B3-474CA3AB00C2}"/>
    <cellStyle name="Input 3 3 4 2 5" xfId="30924" xr:uid="{2EEF8869-AEE3-41FC-BFDA-CC7ADAEE6306}"/>
    <cellStyle name="Input 3 3 4 3" xfId="12644" xr:uid="{C0EF7021-C549-400E-87F3-E58038E7E3BC}"/>
    <cellStyle name="Input 3 3 4 3 2" xfId="12645" xr:uid="{17374847-5F4A-4CD0-AA4E-95A1E862DD75}"/>
    <cellStyle name="Input 3 3 4 3 2 2" xfId="27720" xr:uid="{371625ED-4F02-488F-93BE-91F41ED29E54}"/>
    <cellStyle name="Input 3 3 4 3 2 2 2" xfId="37589" xr:uid="{3AC922A9-076B-4058-9615-EDE0DE43DE32}"/>
    <cellStyle name="Input 3 3 4 3 2 3" xfId="20746" xr:uid="{82A7F953-8226-4A89-9779-9F2FEF449F5B}"/>
    <cellStyle name="Input 3 3 4 3 2 4" xfId="30927" xr:uid="{4F86F3FA-1F03-4E74-877F-D249F5E0C6A1}"/>
    <cellStyle name="Input 3 3 4 3 3" xfId="27719" xr:uid="{2FDB2B15-F122-48AF-ADA0-04AC7E703207}"/>
    <cellStyle name="Input 3 3 4 3 3 2" xfId="37588" xr:uid="{D7EF0560-420B-4B00-8A0F-D19C0939BFE6}"/>
    <cellStyle name="Input 3 3 4 3 4" xfId="20745" xr:uid="{1EC28AD9-046E-41E3-A25B-8E3A0F2595A7}"/>
    <cellStyle name="Input 3 3 4 3 5" xfId="30926" xr:uid="{BE83937F-BEF5-4EB4-BB00-CBE1F9B3679E}"/>
    <cellStyle name="Input 3 3 4 4" xfId="12646" xr:uid="{827DEC43-0843-4652-8F57-0AB81BFF91F2}"/>
    <cellStyle name="Input 3 3 4 4 2" xfId="12647" xr:uid="{1D564360-0EC8-4CED-BA1A-93C48E440832}"/>
    <cellStyle name="Input 3 3 4 4 2 2" xfId="27722" xr:uid="{B9961431-EDDE-4FD5-9CE5-0F6576066D1E}"/>
    <cellStyle name="Input 3 3 4 4 2 2 2" xfId="37591" xr:uid="{B4A65689-796D-4A42-96DA-0864C052C6E1}"/>
    <cellStyle name="Input 3 3 4 4 2 3" xfId="20748" xr:uid="{6B0056DB-0866-48C5-92D4-8DBDEA741F7F}"/>
    <cellStyle name="Input 3 3 4 4 2 4" xfId="30929" xr:uid="{D43EFD78-433F-44BB-A1DD-91C3F681E982}"/>
    <cellStyle name="Input 3 3 4 4 3" xfId="27721" xr:uid="{BF849CE3-DCFE-4607-9C0D-C74C4CF7654B}"/>
    <cellStyle name="Input 3 3 4 4 3 2" xfId="37590" xr:uid="{81C15172-5817-4435-BA33-69F202C23B7C}"/>
    <cellStyle name="Input 3 3 4 4 4" xfId="20747" xr:uid="{41CEE497-1298-49DC-BBE5-05F44A838F46}"/>
    <cellStyle name="Input 3 3 4 4 5" xfId="30928" xr:uid="{E76CFA7B-1B04-4B9E-9101-3DECAA7F98F9}"/>
    <cellStyle name="Input 3 3 4 5" xfId="12648" xr:uid="{9CA20F8E-BC90-4513-AC5E-5D74B54DD4BE}"/>
    <cellStyle name="Input 3 3 4 5 2" xfId="12649" xr:uid="{0A56480C-7584-4CB4-8D60-A55433E2273D}"/>
    <cellStyle name="Input 3 3 4 5 2 2" xfId="27724" xr:uid="{1AD1C997-5A05-45AA-86F6-FB9C574B7640}"/>
    <cellStyle name="Input 3 3 4 5 2 2 2" xfId="37593" xr:uid="{4503F9B1-943B-4A90-AE58-BD970B46C289}"/>
    <cellStyle name="Input 3 3 4 5 2 3" xfId="20750" xr:uid="{4CA98FAC-C661-4851-9BBD-E0448485BAFF}"/>
    <cellStyle name="Input 3 3 4 5 2 4" xfId="30931" xr:uid="{FDA9C24D-E273-46F0-B555-EA3C506A0E58}"/>
    <cellStyle name="Input 3 3 4 5 3" xfId="27723" xr:uid="{58C5622E-3B82-4D5A-B3A1-899B65C898CC}"/>
    <cellStyle name="Input 3 3 4 5 3 2" xfId="37592" xr:uid="{6B2176BB-E952-40A9-B281-629F1DD94D3E}"/>
    <cellStyle name="Input 3 3 4 5 4" xfId="20749" xr:uid="{3D620DAF-BF60-413B-849D-C16C2C229C91}"/>
    <cellStyle name="Input 3 3 4 5 5" xfId="30930" xr:uid="{C402824F-606E-4AD5-941F-5D7A5D9EA023}"/>
    <cellStyle name="Input 3 3 4 6" xfId="12650" xr:uid="{201FCD18-A0B7-4357-B5FE-4D82DB6A2156}"/>
    <cellStyle name="Input 3 3 4 6 2" xfId="12651" xr:uid="{DDCA5CDB-5FC6-46BD-AD62-DBD949F18D83}"/>
    <cellStyle name="Input 3 3 4 6 2 2" xfId="27726" xr:uid="{2F281A15-FAAE-45C9-BAEA-21AFD7EB33A9}"/>
    <cellStyle name="Input 3 3 4 6 2 2 2" xfId="37595" xr:uid="{D419696E-E26F-4118-9BBC-DE301F4EDCFF}"/>
    <cellStyle name="Input 3 3 4 6 2 3" xfId="20752" xr:uid="{9A4A9243-ADA8-4587-ACE3-FA5845D39145}"/>
    <cellStyle name="Input 3 3 4 6 2 4" xfId="30933" xr:uid="{FCEC27DD-7EAC-4241-95FE-F8A2DA8491A4}"/>
    <cellStyle name="Input 3 3 4 6 3" xfId="27725" xr:uid="{B2E29AA7-4204-412B-8040-9199A1D4E537}"/>
    <cellStyle name="Input 3 3 4 6 3 2" xfId="37594" xr:uid="{21B74D0F-EAE9-4213-98A3-9D3B3457AC2C}"/>
    <cellStyle name="Input 3 3 4 6 4" xfId="20751" xr:uid="{D3AA68C9-8991-42CB-9471-F5F8E78C7068}"/>
    <cellStyle name="Input 3 3 4 6 5" xfId="30932" xr:uid="{F6FC43DC-4003-4B19-BB38-D3F7761130E3}"/>
    <cellStyle name="Input 3 3 4 7" xfId="12652" xr:uid="{423E0E8B-4DFD-474B-A34F-C74F33EB0E0B}"/>
    <cellStyle name="Input 3 3 4 7 2" xfId="12653" xr:uid="{631D5E55-F9B3-44D2-A8DF-246B8140D5D6}"/>
    <cellStyle name="Input 3 3 4 7 2 2" xfId="27728" xr:uid="{C62FFF23-D723-4466-8727-12BE21F64436}"/>
    <cellStyle name="Input 3 3 4 7 2 2 2" xfId="37597" xr:uid="{15F98979-A743-4C75-BDB9-BA50AEB8638F}"/>
    <cellStyle name="Input 3 3 4 7 2 3" xfId="20754" xr:uid="{AA0542D4-A8B8-44B5-A60C-2FBD8539A31D}"/>
    <cellStyle name="Input 3 3 4 7 2 4" xfId="30935" xr:uid="{C743D248-2AA9-45A7-944E-0F5202112E97}"/>
    <cellStyle name="Input 3 3 4 7 3" xfId="27727" xr:uid="{6BE5EB44-9291-4C9B-97D5-0D6BDBE4F7E8}"/>
    <cellStyle name="Input 3 3 4 7 3 2" xfId="37596" xr:uid="{2CA58DBC-5115-467E-8102-BCE4C9A6EDE4}"/>
    <cellStyle name="Input 3 3 4 7 4" xfId="20753" xr:uid="{D40939DA-377C-4FC6-89E8-2E029DC31A3A}"/>
    <cellStyle name="Input 3 3 4 7 5" xfId="30934" xr:uid="{B3ABAD88-51AD-4F56-B06D-F259251A914F}"/>
    <cellStyle name="Input 3 3 4 8" xfId="12654" xr:uid="{0A372F4F-712C-4383-8C67-740591F69E7B}"/>
    <cellStyle name="Input 3 3 4 8 2" xfId="12655" xr:uid="{D1E41A5A-1BC2-4C8F-9241-99600BB6CAEA}"/>
    <cellStyle name="Input 3 3 4 8 2 2" xfId="27730" xr:uid="{159F082F-6777-4BA0-B8FD-6ADC66229324}"/>
    <cellStyle name="Input 3 3 4 8 2 2 2" xfId="37599" xr:uid="{F08B2C15-D692-4B5E-85F6-B1B0E0DB3622}"/>
    <cellStyle name="Input 3 3 4 8 2 3" xfId="20756" xr:uid="{F8597D9F-B3A2-4E06-9BE6-078F0B1F1B92}"/>
    <cellStyle name="Input 3 3 4 8 2 4" xfId="30937" xr:uid="{6CA90D3E-7571-4AFF-9C44-F8E396BBE7E0}"/>
    <cellStyle name="Input 3 3 4 8 3" xfId="27729" xr:uid="{B43CC544-C07F-4DFE-B6C5-CF5811440288}"/>
    <cellStyle name="Input 3 3 4 8 3 2" xfId="37598" xr:uid="{D96C4328-7EDD-4A54-A6B7-5B0A33F0213B}"/>
    <cellStyle name="Input 3 3 4 8 4" xfId="20755" xr:uid="{4946DA3E-53EC-47E3-BE08-14F309E90428}"/>
    <cellStyle name="Input 3 3 4 8 5" xfId="30936" xr:uid="{C646F195-DCD0-4EC6-80E8-38FFD7E0830F}"/>
    <cellStyle name="Input 3 3 4 9" xfId="12656" xr:uid="{D29C82C9-C51A-46E8-8149-EBB9089EF41D}"/>
    <cellStyle name="Input 3 3 4 9 2" xfId="12657" xr:uid="{D0011112-A9C9-4659-A716-8731CB41B46D}"/>
    <cellStyle name="Input 3 3 4 9 2 2" xfId="27732" xr:uid="{797DD08B-6FA3-46B8-BACA-0AC541E88738}"/>
    <cellStyle name="Input 3 3 4 9 2 2 2" xfId="37601" xr:uid="{97E0B23E-7281-48FF-A87A-7378524C65AD}"/>
    <cellStyle name="Input 3 3 4 9 2 3" xfId="20758" xr:uid="{6690F25B-C5D0-4097-9575-A74E06709CA5}"/>
    <cellStyle name="Input 3 3 4 9 2 4" xfId="30939" xr:uid="{85F1D933-F195-4EC4-B711-F393F81AA5FB}"/>
    <cellStyle name="Input 3 3 4 9 3" xfId="27731" xr:uid="{A08F0DF8-8520-4FCB-83F3-AE51ADB0CB01}"/>
    <cellStyle name="Input 3 3 4 9 3 2" xfId="37600" xr:uid="{36DDF98E-05E6-400C-A349-F59C2769F9A7}"/>
    <cellStyle name="Input 3 3 4 9 4" xfId="20757" xr:uid="{6FA6E046-4112-411D-A295-73745C357BB7}"/>
    <cellStyle name="Input 3 3 4 9 5" xfId="30938" xr:uid="{D4EDB932-AB1A-466E-A08A-04F5FB045865}"/>
    <cellStyle name="Input 3 3 5" xfId="12658" xr:uid="{667296E0-4A7C-4D63-8E1A-80C391F64DF0}"/>
    <cellStyle name="Input 3 3 5 2" xfId="12659" xr:uid="{5E4CBB48-9D2B-4A98-9AE3-BC8BDCA8157E}"/>
    <cellStyle name="Input 3 3 5 2 2" xfId="27734" xr:uid="{65C3CABF-3E24-49EC-BB8E-F882EDFF82AE}"/>
    <cellStyle name="Input 3 3 5 2 2 2" xfId="37603" xr:uid="{38009F20-A9D5-4189-AF0C-A247CF04C69C}"/>
    <cellStyle name="Input 3 3 5 2 3" xfId="20760" xr:uid="{E92E5625-9D9B-4132-A32A-89CEF9307B41}"/>
    <cellStyle name="Input 3 3 5 2 4" xfId="30941" xr:uid="{2A78E047-6A83-4E67-9B91-746424C1F9AC}"/>
    <cellStyle name="Input 3 3 5 3" xfId="27733" xr:uid="{0A817254-4E7D-45EB-AEA0-3B8546EF3335}"/>
    <cellStyle name="Input 3 3 5 3 2" xfId="37602" xr:uid="{C258A439-3813-489A-94FB-E86F77A18000}"/>
    <cellStyle name="Input 3 3 5 4" xfId="20759" xr:uid="{A9CE9749-D46D-4A7F-B2BC-24955FA8F0E2}"/>
    <cellStyle name="Input 3 3 5 5" xfId="30940" xr:uid="{B5D47B32-878F-41CC-9859-ECA95B6D3125}"/>
    <cellStyle name="Input 3 3 6" xfId="12660" xr:uid="{238E8EBD-D239-433D-8267-B490A28B199B}"/>
    <cellStyle name="Input 3 3 6 2" xfId="12661" xr:uid="{94F0DED0-2632-4E1C-BE1D-B87C14067266}"/>
    <cellStyle name="Input 3 3 6 2 2" xfId="27736" xr:uid="{F47D8653-522F-420A-92B6-4694486D699D}"/>
    <cellStyle name="Input 3 3 6 2 2 2" xfId="37605" xr:uid="{7176B9BC-25FB-45C0-A59A-8D1C150F0A69}"/>
    <cellStyle name="Input 3 3 6 2 3" xfId="20762" xr:uid="{3D55AE7F-50CD-487B-870F-7ACD627DAB14}"/>
    <cellStyle name="Input 3 3 6 2 4" xfId="30943" xr:uid="{28A9ED03-28C5-4C27-9FD5-B6C5F0380001}"/>
    <cellStyle name="Input 3 3 6 3" xfId="27735" xr:uid="{40F73D68-8C92-4381-BB58-18FF11154110}"/>
    <cellStyle name="Input 3 3 6 3 2" xfId="37604" xr:uid="{7192506E-D56F-4663-AAE0-5F45E96B68EA}"/>
    <cellStyle name="Input 3 3 6 4" xfId="20761" xr:uid="{DA921036-57E9-4E3B-8241-5E13D2B4AFCA}"/>
    <cellStyle name="Input 3 3 6 5" xfId="30942" xr:uid="{77507727-B859-4448-AB1B-724B1F08236D}"/>
    <cellStyle name="Input 3 3 7" xfId="12662" xr:uid="{15E200DC-E0FD-4733-8F87-B1BE04FD0965}"/>
    <cellStyle name="Input 3 3 7 2" xfId="12663" xr:uid="{4E82818D-5330-42BA-BA22-00AA5C94EAC9}"/>
    <cellStyle name="Input 3 3 7 2 2" xfId="27738" xr:uid="{AB31604B-8FB3-4CD4-8F25-013A24BF6D52}"/>
    <cellStyle name="Input 3 3 7 2 2 2" xfId="37607" xr:uid="{E39EF36B-9484-45D4-ABBD-4110520ACFAB}"/>
    <cellStyle name="Input 3 3 7 2 3" xfId="20764" xr:uid="{A46B700F-C226-42CA-9CC4-C5A05C7D245F}"/>
    <cellStyle name="Input 3 3 7 2 4" xfId="30945" xr:uid="{FB745FA2-28E1-4898-9CF1-8ACAA9B3B992}"/>
    <cellStyle name="Input 3 3 7 3" xfId="27737" xr:uid="{A838AFA6-F02B-4DDD-8E6C-23C975A611A2}"/>
    <cellStyle name="Input 3 3 7 3 2" xfId="37606" xr:uid="{7D9A77D7-DD7A-40BD-961A-74FC9DA0971A}"/>
    <cellStyle name="Input 3 3 7 4" xfId="20763" xr:uid="{C8B013C2-88EF-48F5-AA7B-EE576BFA8204}"/>
    <cellStyle name="Input 3 3 7 5" xfId="30944" xr:uid="{9A9BA2C9-A80A-4B93-9256-6E73B716BC9E}"/>
    <cellStyle name="Input 3 3 8" xfId="12664" xr:uid="{609259A5-78D7-42A1-8BE1-08AB0DC41485}"/>
    <cellStyle name="Input 3 3 8 2" xfId="12665" xr:uid="{97E3E288-5539-428F-B1B6-1F3817C26A1E}"/>
    <cellStyle name="Input 3 3 8 2 2" xfId="27740" xr:uid="{2EAF044F-91DD-4B54-B3DA-38520B30EF1A}"/>
    <cellStyle name="Input 3 3 8 2 2 2" xfId="37609" xr:uid="{E9278018-A462-4704-9C8B-3F338BD5652A}"/>
    <cellStyle name="Input 3 3 8 2 3" xfId="20766" xr:uid="{0950FA4F-3040-4E1E-A981-C2A9E5F54E94}"/>
    <cellStyle name="Input 3 3 8 2 4" xfId="30947" xr:uid="{1B2D8CD9-08A7-44AD-850A-EBBC6CA3CEED}"/>
    <cellStyle name="Input 3 3 8 3" xfId="27739" xr:uid="{6EB1DB1C-38EA-411C-917D-92C4ADAB7559}"/>
    <cellStyle name="Input 3 3 8 3 2" xfId="37608" xr:uid="{4A11EA6C-E440-4C98-8E7B-EB3F7BC6AE44}"/>
    <cellStyle name="Input 3 3 8 4" xfId="20765" xr:uid="{DDE7D091-70DE-41D7-8EF4-2843BFB62206}"/>
    <cellStyle name="Input 3 3 8 5" xfId="30946" xr:uid="{D22FA17A-394E-451E-ABA0-372EA71544BC}"/>
    <cellStyle name="Input 3 3 9" xfId="12666" xr:uid="{9FDD5CF2-BE28-4FD8-A7E3-3B718D395259}"/>
    <cellStyle name="Input 3 3 9 2" xfId="12667" xr:uid="{D02A8514-4F02-48C0-8C3D-870005C6DD57}"/>
    <cellStyle name="Input 3 3 9 2 2" xfId="27742" xr:uid="{F0A67464-72C6-425F-9D72-5A3FC98484F4}"/>
    <cellStyle name="Input 3 3 9 2 2 2" xfId="37611" xr:uid="{1FE3FABA-9790-4A58-994A-EAF3CAD46AA3}"/>
    <cellStyle name="Input 3 3 9 2 3" xfId="20768" xr:uid="{C47CCF62-8648-4485-879C-66A3DC099456}"/>
    <cellStyle name="Input 3 3 9 2 4" xfId="30949" xr:uid="{50C6F333-FFDD-410C-8529-84A8C340031D}"/>
    <cellStyle name="Input 3 3 9 3" xfId="27741" xr:uid="{6AE98F0E-CD5D-4D7D-9455-06BE0D630EBC}"/>
    <cellStyle name="Input 3 3 9 3 2" xfId="37610" xr:uid="{85E738F7-65BD-4374-958B-303D0E3AD89A}"/>
    <cellStyle name="Input 3 3 9 4" xfId="20767" xr:uid="{FCC0CA60-C06B-493C-9313-120C141635DB}"/>
    <cellStyle name="Input 3 3 9 5" xfId="30948" xr:uid="{B1E450DD-3A3A-474A-8798-8E1D89C3CB14}"/>
    <cellStyle name="Input 3 30" xfId="42015" xr:uid="{7ADA34F9-DD65-47A0-9D38-2E6236080E0D}"/>
    <cellStyle name="Input 3 31" xfId="42215" xr:uid="{030C7787-B0FE-4E19-9EFD-7F20EA538CD0}"/>
    <cellStyle name="Input 3 32" xfId="47922" xr:uid="{58AE7EC1-003A-484A-86A9-77BBF04A4814}"/>
    <cellStyle name="Input 3 33" xfId="4287" xr:uid="{77EEB8E3-8E20-4337-9E92-54EE7A6A39CE}"/>
    <cellStyle name="Input 3 34" xfId="2884" xr:uid="{5096CF95-7823-4DB7-AD0E-6C7D8B28D153}"/>
    <cellStyle name="Input 3 35" xfId="51185" xr:uid="{6107776A-C50A-4E77-AAAC-F57DE0D9C3EB}"/>
    <cellStyle name="Input 3 36" xfId="51892" xr:uid="{DDACCC1E-8A98-43B1-AF59-E6E0F7B2FF8D}"/>
    <cellStyle name="Input 3 4" xfId="12668" xr:uid="{33AD7C99-E4C1-4E2F-AE09-446AB155FAE6}"/>
    <cellStyle name="Input 3 4 10" xfId="12669" xr:uid="{5C32EF68-FA86-43B6-889F-C84B63E7A912}"/>
    <cellStyle name="Input 3 4 10 2" xfId="27744" xr:uid="{68EC8061-E265-4B8C-916F-16C44F5AC67E}"/>
    <cellStyle name="Input 3 4 10 2 2" xfId="37613" xr:uid="{F0E69D88-67B8-472C-BB41-56BD01ECF8FC}"/>
    <cellStyle name="Input 3 4 10 3" xfId="20770" xr:uid="{C5731A30-5EBE-47D8-B08D-587CA01BE805}"/>
    <cellStyle name="Input 3 4 10 4" xfId="30951" xr:uid="{F219FF06-F53B-423B-91C1-6E29B34506FA}"/>
    <cellStyle name="Input 3 4 11" xfId="27743" xr:uid="{EFD97C8A-1B7F-4668-B9E1-D9DE34EE68D6}"/>
    <cellStyle name="Input 3 4 11 2" xfId="37612" xr:uid="{A49BFE69-E096-41C0-9E60-4804B60B79F6}"/>
    <cellStyle name="Input 3 4 12" xfId="20769" xr:uid="{A50D3EF7-7A29-42C0-87A6-CC852B33D40F}"/>
    <cellStyle name="Input 3 4 13" xfId="30950" xr:uid="{C55D2D34-470E-44F8-8ED0-8F7622EA747F}"/>
    <cellStyle name="Input 3 4 2" xfId="12670" xr:uid="{EFFA9BFB-F62E-4089-B04C-B6653EF8FE03}"/>
    <cellStyle name="Input 3 4 2 10" xfId="12671" xr:uid="{3696AFD8-553A-4085-A213-C0307BC317B0}"/>
    <cellStyle name="Input 3 4 2 10 2" xfId="12672" xr:uid="{BAEA2196-98C7-43D5-94B2-2B6AD85990AB}"/>
    <cellStyle name="Input 3 4 2 10 2 2" xfId="27747" xr:uid="{7217DA15-0D85-497C-9BDA-62CBFAABA35A}"/>
    <cellStyle name="Input 3 4 2 10 2 2 2" xfId="37616" xr:uid="{2F04548A-55C7-4572-BE15-757821860242}"/>
    <cellStyle name="Input 3 4 2 10 2 3" xfId="20773" xr:uid="{D02EFCDD-DC4A-4D80-94CE-9A152C22F063}"/>
    <cellStyle name="Input 3 4 2 10 2 4" xfId="30954" xr:uid="{D89D2356-5F24-464C-BF1C-37B71A79CB8F}"/>
    <cellStyle name="Input 3 4 2 10 3" xfId="27746" xr:uid="{DC431803-67DB-434C-8F66-7AD0DBC89D8F}"/>
    <cellStyle name="Input 3 4 2 10 3 2" xfId="37615" xr:uid="{11BF121D-D6BB-4AB6-966D-80511076401E}"/>
    <cellStyle name="Input 3 4 2 10 4" xfId="20772" xr:uid="{D46B1484-4648-4AE6-BD57-8B90EB061EE1}"/>
    <cellStyle name="Input 3 4 2 10 5" xfId="30953" xr:uid="{9928BB84-3F32-4321-AB4E-10BE0DEB34C7}"/>
    <cellStyle name="Input 3 4 2 11" xfId="12673" xr:uid="{AC82EC2C-7BDA-4661-81AE-CC26ED974692}"/>
    <cellStyle name="Input 3 4 2 11 2" xfId="12674" xr:uid="{8FB478DC-8968-458B-93C9-8A4589DEA1F7}"/>
    <cellStyle name="Input 3 4 2 11 2 2" xfId="27749" xr:uid="{690FD9C7-6BDB-4704-9E71-592DB72972D9}"/>
    <cellStyle name="Input 3 4 2 11 2 2 2" xfId="37618" xr:uid="{72B5FBE1-39BD-47EE-BD7D-AB808511CBC1}"/>
    <cellStyle name="Input 3 4 2 11 2 3" xfId="20775" xr:uid="{9885F101-DF83-413A-BBFD-039F87F90D23}"/>
    <cellStyle name="Input 3 4 2 11 2 4" xfId="30956" xr:uid="{CD96F752-B8E8-4625-BAF9-B0C7650EB501}"/>
    <cellStyle name="Input 3 4 2 11 3" xfId="27748" xr:uid="{B0EFC397-AAA7-4BE0-AF72-6875451C1F93}"/>
    <cellStyle name="Input 3 4 2 11 3 2" xfId="37617" xr:uid="{4A6745A9-FF69-40CE-AC1D-7EFD19408335}"/>
    <cellStyle name="Input 3 4 2 11 4" xfId="20774" xr:uid="{C13B9DDD-099D-4E98-9110-C7DE3003F49A}"/>
    <cellStyle name="Input 3 4 2 11 5" xfId="30955" xr:uid="{259EADAC-51F6-4F1F-B916-1D91DAA16D11}"/>
    <cellStyle name="Input 3 4 2 12" xfId="12675" xr:uid="{1BC4BBBD-F261-4A8B-A118-28A63B4DE842}"/>
    <cellStyle name="Input 3 4 2 12 2" xfId="12676" xr:uid="{E0123CFF-7978-4C0D-BDBF-08A3EF7D8D1B}"/>
    <cellStyle name="Input 3 4 2 12 2 2" xfId="27751" xr:uid="{9B401055-C4A7-43CF-B781-30487484168C}"/>
    <cellStyle name="Input 3 4 2 12 2 2 2" xfId="37620" xr:uid="{3E602D6D-80B2-4648-8713-9C2C2771E091}"/>
    <cellStyle name="Input 3 4 2 12 2 3" xfId="20777" xr:uid="{C85C032D-F135-4262-BF5E-46E1E0595628}"/>
    <cellStyle name="Input 3 4 2 12 2 4" xfId="30958" xr:uid="{4BB9EDAF-6153-4E91-ACD2-0AB12127F4DC}"/>
    <cellStyle name="Input 3 4 2 12 3" xfId="27750" xr:uid="{B4C45320-811C-486B-A178-5AD85930B851}"/>
    <cellStyle name="Input 3 4 2 12 3 2" xfId="37619" xr:uid="{42421B95-678F-4624-828B-44047EA03C13}"/>
    <cellStyle name="Input 3 4 2 12 4" xfId="20776" xr:uid="{160C9CCC-975E-47B3-AD44-987C2B57E616}"/>
    <cellStyle name="Input 3 4 2 12 5" xfId="30957" xr:uid="{A7989504-D98A-4694-8293-2EE10BC692A5}"/>
    <cellStyle name="Input 3 4 2 13" xfId="12677" xr:uid="{125EEF9A-098B-4C83-A5D2-A1213BAFF149}"/>
    <cellStyle name="Input 3 4 2 13 2" xfId="12678" xr:uid="{D4F347EB-8D63-43F3-B8C5-AFF05520B52A}"/>
    <cellStyle name="Input 3 4 2 13 2 2" xfId="27753" xr:uid="{D70EDFBF-DD1E-42CC-BC8C-ED921B724C63}"/>
    <cellStyle name="Input 3 4 2 13 2 2 2" xfId="37622" xr:uid="{52A38BC2-DA3D-4A14-B170-D4F09CFF41A7}"/>
    <cellStyle name="Input 3 4 2 13 2 3" xfId="20779" xr:uid="{2E6B6CBA-A143-46BF-9369-59FB61B15FB7}"/>
    <cellStyle name="Input 3 4 2 13 2 4" xfId="30960" xr:uid="{CFBDAA8D-9A6F-4419-8838-CFD598529AFA}"/>
    <cellStyle name="Input 3 4 2 13 3" xfId="27752" xr:uid="{BBB95622-03F3-4DD1-A43B-FDFABC592537}"/>
    <cellStyle name="Input 3 4 2 13 3 2" xfId="37621" xr:uid="{B8D40764-F9A1-47E5-864D-C7F580C08F24}"/>
    <cellStyle name="Input 3 4 2 13 4" xfId="20778" xr:uid="{623F6CD1-8C39-4FD1-BCBE-F30655D39A7C}"/>
    <cellStyle name="Input 3 4 2 13 5" xfId="30959" xr:uid="{B1D90545-F6BF-485E-BF6B-86745F6781B9}"/>
    <cellStyle name="Input 3 4 2 14" xfId="12679" xr:uid="{6411F460-8C9E-4C07-8532-8238814E5BCE}"/>
    <cellStyle name="Input 3 4 2 14 2" xfId="12680" xr:uid="{DEF8576D-5573-4F4B-9AC9-FBB3D4B3AE03}"/>
    <cellStyle name="Input 3 4 2 14 2 2" xfId="27755" xr:uid="{3FA46E13-2B49-4C3F-A7CF-256441CD56A8}"/>
    <cellStyle name="Input 3 4 2 14 2 2 2" xfId="37624" xr:uid="{9AB8636C-8D4D-4BA7-B3AB-36A7DCC37ECF}"/>
    <cellStyle name="Input 3 4 2 14 2 3" xfId="20781" xr:uid="{CCE3C4A7-639A-4AA2-92A6-BC44704E3FA0}"/>
    <cellStyle name="Input 3 4 2 14 2 4" xfId="30962" xr:uid="{DEDB15CC-E99A-4C8F-8BA5-94A4F818B419}"/>
    <cellStyle name="Input 3 4 2 14 3" xfId="27754" xr:uid="{22433DC2-8F20-43B9-B6D9-A3082E567630}"/>
    <cellStyle name="Input 3 4 2 14 3 2" xfId="37623" xr:uid="{5D1AD2E3-D397-4873-B7D6-14DBDC12C444}"/>
    <cellStyle name="Input 3 4 2 14 4" xfId="20780" xr:uid="{2D9365B7-E79E-4271-8BEC-FFC2E7FBCC6B}"/>
    <cellStyle name="Input 3 4 2 14 5" xfId="30961" xr:uid="{D51B8F58-CD2D-4F1D-8F6A-8168A4E24ACE}"/>
    <cellStyle name="Input 3 4 2 15" xfId="12681" xr:uid="{EA45A64E-0718-4EE4-AA2E-D49A0860A407}"/>
    <cellStyle name="Input 3 4 2 15 2" xfId="12682" xr:uid="{C3BF34AE-4D67-4A46-9424-55EE59C8B027}"/>
    <cellStyle name="Input 3 4 2 15 2 2" xfId="27757" xr:uid="{F8F57DC4-A246-4324-BA13-C906D32A8525}"/>
    <cellStyle name="Input 3 4 2 15 2 2 2" xfId="37626" xr:uid="{1876F9B9-729B-4370-A6D1-CBDA2F1217F1}"/>
    <cellStyle name="Input 3 4 2 15 2 3" xfId="20783" xr:uid="{C9DC8086-2CC6-432A-A929-DCCE53CC1D0A}"/>
    <cellStyle name="Input 3 4 2 15 2 4" xfId="30964" xr:uid="{C531FC7E-9B34-459B-B3FA-A06C493C7494}"/>
    <cellStyle name="Input 3 4 2 15 3" xfId="27756" xr:uid="{96F285E4-2348-4B0F-B4F3-886A0E03DD6B}"/>
    <cellStyle name="Input 3 4 2 15 3 2" xfId="37625" xr:uid="{E731951C-E3C0-4EEE-A486-CCC008DDFE3C}"/>
    <cellStyle name="Input 3 4 2 15 4" xfId="20782" xr:uid="{4B2ABF11-29FE-4CDB-B117-1E1BFF32BE30}"/>
    <cellStyle name="Input 3 4 2 15 5" xfId="30963" xr:uid="{F8AB7309-A40E-4B70-94B6-FAD140CA5B4C}"/>
    <cellStyle name="Input 3 4 2 16" xfId="12683" xr:uid="{54318FBB-7C5E-4917-B6DE-E16497C677F6}"/>
    <cellStyle name="Input 3 4 2 16 2" xfId="12684" xr:uid="{E1DA0EDD-5777-41DE-A785-B4CFC4DD523B}"/>
    <cellStyle name="Input 3 4 2 16 2 2" xfId="27759" xr:uid="{688A3FD8-FA54-4269-8F17-B7A3C864DBFB}"/>
    <cellStyle name="Input 3 4 2 16 2 2 2" xfId="37628" xr:uid="{37119293-B5A3-4C0E-8601-CBF853181486}"/>
    <cellStyle name="Input 3 4 2 16 2 3" xfId="20785" xr:uid="{3864A39C-9197-4099-9F04-1898A8F07987}"/>
    <cellStyle name="Input 3 4 2 16 2 4" xfId="30966" xr:uid="{802D6E5A-59A1-4DF8-8656-6BC0F97EDB69}"/>
    <cellStyle name="Input 3 4 2 16 3" xfId="27758" xr:uid="{317A22F5-4716-4FA8-8214-AF61CA059857}"/>
    <cellStyle name="Input 3 4 2 16 3 2" xfId="37627" xr:uid="{448F5E95-B0A7-4698-A2EA-372EE49A4311}"/>
    <cellStyle name="Input 3 4 2 16 4" xfId="20784" xr:uid="{23CC4E5D-AB9D-41DA-89AA-AC226C634A11}"/>
    <cellStyle name="Input 3 4 2 16 5" xfId="30965" xr:uid="{3D8443CD-3A62-4FF1-8E06-5636230DECE5}"/>
    <cellStyle name="Input 3 4 2 17" xfId="12685" xr:uid="{45CE8D46-7B7C-4CF7-9C4F-A2BDD6873937}"/>
    <cellStyle name="Input 3 4 2 17 2" xfId="12686" xr:uid="{0016C12F-8FD6-4ADD-9523-4027D44A49CF}"/>
    <cellStyle name="Input 3 4 2 17 2 2" xfId="27761" xr:uid="{2E722C0B-99BC-4D3E-A6C5-5F9B8260C6F1}"/>
    <cellStyle name="Input 3 4 2 17 2 2 2" xfId="37630" xr:uid="{D8CE7FAA-61EB-4E30-AA1C-6FBD8F581F7B}"/>
    <cellStyle name="Input 3 4 2 17 2 3" xfId="20787" xr:uid="{E4E07C04-1DBF-4E7A-A854-02C1CEC1B332}"/>
    <cellStyle name="Input 3 4 2 17 2 4" xfId="30968" xr:uid="{FB83CC83-6FF6-478D-9174-6E483A746644}"/>
    <cellStyle name="Input 3 4 2 17 3" xfId="27760" xr:uid="{3CF30B61-FAAE-473E-8FEB-48795E5BAFBB}"/>
    <cellStyle name="Input 3 4 2 17 3 2" xfId="37629" xr:uid="{3B8004A1-BC99-489E-95F1-1794771559A3}"/>
    <cellStyle name="Input 3 4 2 17 4" xfId="20786" xr:uid="{7B33EF1E-9607-413E-8DF4-5C1ADDC21AE6}"/>
    <cellStyle name="Input 3 4 2 17 5" xfId="30967" xr:uid="{6E82D788-2CBC-4429-B2EC-0091938E57CD}"/>
    <cellStyle name="Input 3 4 2 18" xfId="12687" xr:uid="{A49C1A0E-0D3A-4F47-A25E-4C0E68B43422}"/>
    <cellStyle name="Input 3 4 2 18 2" xfId="12688" xr:uid="{BDE0C5F4-A7D1-4B4C-8515-89CEE4B1CCA4}"/>
    <cellStyle name="Input 3 4 2 18 2 2" xfId="27763" xr:uid="{653DD2A4-3C7D-41A9-8BEC-54BFDAC1E9F2}"/>
    <cellStyle name="Input 3 4 2 18 2 2 2" xfId="37632" xr:uid="{9F1B61F8-70C6-41A6-9D72-EA29683F2259}"/>
    <cellStyle name="Input 3 4 2 18 2 3" xfId="20789" xr:uid="{206A9A92-B1A0-45F3-9372-C516376EF717}"/>
    <cellStyle name="Input 3 4 2 18 2 4" xfId="30970" xr:uid="{00179832-22D6-447E-968E-838D13574C82}"/>
    <cellStyle name="Input 3 4 2 18 3" xfId="27762" xr:uid="{0C652859-78DB-41CB-AEB5-8899B7B99108}"/>
    <cellStyle name="Input 3 4 2 18 3 2" xfId="37631" xr:uid="{85FA89C2-DA7B-4D59-AF5F-793F6C4722DE}"/>
    <cellStyle name="Input 3 4 2 18 4" xfId="20788" xr:uid="{8010A7BB-BD9E-4920-8E66-C138A4A09C3F}"/>
    <cellStyle name="Input 3 4 2 18 5" xfId="30969" xr:uid="{2822A9A5-E205-4AFF-B4C4-AEBCCAE67351}"/>
    <cellStyle name="Input 3 4 2 19" xfId="12689" xr:uid="{775038BF-FD29-4D8F-A4FF-E404DA0F41D1}"/>
    <cellStyle name="Input 3 4 2 19 2" xfId="27764" xr:uid="{94223948-C1C6-42D2-97A3-C3C5B4DA7FBC}"/>
    <cellStyle name="Input 3 4 2 19 2 2" xfId="37633" xr:uid="{429622E4-FF4F-41E2-82FE-13B7E51EBF1D}"/>
    <cellStyle name="Input 3 4 2 19 3" xfId="20790" xr:uid="{3B35F6BF-B9A2-4ECA-9282-8B2AD43AC66C}"/>
    <cellStyle name="Input 3 4 2 19 4" xfId="30971" xr:uid="{B31547FD-F895-4835-8EBF-F7B307467F82}"/>
    <cellStyle name="Input 3 4 2 2" xfId="12690" xr:uid="{FF40ED7E-0FFA-4218-8E79-73E607A305BC}"/>
    <cellStyle name="Input 3 4 2 2 10" xfId="27765" xr:uid="{EA05A34D-44D3-493C-B41C-1D6D9829EC1B}"/>
    <cellStyle name="Input 3 4 2 2 10 2" xfId="37634" xr:uid="{D420FA54-BD0E-40E7-8F9F-340F6EB41920}"/>
    <cellStyle name="Input 3 4 2 2 11" xfId="20791" xr:uid="{8121771D-DCCC-4F1D-9583-728995E2B6BD}"/>
    <cellStyle name="Input 3 4 2 2 12" xfId="30972" xr:uid="{680BFAC8-E95A-47E3-AF3E-0040D8C6F605}"/>
    <cellStyle name="Input 3 4 2 2 2" xfId="12691" xr:uid="{38D2D72B-AF18-49A5-AE48-28A6779C62BE}"/>
    <cellStyle name="Input 3 4 2 2 2 2" xfId="12692" xr:uid="{06AEB587-19AB-42CB-8FC3-5299C95DF972}"/>
    <cellStyle name="Input 3 4 2 2 2 2 2" xfId="27767" xr:uid="{1DD0B548-2F7F-4AE8-9BCF-C5C887E2198D}"/>
    <cellStyle name="Input 3 4 2 2 2 2 2 2" xfId="37636" xr:uid="{86301751-9317-4BF2-B37C-D96DCC2382BF}"/>
    <cellStyle name="Input 3 4 2 2 2 2 3" xfId="20793" xr:uid="{3BDE9C02-A7E9-47C2-AB64-EB7C2394DC84}"/>
    <cellStyle name="Input 3 4 2 2 2 2 4" xfId="30974" xr:uid="{98B53D84-08AE-4184-B592-874131D3E3C1}"/>
    <cellStyle name="Input 3 4 2 2 2 3" xfId="27766" xr:uid="{C75FFB19-79B5-4514-BBAF-ED427C921A8D}"/>
    <cellStyle name="Input 3 4 2 2 2 3 2" xfId="37635" xr:uid="{F55C46D2-4F49-4674-A58D-7BB9097A7AEC}"/>
    <cellStyle name="Input 3 4 2 2 2 4" xfId="20792" xr:uid="{43C00CA3-D2F6-4E97-ABCE-49184F8FFE25}"/>
    <cellStyle name="Input 3 4 2 2 2 5" xfId="30973" xr:uid="{28A7CDEE-9404-4A89-A05D-9D92571A5093}"/>
    <cellStyle name="Input 3 4 2 2 3" xfId="12693" xr:uid="{EFF14A50-2319-44CD-8F53-9C0F8EC0C1D0}"/>
    <cellStyle name="Input 3 4 2 2 3 2" xfId="12694" xr:uid="{DD78FFFB-3002-4F01-928D-82228C64C9DC}"/>
    <cellStyle name="Input 3 4 2 2 3 2 2" xfId="27769" xr:uid="{754BAF1A-BBCA-434F-B287-04FCB100B7AC}"/>
    <cellStyle name="Input 3 4 2 2 3 2 2 2" xfId="37638" xr:uid="{00648434-4F48-40FB-A2D1-18C04FD02183}"/>
    <cellStyle name="Input 3 4 2 2 3 2 3" xfId="20795" xr:uid="{FECC5641-A74C-42B9-94C6-197FD21D2C8A}"/>
    <cellStyle name="Input 3 4 2 2 3 2 4" xfId="30976" xr:uid="{1120ACFC-D7B3-4CF7-A6C9-9581D080D735}"/>
    <cellStyle name="Input 3 4 2 2 3 3" xfId="27768" xr:uid="{B1B9C36E-906E-4670-B378-DCDEFEC71A1C}"/>
    <cellStyle name="Input 3 4 2 2 3 3 2" xfId="37637" xr:uid="{FE7026D5-0E7D-4EDF-8BAC-002BA3E04F75}"/>
    <cellStyle name="Input 3 4 2 2 3 4" xfId="20794" xr:uid="{0237FBB3-603A-477B-A240-1FB51DC8A5F4}"/>
    <cellStyle name="Input 3 4 2 2 3 5" xfId="30975" xr:uid="{73A42F88-17C3-4147-AB02-21A2C11EAD60}"/>
    <cellStyle name="Input 3 4 2 2 4" xfId="12695" xr:uid="{E453D734-1633-445F-8674-AF725E994DA2}"/>
    <cellStyle name="Input 3 4 2 2 4 2" xfId="12696" xr:uid="{A7B4399B-76E9-413D-8F6B-451BB839D821}"/>
    <cellStyle name="Input 3 4 2 2 4 2 2" xfId="27771" xr:uid="{07EBAD3A-AC53-4D3A-865C-0D0587096540}"/>
    <cellStyle name="Input 3 4 2 2 4 2 2 2" xfId="37640" xr:uid="{456C07C4-1EC9-44F9-8B66-7194DEBA73C1}"/>
    <cellStyle name="Input 3 4 2 2 4 2 3" xfId="20797" xr:uid="{83901613-56F5-4D90-979F-FD117DCEF887}"/>
    <cellStyle name="Input 3 4 2 2 4 2 4" xfId="30978" xr:uid="{A766850E-5318-4AAD-BD27-A84F02B3F677}"/>
    <cellStyle name="Input 3 4 2 2 4 3" xfId="27770" xr:uid="{83EC3A5C-A911-4A80-B2DF-1AD66C4075DF}"/>
    <cellStyle name="Input 3 4 2 2 4 3 2" xfId="37639" xr:uid="{FD0B128F-1E86-4F53-A2FE-4043CC3F0769}"/>
    <cellStyle name="Input 3 4 2 2 4 4" xfId="20796" xr:uid="{B8086C16-B6F2-4850-B80F-AC425748E4DB}"/>
    <cellStyle name="Input 3 4 2 2 4 5" xfId="30977" xr:uid="{2539C600-AA28-46A5-A056-9B5BCADF859F}"/>
    <cellStyle name="Input 3 4 2 2 5" xfId="12697" xr:uid="{ACD3BDBB-4AD0-446C-A1E2-238DFEA1291F}"/>
    <cellStyle name="Input 3 4 2 2 5 2" xfId="12698" xr:uid="{548C773E-B42A-441B-96C0-5973A72F96AF}"/>
    <cellStyle name="Input 3 4 2 2 5 2 2" xfId="27773" xr:uid="{55DAA797-37F7-40DC-ACF7-CAE6254723A9}"/>
    <cellStyle name="Input 3 4 2 2 5 2 2 2" xfId="37642" xr:uid="{E71720AB-6450-4DD6-861D-5F9E1FA8C215}"/>
    <cellStyle name="Input 3 4 2 2 5 2 3" xfId="20799" xr:uid="{B8B1602A-A240-49E1-85D4-6A4130BFF3E0}"/>
    <cellStyle name="Input 3 4 2 2 5 2 4" xfId="30980" xr:uid="{BFEF996E-6D48-420A-A459-FCB3829B1A66}"/>
    <cellStyle name="Input 3 4 2 2 5 3" xfId="27772" xr:uid="{CB23661E-082D-42A0-9F09-A078500033C6}"/>
    <cellStyle name="Input 3 4 2 2 5 3 2" xfId="37641" xr:uid="{8F135F69-97F1-45E1-B58D-667F10CE2499}"/>
    <cellStyle name="Input 3 4 2 2 5 4" xfId="20798" xr:uid="{EC118C51-7148-49E6-9D27-C0B6D61361B8}"/>
    <cellStyle name="Input 3 4 2 2 5 5" xfId="30979" xr:uid="{134BE13B-6F31-47F0-B60E-FB1F952F00BF}"/>
    <cellStyle name="Input 3 4 2 2 6" xfId="12699" xr:uid="{DAF3B84D-E9BD-466F-AC01-FED0B3226C25}"/>
    <cellStyle name="Input 3 4 2 2 6 2" xfId="12700" xr:uid="{16B7F1E6-C6A9-4A32-B453-DE4F9C66B933}"/>
    <cellStyle name="Input 3 4 2 2 6 2 2" xfId="27775" xr:uid="{65D460AF-A2D4-4248-ABEF-D3871D5B3256}"/>
    <cellStyle name="Input 3 4 2 2 6 2 2 2" xfId="37644" xr:uid="{F37DB248-2FD4-4254-A989-654FC32BA104}"/>
    <cellStyle name="Input 3 4 2 2 6 2 3" xfId="20801" xr:uid="{4BE98EB5-8C39-4C62-B45C-53DFDF4049E2}"/>
    <cellStyle name="Input 3 4 2 2 6 2 4" xfId="30982" xr:uid="{A4FAB16D-2DDD-4FFD-BAD6-7307028BDCFB}"/>
    <cellStyle name="Input 3 4 2 2 6 3" xfId="27774" xr:uid="{3EBAC269-3FFB-4277-94C4-C9A6C22B5122}"/>
    <cellStyle name="Input 3 4 2 2 6 3 2" xfId="37643" xr:uid="{B92FD8BB-23EF-4B01-9C4C-2BC15302ED80}"/>
    <cellStyle name="Input 3 4 2 2 6 4" xfId="20800" xr:uid="{4A4A2C01-C07C-4BB6-A5A2-D0985A4BCAA4}"/>
    <cellStyle name="Input 3 4 2 2 6 5" xfId="30981" xr:uid="{30AF7740-E038-4B47-9ABD-13E7FA731AE6}"/>
    <cellStyle name="Input 3 4 2 2 7" xfId="12701" xr:uid="{528E966D-115D-47E6-AA5F-07E2AF9597A2}"/>
    <cellStyle name="Input 3 4 2 2 7 2" xfId="12702" xr:uid="{5820A406-4E28-4124-9126-AA4281D1125B}"/>
    <cellStyle name="Input 3 4 2 2 7 2 2" xfId="27777" xr:uid="{193917CF-0A5E-4167-A0BF-5BFF8928F2CA}"/>
    <cellStyle name="Input 3 4 2 2 7 2 2 2" xfId="37646" xr:uid="{40D6E76C-43FA-4196-9569-49CE58FCDE92}"/>
    <cellStyle name="Input 3 4 2 2 7 2 3" xfId="20803" xr:uid="{BD89DD61-52D4-4D4D-A1C7-791BC7E74844}"/>
    <cellStyle name="Input 3 4 2 2 7 2 4" xfId="30984" xr:uid="{ABD12CCA-6568-4FBE-A37D-E3437B86F640}"/>
    <cellStyle name="Input 3 4 2 2 7 3" xfId="27776" xr:uid="{94AF32D5-E356-4CB1-BCF4-D6EDF6BF700A}"/>
    <cellStyle name="Input 3 4 2 2 7 3 2" xfId="37645" xr:uid="{7B96D06E-E99C-4838-9608-F004680459D2}"/>
    <cellStyle name="Input 3 4 2 2 7 4" xfId="20802" xr:uid="{5924B9C7-460B-4881-B8E6-5A3761D25E6A}"/>
    <cellStyle name="Input 3 4 2 2 7 5" xfId="30983" xr:uid="{6E7228CA-6224-4DE6-AEC1-980E488CE66D}"/>
    <cellStyle name="Input 3 4 2 2 8" xfId="12703" xr:uid="{0685589F-7A1E-4D29-9485-0D08F0D9954A}"/>
    <cellStyle name="Input 3 4 2 2 8 2" xfId="12704" xr:uid="{11494272-B9F6-42F3-9E90-94F06DE44077}"/>
    <cellStyle name="Input 3 4 2 2 8 2 2" xfId="27779" xr:uid="{731D4B66-EC03-4B01-9BA8-CE5292E5DA14}"/>
    <cellStyle name="Input 3 4 2 2 8 2 2 2" xfId="37648" xr:uid="{598B2942-6B24-4E4E-A38A-E72E25940A1B}"/>
    <cellStyle name="Input 3 4 2 2 8 2 3" xfId="20805" xr:uid="{85A92E61-CBB8-45D0-B477-3B35C7E2E93F}"/>
    <cellStyle name="Input 3 4 2 2 8 2 4" xfId="30986" xr:uid="{4C6EB6A4-8540-4B92-9641-D465BD00CC74}"/>
    <cellStyle name="Input 3 4 2 2 8 3" xfId="27778" xr:uid="{8F706F48-8EDC-4981-B5B9-F3598255417F}"/>
    <cellStyle name="Input 3 4 2 2 8 3 2" xfId="37647" xr:uid="{D6C0D2A9-00B1-43EF-8B78-2C658ECF1860}"/>
    <cellStyle name="Input 3 4 2 2 8 4" xfId="20804" xr:uid="{ACE7C7E0-5BC8-496D-91B6-69432C551B42}"/>
    <cellStyle name="Input 3 4 2 2 8 5" xfId="30985" xr:uid="{174E5382-F68B-41AD-96FF-A8B956F34051}"/>
    <cellStyle name="Input 3 4 2 2 9" xfId="12705" xr:uid="{48AAF870-5814-491D-88F1-B270FCAF1FA6}"/>
    <cellStyle name="Input 3 4 2 2 9 2" xfId="27780" xr:uid="{A5853550-DBF8-436E-B4A4-B43D3AA0B402}"/>
    <cellStyle name="Input 3 4 2 2 9 2 2" xfId="37649" xr:uid="{727EDDBD-AF7A-4148-A75C-DD41D7D6722F}"/>
    <cellStyle name="Input 3 4 2 2 9 3" xfId="20806" xr:uid="{D696A9C5-17EB-4F36-9E1C-28BFBCAF9777}"/>
    <cellStyle name="Input 3 4 2 2 9 4" xfId="30987" xr:uid="{F20069FD-5C9B-4EF4-AF3E-DA7F5F1A3B33}"/>
    <cellStyle name="Input 3 4 2 20" xfId="27745" xr:uid="{6C74ACA9-0740-4AB1-9980-A42D62A43292}"/>
    <cellStyle name="Input 3 4 2 20 2" xfId="37614" xr:uid="{4A5E23C3-285A-46CE-8C33-8A856D87B496}"/>
    <cellStyle name="Input 3 4 2 21" xfId="20771" xr:uid="{9942D1A2-607E-4A94-B867-3040D41EE8B5}"/>
    <cellStyle name="Input 3 4 2 22" xfId="30952" xr:uid="{8A896076-F9C8-4D8F-BC58-7195A9F5174E}"/>
    <cellStyle name="Input 3 4 2 3" xfId="12706" xr:uid="{49CA5893-A68B-4D6C-BEE5-E6A84F6BC0A9}"/>
    <cellStyle name="Input 3 4 2 3 10" xfId="12707" xr:uid="{AAA4D94F-817A-4A84-90FB-75F94F0D83D7}"/>
    <cellStyle name="Input 3 4 2 3 10 2" xfId="12708" xr:uid="{A53E5E55-5C53-41DF-A16B-1111E9E59A6E}"/>
    <cellStyle name="Input 3 4 2 3 10 2 2" xfId="27783" xr:uid="{A05ED6DC-8A3E-484C-84E2-65838A977D4D}"/>
    <cellStyle name="Input 3 4 2 3 10 2 2 2" xfId="37652" xr:uid="{30F40271-BAE2-4DFC-97CF-D13CAC587ECB}"/>
    <cellStyle name="Input 3 4 2 3 10 2 3" xfId="20809" xr:uid="{5B6EB9A3-A685-40EE-BE13-BEDE7D206814}"/>
    <cellStyle name="Input 3 4 2 3 10 2 4" xfId="30990" xr:uid="{A49879E0-FF4F-40BF-8626-B146AA3D62C5}"/>
    <cellStyle name="Input 3 4 2 3 10 3" xfId="27782" xr:uid="{0E072493-552B-4724-8C24-FE8559E272D3}"/>
    <cellStyle name="Input 3 4 2 3 10 3 2" xfId="37651" xr:uid="{B5B467DA-D4C8-4315-A182-EC5BDA55B9EE}"/>
    <cellStyle name="Input 3 4 2 3 10 4" xfId="20808" xr:uid="{9FCB1626-0D2A-4321-91AC-69DC73B7B49B}"/>
    <cellStyle name="Input 3 4 2 3 10 5" xfId="30989" xr:uid="{D2C9FD10-3DB3-4369-A770-B2EA09852AF4}"/>
    <cellStyle name="Input 3 4 2 3 11" xfId="12709" xr:uid="{90102D77-C0AD-4391-9D00-D4D10647B2A0}"/>
    <cellStyle name="Input 3 4 2 3 11 2" xfId="27784" xr:uid="{C067AF5A-135A-401C-A27B-D98627347C76}"/>
    <cellStyle name="Input 3 4 2 3 11 2 2" xfId="37653" xr:uid="{EB78DB02-E2D7-4CA1-9DD3-479658EE3998}"/>
    <cellStyle name="Input 3 4 2 3 11 3" xfId="20810" xr:uid="{64149B30-0678-47A2-A6B5-DC1CB77ED59A}"/>
    <cellStyle name="Input 3 4 2 3 11 4" xfId="30991" xr:uid="{AB27BF7C-390B-414F-96D1-FF579C847A07}"/>
    <cellStyle name="Input 3 4 2 3 12" xfId="27781" xr:uid="{2B7456FF-89B3-42A0-94FA-25035C2AD32E}"/>
    <cellStyle name="Input 3 4 2 3 12 2" xfId="37650" xr:uid="{7072425C-E157-4E2B-A20E-99665934D04D}"/>
    <cellStyle name="Input 3 4 2 3 13" xfId="20807" xr:uid="{3B08D161-04F6-407E-9EB1-8F1CF1EA68D0}"/>
    <cellStyle name="Input 3 4 2 3 14" xfId="30988" xr:uid="{95450DB5-E00D-4446-BCD5-803BC0F68F18}"/>
    <cellStyle name="Input 3 4 2 3 2" xfId="12710" xr:uid="{B49AA115-9EE0-462A-87D1-78FB44892FB2}"/>
    <cellStyle name="Input 3 4 2 3 2 2" xfId="12711" xr:uid="{5FC96F39-3EC2-4033-9B3C-428F833E7B26}"/>
    <cellStyle name="Input 3 4 2 3 2 2 2" xfId="27786" xr:uid="{C6E3E474-4495-473E-A054-884CEBECFD99}"/>
    <cellStyle name="Input 3 4 2 3 2 2 2 2" xfId="37655" xr:uid="{D72A37F8-EBC7-46FE-BE40-CA649FAF1601}"/>
    <cellStyle name="Input 3 4 2 3 2 2 3" xfId="20812" xr:uid="{EED11895-51F6-4E59-A4AA-C059459063B5}"/>
    <cellStyle name="Input 3 4 2 3 2 2 4" xfId="30993" xr:uid="{56141866-957A-434B-A357-DC987E9CEDE2}"/>
    <cellStyle name="Input 3 4 2 3 2 3" xfId="27785" xr:uid="{C2C83A30-8D14-419C-8A67-5684BC16FF88}"/>
    <cellStyle name="Input 3 4 2 3 2 3 2" xfId="37654" xr:uid="{B1320C32-D150-4DA0-B65B-6700433E053F}"/>
    <cellStyle name="Input 3 4 2 3 2 4" xfId="20811" xr:uid="{D6400C2F-F5E7-4ECE-81A9-AB734B1A5407}"/>
    <cellStyle name="Input 3 4 2 3 2 5" xfId="30992" xr:uid="{C4188A6E-15A2-4CD8-A2FC-32A8BAC7BCE9}"/>
    <cellStyle name="Input 3 4 2 3 3" xfId="12712" xr:uid="{976F33D3-D511-4DC8-8028-3968F40B0CC0}"/>
    <cellStyle name="Input 3 4 2 3 3 2" xfId="12713" xr:uid="{29414E39-0231-4C7A-9BBE-1E5012C157FF}"/>
    <cellStyle name="Input 3 4 2 3 3 2 2" xfId="27788" xr:uid="{941C3BBA-2A50-4116-BDDB-58B4EC838282}"/>
    <cellStyle name="Input 3 4 2 3 3 2 2 2" xfId="37657" xr:uid="{B36B15CA-F9A5-41B5-B946-4805C41741BC}"/>
    <cellStyle name="Input 3 4 2 3 3 2 3" xfId="20814" xr:uid="{2FEB4154-5C71-4638-A946-22844C7BB84A}"/>
    <cellStyle name="Input 3 4 2 3 3 2 4" xfId="30995" xr:uid="{ADDBC4BA-A530-4733-9A62-46761F2FF9D8}"/>
    <cellStyle name="Input 3 4 2 3 3 3" xfId="27787" xr:uid="{587FCB03-DC9A-419F-9215-AEBBE8770BEF}"/>
    <cellStyle name="Input 3 4 2 3 3 3 2" xfId="37656" xr:uid="{A6B2E394-DC54-417B-A15F-CBC7252AC619}"/>
    <cellStyle name="Input 3 4 2 3 3 4" xfId="20813" xr:uid="{8779D8DD-6CCA-4AA7-81C6-504972772B54}"/>
    <cellStyle name="Input 3 4 2 3 3 5" xfId="30994" xr:uid="{F72941EC-83C2-4559-9DD2-3BF5F55A5E01}"/>
    <cellStyle name="Input 3 4 2 3 4" xfId="12714" xr:uid="{08C1A79C-EDC7-46CB-B721-0140E0DD8640}"/>
    <cellStyle name="Input 3 4 2 3 4 2" xfId="12715" xr:uid="{5EEA06F9-E75A-4358-8AB8-244DA827803B}"/>
    <cellStyle name="Input 3 4 2 3 4 2 2" xfId="27790" xr:uid="{29FE93B8-D71A-418B-9B21-4B70C8A74155}"/>
    <cellStyle name="Input 3 4 2 3 4 2 2 2" xfId="37659" xr:uid="{3266C413-6496-4CDD-93A9-C3523EF53836}"/>
    <cellStyle name="Input 3 4 2 3 4 2 3" xfId="20816" xr:uid="{5D14DE1E-A5FF-4748-8342-5B415774DB14}"/>
    <cellStyle name="Input 3 4 2 3 4 2 4" xfId="30997" xr:uid="{8DBA4B40-5908-4772-B3B2-1BE88AFA5754}"/>
    <cellStyle name="Input 3 4 2 3 4 3" xfId="27789" xr:uid="{B7AD6ECC-D4E3-4202-BA76-07F4CD877347}"/>
    <cellStyle name="Input 3 4 2 3 4 3 2" xfId="37658" xr:uid="{2E30C060-ADD4-4589-811F-58142BED15FA}"/>
    <cellStyle name="Input 3 4 2 3 4 4" xfId="20815" xr:uid="{0612AD22-1701-4FD9-A9FD-5FF43181221F}"/>
    <cellStyle name="Input 3 4 2 3 4 5" xfId="30996" xr:uid="{8864AA61-5D46-4312-839D-7FF1D3A3DB38}"/>
    <cellStyle name="Input 3 4 2 3 5" xfId="12716" xr:uid="{772604D5-D8FF-4B60-B0F2-36F6A14AD863}"/>
    <cellStyle name="Input 3 4 2 3 5 2" xfId="12717" xr:uid="{6256F63A-2442-4943-86B0-65D698878BDC}"/>
    <cellStyle name="Input 3 4 2 3 5 2 2" xfId="27792" xr:uid="{B1AD7693-A715-43BD-B009-C26BE68C1286}"/>
    <cellStyle name="Input 3 4 2 3 5 2 2 2" xfId="37661" xr:uid="{9E858A35-4857-4FAD-8761-DD17868A74C1}"/>
    <cellStyle name="Input 3 4 2 3 5 2 3" xfId="20818" xr:uid="{89799AED-5E85-46F6-9006-35EAA1E4C30E}"/>
    <cellStyle name="Input 3 4 2 3 5 2 4" xfId="30999" xr:uid="{0DC2CD01-1DD3-4984-97D8-181E00C8219B}"/>
    <cellStyle name="Input 3 4 2 3 5 3" xfId="27791" xr:uid="{6914C1F5-9D83-4451-9794-11B457221D57}"/>
    <cellStyle name="Input 3 4 2 3 5 3 2" xfId="37660" xr:uid="{F2B638C7-41B8-4F35-A238-C793DB259181}"/>
    <cellStyle name="Input 3 4 2 3 5 4" xfId="20817" xr:uid="{A0F2BCFC-A37A-4A93-904E-2AF89C53533F}"/>
    <cellStyle name="Input 3 4 2 3 5 5" xfId="30998" xr:uid="{3E08F7CC-8BCE-4EE5-9DA6-848BB309908D}"/>
    <cellStyle name="Input 3 4 2 3 6" xfId="12718" xr:uid="{A63DAA1F-46B8-4A73-A75B-0A980FC28DBD}"/>
    <cellStyle name="Input 3 4 2 3 6 2" xfId="12719" xr:uid="{14C90FAC-B97E-4EDA-B872-B00C7E9D7CB0}"/>
    <cellStyle name="Input 3 4 2 3 6 2 2" xfId="27794" xr:uid="{D7D5F1F1-0B42-4002-BE85-6164111E6627}"/>
    <cellStyle name="Input 3 4 2 3 6 2 2 2" xfId="37663" xr:uid="{F22D06E8-CB1E-42EE-9BD0-9EB08F170D86}"/>
    <cellStyle name="Input 3 4 2 3 6 2 3" xfId="20820" xr:uid="{1E4F5C8A-3480-4114-A31C-1F4ABBC7C1B5}"/>
    <cellStyle name="Input 3 4 2 3 6 2 4" xfId="31001" xr:uid="{F2671694-C0D5-4B74-909D-32171A1A5C2F}"/>
    <cellStyle name="Input 3 4 2 3 6 3" xfId="27793" xr:uid="{83B1B8FD-8D62-4D56-BFAA-0FF3ABCE4F29}"/>
    <cellStyle name="Input 3 4 2 3 6 3 2" xfId="37662" xr:uid="{7237CD04-3D2E-483F-9E70-251522EE970E}"/>
    <cellStyle name="Input 3 4 2 3 6 4" xfId="20819" xr:uid="{43998E41-CF4D-4770-AA46-330C55E094F8}"/>
    <cellStyle name="Input 3 4 2 3 6 5" xfId="31000" xr:uid="{77C800B1-6843-49CA-9F84-36D08FF74E84}"/>
    <cellStyle name="Input 3 4 2 3 7" xfId="12720" xr:uid="{62404FD7-B941-425A-BB7D-30E17D3751E4}"/>
    <cellStyle name="Input 3 4 2 3 7 2" xfId="12721" xr:uid="{E7388BE6-2AC8-4494-8C49-429107E984D7}"/>
    <cellStyle name="Input 3 4 2 3 7 2 2" xfId="27796" xr:uid="{EE434D2A-8C31-48BE-943F-4FF9E22A08E2}"/>
    <cellStyle name="Input 3 4 2 3 7 2 2 2" xfId="37665" xr:uid="{D72B3BE3-E8CF-4FC8-8184-CF40A7BBADD8}"/>
    <cellStyle name="Input 3 4 2 3 7 2 3" xfId="20822" xr:uid="{A797F005-8822-4B03-88BB-C987877F8EC4}"/>
    <cellStyle name="Input 3 4 2 3 7 2 4" xfId="31003" xr:uid="{B4FFA4CC-6266-46E2-A5B9-F440C93A75EE}"/>
    <cellStyle name="Input 3 4 2 3 7 3" xfId="27795" xr:uid="{588A34B8-D7C8-4014-A84C-CE2176F48F3A}"/>
    <cellStyle name="Input 3 4 2 3 7 3 2" xfId="37664" xr:uid="{3F1706FA-B0EA-46FE-B9BD-D3C4AC996E0A}"/>
    <cellStyle name="Input 3 4 2 3 7 4" xfId="20821" xr:uid="{B0746825-1BBF-4773-80CF-4171DA8F2E08}"/>
    <cellStyle name="Input 3 4 2 3 7 5" xfId="31002" xr:uid="{39092E50-24D8-4313-8987-CF7F282C5ABD}"/>
    <cellStyle name="Input 3 4 2 3 8" xfId="12722" xr:uid="{17552E73-DB40-4102-A84A-B3CB6CA3EDA4}"/>
    <cellStyle name="Input 3 4 2 3 8 2" xfId="12723" xr:uid="{FE417B9D-8881-46EC-A575-DE3E91A3D06A}"/>
    <cellStyle name="Input 3 4 2 3 8 2 2" xfId="27798" xr:uid="{9D18B38B-E79C-4D3E-8C81-E18EAD5DF322}"/>
    <cellStyle name="Input 3 4 2 3 8 2 2 2" xfId="37667" xr:uid="{AD13E127-FEDF-4E3C-9482-2915C702E3E9}"/>
    <cellStyle name="Input 3 4 2 3 8 2 3" xfId="20824" xr:uid="{0E4FE207-9FC5-47C9-882A-56C14770DEA9}"/>
    <cellStyle name="Input 3 4 2 3 8 2 4" xfId="31005" xr:uid="{811C5C03-A4F7-4F04-8C2B-0407F05F14B3}"/>
    <cellStyle name="Input 3 4 2 3 8 3" xfId="27797" xr:uid="{2F195D56-321D-4A33-BEF1-3C5B7559699F}"/>
    <cellStyle name="Input 3 4 2 3 8 3 2" xfId="37666" xr:uid="{1649AA2B-5538-45C2-82AB-2C4767F426E9}"/>
    <cellStyle name="Input 3 4 2 3 8 4" xfId="20823" xr:uid="{5FCF8D57-AA3B-4016-9591-D412AFCAF488}"/>
    <cellStyle name="Input 3 4 2 3 8 5" xfId="31004" xr:uid="{90E49295-3A57-41F3-AF33-FBFBD59212D3}"/>
    <cellStyle name="Input 3 4 2 3 9" xfId="12724" xr:uid="{7E6367A5-8FFC-45BC-8E63-773AEBB169F2}"/>
    <cellStyle name="Input 3 4 2 3 9 2" xfId="12725" xr:uid="{63151308-92B9-49D8-87CB-FBEEAC4702E1}"/>
    <cellStyle name="Input 3 4 2 3 9 2 2" xfId="27800" xr:uid="{81E3282B-EC16-4370-AACD-3162DF28B65F}"/>
    <cellStyle name="Input 3 4 2 3 9 2 2 2" xfId="37669" xr:uid="{D26605F6-C5FF-4AA9-AE62-4C48AB5187C4}"/>
    <cellStyle name="Input 3 4 2 3 9 2 3" xfId="20826" xr:uid="{A3338135-ED5C-4E5C-8E56-533443DF454D}"/>
    <cellStyle name="Input 3 4 2 3 9 2 4" xfId="31007" xr:uid="{4A0F2AF4-ABDA-45E2-B3CC-F28C7A8728C8}"/>
    <cellStyle name="Input 3 4 2 3 9 3" xfId="27799" xr:uid="{5E053F37-9F1E-457C-8A11-D168C7DABAE0}"/>
    <cellStyle name="Input 3 4 2 3 9 3 2" xfId="37668" xr:uid="{B5E23F85-1212-4E8B-A1DD-FF8F5D5D4523}"/>
    <cellStyle name="Input 3 4 2 3 9 4" xfId="20825" xr:uid="{7E6644CF-2DBD-4089-8B9D-5413815ED2E8}"/>
    <cellStyle name="Input 3 4 2 3 9 5" xfId="31006" xr:uid="{A58CCB54-1E14-4444-B9FF-DDA3B4EF2080}"/>
    <cellStyle name="Input 3 4 2 4" xfId="12726" xr:uid="{891ECDFE-81FF-4638-BED9-72B875CCBED1}"/>
    <cellStyle name="Input 3 4 2 4 2" xfId="12727" xr:uid="{DC02F1FA-9F5E-4A0D-BCCB-7A1F620354FC}"/>
    <cellStyle name="Input 3 4 2 4 2 2" xfId="27802" xr:uid="{E0DB5669-6A79-4E53-9FAE-6F3E05B027F5}"/>
    <cellStyle name="Input 3 4 2 4 2 2 2" xfId="37671" xr:uid="{20C47471-F7DE-45B8-8282-BC503CA1576E}"/>
    <cellStyle name="Input 3 4 2 4 2 3" xfId="20828" xr:uid="{56CDC66C-F6D8-454C-9185-99D0859C2E79}"/>
    <cellStyle name="Input 3 4 2 4 2 4" xfId="31009" xr:uid="{1AEDE3FB-0B77-41D1-82B1-AA4E8E64023D}"/>
    <cellStyle name="Input 3 4 2 4 3" xfId="27801" xr:uid="{B02B3DFF-1FA4-4BCD-B2BA-91B082F70A0D}"/>
    <cellStyle name="Input 3 4 2 4 3 2" xfId="37670" xr:uid="{EC3104B5-74A5-4A57-B0CA-0685FA58AC00}"/>
    <cellStyle name="Input 3 4 2 4 4" xfId="20827" xr:uid="{77AB440C-FDCA-43A0-8B85-F5806D084CF3}"/>
    <cellStyle name="Input 3 4 2 4 5" xfId="31008" xr:uid="{8655B2C0-9048-4BA7-AE44-EFE395FD4DB9}"/>
    <cellStyle name="Input 3 4 2 5" xfId="12728" xr:uid="{20E498F1-423B-4923-8E89-0330F824BB99}"/>
    <cellStyle name="Input 3 4 2 5 2" xfId="12729" xr:uid="{66AD3F23-DFEF-40DE-B492-3F0ACDE18A65}"/>
    <cellStyle name="Input 3 4 2 5 2 2" xfId="27804" xr:uid="{39E8039E-D820-4939-8EB0-539BBA215949}"/>
    <cellStyle name="Input 3 4 2 5 2 2 2" xfId="37673" xr:uid="{21531491-FB95-4343-B6C7-61F757DFCAB7}"/>
    <cellStyle name="Input 3 4 2 5 2 3" xfId="20830" xr:uid="{44EEC15A-6EC3-4A78-BBBC-8CFF71519B05}"/>
    <cellStyle name="Input 3 4 2 5 2 4" xfId="31011" xr:uid="{39422BF4-BBC5-44EF-ADCB-40DC71A6AFF3}"/>
    <cellStyle name="Input 3 4 2 5 3" xfId="27803" xr:uid="{9D62DF59-7E4A-4703-8EA7-9B200F166412}"/>
    <cellStyle name="Input 3 4 2 5 3 2" xfId="37672" xr:uid="{11B43E20-8602-4E17-B997-F3A463F7766E}"/>
    <cellStyle name="Input 3 4 2 5 4" xfId="20829" xr:uid="{854E6F4C-7797-4A3F-9B30-61207852FF74}"/>
    <cellStyle name="Input 3 4 2 5 5" xfId="31010" xr:uid="{3B15F40B-AFD1-430A-8798-66BFED377B84}"/>
    <cellStyle name="Input 3 4 2 6" xfId="12730" xr:uid="{900D1B8C-613E-49BF-BDC7-505301455870}"/>
    <cellStyle name="Input 3 4 2 6 2" xfId="12731" xr:uid="{B05916AF-5B7A-4771-B7FD-8066E6252BEA}"/>
    <cellStyle name="Input 3 4 2 6 2 2" xfId="27806" xr:uid="{A2DFD2E4-0866-484F-BA8F-14582A390E06}"/>
    <cellStyle name="Input 3 4 2 6 2 2 2" xfId="37675" xr:uid="{95191C97-39A1-48D5-B46A-686B7355FF45}"/>
    <cellStyle name="Input 3 4 2 6 2 3" xfId="20832" xr:uid="{0B8DEB46-CE6D-466C-840D-F8695A7934DB}"/>
    <cellStyle name="Input 3 4 2 6 2 4" xfId="31013" xr:uid="{417EE3A9-033E-48DD-BC9C-058EF54E4A66}"/>
    <cellStyle name="Input 3 4 2 6 3" xfId="27805" xr:uid="{F5CF65EB-0271-451A-8EA4-765F32B911F4}"/>
    <cellStyle name="Input 3 4 2 6 3 2" xfId="37674" xr:uid="{E3ADD44A-FC83-4B30-8782-AB4061E9A695}"/>
    <cellStyle name="Input 3 4 2 6 4" xfId="20831" xr:uid="{DA372C2A-562D-4D1D-924C-216C7B77D166}"/>
    <cellStyle name="Input 3 4 2 6 5" xfId="31012" xr:uid="{8AE0D43C-BBEA-4EBD-B45C-A2DE73401C47}"/>
    <cellStyle name="Input 3 4 2 7" xfId="12732" xr:uid="{4A3F835C-4B71-47D3-81E2-E90A46BD0EA9}"/>
    <cellStyle name="Input 3 4 2 7 2" xfId="12733" xr:uid="{B0C7D3D9-666A-4D6E-86B9-D858E8C5A906}"/>
    <cellStyle name="Input 3 4 2 7 2 2" xfId="27808" xr:uid="{2C755EE0-3979-48F5-A65F-70418ABB7BDD}"/>
    <cellStyle name="Input 3 4 2 7 2 2 2" xfId="37677" xr:uid="{3F25A168-9601-4128-B46E-52A0E84BDFF5}"/>
    <cellStyle name="Input 3 4 2 7 2 3" xfId="20834" xr:uid="{E95E8BF3-B4E2-4A1C-92E4-E7D6395F9030}"/>
    <cellStyle name="Input 3 4 2 7 2 4" xfId="31015" xr:uid="{8D707263-47F1-400F-92E2-CADF58C84B2E}"/>
    <cellStyle name="Input 3 4 2 7 3" xfId="27807" xr:uid="{CA74F329-9F6E-4A1D-B73C-1EF52B7560AE}"/>
    <cellStyle name="Input 3 4 2 7 3 2" xfId="37676" xr:uid="{EC211CB1-A209-4B6E-B946-58E14A1A63D2}"/>
    <cellStyle name="Input 3 4 2 7 4" xfId="20833" xr:uid="{128EA731-D69D-41AF-B10C-E41C09FCB499}"/>
    <cellStyle name="Input 3 4 2 7 5" xfId="31014" xr:uid="{957CF1A9-E961-446E-B536-0D541969519A}"/>
    <cellStyle name="Input 3 4 2 8" xfId="12734" xr:uid="{5650C337-0BC3-4D0C-A6EA-40A12A79C54D}"/>
    <cellStyle name="Input 3 4 2 8 2" xfId="12735" xr:uid="{C02C4239-1FB2-4A44-9971-48C0682FC230}"/>
    <cellStyle name="Input 3 4 2 8 2 2" xfId="27810" xr:uid="{92E7EF17-7018-4296-BDB8-C15ECE0B857A}"/>
    <cellStyle name="Input 3 4 2 8 2 2 2" xfId="37679" xr:uid="{2623DE12-1AEE-4D0B-B011-3B7C7AA11609}"/>
    <cellStyle name="Input 3 4 2 8 2 3" xfId="20836" xr:uid="{137D728D-46A9-4812-96EB-D9C66A431000}"/>
    <cellStyle name="Input 3 4 2 8 2 4" xfId="31017" xr:uid="{74A8B59F-5A1A-4C53-B615-EE3C5FF8DB20}"/>
    <cellStyle name="Input 3 4 2 8 3" xfId="27809" xr:uid="{21F34733-0CA6-4003-AFC9-9E99E677B397}"/>
    <cellStyle name="Input 3 4 2 8 3 2" xfId="37678" xr:uid="{C78AD578-9B6F-402F-8A7F-E5185EE29BDA}"/>
    <cellStyle name="Input 3 4 2 8 4" xfId="20835" xr:uid="{D9F49827-A694-4F52-87ED-B34833F17642}"/>
    <cellStyle name="Input 3 4 2 8 5" xfId="31016" xr:uid="{E6E53F4D-C885-47FE-B8C3-E7AB604F21E1}"/>
    <cellStyle name="Input 3 4 2 9" xfId="12736" xr:uid="{BADDE0D5-6242-4936-8F76-699E3B2E0D01}"/>
    <cellStyle name="Input 3 4 2 9 2" xfId="12737" xr:uid="{6B67FDD6-6A93-4D6C-BCAA-A2E08FD25E97}"/>
    <cellStyle name="Input 3 4 2 9 2 2" xfId="27812" xr:uid="{365B060F-2E08-4C7A-8F68-7CB70B48CF37}"/>
    <cellStyle name="Input 3 4 2 9 2 2 2" xfId="37681" xr:uid="{2708D4B1-513D-4777-96DB-7C95EF2B08F2}"/>
    <cellStyle name="Input 3 4 2 9 2 3" xfId="20838" xr:uid="{1F4C6F46-6D90-443E-8B6A-DA23AB158B1E}"/>
    <cellStyle name="Input 3 4 2 9 2 4" xfId="31019" xr:uid="{B19AE624-6317-41C6-8837-3DB4ACF9BE98}"/>
    <cellStyle name="Input 3 4 2 9 3" xfId="27811" xr:uid="{D6CAAC87-674C-41F3-946B-01D82CC28649}"/>
    <cellStyle name="Input 3 4 2 9 3 2" xfId="37680" xr:uid="{AF5C2BB3-F892-45EE-87AC-28C845DDA151}"/>
    <cellStyle name="Input 3 4 2 9 4" xfId="20837" xr:uid="{01C01494-8CAB-4DF1-B4CC-3F3C5849F5CB}"/>
    <cellStyle name="Input 3 4 2 9 5" xfId="31018" xr:uid="{C4B95BD9-8C65-426A-AB10-2575C23D58A8}"/>
    <cellStyle name="Input 3 4 3" xfId="12738" xr:uid="{35F6DD07-62DF-4D6C-877A-F4E2C43AE43A}"/>
    <cellStyle name="Input 3 4 3 10" xfId="12739" xr:uid="{91484AD9-3E5D-4A24-B510-2C76C167554B}"/>
    <cellStyle name="Input 3 4 3 10 2" xfId="12740" xr:uid="{E8AC86DE-5D5F-428A-8322-222D7A748DED}"/>
    <cellStyle name="Input 3 4 3 10 2 2" xfId="27815" xr:uid="{4CFCA367-A4B8-4D3B-875C-27E0F837E408}"/>
    <cellStyle name="Input 3 4 3 10 2 2 2" xfId="37684" xr:uid="{F4F26F46-5927-42B1-890E-B1BCE8BBEF9D}"/>
    <cellStyle name="Input 3 4 3 10 2 3" xfId="20841" xr:uid="{4AFC51C0-31F3-49C3-A219-2AEBAC4D73C2}"/>
    <cellStyle name="Input 3 4 3 10 2 4" xfId="31022" xr:uid="{7D8C262B-F20F-40D5-BB23-DDBEBAD1B90C}"/>
    <cellStyle name="Input 3 4 3 10 3" xfId="27814" xr:uid="{6F611D2A-E924-48CE-8118-7BC640D7FE95}"/>
    <cellStyle name="Input 3 4 3 10 3 2" xfId="37683" xr:uid="{FFD6B610-ED0E-4118-AF2B-3E8C9611DD25}"/>
    <cellStyle name="Input 3 4 3 10 4" xfId="20840" xr:uid="{17494EFA-61DD-45CB-85E9-85BA13094CBF}"/>
    <cellStyle name="Input 3 4 3 10 5" xfId="31021" xr:uid="{19FA01CD-5FCE-4BE9-96D9-EE72754B44A3}"/>
    <cellStyle name="Input 3 4 3 11" xfId="12741" xr:uid="{AD423116-112A-45C8-B450-361353434814}"/>
    <cellStyle name="Input 3 4 3 11 2" xfId="27816" xr:uid="{3AF9D5F0-BCAE-4DE1-9902-71D52E1A71F5}"/>
    <cellStyle name="Input 3 4 3 11 2 2" xfId="37685" xr:uid="{B6360691-74F8-4164-8ACF-592B6EFCD861}"/>
    <cellStyle name="Input 3 4 3 11 3" xfId="20842" xr:uid="{1E700C81-38D0-4CCA-BB56-EB1B4F460F2B}"/>
    <cellStyle name="Input 3 4 3 11 4" xfId="31023" xr:uid="{D5C15D87-3879-42AB-9F46-822BB4D1B103}"/>
    <cellStyle name="Input 3 4 3 12" xfId="27813" xr:uid="{C0F2F7E5-499E-4018-AC32-41BB3E3C5EDF}"/>
    <cellStyle name="Input 3 4 3 12 2" xfId="37682" xr:uid="{F3560096-835A-4E94-9586-C2E15AA4EEAD}"/>
    <cellStyle name="Input 3 4 3 13" xfId="20839" xr:uid="{3D9FF9F4-BA16-4A65-B326-A6AD768CD8B8}"/>
    <cellStyle name="Input 3 4 3 14" xfId="31020" xr:uid="{03FF3A77-F13B-4C2B-8AE8-606B27AA55C0}"/>
    <cellStyle name="Input 3 4 3 2" xfId="12742" xr:uid="{626B1471-8F85-4A4D-8578-6558FEC34A76}"/>
    <cellStyle name="Input 3 4 3 2 2" xfId="12743" xr:uid="{0F909830-5824-441D-AC50-B0FA021655E3}"/>
    <cellStyle name="Input 3 4 3 2 2 2" xfId="27818" xr:uid="{D9ED3F50-2AA4-40B9-B4C7-D5F4161ABC29}"/>
    <cellStyle name="Input 3 4 3 2 2 2 2" xfId="37687" xr:uid="{0E321BD2-D35C-4EFC-9D56-8C96E0B741D0}"/>
    <cellStyle name="Input 3 4 3 2 2 3" xfId="20844" xr:uid="{3E1ED60A-6483-4823-9AB6-03B193FD0335}"/>
    <cellStyle name="Input 3 4 3 2 2 4" xfId="31025" xr:uid="{FA1F425D-458D-412F-922E-EA88396A7003}"/>
    <cellStyle name="Input 3 4 3 2 3" xfId="27817" xr:uid="{F9978E1A-C073-47A5-BCCB-BE56F7154969}"/>
    <cellStyle name="Input 3 4 3 2 3 2" xfId="37686" xr:uid="{72BF4917-EC16-40DE-A26F-2AD06F533232}"/>
    <cellStyle name="Input 3 4 3 2 4" xfId="20843" xr:uid="{C09815C3-8AB1-464F-8F30-222BB8EE64C0}"/>
    <cellStyle name="Input 3 4 3 2 5" xfId="31024" xr:uid="{58EECEC4-5C03-47AE-BCEC-4141FDF3E694}"/>
    <cellStyle name="Input 3 4 3 3" xfId="12744" xr:uid="{01A5D790-0C5F-47F1-9929-953672F4D968}"/>
    <cellStyle name="Input 3 4 3 3 2" xfId="12745" xr:uid="{7ACFBFDC-D5CA-4441-93B2-9EBC0F98106B}"/>
    <cellStyle name="Input 3 4 3 3 2 2" xfId="27820" xr:uid="{0936BE86-55C6-4EF8-A4D1-B1FB595E6893}"/>
    <cellStyle name="Input 3 4 3 3 2 2 2" xfId="37689" xr:uid="{2C3344C1-A617-4060-96DA-FF4A6DBBD46E}"/>
    <cellStyle name="Input 3 4 3 3 2 3" xfId="20846" xr:uid="{3DFB4A2C-BAB7-4835-B3A3-3B8B7EFC02D2}"/>
    <cellStyle name="Input 3 4 3 3 2 4" xfId="31027" xr:uid="{012FE6FC-5F5B-4E19-B271-F3143ABE830C}"/>
    <cellStyle name="Input 3 4 3 3 3" xfId="27819" xr:uid="{A41CC514-F2D2-4D56-8DCC-A4622994F918}"/>
    <cellStyle name="Input 3 4 3 3 3 2" xfId="37688" xr:uid="{A2C5963C-14AC-44D4-8823-6303429A4F4F}"/>
    <cellStyle name="Input 3 4 3 3 4" xfId="20845" xr:uid="{8C780987-F121-451D-A5BB-A9F103061B6D}"/>
    <cellStyle name="Input 3 4 3 3 5" xfId="31026" xr:uid="{719C61F6-DBAB-4053-92BE-B0B311E65827}"/>
    <cellStyle name="Input 3 4 3 4" xfId="12746" xr:uid="{316ABC5B-57F4-472C-8CC4-ACC8AD2BFB63}"/>
    <cellStyle name="Input 3 4 3 4 2" xfId="12747" xr:uid="{3D3D0379-8EA5-48F2-A267-D1B35B8B0B60}"/>
    <cellStyle name="Input 3 4 3 4 2 2" xfId="27822" xr:uid="{84CE8A94-DE0D-4661-A367-8FF6ECB07D49}"/>
    <cellStyle name="Input 3 4 3 4 2 2 2" xfId="37691" xr:uid="{FDA14625-1DCD-4A1B-95AD-4A4A0A4A3F47}"/>
    <cellStyle name="Input 3 4 3 4 2 3" xfId="20848" xr:uid="{DE416426-024C-4F55-BE7B-91B3F80D25F2}"/>
    <cellStyle name="Input 3 4 3 4 2 4" xfId="31029" xr:uid="{F6D2BAE2-0C7B-4DAA-8814-60474D71A29D}"/>
    <cellStyle name="Input 3 4 3 4 3" xfId="27821" xr:uid="{B26D875F-803C-4CCC-8B17-F9C6716DC889}"/>
    <cellStyle name="Input 3 4 3 4 3 2" xfId="37690" xr:uid="{61BB78F2-8F30-4180-9150-6D948D9F5753}"/>
    <cellStyle name="Input 3 4 3 4 4" xfId="20847" xr:uid="{B609CA2B-EEE0-46DB-8EDE-F06C3FD58011}"/>
    <cellStyle name="Input 3 4 3 4 5" xfId="31028" xr:uid="{964DEA36-4BFD-4BCA-AC0A-77BF1DDABA66}"/>
    <cellStyle name="Input 3 4 3 5" xfId="12748" xr:uid="{D3BD47D5-D165-456E-BD0E-1E509F3A4F9C}"/>
    <cellStyle name="Input 3 4 3 5 2" xfId="12749" xr:uid="{12CEDDAE-E424-4A59-B92A-2BF5DC8085A4}"/>
    <cellStyle name="Input 3 4 3 5 2 2" xfId="27824" xr:uid="{FD1B0A5B-2081-4104-8CD5-7D16EB9EF2E8}"/>
    <cellStyle name="Input 3 4 3 5 2 2 2" xfId="37693" xr:uid="{77E03DAE-5528-4CC8-98CC-97D656A59ED3}"/>
    <cellStyle name="Input 3 4 3 5 2 3" xfId="20850" xr:uid="{0F02BDB7-BB60-41AD-884C-70FA79BADF90}"/>
    <cellStyle name="Input 3 4 3 5 2 4" xfId="31031" xr:uid="{2BE20180-92EC-4B9E-BBA6-62D8E4832385}"/>
    <cellStyle name="Input 3 4 3 5 3" xfId="27823" xr:uid="{21A7C1ED-D654-4468-B8ED-4D538282742E}"/>
    <cellStyle name="Input 3 4 3 5 3 2" xfId="37692" xr:uid="{203ED285-DE3D-413D-BA62-3E7500D9FB7E}"/>
    <cellStyle name="Input 3 4 3 5 4" xfId="20849" xr:uid="{4F45174F-8A3A-4C3E-BA6A-F9DB9F99DAE2}"/>
    <cellStyle name="Input 3 4 3 5 5" xfId="31030" xr:uid="{7EB4A31C-7188-4D0D-8DAE-5A26A7936517}"/>
    <cellStyle name="Input 3 4 3 6" xfId="12750" xr:uid="{98710807-3173-4CD4-A79A-F7FCBAEF0178}"/>
    <cellStyle name="Input 3 4 3 6 2" xfId="12751" xr:uid="{0C6FE7CB-C322-4773-9BE6-210850F0FFBE}"/>
    <cellStyle name="Input 3 4 3 6 2 2" xfId="27826" xr:uid="{73CF6D6B-0C71-4C58-96FF-93B860276A84}"/>
    <cellStyle name="Input 3 4 3 6 2 2 2" xfId="37695" xr:uid="{6EE30208-E904-4FCF-95D6-330488E56913}"/>
    <cellStyle name="Input 3 4 3 6 2 3" xfId="20852" xr:uid="{38E67625-1D7B-4127-A14A-1B3148AF2D5E}"/>
    <cellStyle name="Input 3 4 3 6 2 4" xfId="31033" xr:uid="{9632198C-F699-4B70-AEA3-B5F46A3144D4}"/>
    <cellStyle name="Input 3 4 3 6 3" xfId="27825" xr:uid="{49319810-BED2-466B-BBD0-25277D13D333}"/>
    <cellStyle name="Input 3 4 3 6 3 2" xfId="37694" xr:uid="{6EC3F4A2-3B04-4936-961B-B811A7A0F32A}"/>
    <cellStyle name="Input 3 4 3 6 4" xfId="20851" xr:uid="{B7294129-6300-4D50-B423-A28FFD6EA22E}"/>
    <cellStyle name="Input 3 4 3 6 5" xfId="31032" xr:uid="{8B657F7C-FB65-487B-B8ED-A5BFE5881A8B}"/>
    <cellStyle name="Input 3 4 3 7" xfId="12752" xr:uid="{17766354-0B5D-4990-A2C9-C6EE92E1E822}"/>
    <cellStyle name="Input 3 4 3 7 2" xfId="12753" xr:uid="{1ABA8BE5-1CFE-4A20-BED8-CE14B010329A}"/>
    <cellStyle name="Input 3 4 3 7 2 2" xfId="27828" xr:uid="{A895D59D-C727-42BA-B157-7ADE33FC9F17}"/>
    <cellStyle name="Input 3 4 3 7 2 2 2" xfId="37697" xr:uid="{EB07DCC3-8AF7-4B3E-83AB-BE5ACC7D24EE}"/>
    <cellStyle name="Input 3 4 3 7 2 3" xfId="20854" xr:uid="{0F8AB7CE-7B5D-4BCA-8883-B8755CB178AD}"/>
    <cellStyle name="Input 3 4 3 7 2 4" xfId="31035" xr:uid="{9CBEC1B8-56FE-4A8D-AABB-13FB10BDFA51}"/>
    <cellStyle name="Input 3 4 3 7 3" xfId="27827" xr:uid="{6F542007-9A68-46F8-8B2C-17F8C9FDCB36}"/>
    <cellStyle name="Input 3 4 3 7 3 2" xfId="37696" xr:uid="{4614EC79-DE4D-4707-89A5-1433C08A6235}"/>
    <cellStyle name="Input 3 4 3 7 4" xfId="20853" xr:uid="{D25D6299-B270-40B1-8D34-6CC6BC8AE5F7}"/>
    <cellStyle name="Input 3 4 3 7 5" xfId="31034" xr:uid="{3C7AAFC0-9E48-4A5D-8417-C605E9EEB5A6}"/>
    <cellStyle name="Input 3 4 3 8" xfId="12754" xr:uid="{B05FF6D3-44AD-4B83-95FD-BAE0018E78BC}"/>
    <cellStyle name="Input 3 4 3 8 2" xfId="12755" xr:uid="{2095F62E-B47E-4C6A-9793-D2C594D59A68}"/>
    <cellStyle name="Input 3 4 3 8 2 2" xfId="27830" xr:uid="{424B889A-D23C-4E8A-A7ED-C28211435D35}"/>
    <cellStyle name="Input 3 4 3 8 2 2 2" xfId="37699" xr:uid="{162FE68A-D3EF-467A-B77B-94F85770D4BE}"/>
    <cellStyle name="Input 3 4 3 8 2 3" xfId="20856" xr:uid="{78B65A1B-EB89-4E34-B164-884FD75B67E2}"/>
    <cellStyle name="Input 3 4 3 8 2 4" xfId="31037" xr:uid="{FB4C32A0-2581-4B70-BBCA-1B69E5075028}"/>
    <cellStyle name="Input 3 4 3 8 3" xfId="27829" xr:uid="{E9321F20-049B-4D8F-A538-FA4854FE2515}"/>
    <cellStyle name="Input 3 4 3 8 3 2" xfId="37698" xr:uid="{E9749C57-B9F2-4248-B384-DE38F8223D67}"/>
    <cellStyle name="Input 3 4 3 8 4" xfId="20855" xr:uid="{2EF88D61-2883-4AA4-918F-F81A9C27D7F5}"/>
    <cellStyle name="Input 3 4 3 8 5" xfId="31036" xr:uid="{DB714CA0-8AEA-4771-9836-C78A53F78382}"/>
    <cellStyle name="Input 3 4 3 9" xfId="12756" xr:uid="{5579EEEB-7954-4315-91D6-6CF5C0A1F1F7}"/>
    <cellStyle name="Input 3 4 3 9 2" xfId="12757" xr:uid="{4C1F4D7A-2E26-46DE-9577-A1F802D351C9}"/>
    <cellStyle name="Input 3 4 3 9 2 2" xfId="27832" xr:uid="{82737C51-A880-4A8C-925F-DE9064203455}"/>
    <cellStyle name="Input 3 4 3 9 2 2 2" xfId="37701" xr:uid="{94C04888-CA1A-4258-8A7B-787BC29DF79D}"/>
    <cellStyle name="Input 3 4 3 9 2 3" xfId="20858" xr:uid="{95EE90AA-F2FC-4763-8FB4-FAB01A21AF4C}"/>
    <cellStyle name="Input 3 4 3 9 2 4" xfId="31039" xr:uid="{DD947F27-EB06-47E2-811F-D8631F66B51B}"/>
    <cellStyle name="Input 3 4 3 9 3" xfId="27831" xr:uid="{C3F84493-E3BF-4DEA-A2EE-D5B2E86BFE9E}"/>
    <cellStyle name="Input 3 4 3 9 3 2" xfId="37700" xr:uid="{EDA5EC7E-BD43-48FB-91C5-F07DF9F0AE7F}"/>
    <cellStyle name="Input 3 4 3 9 4" xfId="20857" xr:uid="{BEA82BC4-039F-4CDB-88F8-5C153BA11FC0}"/>
    <cellStyle name="Input 3 4 3 9 5" xfId="31038" xr:uid="{926EB22C-5EBA-42D2-82EC-54D4FC519757}"/>
    <cellStyle name="Input 3 4 4" xfId="12758" xr:uid="{0FBF8B32-4AA2-445C-83A8-C524D9C54A76}"/>
    <cellStyle name="Input 3 4 4 2" xfId="12759" xr:uid="{1BE6BB25-5D74-4BAC-800F-0E4D2FCC989B}"/>
    <cellStyle name="Input 3 4 4 2 2" xfId="27834" xr:uid="{83AE4186-666C-4C65-92AF-E8E1C7DDE685}"/>
    <cellStyle name="Input 3 4 4 2 2 2" xfId="37703" xr:uid="{789F0E7A-F928-45AF-A3B0-6F95AAD894EF}"/>
    <cellStyle name="Input 3 4 4 2 3" xfId="20860" xr:uid="{F7CB7C20-22E8-48BD-BAC8-62985752D72E}"/>
    <cellStyle name="Input 3 4 4 2 4" xfId="31041" xr:uid="{474174B7-60D7-43D8-854A-F50B8D2ACAE9}"/>
    <cellStyle name="Input 3 4 4 3" xfId="27833" xr:uid="{678133CB-9CD5-49DF-ACC7-6BE6EB30F698}"/>
    <cellStyle name="Input 3 4 4 3 2" xfId="37702" xr:uid="{987387D2-C304-40FB-A2AF-6CA737A675D8}"/>
    <cellStyle name="Input 3 4 4 4" xfId="20859" xr:uid="{F55371E2-4302-4247-B191-8B5FB2FE16B4}"/>
    <cellStyle name="Input 3 4 4 5" xfId="31040" xr:uid="{0B37DF35-31FE-4642-B8A8-90F74BC26FA2}"/>
    <cellStyle name="Input 3 4 5" xfId="12760" xr:uid="{6861D52A-E537-424F-8EA4-7F9B8050EDAA}"/>
    <cellStyle name="Input 3 4 5 2" xfId="12761" xr:uid="{DE61F940-E854-40D9-AF00-31D64F9F280C}"/>
    <cellStyle name="Input 3 4 5 2 2" xfId="27836" xr:uid="{D4EE2C70-7E0A-484A-9E05-CA7EF63EB7F5}"/>
    <cellStyle name="Input 3 4 5 2 2 2" xfId="37705" xr:uid="{23D10DF6-027D-46EC-8B85-3FEF92092937}"/>
    <cellStyle name="Input 3 4 5 2 3" xfId="20862" xr:uid="{188D0361-7E50-459A-A3B8-0F5BDD782EAD}"/>
    <cellStyle name="Input 3 4 5 2 4" xfId="31043" xr:uid="{CFD15A0F-92C3-49C6-8EBA-BC42997F854A}"/>
    <cellStyle name="Input 3 4 5 3" xfId="27835" xr:uid="{C281C76E-F362-497E-826A-578479306031}"/>
    <cellStyle name="Input 3 4 5 3 2" xfId="37704" xr:uid="{838B2E54-5CDB-4AD1-AAA6-852758E02B90}"/>
    <cellStyle name="Input 3 4 5 4" xfId="20861" xr:uid="{DA028C48-9E70-4F1A-BA0F-6978A6508C05}"/>
    <cellStyle name="Input 3 4 5 5" xfId="31042" xr:uid="{01EF328A-402E-4D90-A491-0B1FA13655AB}"/>
    <cellStyle name="Input 3 4 6" xfId="12762" xr:uid="{898282F5-BAD1-45F5-875D-7527CA0112A9}"/>
    <cellStyle name="Input 3 4 6 2" xfId="12763" xr:uid="{EBAC8C45-6CB9-48C5-BD31-D6ED40ABA932}"/>
    <cellStyle name="Input 3 4 6 2 2" xfId="27838" xr:uid="{E9059357-2BC4-42F0-A512-74F653E98C19}"/>
    <cellStyle name="Input 3 4 6 2 2 2" xfId="37707" xr:uid="{A80E9B32-F9E1-453C-A45E-82691C2D86CB}"/>
    <cellStyle name="Input 3 4 6 2 3" xfId="20864" xr:uid="{49BBE6E7-5169-42C2-AEC0-C9BF33C855A1}"/>
    <cellStyle name="Input 3 4 6 2 4" xfId="31045" xr:uid="{06A4E9DD-BDBA-4436-9EA0-207E0ED71978}"/>
    <cellStyle name="Input 3 4 6 3" xfId="27837" xr:uid="{B0CE3FAE-9B2E-4A1C-B2B6-7690FCA71EF3}"/>
    <cellStyle name="Input 3 4 6 3 2" xfId="37706" xr:uid="{F5832372-CEF4-4CBD-A949-28211280A156}"/>
    <cellStyle name="Input 3 4 6 4" xfId="20863" xr:uid="{8493AEBD-5688-4E5F-B841-9BBBFFAC4D45}"/>
    <cellStyle name="Input 3 4 6 5" xfId="31044" xr:uid="{C5C9FC36-B05D-46CB-8D98-0B050F766D82}"/>
    <cellStyle name="Input 3 4 7" xfId="12764" xr:uid="{FF426738-A08F-4C37-9CD7-868F752010DE}"/>
    <cellStyle name="Input 3 4 7 2" xfId="12765" xr:uid="{68C3A4C3-A5D4-4B1F-92CB-11DD195A8247}"/>
    <cellStyle name="Input 3 4 7 2 2" xfId="27840" xr:uid="{69FC9BDF-6629-4BFD-B78F-ACBAF1E50A24}"/>
    <cellStyle name="Input 3 4 7 2 2 2" xfId="37709" xr:uid="{48BB8FF1-AACD-4BC9-9A7D-C0861D6D8D3B}"/>
    <cellStyle name="Input 3 4 7 2 3" xfId="20866" xr:uid="{2C33FB4A-B214-4D9D-A3EE-1AB9604844CE}"/>
    <cellStyle name="Input 3 4 7 2 4" xfId="31047" xr:uid="{DF648E62-8956-4E5E-8C9A-F352D3BF0D9C}"/>
    <cellStyle name="Input 3 4 7 3" xfId="27839" xr:uid="{80F51362-AD84-445A-8014-3C2E269A9920}"/>
    <cellStyle name="Input 3 4 7 3 2" xfId="37708" xr:uid="{B4023952-CB3E-4053-AFCD-5ECAEFD3C72E}"/>
    <cellStyle name="Input 3 4 7 4" xfId="20865" xr:uid="{5A1A9B69-A358-485E-A92D-4E5B486D62BA}"/>
    <cellStyle name="Input 3 4 7 5" xfId="31046" xr:uid="{5F3B3C42-D2A6-4281-AD5A-2E3F59D097B0}"/>
    <cellStyle name="Input 3 4 8" xfId="12766" xr:uid="{B7910321-95DD-4CE7-8C81-61C194BD68C1}"/>
    <cellStyle name="Input 3 4 8 2" xfId="12767" xr:uid="{ABB131AD-7969-4C72-8FF0-14DF5EACC19D}"/>
    <cellStyle name="Input 3 4 8 2 2" xfId="27842" xr:uid="{88500581-6C5B-4C68-9DDD-C4A2D7B3EE52}"/>
    <cellStyle name="Input 3 4 8 2 2 2" xfId="37711" xr:uid="{077B5632-E9EB-46B3-978F-A0391AB5E8BA}"/>
    <cellStyle name="Input 3 4 8 2 3" xfId="20868" xr:uid="{CDF0CC81-C1E5-4CD7-8028-CDDED20024CD}"/>
    <cellStyle name="Input 3 4 8 2 4" xfId="31049" xr:uid="{3A974542-34B4-4661-A637-A3785E89BE58}"/>
    <cellStyle name="Input 3 4 8 3" xfId="27841" xr:uid="{E5651776-C486-4DA6-837D-A2EAEEC8DA3C}"/>
    <cellStyle name="Input 3 4 8 3 2" xfId="37710" xr:uid="{53D2C2C2-6CCD-4857-9107-149C82FAA381}"/>
    <cellStyle name="Input 3 4 8 4" xfId="20867" xr:uid="{48AA77A6-144E-4624-9EBE-AA07F444E858}"/>
    <cellStyle name="Input 3 4 8 5" xfId="31048" xr:uid="{32D228DE-A483-4885-9C27-114D60F37F76}"/>
    <cellStyle name="Input 3 4 9" xfId="12768" xr:uid="{D0C9682C-FEFC-4F4A-9767-7836700E9EDC}"/>
    <cellStyle name="Input 3 4 9 2" xfId="12769" xr:uid="{EF73BFFE-D10D-44BD-8584-E11F2052DE67}"/>
    <cellStyle name="Input 3 4 9 2 2" xfId="27844" xr:uid="{A875A4A4-F179-47DF-8300-88BCAEFDF723}"/>
    <cellStyle name="Input 3 4 9 2 2 2" xfId="37713" xr:uid="{8B110BF5-D10C-4A7D-9B0D-5CF3A1592EC9}"/>
    <cellStyle name="Input 3 4 9 2 3" xfId="20870" xr:uid="{615C74F0-7A81-4011-AE68-E240BADD330E}"/>
    <cellStyle name="Input 3 4 9 2 4" xfId="31051" xr:uid="{247FE6B1-ED30-49E2-83AD-0B2167C2E07F}"/>
    <cellStyle name="Input 3 4 9 3" xfId="27843" xr:uid="{4DF23EF0-EA66-4955-ADE5-D94B1F588EDD}"/>
    <cellStyle name="Input 3 4 9 3 2" xfId="37712" xr:uid="{E9301428-BAC2-4DA9-BC69-B316F6240F9F}"/>
    <cellStyle name="Input 3 4 9 4" xfId="20869" xr:uid="{D51402BF-9051-41FD-AACC-C3F300664449}"/>
    <cellStyle name="Input 3 4 9 5" xfId="31050" xr:uid="{C3DD30CE-8065-4B87-BA39-F0028C995D88}"/>
    <cellStyle name="Input 3 5" xfId="12770" xr:uid="{B4D77BFD-90A9-41A8-AE81-6A6418960001}"/>
    <cellStyle name="Input 3 5 10" xfId="12771" xr:uid="{F0702DEF-5A9D-4313-9FD2-F7E6F15911C4}"/>
    <cellStyle name="Input 3 5 10 2" xfId="27846" xr:uid="{C5C22E54-7C43-429A-B41E-3EDBB33A1D50}"/>
    <cellStyle name="Input 3 5 10 2 2" xfId="37715" xr:uid="{4E43A480-FB09-47F4-AD03-BD37BD02A0FD}"/>
    <cellStyle name="Input 3 5 10 3" xfId="20872" xr:uid="{8B0191B0-A496-4623-B6F3-30661EC741E4}"/>
    <cellStyle name="Input 3 5 10 4" xfId="31053" xr:uid="{9B4F114A-A885-4A58-82AC-0A5349CBEB15}"/>
    <cellStyle name="Input 3 5 11" xfId="27845" xr:uid="{7B1817AD-0045-4538-BA1D-2BCC02DB8382}"/>
    <cellStyle name="Input 3 5 11 2" xfId="37714" xr:uid="{8A2D5935-9B14-487E-9BBB-A2592C5B9C22}"/>
    <cellStyle name="Input 3 5 12" xfId="20871" xr:uid="{3D191A66-B4AE-4F7A-B67A-E931F35B6E87}"/>
    <cellStyle name="Input 3 5 13" xfId="31052" xr:uid="{66EFF673-FEBF-4A19-9F89-75C3FA84F97C}"/>
    <cellStyle name="Input 3 5 2" xfId="12772" xr:uid="{9042E002-015F-4833-9DD4-A5FA379EC086}"/>
    <cellStyle name="Input 3 5 2 10" xfId="12773" xr:uid="{ABF8B1DB-2CDA-4E4D-8719-C910765D9E6B}"/>
    <cellStyle name="Input 3 5 2 10 2" xfId="12774" xr:uid="{51DCA3EA-4B33-43F4-998C-B41CEE6490A0}"/>
    <cellStyle name="Input 3 5 2 10 2 2" xfId="27849" xr:uid="{47E9AFE1-7783-4765-9A20-E444C562C004}"/>
    <cellStyle name="Input 3 5 2 10 2 2 2" xfId="37718" xr:uid="{28750F39-FB5C-4550-ABFA-093E1F50254A}"/>
    <cellStyle name="Input 3 5 2 10 2 3" xfId="20875" xr:uid="{8BAA38E4-E5DA-4F58-9708-E06BF1D5FE08}"/>
    <cellStyle name="Input 3 5 2 10 2 4" xfId="31056" xr:uid="{1F4D658D-2481-4A81-BF53-4B7FAE38A38E}"/>
    <cellStyle name="Input 3 5 2 10 3" xfId="27848" xr:uid="{6DBFB3C9-7F60-4160-94CC-C34C945328F1}"/>
    <cellStyle name="Input 3 5 2 10 3 2" xfId="37717" xr:uid="{31C7ED1F-1023-4EF9-A439-7F9BA85F742D}"/>
    <cellStyle name="Input 3 5 2 10 4" xfId="20874" xr:uid="{41B067BA-4230-4BD6-BABE-98B94E36EFDF}"/>
    <cellStyle name="Input 3 5 2 10 5" xfId="31055" xr:uid="{FF7AE27D-6743-4ED3-BAF9-4F0BE3BB280F}"/>
    <cellStyle name="Input 3 5 2 11" xfId="12775" xr:uid="{D82E93B8-EAF4-4FEC-B468-8D2C96A44AC2}"/>
    <cellStyle name="Input 3 5 2 11 2" xfId="12776" xr:uid="{E81FE77D-A2EE-44F1-86FE-5778A504C260}"/>
    <cellStyle name="Input 3 5 2 11 2 2" xfId="27851" xr:uid="{BB9BE45E-E58E-4F29-BE49-FCE9E0A16419}"/>
    <cellStyle name="Input 3 5 2 11 2 2 2" xfId="37720" xr:uid="{95E3C862-8C04-46C4-8F7E-950C06D2BAA0}"/>
    <cellStyle name="Input 3 5 2 11 2 3" xfId="20877" xr:uid="{BC20AB32-A1FA-4BB1-BA2F-9581BD2608A8}"/>
    <cellStyle name="Input 3 5 2 11 2 4" xfId="31058" xr:uid="{10F01796-DE66-4555-B6A6-0C2EA2B08AC7}"/>
    <cellStyle name="Input 3 5 2 11 3" xfId="27850" xr:uid="{215F05EB-DFD8-4E9C-A951-B4FA2CE58D97}"/>
    <cellStyle name="Input 3 5 2 11 3 2" xfId="37719" xr:uid="{A730BEEA-923B-47EB-9FCD-A7316D0EF084}"/>
    <cellStyle name="Input 3 5 2 11 4" xfId="20876" xr:uid="{E215A35C-36DC-415A-8D40-7375181B6753}"/>
    <cellStyle name="Input 3 5 2 11 5" xfId="31057" xr:uid="{4200C3F4-7AC0-45AD-B3AD-D9F1B1C145B8}"/>
    <cellStyle name="Input 3 5 2 12" xfId="12777" xr:uid="{8B2D7990-43AF-435D-8DF9-F4EC53072A58}"/>
    <cellStyle name="Input 3 5 2 12 2" xfId="12778" xr:uid="{A1D13427-9B6E-4A7E-8F90-E55105536538}"/>
    <cellStyle name="Input 3 5 2 12 2 2" xfId="27853" xr:uid="{CB47D694-8CFA-49D1-8055-BDBB3E48EB39}"/>
    <cellStyle name="Input 3 5 2 12 2 2 2" xfId="37722" xr:uid="{F9C406DF-1EE3-4C13-B55F-8AB1601CF578}"/>
    <cellStyle name="Input 3 5 2 12 2 3" xfId="20879" xr:uid="{8AC28A50-D9AE-4765-BE37-C3EF497221CB}"/>
    <cellStyle name="Input 3 5 2 12 2 4" xfId="31060" xr:uid="{EE3C699D-E6F2-4BD4-8A1F-B234A971A1CE}"/>
    <cellStyle name="Input 3 5 2 12 3" xfId="27852" xr:uid="{12215D5E-556A-4541-8E89-0B360A795764}"/>
    <cellStyle name="Input 3 5 2 12 3 2" xfId="37721" xr:uid="{36163AE9-9D97-473F-8EC4-5367E049E173}"/>
    <cellStyle name="Input 3 5 2 12 4" xfId="20878" xr:uid="{44A5049B-0DF8-443D-9CF7-C9B40167416D}"/>
    <cellStyle name="Input 3 5 2 12 5" xfId="31059" xr:uid="{4F767D35-E5E3-4E93-8075-49B4E6D1AE8D}"/>
    <cellStyle name="Input 3 5 2 13" xfId="12779" xr:uid="{23E156CD-F38F-4EB3-8B5B-5971E7C9344E}"/>
    <cellStyle name="Input 3 5 2 13 2" xfId="12780" xr:uid="{91DE89B2-9FCB-4295-A551-A89068050B46}"/>
    <cellStyle name="Input 3 5 2 13 2 2" xfId="27855" xr:uid="{447110CC-C248-4AC4-92EC-033B67792A0C}"/>
    <cellStyle name="Input 3 5 2 13 2 2 2" xfId="37724" xr:uid="{B6638BBD-6EEC-41E8-AC38-E8E09D735824}"/>
    <cellStyle name="Input 3 5 2 13 2 3" xfId="20881" xr:uid="{C1890A51-72CD-4564-B0F7-837F7024D266}"/>
    <cellStyle name="Input 3 5 2 13 2 4" xfId="31062" xr:uid="{025500F2-85D0-451B-9A33-CB8233F30FF3}"/>
    <cellStyle name="Input 3 5 2 13 3" xfId="27854" xr:uid="{B8FCD05B-0AAB-4459-B371-31D0DC6100F2}"/>
    <cellStyle name="Input 3 5 2 13 3 2" xfId="37723" xr:uid="{4FA5F188-9AFD-4B3B-999B-D8D2A352A6C6}"/>
    <cellStyle name="Input 3 5 2 13 4" xfId="20880" xr:uid="{27606FCD-7829-4C4C-83A8-6C2D8632FA97}"/>
    <cellStyle name="Input 3 5 2 13 5" xfId="31061" xr:uid="{4B136010-F568-4363-B2A1-56AA19BEA9D5}"/>
    <cellStyle name="Input 3 5 2 14" xfId="12781" xr:uid="{E3BC6647-AD6F-43CA-82A9-EC7378126B6B}"/>
    <cellStyle name="Input 3 5 2 14 2" xfId="12782" xr:uid="{30A391D9-0CA4-4EB9-8A23-756D7FF7F5EC}"/>
    <cellStyle name="Input 3 5 2 14 2 2" xfId="27857" xr:uid="{FA9C286F-736D-4B8F-8FF9-A7C1D1432D5E}"/>
    <cellStyle name="Input 3 5 2 14 2 2 2" xfId="37726" xr:uid="{515D54E7-05D2-4A84-B1EC-DD961B10109B}"/>
    <cellStyle name="Input 3 5 2 14 2 3" xfId="20883" xr:uid="{DD0E96DC-AB35-4347-8C9F-4F82FF1AA60C}"/>
    <cellStyle name="Input 3 5 2 14 2 4" xfId="31064" xr:uid="{BE91EB1B-E189-454F-AE22-820C7EC242E6}"/>
    <cellStyle name="Input 3 5 2 14 3" xfId="27856" xr:uid="{462653F3-3AB5-4649-A268-A541A8A3EB6F}"/>
    <cellStyle name="Input 3 5 2 14 3 2" xfId="37725" xr:uid="{95223862-EDD4-4A75-8052-36017608EA0F}"/>
    <cellStyle name="Input 3 5 2 14 4" xfId="20882" xr:uid="{3A90B93D-7594-463D-878A-79D4A2E5DC14}"/>
    <cellStyle name="Input 3 5 2 14 5" xfId="31063" xr:uid="{D2F4A3B8-7E25-424E-94EA-E2A5C771C29B}"/>
    <cellStyle name="Input 3 5 2 15" xfId="12783" xr:uid="{6D5E8048-2723-4D9B-BAA3-0470DF570800}"/>
    <cellStyle name="Input 3 5 2 15 2" xfId="12784" xr:uid="{24658810-55F3-4F08-BF06-90A351414DD5}"/>
    <cellStyle name="Input 3 5 2 15 2 2" xfId="27859" xr:uid="{1A256BEA-B50E-4957-8465-2DFD4FE41834}"/>
    <cellStyle name="Input 3 5 2 15 2 2 2" xfId="37728" xr:uid="{472D7183-9CA5-4D1F-961D-DB7B32AAF57F}"/>
    <cellStyle name="Input 3 5 2 15 2 3" xfId="20885" xr:uid="{6EAB550F-7468-4424-A75A-E62275A1271B}"/>
    <cellStyle name="Input 3 5 2 15 2 4" xfId="31066" xr:uid="{BED0D999-F819-4F9D-B06D-093A7A9B49EF}"/>
    <cellStyle name="Input 3 5 2 15 3" xfId="27858" xr:uid="{67C8C09B-9B14-4A10-AC9B-31910569D33F}"/>
    <cellStyle name="Input 3 5 2 15 3 2" xfId="37727" xr:uid="{63CAF98E-484E-4447-A4B9-FDB17AFD6340}"/>
    <cellStyle name="Input 3 5 2 15 4" xfId="20884" xr:uid="{90927C1A-A6F8-43F0-AB4C-3E5B72441F61}"/>
    <cellStyle name="Input 3 5 2 15 5" xfId="31065" xr:uid="{81FE8DFD-96B8-464C-ADF4-33C53474DDBC}"/>
    <cellStyle name="Input 3 5 2 16" xfId="12785" xr:uid="{853DD1AE-0812-4153-8FA4-EC6BA369E4F7}"/>
    <cellStyle name="Input 3 5 2 16 2" xfId="12786" xr:uid="{E3A7DC5B-483D-4927-A522-60D503876500}"/>
    <cellStyle name="Input 3 5 2 16 2 2" xfId="27861" xr:uid="{0DB0C024-0FF5-47CB-8C55-D054754C1A8D}"/>
    <cellStyle name="Input 3 5 2 16 2 2 2" xfId="37730" xr:uid="{AE3032FC-D8BC-4DFF-B6DE-F37F34E53497}"/>
    <cellStyle name="Input 3 5 2 16 2 3" xfId="20887" xr:uid="{48BC6AAD-DDAA-4E09-80B6-16E6A28B0696}"/>
    <cellStyle name="Input 3 5 2 16 2 4" xfId="31068" xr:uid="{69D10B11-A08B-468D-9D06-7455A0968004}"/>
    <cellStyle name="Input 3 5 2 16 3" xfId="27860" xr:uid="{DB1A003F-90AD-4172-80E9-9E287C2171BF}"/>
    <cellStyle name="Input 3 5 2 16 3 2" xfId="37729" xr:uid="{E17E4D48-374E-4902-AEC8-DA0A073CD388}"/>
    <cellStyle name="Input 3 5 2 16 4" xfId="20886" xr:uid="{A9DDDE11-F68D-4552-BE2F-FF808D98E197}"/>
    <cellStyle name="Input 3 5 2 16 5" xfId="31067" xr:uid="{944B7815-5858-44A4-85AA-0CAD909CACF8}"/>
    <cellStyle name="Input 3 5 2 17" xfId="12787" xr:uid="{CD22F24C-9937-4B57-AB5D-A7738AE962D7}"/>
    <cellStyle name="Input 3 5 2 17 2" xfId="12788" xr:uid="{58ABB5E8-7CB4-4456-8C6B-257E2D7D38DE}"/>
    <cellStyle name="Input 3 5 2 17 2 2" xfId="27863" xr:uid="{4AD7EFED-4A94-4189-9F63-4E035F7EEAB6}"/>
    <cellStyle name="Input 3 5 2 17 2 2 2" xfId="37732" xr:uid="{29B7338E-4303-4382-8EE3-7C1ADE8712FB}"/>
    <cellStyle name="Input 3 5 2 17 2 3" xfId="20889" xr:uid="{227D38D3-DC73-471C-AEB3-071362C2CBA7}"/>
    <cellStyle name="Input 3 5 2 17 2 4" xfId="31070" xr:uid="{276B96C6-BEA3-46C0-8568-D85F87221313}"/>
    <cellStyle name="Input 3 5 2 17 3" xfId="27862" xr:uid="{A9D877EE-35B8-4D81-AB50-EE8CBF4DB7B5}"/>
    <cellStyle name="Input 3 5 2 17 3 2" xfId="37731" xr:uid="{5A642D60-9725-4239-909C-17B1AF3618DD}"/>
    <cellStyle name="Input 3 5 2 17 4" xfId="20888" xr:uid="{1CF7D2B6-4747-4194-AB18-0D206246FA0C}"/>
    <cellStyle name="Input 3 5 2 17 5" xfId="31069" xr:uid="{6F392D7D-D753-4FAF-9A91-AED2CF498628}"/>
    <cellStyle name="Input 3 5 2 18" xfId="12789" xr:uid="{E872CC4A-2A39-4ED8-92D5-E9EF69C841BE}"/>
    <cellStyle name="Input 3 5 2 18 2" xfId="12790" xr:uid="{55C95B07-7F98-46B3-B650-EBF9A7DE987D}"/>
    <cellStyle name="Input 3 5 2 18 2 2" xfId="27865" xr:uid="{936CAD2C-77E5-498F-AEBB-0DC482606019}"/>
    <cellStyle name="Input 3 5 2 18 2 2 2" xfId="37734" xr:uid="{1972AFFC-D687-4901-AC7D-55B0DFA53604}"/>
    <cellStyle name="Input 3 5 2 18 2 3" xfId="20891" xr:uid="{916F3CB3-1D24-48F7-BBE0-4338ED07287E}"/>
    <cellStyle name="Input 3 5 2 18 2 4" xfId="31072" xr:uid="{16E1C66C-78AA-438A-8A41-8747D0F86B37}"/>
    <cellStyle name="Input 3 5 2 18 3" xfId="27864" xr:uid="{877AE543-7900-4FB8-B561-EBC6E542D75D}"/>
    <cellStyle name="Input 3 5 2 18 3 2" xfId="37733" xr:uid="{02D63A0E-6393-4CA7-8741-F7B605528AF9}"/>
    <cellStyle name="Input 3 5 2 18 4" xfId="20890" xr:uid="{8A83A19F-402F-4D34-B45D-063A07E168FE}"/>
    <cellStyle name="Input 3 5 2 18 5" xfId="31071" xr:uid="{B1FBA8F4-DE2B-448D-8846-9AE163A5976B}"/>
    <cellStyle name="Input 3 5 2 19" xfId="12791" xr:uid="{0D06866D-E164-484F-9A9D-44D16E791C67}"/>
    <cellStyle name="Input 3 5 2 19 2" xfId="27866" xr:uid="{1F24EF80-1BFB-43FB-9806-CB86DF7568EA}"/>
    <cellStyle name="Input 3 5 2 19 2 2" xfId="37735" xr:uid="{948AE737-B4C4-4B13-AE1F-A1A60A8D0BCE}"/>
    <cellStyle name="Input 3 5 2 19 3" xfId="20892" xr:uid="{D4DC9987-2269-478A-AE56-F77820E887ED}"/>
    <cellStyle name="Input 3 5 2 19 4" xfId="31073" xr:uid="{E0955F33-3CE9-4F44-8F45-385D1953B31B}"/>
    <cellStyle name="Input 3 5 2 2" xfId="12792" xr:uid="{3341D1DA-C73B-4FDC-9D15-91DB6A63AC92}"/>
    <cellStyle name="Input 3 5 2 2 10" xfId="27867" xr:uid="{D5584A06-8E30-41A5-84C2-60C2D97662F0}"/>
    <cellStyle name="Input 3 5 2 2 10 2" xfId="37736" xr:uid="{E26A22D5-5934-4D12-9237-98A622609817}"/>
    <cellStyle name="Input 3 5 2 2 11" xfId="20893" xr:uid="{A0F0EF64-E90D-4BCC-AC9D-65A4A8D4AFB7}"/>
    <cellStyle name="Input 3 5 2 2 12" xfId="31074" xr:uid="{00E3A579-B916-47CE-8462-0D22322633C1}"/>
    <cellStyle name="Input 3 5 2 2 2" xfId="12793" xr:uid="{06294469-56A6-42D7-B2A1-C8AC5FD40251}"/>
    <cellStyle name="Input 3 5 2 2 2 2" xfId="12794" xr:uid="{2769D5AE-F229-4F37-99E5-DC44801A3193}"/>
    <cellStyle name="Input 3 5 2 2 2 2 2" xfId="27869" xr:uid="{8EB0D161-48C2-454E-977C-5134D47A672D}"/>
    <cellStyle name="Input 3 5 2 2 2 2 2 2" xfId="37738" xr:uid="{B9EC951C-1659-4654-84F0-5E531A3F1ECD}"/>
    <cellStyle name="Input 3 5 2 2 2 2 3" xfId="20895" xr:uid="{6FC4D382-B2EA-4281-B006-4857380B0C2A}"/>
    <cellStyle name="Input 3 5 2 2 2 2 4" xfId="31076" xr:uid="{6B15550B-EA69-4489-91FD-D9ACD2B5B0B8}"/>
    <cellStyle name="Input 3 5 2 2 2 3" xfId="27868" xr:uid="{3C1C60BE-EBD8-483A-8A07-5BA0C819A05B}"/>
    <cellStyle name="Input 3 5 2 2 2 3 2" xfId="37737" xr:uid="{8371B30B-A33E-4440-90ED-040666B738EA}"/>
    <cellStyle name="Input 3 5 2 2 2 4" xfId="20894" xr:uid="{FB37D8EB-34BD-49EE-92BE-A71075B7E640}"/>
    <cellStyle name="Input 3 5 2 2 2 5" xfId="31075" xr:uid="{9801CD9C-5BA8-4885-8309-66E24365E962}"/>
    <cellStyle name="Input 3 5 2 2 3" xfId="12795" xr:uid="{D076A8ED-78B8-45D2-AEE2-CE79FA17B4B9}"/>
    <cellStyle name="Input 3 5 2 2 3 2" xfId="12796" xr:uid="{3DB9CABB-F86B-4088-AA84-631FDB46A0D4}"/>
    <cellStyle name="Input 3 5 2 2 3 2 2" xfId="27871" xr:uid="{1122DEA8-FFE8-45E1-88A3-07044B65AB0F}"/>
    <cellStyle name="Input 3 5 2 2 3 2 2 2" xfId="37740" xr:uid="{24E08F85-01CF-4EDD-AB9A-D56D4492F2E7}"/>
    <cellStyle name="Input 3 5 2 2 3 2 3" xfId="20897" xr:uid="{C5BF7B5A-ADAF-4C6E-96EF-25B7C6BA45A5}"/>
    <cellStyle name="Input 3 5 2 2 3 2 4" xfId="31078" xr:uid="{8DF66A9C-7B46-4B3A-9AFB-2801C937BEB1}"/>
    <cellStyle name="Input 3 5 2 2 3 3" xfId="27870" xr:uid="{036E6419-74CD-409A-BB59-A4882B75D8F3}"/>
    <cellStyle name="Input 3 5 2 2 3 3 2" xfId="37739" xr:uid="{E39B1BF2-BD7B-48B7-968A-AC801FEE3F70}"/>
    <cellStyle name="Input 3 5 2 2 3 4" xfId="20896" xr:uid="{562EE647-A7BD-4A9E-B93F-81278B2CE1E3}"/>
    <cellStyle name="Input 3 5 2 2 3 5" xfId="31077" xr:uid="{12C6329C-65D3-4FBE-BB8D-4BB1987B189F}"/>
    <cellStyle name="Input 3 5 2 2 4" xfId="12797" xr:uid="{4897183E-697D-484C-A556-5F906BB5B6F1}"/>
    <cellStyle name="Input 3 5 2 2 4 2" xfId="12798" xr:uid="{A9CF5D9D-CA8D-45CD-A718-8FE6A3303771}"/>
    <cellStyle name="Input 3 5 2 2 4 2 2" xfId="27873" xr:uid="{FA57BFA3-F39D-4088-9BFF-CA0826587656}"/>
    <cellStyle name="Input 3 5 2 2 4 2 2 2" xfId="37742" xr:uid="{18F620B1-04CE-4413-907D-4CA0FCCD0C4C}"/>
    <cellStyle name="Input 3 5 2 2 4 2 3" xfId="20899" xr:uid="{7A4C96EF-654D-4DF6-B7B1-5CA1775B530A}"/>
    <cellStyle name="Input 3 5 2 2 4 2 4" xfId="31080" xr:uid="{965A0432-238B-44BF-A558-7D0661B0D8B0}"/>
    <cellStyle name="Input 3 5 2 2 4 3" xfId="27872" xr:uid="{0D09C2E2-6DF9-4861-AB20-8AF2EC56E3C5}"/>
    <cellStyle name="Input 3 5 2 2 4 3 2" xfId="37741" xr:uid="{B462EC76-78CE-4D8B-AD44-3185E4E85884}"/>
    <cellStyle name="Input 3 5 2 2 4 4" xfId="20898" xr:uid="{15AAE8C3-C6AB-4B82-8384-98CF20F3BE44}"/>
    <cellStyle name="Input 3 5 2 2 4 5" xfId="31079" xr:uid="{A4DBD37F-30B0-4F9D-B5A1-DF37561CA94C}"/>
    <cellStyle name="Input 3 5 2 2 5" xfId="12799" xr:uid="{B68695E8-725D-4497-A91B-442127BE3AA3}"/>
    <cellStyle name="Input 3 5 2 2 5 2" xfId="12800" xr:uid="{F798A42D-70D3-4116-BDDB-6ABF1516DDF9}"/>
    <cellStyle name="Input 3 5 2 2 5 2 2" xfId="27875" xr:uid="{A61ED287-91E5-46BF-B0A0-8211B366A8C9}"/>
    <cellStyle name="Input 3 5 2 2 5 2 2 2" xfId="37744" xr:uid="{B39C992E-3915-45F9-9391-AECD519D9169}"/>
    <cellStyle name="Input 3 5 2 2 5 2 3" xfId="20901" xr:uid="{CFB8BA90-1155-436C-8FD4-49B3815CB3E1}"/>
    <cellStyle name="Input 3 5 2 2 5 2 4" xfId="31082" xr:uid="{153F6878-1438-4BC8-A2C7-7B7D8DE448DA}"/>
    <cellStyle name="Input 3 5 2 2 5 3" xfId="27874" xr:uid="{23FFCC6F-678A-4837-8DAC-480EC5A9A42D}"/>
    <cellStyle name="Input 3 5 2 2 5 3 2" xfId="37743" xr:uid="{7311EEB1-7650-4EF4-AEB3-4AA10536A2F9}"/>
    <cellStyle name="Input 3 5 2 2 5 4" xfId="20900" xr:uid="{ED5FC96C-FEAB-47EA-B207-15808B3C7473}"/>
    <cellStyle name="Input 3 5 2 2 5 5" xfId="31081" xr:uid="{83C0B7CE-1679-4F2C-ABB8-D62296A3944F}"/>
    <cellStyle name="Input 3 5 2 2 6" xfId="12801" xr:uid="{31A92396-5309-4220-B876-B4206CC910A3}"/>
    <cellStyle name="Input 3 5 2 2 6 2" xfId="12802" xr:uid="{12F346F5-E38C-41FC-BDEA-216ABEB0AAA0}"/>
    <cellStyle name="Input 3 5 2 2 6 2 2" xfId="27877" xr:uid="{4CD3C6B5-CF1B-4FB1-913F-147F4210F1A4}"/>
    <cellStyle name="Input 3 5 2 2 6 2 2 2" xfId="37746" xr:uid="{49116CDB-6099-4CCD-AB20-3494A879F489}"/>
    <cellStyle name="Input 3 5 2 2 6 2 3" xfId="20903" xr:uid="{D7301962-C721-42D4-9D6C-94226207172E}"/>
    <cellStyle name="Input 3 5 2 2 6 2 4" xfId="31084" xr:uid="{C16FF104-82AA-442C-BC99-F349655EACA3}"/>
    <cellStyle name="Input 3 5 2 2 6 3" xfId="27876" xr:uid="{A0AE5FB6-D52D-4971-9A32-547377E46312}"/>
    <cellStyle name="Input 3 5 2 2 6 3 2" xfId="37745" xr:uid="{4CB56BB3-5B40-418B-A1F7-B46D128AF36D}"/>
    <cellStyle name="Input 3 5 2 2 6 4" xfId="20902" xr:uid="{A45B7917-4AE0-4A4E-861E-4C6B9121E29C}"/>
    <cellStyle name="Input 3 5 2 2 6 5" xfId="31083" xr:uid="{51C40F61-19C0-4B01-B9D1-8E3C3E89BD5A}"/>
    <cellStyle name="Input 3 5 2 2 7" xfId="12803" xr:uid="{D75C0825-1C6E-45FE-9B69-C1C9049BDDD6}"/>
    <cellStyle name="Input 3 5 2 2 7 2" xfId="12804" xr:uid="{6C08F73A-5528-4366-839B-21A2D8D992FB}"/>
    <cellStyle name="Input 3 5 2 2 7 2 2" xfId="27879" xr:uid="{6B2FB82B-99CF-461B-9F40-A2D46B170C5F}"/>
    <cellStyle name="Input 3 5 2 2 7 2 2 2" xfId="37748" xr:uid="{3D61EE99-912D-4B61-830C-00BBA26DFB43}"/>
    <cellStyle name="Input 3 5 2 2 7 2 3" xfId="20905" xr:uid="{31B4FFD5-32C4-4525-A83B-43EE6257A463}"/>
    <cellStyle name="Input 3 5 2 2 7 2 4" xfId="31086" xr:uid="{3ED6DE24-AF01-436C-A0C4-3DE41C53E219}"/>
    <cellStyle name="Input 3 5 2 2 7 3" xfId="27878" xr:uid="{EBC9DD49-1CFC-4528-B306-3237BC688303}"/>
    <cellStyle name="Input 3 5 2 2 7 3 2" xfId="37747" xr:uid="{889465C9-54B6-4DBB-AB83-4D2A2FF66C43}"/>
    <cellStyle name="Input 3 5 2 2 7 4" xfId="20904" xr:uid="{C22CA0A6-9142-4DEF-8517-804D0A0C05E4}"/>
    <cellStyle name="Input 3 5 2 2 7 5" xfId="31085" xr:uid="{7B00790F-6F13-40A2-B237-E0DB1AEDA654}"/>
    <cellStyle name="Input 3 5 2 2 8" xfId="12805" xr:uid="{D9D0AFEB-2663-42BA-B6F9-55B441049BB5}"/>
    <cellStyle name="Input 3 5 2 2 8 2" xfId="12806" xr:uid="{459406FB-FFBC-4B14-A41B-01106A1B2F28}"/>
    <cellStyle name="Input 3 5 2 2 8 2 2" xfId="27881" xr:uid="{A41EBE2B-883F-4E03-B68C-14E63FEFC766}"/>
    <cellStyle name="Input 3 5 2 2 8 2 2 2" xfId="37750" xr:uid="{276BD20D-81E1-40D7-85D7-976265FAF1A6}"/>
    <cellStyle name="Input 3 5 2 2 8 2 3" xfId="20907" xr:uid="{E581F317-7BFB-492D-8D6D-27086641ACA1}"/>
    <cellStyle name="Input 3 5 2 2 8 2 4" xfId="31088" xr:uid="{83CA1917-7934-424D-A057-90CB48344F8F}"/>
    <cellStyle name="Input 3 5 2 2 8 3" xfId="27880" xr:uid="{CEFBBD1A-C231-4E59-B51C-85D84DAA273C}"/>
    <cellStyle name="Input 3 5 2 2 8 3 2" xfId="37749" xr:uid="{1EF98680-FAB0-4C3E-942D-313F44C8FA30}"/>
    <cellStyle name="Input 3 5 2 2 8 4" xfId="20906" xr:uid="{D8BBB5A1-C88C-4FB4-BF63-1D2EF8C64B55}"/>
    <cellStyle name="Input 3 5 2 2 8 5" xfId="31087" xr:uid="{3F12F7EA-8DDC-4070-AC66-2DA38A4F49D5}"/>
    <cellStyle name="Input 3 5 2 2 9" xfId="12807" xr:uid="{4017E2FB-93B0-493E-B74F-F3B51166A0C3}"/>
    <cellStyle name="Input 3 5 2 2 9 2" xfId="27882" xr:uid="{36FEB2D5-C461-47EC-8E25-DE4B541AE55F}"/>
    <cellStyle name="Input 3 5 2 2 9 2 2" xfId="37751" xr:uid="{71403982-C3CD-41AA-82F2-8E1FD4C6FAAE}"/>
    <cellStyle name="Input 3 5 2 2 9 3" xfId="20908" xr:uid="{60F6C640-9E15-4228-87E1-C1526C278B2E}"/>
    <cellStyle name="Input 3 5 2 2 9 4" xfId="31089" xr:uid="{BAB6482F-E945-4356-95E2-3CD07CF6380E}"/>
    <cellStyle name="Input 3 5 2 20" xfId="27847" xr:uid="{0ECDBDDF-F24E-442B-A29A-25FE9CFF5456}"/>
    <cellStyle name="Input 3 5 2 20 2" xfId="37716" xr:uid="{AD739C76-6372-4677-BA9F-B752C270A864}"/>
    <cellStyle name="Input 3 5 2 21" xfId="20873" xr:uid="{50FF68D8-358D-4833-96EB-377F0D8F4F1A}"/>
    <cellStyle name="Input 3 5 2 22" xfId="31054" xr:uid="{C9CEA61A-5201-42C7-B126-12D4DE8DE6A3}"/>
    <cellStyle name="Input 3 5 2 3" xfId="12808" xr:uid="{D6D17843-7BC0-4265-A0FC-107B2AE7BAB5}"/>
    <cellStyle name="Input 3 5 2 3 10" xfId="12809" xr:uid="{A3DEFCA1-2055-441D-85F8-7D60E9D24215}"/>
    <cellStyle name="Input 3 5 2 3 10 2" xfId="12810" xr:uid="{182F13E5-7D81-426D-9226-4233F7F61709}"/>
    <cellStyle name="Input 3 5 2 3 10 2 2" xfId="27885" xr:uid="{9DB3BD33-D406-4A5C-B95A-7F8796C3A273}"/>
    <cellStyle name="Input 3 5 2 3 10 2 2 2" xfId="37754" xr:uid="{E58962B2-E934-45CE-9184-DD55A21B0857}"/>
    <cellStyle name="Input 3 5 2 3 10 2 3" xfId="20911" xr:uid="{DC1C1118-B47A-43B0-9C2C-9BFCA7E6D498}"/>
    <cellStyle name="Input 3 5 2 3 10 2 4" xfId="31092" xr:uid="{D6790FBD-67A3-4B12-AB22-CE1293441D52}"/>
    <cellStyle name="Input 3 5 2 3 10 3" xfId="27884" xr:uid="{818DEB7C-D38F-4702-9352-7BD2B19535BE}"/>
    <cellStyle name="Input 3 5 2 3 10 3 2" xfId="37753" xr:uid="{7AD4F095-08F3-4481-840B-0CDF988A4D0C}"/>
    <cellStyle name="Input 3 5 2 3 10 4" xfId="20910" xr:uid="{2A203F8D-95AD-42B8-B6F4-431097DFAB69}"/>
    <cellStyle name="Input 3 5 2 3 10 5" xfId="31091" xr:uid="{1C87792F-11F6-4E70-B081-DB80144B201D}"/>
    <cellStyle name="Input 3 5 2 3 11" xfId="12811" xr:uid="{7CACE5DC-DCE7-42BC-9256-6B451F75E301}"/>
    <cellStyle name="Input 3 5 2 3 11 2" xfId="27886" xr:uid="{C588CAFB-4DFF-4220-881B-A21C40DBB29F}"/>
    <cellStyle name="Input 3 5 2 3 11 2 2" xfId="37755" xr:uid="{8E142D2F-596F-4E85-8950-B6157EAE5088}"/>
    <cellStyle name="Input 3 5 2 3 11 3" xfId="20912" xr:uid="{059F2527-DBB6-4AA2-BA85-311088C511B1}"/>
    <cellStyle name="Input 3 5 2 3 11 4" xfId="31093" xr:uid="{0E55B626-0268-475B-ADFE-3A261547FA9F}"/>
    <cellStyle name="Input 3 5 2 3 12" xfId="27883" xr:uid="{AF839376-A718-4264-8D72-08278F58CE72}"/>
    <cellStyle name="Input 3 5 2 3 12 2" xfId="37752" xr:uid="{01E91BB1-F61B-43E6-9132-01CC087A0DF2}"/>
    <cellStyle name="Input 3 5 2 3 13" xfId="20909" xr:uid="{46A8DA9C-5DC7-4A1F-A6F7-B89BF8BEA10F}"/>
    <cellStyle name="Input 3 5 2 3 14" xfId="31090" xr:uid="{A38B72FE-11C6-4727-BF2B-E1A50F7DBD77}"/>
    <cellStyle name="Input 3 5 2 3 2" xfId="12812" xr:uid="{FC3009B5-88BD-4F43-865F-7C991A3D0719}"/>
    <cellStyle name="Input 3 5 2 3 2 2" xfId="12813" xr:uid="{AC16A397-2E43-4A60-8562-457BA14FB285}"/>
    <cellStyle name="Input 3 5 2 3 2 2 2" xfId="27888" xr:uid="{C9BD4823-EF97-46F7-96A4-09883A534E91}"/>
    <cellStyle name="Input 3 5 2 3 2 2 2 2" xfId="37757" xr:uid="{A615134C-6289-42FA-B4B5-E343C70396F8}"/>
    <cellStyle name="Input 3 5 2 3 2 2 3" xfId="20914" xr:uid="{95A7FB2F-6F0D-412C-B64C-E2FC0C0DF2C9}"/>
    <cellStyle name="Input 3 5 2 3 2 2 4" xfId="31095" xr:uid="{AD46AF85-7FCA-4C16-B8D5-8271D3483544}"/>
    <cellStyle name="Input 3 5 2 3 2 3" xfId="27887" xr:uid="{B55FB358-D770-4D4B-9AE6-46C354A85EF9}"/>
    <cellStyle name="Input 3 5 2 3 2 3 2" xfId="37756" xr:uid="{993CDC3A-8708-44F1-B027-C2044022611F}"/>
    <cellStyle name="Input 3 5 2 3 2 4" xfId="20913" xr:uid="{E5B1D428-1A18-4EBD-AF0D-D4EA10001DD1}"/>
    <cellStyle name="Input 3 5 2 3 2 5" xfId="31094" xr:uid="{FF82837B-B9E3-43DA-8366-C9CDA3064155}"/>
    <cellStyle name="Input 3 5 2 3 3" xfId="12814" xr:uid="{D37AD028-A9FD-47A4-A30E-F734B457373D}"/>
    <cellStyle name="Input 3 5 2 3 3 2" xfId="12815" xr:uid="{8AA27186-A80B-4D1F-B82D-4ECABD0A4FC7}"/>
    <cellStyle name="Input 3 5 2 3 3 2 2" xfId="27890" xr:uid="{21652FB7-25A2-44A6-AC49-2888030A0FB0}"/>
    <cellStyle name="Input 3 5 2 3 3 2 2 2" xfId="37759" xr:uid="{6BA7873A-22E8-4242-BF76-08D136096E5D}"/>
    <cellStyle name="Input 3 5 2 3 3 2 3" xfId="20916" xr:uid="{434D94F9-0C45-4F65-8510-98885186E8B7}"/>
    <cellStyle name="Input 3 5 2 3 3 2 4" xfId="31097" xr:uid="{D911D8C0-F378-4859-9CAE-F8C58889559D}"/>
    <cellStyle name="Input 3 5 2 3 3 3" xfId="27889" xr:uid="{28ED87A5-A84B-40C3-BF42-5B8FB0B8DD06}"/>
    <cellStyle name="Input 3 5 2 3 3 3 2" xfId="37758" xr:uid="{9367EBAB-3F86-4DF9-A89D-C6649FE0214A}"/>
    <cellStyle name="Input 3 5 2 3 3 4" xfId="20915" xr:uid="{5D0E1588-2CEB-4034-BA7D-E8BD2EC330CF}"/>
    <cellStyle name="Input 3 5 2 3 3 5" xfId="31096" xr:uid="{4B0F5DF1-EDB7-4A0A-B4EF-76AB53B7493B}"/>
    <cellStyle name="Input 3 5 2 3 4" xfId="12816" xr:uid="{29B20420-B4B8-477B-B2D4-E0B17F8193EF}"/>
    <cellStyle name="Input 3 5 2 3 4 2" xfId="12817" xr:uid="{8D860855-EB59-4A0B-BE59-809DC9CCB0C4}"/>
    <cellStyle name="Input 3 5 2 3 4 2 2" xfId="27892" xr:uid="{3AD95DFA-2737-4257-A5C6-94F8CF78176B}"/>
    <cellStyle name="Input 3 5 2 3 4 2 2 2" xfId="37761" xr:uid="{0BC2370F-2469-4C8E-A3C1-E5B49E6FCB86}"/>
    <cellStyle name="Input 3 5 2 3 4 2 3" xfId="20918" xr:uid="{D3B3A5A2-4576-4B56-9CD2-8058EB979914}"/>
    <cellStyle name="Input 3 5 2 3 4 2 4" xfId="31099" xr:uid="{3B53035C-0F57-434C-BEF2-0E1C1FB245BD}"/>
    <cellStyle name="Input 3 5 2 3 4 3" xfId="27891" xr:uid="{3E02224D-D9D4-4240-82EC-BF458D3CD151}"/>
    <cellStyle name="Input 3 5 2 3 4 3 2" xfId="37760" xr:uid="{6D4A69BB-1EAE-4DB6-B6D7-E88CDB048DDF}"/>
    <cellStyle name="Input 3 5 2 3 4 4" xfId="20917" xr:uid="{7511DF24-54D8-455C-BE89-C117956E5AAA}"/>
    <cellStyle name="Input 3 5 2 3 4 5" xfId="31098" xr:uid="{28BCBE71-189F-406A-8ED3-1D6504410D32}"/>
    <cellStyle name="Input 3 5 2 3 5" xfId="12818" xr:uid="{FC976BF4-9CE5-45D3-916A-78B9C40881F4}"/>
    <cellStyle name="Input 3 5 2 3 5 2" xfId="12819" xr:uid="{7FCBD9CC-F2F4-4C91-9DB8-415D4CB996E0}"/>
    <cellStyle name="Input 3 5 2 3 5 2 2" xfId="27894" xr:uid="{0270EA62-FE80-4827-A349-083194C103F6}"/>
    <cellStyle name="Input 3 5 2 3 5 2 2 2" xfId="37763" xr:uid="{A11C7EEF-EDA0-4ECD-95C8-FA5AA163D075}"/>
    <cellStyle name="Input 3 5 2 3 5 2 3" xfId="20920" xr:uid="{8B8794B4-CF1A-471B-A728-09DBF174CE17}"/>
    <cellStyle name="Input 3 5 2 3 5 2 4" xfId="31101" xr:uid="{90BD2712-97DC-477B-8097-16A5FF1EAEC8}"/>
    <cellStyle name="Input 3 5 2 3 5 3" xfId="27893" xr:uid="{00B804BE-4DA9-4A39-9C6B-2274B2F5016E}"/>
    <cellStyle name="Input 3 5 2 3 5 3 2" xfId="37762" xr:uid="{9BE30D60-42D1-4313-BD5C-E660A1C8C455}"/>
    <cellStyle name="Input 3 5 2 3 5 4" xfId="20919" xr:uid="{EF6438BA-8008-4E57-8517-A8556ED42EFD}"/>
    <cellStyle name="Input 3 5 2 3 5 5" xfId="31100" xr:uid="{758FA624-7E79-46DC-8E58-D8F14B4F1A14}"/>
    <cellStyle name="Input 3 5 2 3 6" xfId="12820" xr:uid="{F4651C33-67F3-4EF0-9B71-B5BB9652B89E}"/>
    <cellStyle name="Input 3 5 2 3 6 2" xfId="12821" xr:uid="{DEC4ECFB-6F38-451E-92E4-EB4F43983C87}"/>
    <cellStyle name="Input 3 5 2 3 6 2 2" xfId="27896" xr:uid="{EE09FFD8-4F01-4978-98E1-58E97631B052}"/>
    <cellStyle name="Input 3 5 2 3 6 2 2 2" xfId="37765" xr:uid="{CFD83C56-7367-483F-87A3-51471A5B516C}"/>
    <cellStyle name="Input 3 5 2 3 6 2 3" xfId="20922" xr:uid="{28610197-5223-4ECC-898E-DB1C6CAFD201}"/>
    <cellStyle name="Input 3 5 2 3 6 2 4" xfId="31103" xr:uid="{9CBD87AC-32CC-431D-A331-A4B99F50DC09}"/>
    <cellStyle name="Input 3 5 2 3 6 3" xfId="27895" xr:uid="{F7D4D0F7-DD7C-4863-A4C8-D5FE2620A116}"/>
    <cellStyle name="Input 3 5 2 3 6 3 2" xfId="37764" xr:uid="{DC352618-EE4C-4512-B0F1-623E21680EE3}"/>
    <cellStyle name="Input 3 5 2 3 6 4" xfId="20921" xr:uid="{742947FF-086B-4AD0-A45A-8C14BD3E1399}"/>
    <cellStyle name="Input 3 5 2 3 6 5" xfId="31102" xr:uid="{5A9A1F06-27A8-4841-9509-0D4397739FA3}"/>
    <cellStyle name="Input 3 5 2 3 7" xfId="12822" xr:uid="{535E55D0-0AC3-4545-8C25-209428FDAA21}"/>
    <cellStyle name="Input 3 5 2 3 7 2" xfId="12823" xr:uid="{1A14CC34-6F29-4BB7-9BBA-45CEC49C5E8B}"/>
    <cellStyle name="Input 3 5 2 3 7 2 2" xfId="27898" xr:uid="{67F19ADE-2A55-496E-8E32-113878BA9A3D}"/>
    <cellStyle name="Input 3 5 2 3 7 2 2 2" xfId="37767" xr:uid="{28C98448-672C-41D0-9F2F-B41D56AE49C6}"/>
    <cellStyle name="Input 3 5 2 3 7 2 3" xfId="20924" xr:uid="{4C322B67-37D4-4586-AB86-1095D9634FDF}"/>
    <cellStyle name="Input 3 5 2 3 7 2 4" xfId="31105" xr:uid="{8A571F88-9B12-448D-9C5F-0AF8FF747B51}"/>
    <cellStyle name="Input 3 5 2 3 7 3" xfId="27897" xr:uid="{927D58AB-6EEC-42F1-8155-DE7FF01E9D20}"/>
    <cellStyle name="Input 3 5 2 3 7 3 2" xfId="37766" xr:uid="{FC4BB5B6-F22D-4576-814A-CA0B3BB6FC1F}"/>
    <cellStyle name="Input 3 5 2 3 7 4" xfId="20923" xr:uid="{FAE25483-C2E9-442C-9ED7-1210CFDDC853}"/>
    <cellStyle name="Input 3 5 2 3 7 5" xfId="31104" xr:uid="{9343FE0C-1928-4C34-867B-5E83F9CD3B3E}"/>
    <cellStyle name="Input 3 5 2 3 8" xfId="12824" xr:uid="{342D29D4-F8BC-4D88-9EE8-8E9F8743D170}"/>
    <cellStyle name="Input 3 5 2 3 8 2" xfId="12825" xr:uid="{37303E77-22DD-4E38-81CF-9E40749BAD1B}"/>
    <cellStyle name="Input 3 5 2 3 8 2 2" xfId="27900" xr:uid="{B63BDCC9-4A62-48D9-92B3-73A15C034047}"/>
    <cellStyle name="Input 3 5 2 3 8 2 2 2" xfId="37769" xr:uid="{B351E0F2-788B-47D2-9605-599725AE61AC}"/>
    <cellStyle name="Input 3 5 2 3 8 2 3" xfId="20926" xr:uid="{5F8425B3-052C-43F5-A25B-C47D586E7262}"/>
    <cellStyle name="Input 3 5 2 3 8 2 4" xfId="31107" xr:uid="{4CAC5540-8F30-4BC8-B99F-151D81EFA724}"/>
    <cellStyle name="Input 3 5 2 3 8 3" xfId="27899" xr:uid="{C9E423BD-1135-4CF5-8C7C-ED0DEA6E9BB8}"/>
    <cellStyle name="Input 3 5 2 3 8 3 2" xfId="37768" xr:uid="{5AA8DFB2-C8AB-4F85-BA7D-2F72073B873A}"/>
    <cellStyle name="Input 3 5 2 3 8 4" xfId="20925" xr:uid="{235D7D60-25E6-4B5B-ADD5-8CC482A3D17A}"/>
    <cellStyle name="Input 3 5 2 3 8 5" xfId="31106" xr:uid="{ACE6EB67-9EE0-4945-850A-466D5F82697A}"/>
    <cellStyle name="Input 3 5 2 3 9" xfId="12826" xr:uid="{8E342200-DFA6-4450-8598-07B61F1B21E6}"/>
    <cellStyle name="Input 3 5 2 3 9 2" xfId="12827" xr:uid="{0D632DCD-0DDA-4AF3-B6D3-5256C893DD07}"/>
    <cellStyle name="Input 3 5 2 3 9 2 2" xfId="27902" xr:uid="{BEE659CD-AB9C-4FB2-BDEB-5FE2FABC8539}"/>
    <cellStyle name="Input 3 5 2 3 9 2 2 2" xfId="37771" xr:uid="{0EBBD338-F026-47EC-BFA8-038E7DA42842}"/>
    <cellStyle name="Input 3 5 2 3 9 2 3" xfId="20928" xr:uid="{A2B5D056-AA4A-4352-9823-323A01E9E502}"/>
    <cellStyle name="Input 3 5 2 3 9 2 4" xfId="31109" xr:uid="{8D275E83-51CB-4BCB-8549-80D9DDF2748C}"/>
    <cellStyle name="Input 3 5 2 3 9 3" xfId="27901" xr:uid="{E8E35FF6-9A05-4FA4-A7B2-2FB69D2AC28B}"/>
    <cellStyle name="Input 3 5 2 3 9 3 2" xfId="37770" xr:uid="{466C4196-70B8-487D-9A16-DBC3099B1A67}"/>
    <cellStyle name="Input 3 5 2 3 9 4" xfId="20927" xr:uid="{7027C32C-B4DF-4412-A209-18BF615C98E7}"/>
    <cellStyle name="Input 3 5 2 3 9 5" xfId="31108" xr:uid="{EB467B5D-846E-402F-B867-4F6429490D36}"/>
    <cellStyle name="Input 3 5 2 4" xfId="12828" xr:uid="{99076CC5-C6A8-485B-901E-5295606F8647}"/>
    <cellStyle name="Input 3 5 2 4 2" xfId="12829" xr:uid="{8137E857-4CDA-446D-9318-1B0E4A8411B1}"/>
    <cellStyle name="Input 3 5 2 4 2 2" xfId="27904" xr:uid="{BF3E12C3-4011-4285-8ABB-162F48AD55D1}"/>
    <cellStyle name="Input 3 5 2 4 2 2 2" xfId="37773" xr:uid="{AF95F780-380F-460E-8B7C-A7F3DF2D310A}"/>
    <cellStyle name="Input 3 5 2 4 2 3" xfId="20930" xr:uid="{659F55D5-8E74-446C-BBCF-09686FEF62A7}"/>
    <cellStyle name="Input 3 5 2 4 2 4" xfId="31111" xr:uid="{F81C9D57-9E05-49FB-8827-3924B738D588}"/>
    <cellStyle name="Input 3 5 2 4 3" xfId="27903" xr:uid="{51BF3057-372B-495A-9586-182554F1BAB6}"/>
    <cellStyle name="Input 3 5 2 4 3 2" xfId="37772" xr:uid="{7F1D2445-FF99-4C29-B7A1-C9C2DBA7B600}"/>
    <cellStyle name="Input 3 5 2 4 4" xfId="20929" xr:uid="{1119A18D-3F8C-433C-A9EA-92DD44C3CAC5}"/>
    <cellStyle name="Input 3 5 2 4 5" xfId="31110" xr:uid="{C4EAAF1D-58D7-4159-8CB7-4D6B9AECC297}"/>
    <cellStyle name="Input 3 5 2 5" xfId="12830" xr:uid="{E8C86F2C-0D2F-4468-BCE8-DB7A6EDB0973}"/>
    <cellStyle name="Input 3 5 2 5 2" xfId="12831" xr:uid="{B30F0455-234E-4C54-9F8C-9633FD735042}"/>
    <cellStyle name="Input 3 5 2 5 2 2" xfId="27906" xr:uid="{6AD38493-6855-4EC8-8D1B-BA8DC393D546}"/>
    <cellStyle name="Input 3 5 2 5 2 2 2" xfId="37775" xr:uid="{EDB1E09E-DCA8-4EB5-8ECF-FE486EF59E26}"/>
    <cellStyle name="Input 3 5 2 5 2 3" xfId="20932" xr:uid="{99580A4F-4F2D-4D17-A9EB-E1AA61D3E753}"/>
    <cellStyle name="Input 3 5 2 5 2 4" xfId="31113" xr:uid="{493F5E3A-89E1-4001-9014-5BDF780B1D56}"/>
    <cellStyle name="Input 3 5 2 5 3" xfId="27905" xr:uid="{21F9F7B7-991E-4FCF-8295-AAAFF047F364}"/>
    <cellStyle name="Input 3 5 2 5 3 2" xfId="37774" xr:uid="{E846D3AD-C7E7-47B9-8CB0-DD947EB2C60D}"/>
    <cellStyle name="Input 3 5 2 5 4" xfId="20931" xr:uid="{BCB784E4-9B88-44DF-908C-6828861DDD72}"/>
    <cellStyle name="Input 3 5 2 5 5" xfId="31112" xr:uid="{A91C0ECA-90A8-4EB5-AD91-2A9ABC52E957}"/>
    <cellStyle name="Input 3 5 2 6" xfId="12832" xr:uid="{391D22E6-963E-4FEC-BEFE-2A9B35A9D26D}"/>
    <cellStyle name="Input 3 5 2 6 2" xfId="12833" xr:uid="{4D9F37D6-9D3E-4EAD-815C-07DCBDAC0854}"/>
    <cellStyle name="Input 3 5 2 6 2 2" xfId="27908" xr:uid="{347C20B3-BF4C-4A17-ACA2-A5B025C27911}"/>
    <cellStyle name="Input 3 5 2 6 2 2 2" xfId="37777" xr:uid="{0839520E-0E2C-40B8-8156-AD413A565BD7}"/>
    <cellStyle name="Input 3 5 2 6 2 3" xfId="20934" xr:uid="{1503CD80-8816-46E6-8BE9-209FA5341ABB}"/>
    <cellStyle name="Input 3 5 2 6 2 4" xfId="31115" xr:uid="{B42E642E-2624-4CFC-A872-B3419586B1EE}"/>
    <cellStyle name="Input 3 5 2 6 3" xfId="27907" xr:uid="{6C7E00A7-265A-4AAA-BF02-5FB69256DE26}"/>
    <cellStyle name="Input 3 5 2 6 3 2" xfId="37776" xr:uid="{71F0005E-2C29-453A-84EC-2D3B3C8C275B}"/>
    <cellStyle name="Input 3 5 2 6 4" xfId="20933" xr:uid="{59F789B5-A990-462D-93E1-CEE3348E26CD}"/>
    <cellStyle name="Input 3 5 2 6 5" xfId="31114" xr:uid="{65F50437-AFB2-4941-AD16-F0639B7CEC48}"/>
    <cellStyle name="Input 3 5 2 7" xfId="12834" xr:uid="{48A1B49C-8069-4C5D-8BE4-715791595881}"/>
    <cellStyle name="Input 3 5 2 7 2" xfId="12835" xr:uid="{C19B0128-F613-4715-A3D1-CFE9D448A81D}"/>
    <cellStyle name="Input 3 5 2 7 2 2" xfId="27910" xr:uid="{9EC2D5AC-3AA3-4D5F-84DE-C60E29444D9D}"/>
    <cellStyle name="Input 3 5 2 7 2 2 2" xfId="37779" xr:uid="{3129ECF1-F12F-4427-81FD-184E49B41AD0}"/>
    <cellStyle name="Input 3 5 2 7 2 3" xfId="20936" xr:uid="{60CCC60B-982E-4520-9C2A-D699D981DA8E}"/>
    <cellStyle name="Input 3 5 2 7 2 4" xfId="31117" xr:uid="{01B05750-8A42-4E3A-B745-93465DA1A168}"/>
    <cellStyle name="Input 3 5 2 7 3" xfId="27909" xr:uid="{D7AE92B5-08E6-45F8-BD09-1794A40BD8FC}"/>
    <cellStyle name="Input 3 5 2 7 3 2" xfId="37778" xr:uid="{2053A051-7F1F-4A4F-8D98-54C5ADB3A262}"/>
    <cellStyle name="Input 3 5 2 7 4" xfId="20935" xr:uid="{EE0594C7-1AC9-4F07-B539-90E26DD9418A}"/>
    <cellStyle name="Input 3 5 2 7 5" xfId="31116" xr:uid="{359FF622-F05D-4125-962C-AC01D8389EE9}"/>
    <cellStyle name="Input 3 5 2 8" xfId="12836" xr:uid="{3309623B-6AA3-4616-BFE4-9B32C70CCD75}"/>
    <cellStyle name="Input 3 5 2 8 2" xfId="12837" xr:uid="{9D021650-8B2A-4998-BFD4-160CA39CEA70}"/>
    <cellStyle name="Input 3 5 2 8 2 2" xfId="27912" xr:uid="{6FA9E008-953B-4623-9662-B4F80BAB73CC}"/>
    <cellStyle name="Input 3 5 2 8 2 2 2" xfId="37781" xr:uid="{5EAE4562-0EE5-4DE0-B93F-9803AC348605}"/>
    <cellStyle name="Input 3 5 2 8 2 3" xfId="20938" xr:uid="{0FA47B68-284B-4CD0-A934-93E622081664}"/>
    <cellStyle name="Input 3 5 2 8 2 4" xfId="31119" xr:uid="{E11BC119-9890-4E65-9E9A-AE97D3717D86}"/>
    <cellStyle name="Input 3 5 2 8 3" xfId="27911" xr:uid="{70E13B72-A81F-4A0B-8F2A-3276FEFA3F1E}"/>
    <cellStyle name="Input 3 5 2 8 3 2" xfId="37780" xr:uid="{BF11535E-E78C-4F8F-9C96-2AA50A6AA408}"/>
    <cellStyle name="Input 3 5 2 8 4" xfId="20937" xr:uid="{7EE02C3E-1149-469F-BE2A-9E8AB1201B22}"/>
    <cellStyle name="Input 3 5 2 8 5" xfId="31118" xr:uid="{A81AD396-B5C8-4495-87D9-045F61D7F5A4}"/>
    <cellStyle name="Input 3 5 2 9" xfId="12838" xr:uid="{5C049536-D33E-440A-9CE3-9EE9EB7C1251}"/>
    <cellStyle name="Input 3 5 2 9 2" xfId="12839" xr:uid="{FF6F1CB6-C83A-4A52-88E0-CDD6BB1FEC0A}"/>
    <cellStyle name="Input 3 5 2 9 2 2" xfId="27914" xr:uid="{56DDCC88-1C77-4BCE-8C55-559C4B5E1BD6}"/>
    <cellStyle name="Input 3 5 2 9 2 2 2" xfId="37783" xr:uid="{3293ADF2-6716-43B4-9133-B4FEC9D8817A}"/>
    <cellStyle name="Input 3 5 2 9 2 3" xfId="20940" xr:uid="{6AAFC33D-A1B3-4642-BC7B-633E74F4B21F}"/>
    <cellStyle name="Input 3 5 2 9 2 4" xfId="31121" xr:uid="{350F27EC-6195-4694-A0ED-EF8FE47DD5C0}"/>
    <cellStyle name="Input 3 5 2 9 3" xfId="27913" xr:uid="{2F13D602-5445-4B76-BC09-03E4F4E7479E}"/>
    <cellStyle name="Input 3 5 2 9 3 2" xfId="37782" xr:uid="{58E7729E-8828-4A08-9227-B051E3908A93}"/>
    <cellStyle name="Input 3 5 2 9 4" xfId="20939" xr:uid="{D38DB7A4-030E-4316-8BF6-D19BA9198ACB}"/>
    <cellStyle name="Input 3 5 2 9 5" xfId="31120" xr:uid="{D35F47D2-F89F-4725-9337-50CDDB5ECCE9}"/>
    <cellStyle name="Input 3 5 3" xfId="12840" xr:uid="{46B28DCE-25D4-4B64-93E4-BE474730301D}"/>
    <cellStyle name="Input 3 5 3 10" xfId="12841" xr:uid="{CB17BF5B-4E75-4A67-905E-442D96AA227B}"/>
    <cellStyle name="Input 3 5 3 10 2" xfId="12842" xr:uid="{5CC48BC5-6E0F-4A04-9CB9-BF51D19AFFF3}"/>
    <cellStyle name="Input 3 5 3 10 2 2" xfId="27917" xr:uid="{FBFE7CA1-3F58-4DB7-A360-395176F6C128}"/>
    <cellStyle name="Input 3 5 3 10 2 2 2" xfId="37786" xr:uid="{FFBE2FE5-7E11-45C8-9790-F2BAD967BACC}"/>
    <cellStyle name="Input 3 5 3 10 2 3" xfId="20943" xr:uid="{40340011-91C1-4181-AACB-1616D10A78EE}"/>
    <cellStyle name="Input 3 5 3 10 2 4" xfId="31124" xr:uid="{78518E0B-C5E0-4A07-9DCC-0038E45AC23A}"/>
    <cellStyle name="Input 3 5 3 10 3" xfId="27916" xr:uid="{44AFFA72-D95D-43F7-9916-65922E77F73D}"/>
    <cellStyle name="Input 3 5 3 10 3 2" xfId="37785" xr:uid="{33414908-A8C0-4944-88FD-1B1CDEE33D44}"/>
    <cellStyle name="Input 3 5 3 10 4" xfId="20942" xr:uid="{3C050BC1-9CBE-4A0D-87EA-858D856D006C}"/>
    <cellStyle name="Input 3 5 3 10 5" xfId="31123" xr:uid="{376F7601-3380-46C7-A33E-61FA2DCC04A3}"/>
    <cellStyle name="Input 3 5 3 11" xfId="12843" xr:uid="{8C008BBB-F9A4-4C4C-9C26-5C7D74EFAF3E}"/>
    <cellStyle name="Input 3 5 3 11 2" xfId="27918" xr:uid="{85033861-4723-465C-ABD4-8049AB2698E3}"/>
    <cellStyle name="Input 3 5 3 11 2 2" xfId="37787" xr:uid="{5518C895-B33A-4296-8DF0-4FEF7521C18E}"/>
    <cellStyle name="Input 3 5 3 11 3" xfId="20944" xr:uid="{3270DC46-665D-4853-B6C3-39662B5C06E6}"/>
    <cellStyle name="Input 3 5 3 11 4" xfId="31125" xr:uid="{8A1B1B80-7B9C-4080-A2B6-01254EE155EE}"/>
    <cellStyle name="Input 3 5 3 12" xfId="27915" xr:uid="{9FB563A2-6FCB-4AA2-A5C8-C0E6914DA6F1}"/>
    <cellStyle name="Input 3 5 3 12 2" xfId="37784" xr:uid="{14F7EDB1-BEB8-4D9F-9B53-4A74867A3E5A}"/>
    <cellStyle name="Input 3 5 3 13" xfId="20941" xr:uid="{F03501B5-C5D7-43D0-AC09-DB340ACA1F98}"/>
    <cellStyle name="Input 3 5 3 14" xfId="31122" xr:uid="{0907E5BE-995F-4B30-8CBF-02236CC6A5B4}"/>
    <cellStyle name="Input 3 5 3 2" xfId="12844" xr:uid="{408692B1-DB73-421C-86C4-124EFD209DFD}"/>
    <cellStyle name="Input 3 5 3 2 2" xfId="12845" xr:uid="{71D0985F-C0E4-4F6C-9121-C7A7C0DE0D8D}"/>
    <cellStyle name="Input 3 5 3 2 2 2" xfId="27920" xr:uid="{880EEEFE-5910-419C-BD7A-77B7EF5692EF}"/>
    <cellStyle name="Input 3 5 3 2 2 2 2" xfId="37789" xr:uid="{9AA31BC0-EE7E-4185-9F8F-3A234AF706A1}"/>
    <cellStyle name="Input 3 5 3 2 2 3" xfId="20946" xr:uid="{56482E02-C606-4C78-BFB5-AB08564F0C60}"/>
    <cellStyle name="Input 3 5 3 2 2 4" xfId="31127" xr:uid="{E996D478-FF37-44DF-9466-9B9E89E5F177}"/>
    <cellStyle name="Input 3 5 3 2 3" xfId="27919" xr:uid="{9C98F4B3-B2D8-4F64-8956-74F8E120A014}"/>
    <cellStyle name="Input 3 5 3 2 3 2" xfId="37788" xr:uid="{BEB62B64-0EAF-4751-950A-C5A4882ACF0B}"/>
    <cellStyle name="Input 3 5 3 2 4" xfId="20945" xr:uid="{17A200ED-2AEE-4D36-A384-F9AF7FABF483}"/>
    <cellStyle name="Input 3 5 3 2 5" xfId="31126" xr:uid="{16854C9A-F7FC-4B65-A0BC-053F7F5BD612}"/>
    <cellStyle name="Input 3 5 3 3" xfId="12846" xr:uid="{59802767-3EBB-4407-A32A-37DD1A443669}"/>
    <cellStyle name="Input 3 5 3 3 2" xfId="12847" xr:uid="{7696FCE7-7148-4F14-8D5B-8C1AF29AF724}"/>
    <cellStyle name="Input 3 5 3 3 2 2" xfId="27922" xr:uid="{F601F7A6-85B9-4973-AE59-469188209DBE}"/>
    <cellStyle name="Input 3 5 3 3 2 2 2" xfId="37791" xr:uid="{0D42BB5A-B7E0-42C3-A678-C8C2EB16FF71}"/>
    <cellStyle name="Input 3 5 3 3 2 3" xfId="20948" xr:uid="{D953E068-5F9A-4DEE-8520-288BE2742848}"/>
    <cellStyle name="Input 3 5 3 3 2 4" xfId="31129" xr:uid="{9333CC36-A883-4363-AE35-6DF0DCB7688C}"/>
    <cellStyle name="Input 3 5 3 3 3" xfId="27921" xr:uid="{6B3777D1-7691-47B0-8C6B-7B40D2EB8437}"/>
    <cellStyle name="Input 3 5 3 3 3 2" xfId="37790" xr:uid="{BF6BB6C6-EC95-4619-A22B-EE9022386E77}"/>
    <cellStyle name="Input 3 5 3 3 4" xfId="20947" xr:uid="{A1837DF2-8EF9-415E-9CE1-D8A99E18DA5D}"/>
    <cellStyle name="Input 3 5 3 3 5" xfId="31128" xr:uid="{B820A7FC-B8C4-4540-94B1-817A8D6FEAEA}"/>
    <cellStyle name="Input 3 5 3 4" xfId="12848" xr:uid="{CCCD24F7-5D91-4304-8981-08FB206A9E0E}"/>
    <cellStyle name="Input 3 5 3 4 2" xfId="12849" xr:uid="{EF9636FA-37EF-4681-8CC0-92F4EE8B1E3B}"/>
    <cellStyle name="Input 3 5 3 4 2 2" xfId="27924" xr:uid="{0EBDC16A-9286-4AFE-8A48-7F44E235CD32}"/>
    <cellStyle name="Input 3 5 3 4 2 2 2" xfId="37793" xr:uid="{18586010-CBAA-4602-96A8-B441402B27C3}"/>
    <cellStyle name="Input 3 5 3 4 2 3" xfId="20950" xr:uid="{1E7AEAA9-7A1B-4CC2-8CFD-9A3BCFB6B514}"/>
    <cellStyle name="Input 3 5 3 4 2 4" xfId="31131" xr:uid="{3C11AE69-3050-442B-AE9E-5DE3442A768E}"/>
    <cellStyle name="Input 3 5 3 4 3" xfId="27923" xr:uid="{729A924F-0482-4FAF-8365-C2FBF0D89238}"/>
    <cellStyle name="Input 3 5 3 4 3 2" xfId="37792" xr:uid="{8F19272C-9DB3-464D-A3A6-2E6A8D248920}"/>
    <cellStyle name="Input 3 5 3 4 4" xfId="20949" xr:uid="{0754DFDC-EA4C-4303-A811-C7A4C51427A7}"/>
    <cellStyle name="Input 3 5 3 4 5" xfId="31130" xr:uid="{E6F654E7-455A-44F5-AB36-010CE0016050}"/>
    <cellStyle name="Input 3 5 3 5" xfId="12850" xr:uid="{69A5EDA8-C2E8-4B84-8607-D5C430C83CEF}"/>
    <cellStyle name="Input 3 5 3 5 2" xfId="12851" xr:uid="{83E856B4-170C-4B58-82F7-CC36EC592052}"/>
    <cellStyle name="Input 3 5 3 5 2 2" xfId="27926" xr:uid="{9451470D-C9C8-4C5B-8103-6E0677E27952}"/>
    <cellStyle name="Input 3 5 3 5 2 2 2" xfId="37795" xr:uid="{F0B0BD43-84C5-49BE-A1DD-60DF0E09B8F2}"/>
    <cellStyle name="Input 3 5 3 5 2 3" xfId="20952" xr:uid="{2378E273-F86A-432D-9F2A-60CFA285FC67}"/>
    <cellStyle name="Input 3 5 3 5 2 4" xfId="31133" xr:uid="{B73E4475-BE2D-41BA-9DA0-D38C1C78FA17}"/>
    <cellStyle name="Input 3 5 3 5 3" xfId="27925" xr:uid="{34F6CB0F-8810-45FB-A4AE-F1CDC647C07F}"/>
    <cellStyle name="Input 3 5 3 5 3 2" xfId="37794" xr:uid="{CE594298-C436-4191-9B79-E77B4BEFD20D}"/>
    <cellStyle name="Input 3 5 3 5 4" xfId="20951" xr:uid="{B94E4BCE-0750-4ECB-A820-1694C49A73AD}"/>
    <cellStyle name="Input 3 5 3 5 5" xfId="31132" xr:uid="{F6322D47-3327-43CD-A067-ABCCDA669C06}"/>
    <cellStyle name="Input 3 5 3 6" xfId="12852" xr:uid="{8A6D7B78-00F0-4F53-80C5-5A645EAC5C1E}"/>
    <cellStyle name="Input 3 5 3 6 2" xfId="12853" xr:uid="{C38694AB-E87E-467C-94E0-50F641428D57}"/>
    <cellStyle name="Input 3 5 3 6 2 2" xfId="27928" xr:uid="{7A794842-894D-4DF3-AED9-C09E4A3B5C39}"/>
    <cellStyle name="Input 3 5 3 6 2 2 2" xfId="37797" xr:uid="{39A0898C-6505-4262-B161-DD5B205FBD6C}"/>
    <cellStyle name="Input 3 5 3 6 2 3" xfId="20954" xr:uid="{4BF4224A-59C4-468F-94F3-DAA3AB24E6F7}"/>
    <cellStyle name="Input 3 5 3 6 2 4" xfId="31135" xr:uid="{13416316-CDE8-4EF5-A0DE-C82EE5E2E2DF}"/>
    <cellStyle name="Input 3 5 3 6 3" xfId="27927" xr:uid="{BE98A4D2-8AA7-4D92-B1A7-E6E18644C79D}"/>
    <cellStyle name="Input 3 5 3 6 3 2" xfId="37796" xr:uid="{FCBDEC73-D8EB-4628-A7AE-D5C4027E2BAE}"/>
    <cellStyle name="Input 3 5 3 6 4" xfId="20953" xr:uid="{F2ACBD9F-C70C-4B3F-9C27-3B513712346F}"/>
    <cellStyle name="Input 3 5 3 6 5" xfId="31134" xr:uid="{D89EDFF5-D2A1-4170-A63C-7A66D3A4A649}"/>
    <cellStyle name="Input 3 5 3 7" xfId="12854" xr:uid="{187AFAF8-2DC3-46DA-97CC-420BC7125AA6}"/>
    <cellStyle name="Input 3 5 3 7 2" xfId="12855" xr:uid="{93A321C7-BBCB-4BC6-9BFB-ABACCA4DE89C}"/>
    <cellStyle name="Input 3 5 3 7 2 2" xfId="27930" xr:uid="{5DA4B173-E9AF-40AE-9B13-73A03488586B}"/>
    <cellStyle name="Input 3 5 3 7 2 2 2" xfId="37799" xr:uid="{AB5AA967-0310-4432-AC30-1963CEE4C089}"/>
    <cellStyle name="Input 3 5 3 7 2 3" xfId="20956" xr:uid="{3977B374-C9CC-4A2C-8757-1DFE5359137F}"/>
    <cellStyle name="Input 3 5 3 7 2 4" xfId="31137" xr:uid="{A624564B-8C8A-4F92-9AB9-5CAFBA98B570}"/>
    <cellStyle name="Input 3 5 3 7 3" xfId="27929" xr:uid="{CC4B131D-A9EE-4913-9F3E-48FFBF615318}"/>
    <cellStyle name="Input 3 5 3 7 3 2" xfId="37798" xr:uid="{46E09CB7-5B09-496A-9E29-07D81715ACAD}"/>
    <cellStyle name="Input 3 5 3 7 4" xfId="20955" xr:uid="{19AAED1C-C391-42E8-9FBF-5979FA21B779}"/>
    <cellStyle name="Input 3 5 3 7 5" xfId="31136" xr:uid="{89DF7901-D5CE-434F-8CC2-EC49027FD4D9}"/>
    <cellStyle name="Input 3 5 3 8" xfId="12856" xr:uid="{594A0091-AD0A-41E6-BF5E-F96E1EAF2F64}"/>
    <cellStyle name="Input 3 5 3 8 2" xfId="12857" xr:uid="{3CB2BE9B-113A-4A5C-9806-85700BB98249}"/>
    <cellStyle name="Input 3 5 3 8 2 2" xfId="27932" xr:uid="{D0C015A4-56FD-498A-9DAE-1B63BFBE1E56}"/>
    <cellStyle name="Input 3 5 3 8 2 2 2" xfId="37801" xr:uid="{8971367F-809A-4AB8-95EA-BE7DA7CC26ED}"/>
    <cellStyle name="Input 3 5 3 8 2 3" xfId="20958" xr:uid="{6BFA08ED-8A25-412A-A706-888B40E15FC2}"/>
    <cellStyle name="Input 3 5 3 8 2 4" xfId="31139" xr:uid="{FBABA590-F88B-48FD-ADB3-EEF63DB48C05}"/>
    <cellStyle name="Input 3 5 3 8 3" xfId="27931" xr:uid="{983EED91-843E-4E06-8CAF-057275DD2D74}"/>
    <cellStyle name="Input 3 5 3 8 3 2" xfId="37800" xr:uid="{A92EB117-7797-4EF2-B236-4C5A9C346261}"/>
    <cellStyle name="Input 3 5 3 8 4" xfId="20957" xr:uid="{67D202C7-1B73-4D5D-B025-C4E48F4275AC}"/>
    <cellStyle name="Input 3 5 3 8 5" xfId="31138" xr:uid="{2EB96934-F19C-4CE2-A5D2-57F2F93CD0CD}"/>
    <cellStyle name="Input 3 5 3 9" xfId="12858" xr:uid="{03E70F99-2206-4EB6-A312-D2EAB4955CEA}"/>
    <cellStyle name="Input 3 5 3 9 2" xfId="12859" xr:uid="{AB6F26DD-3B8C-4FB6-A04A-F3B6294A0580}"/>
    <cellStyle name="Input 3 5 3 9 2 2" xfId="27934" xr:uid="{CA01C9C7-BD28-464B-8472-3CA5C1E6B172}"/>
    <cellStyle name="Input 3 5 3 9 2 2 2" xfId="37803" xr:uid="{F6FD8D11-9A86-4B38-8ECE-CAF67CFA69B6}"/>
    <cellStyle name="Input 3 5 3 9 2 3" xfId="20960" xr:uid="{D659C3A0-7040-4C1B-A175-C66657DE09D5}"/>
    <cellStyle name="Input 3 5 3 9 2 4" xfId="31141" xr:uid="{BD534D8E-B1FF-4547-8971-C490BF0AD5F9}"/>
    <cellStyle name="Input 3 5 3 9 3" xfId="27933" xr:uid="{5483BA9E-3B9B-4829-8A06-92AF50E13910}"/>
    <cellStyle name="Input 3 5 3 9 3 2" xfId="37802" xr:uid="{E7897A7E-F1D1-4D16-9388-313F56B5C7F3}"/>
    <cellStyle name="Input 3 5 3 9 4" xfId="20959" xr:uid="{A93E4FE7-83B2-4AA1-8607-D3953C84AA3C}"/>
    <cellStyle name="Input 3 5 3 9 5" xfId="31140" xr:uid="{E87A5CD1-A786-4F94-BE3E-D1A9CEC617F2}"/>
    <cellStyle name="Input 3 5 4" xfId="12860" xr:uid="{F853BAF5-3134-43B3-94E3-5A4DF217A204}"/>
    <cellStyle name="Input 3 5 4 2" xfId="12861" xr:uid="{0330793F-F0DD-4484-A637-A88794E8D53F}"/>
    <cellStyle name="Input 3 5 4 2 2" xfId="27936" xr:uid="{E2C7F0EE-AE99-4BA7-BC0C-B18361C06AAE}"/>
    <cellStyle name="Input 3 5 4 2 2 2" xfId="37805" xr:uid="{398E6E02-2538-4FBE-BED7-AE46043B8FED}"/>
    <cellStyle name="Input 3 5 4 2 3" xfId="20962" xr:uid="{4038E064-E9AF-4CC5-8CFA-B6C69604314A}"/>
    <cellStyle name="Input 3 5 4 2 4" xfId="31143" xr:uid="{743AD85D-F0E1-4DB0-8E1D-576D47DC788E}"/>
    <cellStyle name="Input 3 5 4 3" xfId="27935" xr:uid="{3F40C6E9-F47C-405E-9FAD-E725D6F313C4}"/>
    <cellStyle name="Input 3 5 4 3 2" xfId="37804" xr:uid="{2894CAB5-1C40-46C8-A4B1-182EBBD35F84}"/>
    <cellStyle name="Input 3 5 4 4" xfId="20961" xr:uid="{EC9DF74E-696C-41EB-A21C-C08E2809D667}"/>
    <cellStyle name="Input 3 5 4 5" xfId="31142" xr:uid="{0D357557-C724-4A1D-A192-AB5E0B25B35E}"/>
    <cellStyle name="Input 3 5 5" xfId="12862" xr:uid="{5E5DAA1E-94AA-4F81-87D2-2ACE6CC8AFF4}"/>
    <cellStyle name="Input 3 5 5 2" xfId="12863" xr:uid="{B9398F9D-C8E6-46BB-885F-FE497C9DA40B}"/>
    <cellStyle name="Input 3 5 5 2 2" xfId="27938" xr:uid="{A7448858-4EF5-4BC4-9632-594C841D5840}"/>
    <cellStyle name="Input 3 5 5 2 2 2" xfId="37807" xr:uid="{90F280C4-DEC1-4FBC-901B-9A1CCBBE62FF}"/>
    <cellStyle name="Input 3 5 5 2 3" xfId="20964" xr:uid="{965651C0-8CA1-479C-B00D-0ABE5C6B18A0}"/>
    <cellStyle name="Input 3 5 5 2 4" xfId="31145" xr:uid="{2BD0881D-BF52-4033-BCA7-ABC4BB895678}"/>
    <cellStyle name="Input 3 5 5 3" xfId="27937" xr:uid="{4AD3657E-4AE4-44D4-9B31-76BF5F2887AA}"/>
    <cellStyle name="Input 3 5 5 3 2" xfId="37806" xr:uid="{192E84B3-AE03-4C18-A82C-3E1586F7C534}"/>
    <cellStyle name="Input 3 5 5 4" xfId="20963" xr:uid="{DFA38DC5-125E-4AA9-AD6C-5FC03B6B2E89}"/>
    <cellStyle name="Input 3 5 5 5" xfId="31144" xr:uid="{97964ECD-EB56-487A-9749-4F64FB30E775}"/>
    <cellStyle name="Input 3 5 6" xfId="12864" xr:uid="{4D74DB82-A8A9-4D7E-BB99-5863E8007078}"/>
    <cellStyle name="Input 3 5 6 2" xfId="12865" xr:uid="{88242F00-3603-41E1-9279-6CBB8B47A799}"/>
    <cellStyle name="Input 3 5 6 2 2" xfId="27940" xr:uid="{F48473FA-9373-4E23-9B18-56B18F9227D3}"/>
    <cellStyle name="Input 3 5 6 2 2 2" xfId="37809" xr:uid="{E6B5B1DE-153D-496E-8EE2-FFE7D1209C31}"/>
    <cellStyle name="Input 3 5 6 2 3" xfId="20966" xr:uid="{C7E3B277-52FD-4E91-8002-A4ED730645F6}"/>
    <cellStyle name="Input 3 5 6 2 4" xfId="31147" xr:uid="{5CF1EB79-96D4-463C-A379-11C8950ADC16}"/>
    <cellStyle name="Input 3 5 6 3" xfId="27939" xr:uid="{BB988570-DE15-4B1E-BBD5-74D9B115274E}"/>
    <cellStyle name="Input 3 5 6 3 2" xfId="37808" xr:uid="{3FF93BD3-BD88-459E-ADBC-F1F97021484B}"/>
    <cellStyle name="Input 3 5 6 4" xfId="20965" xr:uid="{64A8914E-AAA2-46A6-9215-5893FF548AF7}"/>
    <cellStyle name="Input 3 5 6 5" xfId="31146" xr:uid="{6AB3360C-6D6C-411D-8388-05EA6B0A0287}"/>
    <cellStyle name="Input 3 5 7" xfId="12866" xr:uid="{A9F14267-97CA-464C-9823-A666D89C9D5C}"/>
    <cellStyle name="Input 3 5 7 2" xfId="12867" xr:uid="{A09375D9-830A-495D-9A10-3944D23D913A}"/>
    <cellStyle name="Input 3 5 7 2 2" xfId="27942" xr:uid="{BAEC353F-A79D-4B20-ACCA-1AF61C117636}"/>
    <cellStyle name="Input 3 5 7 2 2 2" xfId="37811" xr:uid="{47423200-DE70-4605-B78F-E36237E6CA71}"/>
    <cellStyle name="Input 3 5 7 2 3" xfId="20968" xr:uid="{68EF7BC9-A5AD-4ABB-A49E-A5DE5EF9D6A6}"/>
    <cellStyle name="Input 3 5 7 2 4" xfId="31149" xr:uid="{E501907C-71DF-444E-95BC-B86FACD856E0}"/>
    <cellStyle name="Input 3 5 7 3" xfId="27941" xr:uid="{F1FA47B6-602E-480F-9CB4-AFED4F35D6E3}"/>
    <cellStyle name="Input 3 5 7 3 2" xfId="37810" xr:uid="{305F3DC2-121F-41C3-875D-98832D419CE7}"/>
    <cellStyle name="Input 3 5 7 4" xfId="20967" xr:uid="{6A055E8A-8CF1-4E2E-98B3-057303BA76FF}"/>
    <cellStyle name="Input 3 5 7 5" xfId="31148" xr:uid="{E39EBDF5-01BA-4442-87F3-161447372502}"/>
    <cellStyle name="Input 3 5 8" xfId="12868" xr:uid="{B3BA7D91-1835-485B-BF22-446D6E2A6CED}"/>
    <cellStyle name="Input 3 5 8 2" xfId="12869" xr:uid="{74D6DB3E-03D3-4FC7-9774-81484606AE0F}"/>
    <cellStyle name="Input 3 5 8 2 2" xfId="27944" xr:uid="{E1786737-581D-4635-B4A1-9020A5111E75}"/>
    <cellStyle name="Input 3 5 8 2 2 2" xfId="37813" xr:uid="{89CD902A-1AF4-4C14-B2D4-E41E41AF47BD}"/>
    <cellStyle name="Input 3 5 8 2 3" xfId="20970" xr:uid="{7AB36E0E-BD71-4AE8-BC18-6A0265837EEC}"/>
    <cellStyle name="Input 3 5 8 2 4" xfId="31151" xr:uid="{4CA02B8D-7405-4244-A2F2-97AD0B164B0B}"/>
    <cellStyle name="Input 3 5 8 3" xfId="27943" xr:uid="{97872D32-CFDD-4AE1-B86B-11463D11EF70}"/>
    <cellStyle name="Input 3 5 8 3 2" xfId="37812" xr:uid="{0039674B-F9CA-45EF-844B-F7F465BC1E76}"/>
    <cellStyle name="Input 3 5 8 4" xfId="20969" xr:uid="{A55E140D-5538-4CDA-A99C-0F43EF7FD6E2}"/>
    <cellStyle name="Input 3 5 8 5" xfId="31150" xr:uid="{5CECB450-DC81-4348-9DD0-DC228CAE329E}"/>
    <cellStyle name="Input 3 5 9" xfId="12870" xr:uid="{BEAE502E-106B-4A2B-A792-D1B3710F96E1}"/>
    <cellStyle name="Input 3 5 9 2" xfId="12871" xr:uid="{D8A21EED-FD91-4B5F-89C2-ECB75CA7D98D}"/>
    <cellStyle name="Input 3 5 9 2 2" xfId="27946" xr:uid="{DFAC1AAE-E075-416F-9EC3-C376C175F6E4}"/>
    <cellStyle name="Input 3 5 9 2 2 2" xfId="37815" xr:uid="{F4923D72-2229-4310-A4C5-FA2FCEFA02E8}"/>
    <cellStyle name="Input 3 5 9 2 3" xfId="20972" xr:uid="{71DE3D37-9464-4381-9BEF-0AF507CFCD8F}"/>
    <cellStyle name="Input 3 5 9 2 4" xfId="31153" xr:uid="{FEFFA9D0-1580-4652-8843-867045F04520}"/>
    <cellStyle name="Input 3 5 9 3" xfId="27945" xr:uid="{B6779FDD-4B46-46B0-9342-D23E93517695}"/>
    <cellStyle name="Input 3 5 9 3 2" xfId="37814" xr:uid="{7F8CA08F-9E93-4DF2-BA6B-C0FBD32930B7}"/>
    <cellStyle name="Input 3 5 9 4" xfId="20971" xr:uid="{3BACC327-2A54-469D-AC23-1791139CA7B7}"/>
    <cellStyle name="Input 3 5 9 5" xfId="31152" xr:uid="{FA5FD2A8-F8B7-4E2D-9894-A0883EFDBA3C}"/>
    <cellStyle name="Input 3 6" xfId="12872" xr:uid="{7B9FEADD-D3D7-4EB2-92D1-54E941875E04}"/>
    <cellStyle name="Input 3 6 10" xfId="12873" xr:uid="{F45B7C00-B33D-4CAA-93BB-B32F3B442CCB}"/>
    <cellStyle name="Input 3 6 10 2" xfId="12874" xr:uid="{5F892AFD-AF36-4360-A749-0CDE616BBB0A}"/>
    <cellStyle name="Input 3 6 10 2 2" xfId="27949" xr:uid="{65C3CE33-0FBF-4E7E-8FDC-ECC96BA533B8}"/>
    <cellStyle name="Input 3 6 10 2 2 2" xfId="37818" xr:uid="{BFBCA9B1-9DEB-4C01-AABA-8854BDF0B203}"/>
    <cellStyle name="Input 3 6 10 2 3" xfId="20975" xr:uid="{32AA3252-62E6-412F-AB50-3BA9C9CF2359}"/>
    <cellStyle name="Input 3 6 10 2 4" xfId="31156" xr:uid="{3DD807AC-2E09-48E4-97B3-94D7BA35E3FD}"/>
    <cellStyle name="Input 3 6 10 3" xfId="27948" xr:uid="{7AD16964-658B-4B68-BDA1-2F02AE1A92A6}"/>
    <cellStyle name="Input 3 6 10 3 2" xfId="37817" xr:uid="{DAB6C1C7-5015-4CB0-9D8D-18763A11C36F}"/>
    <cellStyle name="Input 3 6 10 4" xfId="20974" xr:uid="{554A4CDA-0938-46CB-A3F0-D5FD7C69FD88}"/>
    <cellStyle name="Input 3 6 10 5" xfId="31155" xr:uid="{9729EA37-43CC-4F0E-8326-862D7B410B35}"/>
    <cellStyle name="Input 3 6 11" xfId="12875" xr:uid="{90496085-581D-492B-8CA1-102D03B6FE5C}"/>
    <cellStyle name="Input 3 6 11 2" xfId="12876" xr:uid="{089191C6-84FB-4A32-86F5-A96E9F0B65AC}"/>
    <cellStyle name="Input 3 6 11 2 2" xfId="27951" xr:uid="{71E1087A-5B76-476D-A016-4E5D5F38AF35}"/>
    <cellStyle name="Input 3 6 11 2 2 2" xfId="37820" xr:uid="{BC27530F-EE66-41DE-BA93-AD863DF96B6E}"/>
    <cellStyle name="Input 3 6 11 2 3" xfId="20977" xr:uid="{DDF15661-1140-411D-BFEA-FD8529272B00}"/>
    <cellStyle name="Input 3 6 11 2 4" xfId="31158" xr:uid="{19BBD14F-48CC-43F9-A629-197E6D4946A4}"/>
    <cellStyle name="Input 3 6 11 3" xfId="27950" xr:uid="{1A69307A-3872-4201-ADC0-59CFD2523A5B}"/>
    <cellStyle name="Input 3 6 11 3 2" xfId="37819" xr:uid="{71F956E6-1ABD-4650-BCC3-DB7BEEC4A470}"/>
    <cellStyle name="Input 3 6 11 4" xfId="20976" xr:uid="{475A5C01-3D4C-4080-AEEA-3629891F7712}"/>
    <cellStyle name="Input 3 6 11 5" xfId="31157" xr:uid="{D88BD58A-51FD-4788-92AC-1420E17EB1CD}"/>
    <cellStyle name="Input 3 6 12" xfId="12877" xr:uid="{4401B747-EA65-48F6-BCE9-49ABED517D81}"/>
    <cellStyle name="Input 3 6 12 2" xfId="12878" xr:uid="{F36C6074-F021-43F1-A7B4-187A7389860A}"/>
    <cellStyle name="Input 3 6 12 2 2" xfId="27953" xr:uid="{C7EDEB0D-3391-4534-99F2-EF2E5AC3D996}"/>
    <cellStyle name="Input 3 6 12 2 2 2" xfId="37822" xr:uid="{A2A61803-2340-4416-82AE-44246610FC27}"/>
    <cellStyle name="Input 3 6 12 2 3" xfId="20979" xr:uid="{CFBC26C0-64B5-4E87-90D8-F5B38E1141C2}"/>
    <cellStyle name="Input 3 6 12 2 4" xfId="31160" xr:uid="{CE2B9D1F-1BB0-40C4-9ACC-8C4AD7F158CE}"/>
    <cellStyle name="Input 3 6 12 3" xfId="27952" xr:uid="{A9FFF61B-B5CD-4C31-99D2-4BB21EF0CD93}"/>
    <cellStyle name="Input 3 6 12 3 2" xfId="37821" xr:uid="{BB46CC5C-D003-4479-BED0-2D15BE9CAE91}"/>
    <cellStyle name="Input 3 6 12 4" xfId="20978" xr:uid="{E6F491EE-3B1D-40C6-8936-3639FCABB771}"/>
    <cellStyle name="Input 3 6 12 5" xfId="31159" xr:uid="{818FA533-8436-4FB9-AB77-4B5D2DB44EA0}"/>
    <cellStyle name="Input 3 6 13" xfId="12879" xr:uid="{A7E6F859-B427-4965-B53B-C7B42CA5A347}"/>
    <cellStyle name="Input 3 6 13 2" xfId="12880" xr:uid="{566EDEA6-7BFE-401C-84BC-1C7ECC88DD85}"/>
    <cellStyle name="Input 3 6 13 2 2" xfId="27955" xr:uid="{255C9F86-1A75-4D3D-931C-C431FEB49DEB}"/>
    <cellStyle name="Input 3 6 13 2 2 2" xfId="37824" xr:uid="{3518D295-CA9E-49A3-9F31-F7A4A9B50E58}"/>
    <cellStyle name="Input 3 6 13 2 3" xfId="20981" xr:uid="{2D149F24-B70D-4EDD-9B03-3B85B83707F2}"/>
    <cellStyle name="Input 3 6 13 2 4" xfId="31162" xr:uid="{E08B447A-CA4A-4B35-AE7C-A47000048BF4}"/>
    <cellStyle name="Input 3 6 13 3" xfId="27954" xr:uid="{DF5C281E-13D1-4D62-A49D-ECB37F8F9466}"/>
    <cellStyle name="Input 3 6 13 3 2" xfId="37823" xr:uid="{316FCC48-4B74-49FD-8038-98EBBE2C3C43}"/>
    <cellStyle name="Input 3 6 13 4" xfId="20980" xr:uid="{01E767E0-4C00-45A4-B5B8-95072CA75621}"/>
    <cellStyle name="Input 3 6 13 5" xfId="31161" xr:uid="{7C00532A-BA24-4D9B-877F-23319F325412}"/>
    <cellStyle name="Input 3 6 14" xfId="12881" xr:uid="{05C233C4-8839-4951-BDAF-3B52270D9112}"/>
    <cellStyle name="Input 3 6 14 2" xfId="12882" xr:uid="{EE78E369-D119-4FBA-ACD3-49ECF26FE17F}"/>
    <cellStyle name="Input 3 6 14 2 2" xfId="27957" xr:uid="{08DB0522-598B-4965-821E-046B112DCBBE}"/>
    <cellStyle name="Input 3 6 14 2 2 2" xfId="37826" xr:uid="{32A7D5CA-82F7-4C8D-A112-A4D4EAF6E874}"/>
    <cellStyle name="Input 3 6 14 2 3" xfId="20983" xr:uid="{4E62194D-1109-484C-8B98-89B5B7465A51}"/>
    <cellStyle name="Input 3 6 14 2 4" xfId="31164" xr:uid="{EFE66E8B-B21D-41CE-A4C9-4159BE53D8DE}"/>
    <cellStyle name="Input 3 6 14 3" xfId="27956" xr:uid="{109BE1CD-F8CD-44C9-8D65-CC1818D04DD8}"/>
    <cellStyle name="Input 3 6 14 3 2" xfId="37825" xr:uid="{51DC464D-9A5A-4CDF-AC84-47A55EE588F1}"/>
    <cellStyle name="Input 3 6 14 4" xfId="20982" xr:uid="{22CA55FA-6323-4BD8-9E65-B7CB0DC162BF}"/>
    <cellStyle name="Input 3 6 14 5" xfId="31163" xr:uid="{C845A6EF-5030-4392-9A2F-36D2ADBA20F0}"/>
    <cellStyle name="Input 3 6 15" xfId="12883" xr:uid="{28037215-4760-4679-98FE-81886F8A6631}"/>
    <cellStyle name="Input 3 6 15 2" xfId="12884" xr:uid="{15711441-7B6B-41E4-903F-6EC991C2E781}"/>
    <cellStyle name="Input 3 6 15 2 2" xfId="27959" xr:uid="{C336ACFF-1752-4D07-BFB6-44878FFCBEF0}"/>
    <cellStyle name="Input 3 6 15 2 2 2" xfId="37828" xr:uid="{B846ED6C-CEE0-49ED-82A9-E43C6AF8A41B}"/>
    <cellStyle name="Input 3 6 15 2 3" xfId="20985" xr:uid="{E6D48FF6-B36D-433C-8178-818389426895}"/>
    <cellStyle name="Input 3 6 15 2 4" xfId="31166" xr:uid="{FFEB60BC-AF01-4B7E-A0E2-A3627F7AECA1}"/>
    <cellStyle name="Input 3 6 15 3" xfId="27958" xr:uid="{9DE7F15E-B4DB-412F-A4BC-BE4C0FA9C941}"/>
    <cellStyle name="Input 3 6 15 3 2" xfId="37827" xr:uid="{F7415E93-7240-4FD6-BB25-DB13766590C4}"/>
    <cellStyle name="Input 3 6 15 4" xfId="20984" xr:uid="{F35C44A0-2D9E-4933-AAF8-D5987C2F0EDB}"/>
    <cellStyle name="Input 3 6 15 5" xfId="31165" xr:uid="{F99C11B7-0BFC-4960-B952-9450570C5945}"/>
    <cellStyle name="Input 3 6 16" xfId="12885" xr:uid="{D8147D8E-96C1-4858-9FB0-BE96A075BB1E}"/>
    <cellStyle name="Input 3 6 16 2" xfId="12886" xr:uid="{9C2A2097-8670-454F-8407-C604AAD6115B}"/>
    <cellStyle name="Input 3 6 16 2 2" xfId="27961" xr:uid="{D8508D60-F45F-41C9-AB9F-CD20A4639C58}"/>
    <cellStyle name="Input 3 6 16 2 2 2" xfId="37830" xr:uid="{47924E1D-A04E-4614-8C3E-D01AB814476B}"/>
    <cellStyle name="Input 3 6 16 2 3" xfId="20987" xr:uid="{B051297C-C790-428B-A01D-64F82FA081A2}"/>
    <cellStyle name="Input 3 6 16 2 4" xfId="31168" xr:uid="{D95B0BD5-4A77-4A0F-A3F3-636806576E71}"/>
    <cellStyle name="Input 3 6 16 3" xfId="27960" xr:uid="{FF2768AA-7A56-4019-873B-5221ABBA05BA}"/>
    <cellStyle name="Input 3 6 16 3 2" xfId="37829" xr:uid="{169455EE-6845-4EE0-BA52-AE9631DB8DC1}"/>
    <cellStyle name="Input 3 6 16 4" xfId="20986" xr:uid="{996B62D6-677E-4E84-AAFD-7287A09BC31B}"/>
    <cellStyle name="Input 3 6 16 5" xfId="31167" xr:uid="{577ABE2C-3EFE-437C-B32E-FD4D1D174174}"/>
    <cellStyle name="Input 3 6 17" xfId="12887" xr:uid="{71BCFEE3-B23B-4F24-9E26-5948F321850F}"/>
    <cellStyle name="Input 3 6 17 2" xfId="12888" xr:uid="{D6F6AC70-FB13-489B-B229-8BF553BD22EC}"/>
    <cellStyle name="Input 3 6 17 2 2" xfId="27963" xr:uid="{7E7D51BA-7816-4DDB-BF81-8C04C7A83AB9}"/>
    <cellStyle name="Input 3 6 17 2 2 2" xfId="37832" xr:uid="{36704C12-8852-4165-A161-A3CA63290601}"/>
    <cellStyle name="Input 3 6 17 2 3" xfId="20989" xr:uid="{F28B8D5B-6BC8-4D8E-BED1-4DDD2586EBBF}"/>
    <cellStyle name="Input 3 6 17 2 4" xfId="31170" xr:uid="{7F5B3D1A-6353-4040-A271-E608413ACEB6}"/>
    <cellStyle name="Input 3 6 17 3" xfId="27962" xr:uid="{B2ABA7EA-3482-491F-B75D-16FFA20BFD8E}"/>
    <cellStyle name="Input 3 6 17 3 2" xfId="37831" xr:uid="{1975566E-D385-4D63-B3B5-7FDBF360BB21}"/>
    <cellStyle name="Input 3 6 17 4" xfId="20988" xr:uid="{CC815606-ECE9-4378-A578-0F85278958F9}"/>
    <cellStyle name="Input 3 6 17 5" xfId="31169" xr:uid="{4E60C33A-A8C1-42FF-B23C-D00330CAA093}"/>
    <cellStyle name="Input 3 6 18" xfId="12889" xr:uid="{F039A368-45CE-4586-A5B7-B93277FE9E22}"/>
    <cellStyle name="Input 3 6 18 2" xfId="12890" xr:uid="{A38CA34C-DA7D-4F71-A12A-AEDFC5DA4050}"/>
    <cellStyle name="Input 3 6 18 2 2" xfId="27965" xr:uid="{81FA5888-EE5D-4582-992B-AB68F6A1DE48}"/>
    <cellStyle name="Input 3 6 18 2 2 2" xfId="37834" xr:uid="{1A6516B3-720C-405F-9C53-C41FEA64BA73}"/>
    <cellStyle name="Input 3 6 18 2 3" xfId="20991" xr:uid="{593F1FEC-6A59-49E3-A509-C3AA0824F398}"/>
    <cellStyle name="Input 3 6 18 2 4" xfId="31172" xr:uid="{7770378C-B696-4962-BA5D-DE64231FA2BB}"/>
    <cellStyle name="Input 3 6 18 3" xfId="27964" xr:uid="{5EDC51FF-73FB-45D6-B334-26F810F9F2FB}"/>
    <cellStyle name="Input 3 6 18 3 2" xfId="37833" xr:uid="{1C3861CF-45D5-4288-BF48-6DEE06AC84D8}"/>
    <cellStyle name="Input 3 6 18 4" xfId="20990" xr:uid="{CC6FE4BF-BD2B-4AC4-92E4-186DFA24912A}"/>
    <cellStyle name="Input 3 6 18 5" xfId="31171" xr:uid="{F5FC5A84-B3A4-43DB-B9A7-66328647E1C0}"/>
    <cellStyle name="Input 3 6 19" xfId="12891" xr:uid="{C1CBD4DE-80D8-4D70-A2BC-1F690E3C550B}"/>
    <cellStyle name="Input 3 6 19 2" xfId="27966" xr:uid="{33DE4F17-5E44-460C-934F-964F65E440A9}"/>
    <cellStyle name="Input 3 6 19 2 2" xfId="37835" xr:uid="{6487F916-7BF5-4F2D-93D2-136C8129058B}"/>
    <cellStyle name="Input 3 6 19 3" xfId="20992" xr:uid="{E4A5EFFD-877C-48E8-A521-CC54A3214002}"/>
    <cellStyle name="Input 3 6 19 4" xfId="31173" xr:uid="{AC895EF0-3C2C-4916-B069-17ACD1E6BD29}"/>
    <cellStyle name="Input 3 6 2" xfId="12892" xr:uid="{91B1B80A-238D-48B5-AF2D-288B4F0099A9}"/>
    <cellStyle name="Input 3 6 2 10" xfId="27967" xr:uid="{A3097327-8259-4986-835D-069945D43C49}"/>
    <cellStyle name="Input 3 6 2 10 2" xfId="37836" xr:uid="{34958868-EF15-4AD8-9744-EDFF9B2CEEB8}"/>
    <cellStyle name="Input 3 6 2 11" xfId="20993" xr:uid="{B6F33CAF-33A5-4892-8A41-052B9D5196ED}"/>
    <cellStyle name="Input 3 6 2 12" xfId="31174" xr:uid="{D407E14E-E055-4961-B656-75C4F331DF47}"/>
    <cellStyle name="Input 3 6 2 2" xfId="12893" xr:uid="{8FE40C5B-E956-4701-91B4-09B66BDE3B4F}"/>
    <cellStyle name="Input 3 6 2 2 2" xfId="12894" xr:uid="{0893816F-3366-4F72-89AC-C8A6A25C3B93}"/>
    <cellStyle name="Input 3 6 2 2 2 2" xfId="27969" xr:uid="{D1A49322-991F-4F5E-A2BC-3851220CE9AD}"/>
    <cellStyle name="Input 3 6 2 2 2 2 2" xfId="37838" xr:uid="{00AA2444-DD58-4530-81B9-EDC3B6ABA64D}"/>
    <cellStyle name="Input 3 6 2 2 2 3" xfId="20995" xr:uid="{C5693640-EEDF-46EB-AA04-E29286A83451}"/>
    <cellStyle name="Input 3 6 2 2 2 4" xfId="31176" xr:uid="{1676624B-843A-4320-A6D7-FCEBD3A9E07B}"/>
    <cellStyle name="Input 3 6 2 2 3" xfId="27968" xr:uid="{47972D22-8CA8-43D8-A964-CEA673C098EC}"/>
    <cellStyle name="Input 3 6 2 2 3 2" xfId="37837" xr:uid="{BE2D790F-D2BE-4A78-A74F-A8B66A394057}"/>
    <cellStyle name="Input 3 6 2 2 4" xfId="20994" xr:uid="{98294100-DD4D-496F-9A58-100EAF1A1E80}"/>
    <cellStyle name="Input 3 6 2 2 5" xfId="31175" xr:uid="{C45C7944-02B7-4750-A300-78A94B37F5BF}"/>
    <cellStyle name="Input 3 6 2 3" xfId="12895" xr:uid="{163DFB76-5AD0-4A19-BB63-97EE99453B66}"/>
    <cellStyle name="Input 3 6 2 3 2" xfId="12896" xr:uid="{BF4F1198-1D41-4DCD-ACC1-6D326BA97F48}"/>
    <cellStyle name="Input 3 6 2 3 2 2" xfId="27971" xr:uid="{8B7DE190-637F-4FD1-9730-46830A9D415D}"/>
    <cellStyle name="Input 3 6 2 3 2 2 2" xfId="37840" xr:uid="{84E48572-E650-4D8E-B1C7-9E3C2BE0B845}"/>
    <cellStyle name="Input 3 6 2 3 2 3" xfId="20997" xr:uid="{98C8612C-66BA-4162-B5B7-C4DC2CE46D02}"/>
    <cellStyle name="Input 3 6 2 3 2 4" xfId="31178" xr:uid="{24FEFECD-444F-4420-8018-1450F4AF7D82}"/>
    <cellStyle name="Input 3 6 2 3 3" xfId="27970" xr:uid="{A66C54A1-9502-4934-99AC-9E48E797DFC4}"/>
    <cellStyle name="Input 3 6 2 3 3 2" xfId="37839" xr:uid="{81D85088-186D-4257-A0A4-64B70DBC30E8}"/>
    <cellStyle name="Input 3 6 2 3 4" xfId="20996" xr:uid="{AFAEAB57-958D-4406-B80D-57B091FE26FE}"/>
    <cellStyle name="Input 3 6 2 3 5" xfId="31177" xr:uid="{11E4F2E3-E86D-4BC9-A7D9-2B0E5C3CB54F}"/>
    <cellStyle name="Input 3 6 2 4" xfId="12897" xr:uid="{9DF87D1B-AD55-4CBF-A06C-A6D91848D518}"/>
    <cellStyle name="Input 3 6 2 4 2" xfId="12898" xr:uid="{D6055E75-6E88-468A-9F50-92C4FB6A6910}"/>
    <cellStyle name="Input 3 6 2 4 2 2" xfId="27973" xr:uid="{B2EED023-22A4-4F5A-BA6B-40985E7913A1}"/>
    <cellStyle name="Input 3 6 2 4 2 2 2" xfId="37842" xr:uid="{02745EE3-F767-49C4-AB10-F3BA5C0D6DD4}"/>
    <cellStyle name="Input 3 6 2 4 2 3" xfId="20999" xr:uid="{B9DA414D-5230-4C62-858E-D035DEF24018}"/>
    <cellStyle name="Input 3 6 2 4 2 4" xfId="31180" xr:uid="{34A78F24-987D-4DE9-A91A-899817FE8209}"/>
    <cellStyle name="Input 3 6 2 4 3" xfId="27972" xr:uid="{7ADDE2B8-4A37-4BE3-82A9-F80D82280370}"/>
    <cellStyle name="Input 3 6 2 4 3 2" xfId="37841" xr:uid="{FDADC118-40C2-4804-9686-E50C00F6C1CD}"/>
    <cellStyle name="Input 3 6 2 4 4" xfId="20998" xr:uid="{2BDB7A3C-6534-49BB-924C-1649A0D61D90}"/>
    <cellStyle name="Input 3 6 2 4 5" xfId="31179" xr:uid="{3CF8835F-CD59-46E4-A3F2-66D277819B59}"/>
    <cellStyle name="Input 3 6 2 5" xfId="12899" xr:uid="{409409C5-7041-4085-8032-5D3BB51F7790}"/>
    <cellStyle name="Input 3 6 2 5 2" xfId="12900" xr:uid="{33EC0337-44C5-4E23-8837-79A850A267E4}"/>
    <cellStyle name="Input 3 6 2 5 2 2" xfId="27975" xr:uid="{1637C378-4033-4673-8569-39FFA51C6E80}"/>
    <cellStyle name="Input 3 6 2 5 2 2 2" xfId="37844" xr:uid="{AD5A8D58-8F44-4B65-AEB3-F43445B57667}"/>
    <cellStyle name="Input 3 6 2 5 2 3" xfId="21001" xr:uid="{E26A7044-DAA2-48B0-A846-CFA5523B9940}"/>
    <cellStyle name="Input 3 6 2 5 2 4" xfId="31182" xr:uid="{B28618C4-B2BD-4788-B379-3F1641792B10}"/>
    <cellStyle name="Input 3 6 2 5 3" xfId="27974" xr:uid="{FF807DA4-5B1A-4D5A-8640-076B3153BD06}"/>
    <cellStyle name="Input 3 6 2 5 3 2" xfId="37843" xr:uid="{DD63452C-07A3-4713-844F-9FB83D4AE160}"/>
    <cellStyle name="Input 3 6 2 5 4" xfId="21000" xr:uid="{D8AFF051-2AE9-42B6-875B-C163602B1C63}"/>
    <cellStyle name="Input 3 6 2 5 5" xfId="31181" xr:uid="{78B3C0EB-DEDF-46B4-A0FD-E84559056E63}"/>
    <cellStyle name="Input 3 6 2 6" xfId="12901" xr:uid="{D82D20C7-123A-408A-8687-07508A09D8AD}"/>
    <cellStyle name="Input 3 6 2 6 2" xfId="12902" xr:uid="{F4B96068-DCCF-4EBB-AE4C-3E3EDA09C713}"/>
    <cellStyle name="Input 3 6 2 6 2 2" xfId="27977" xr:uid="{0A64B16A-FFEA-46AA-8C8C-7D8BA86A3111}"/>
    <cellStyle name="Input 3 6 2 6 2 2 2" xfId="37846" xr:uid="{90525780-E41C-452D-A7AA-697724F71176}"/>
    <cellStyle name="Input 3 6 2 6 2 3" xfId="21003" xr:uid="{B846FF8B-D107-4980-BB0B-2CB7E5CF9BF4}"/>
    <cellStyle name="Input 3 6 2 6 2 4" xfId="31184" xr:uid="{EEEF260A-3A5B-4BB4-B355-801C4DA3A47E}"/>
    <cellStyle name="Input 3 6 2 6 3" xfId="27976" xr:uid="{2E83A81B-4B14-4B29-92D0-03C537DB6225}"/>
    <cellStyle name="Input 3 6 2 6 3 2" xfId="37845" xr:uid="{B2CCF6D4-C293-4793-879A-E1A7B17B1322}"/>
    <cellStyle name="Input 3 6 2 6 4" xfId="21002" xr:uid="{7FFFCCEF-477B-49CB-90D4-2471A028C9EF}"/>
    <cellStyle name="Input 3 6 2 6 5" xfId="31183" xr:uid="{A4B0DC0F-9CB2-4874-A200-47AD5CDC7435}"/>
    <cellStyle name="Input 3 6 2 7" xfId="12903" xr:uid="{8BC21E7E-5F54-4665-BDEF-8CD4B46ED936}"/>
    <cellStyle name="Input 3 6 2 7 2" xfId="12904" xr:uid="{BC41D2F2-BD39-448C-BFC0-4507F6CE1D66}"/>
    <cellStyle name="Input 3 6 2 7 2 2" xfId="27979" xr:uid="{E6F5A3D5-0795-4F75-9B49-17B20843A089}"/>
    <cellStyle name="Input 3 6 2 7 2 2 2" xfId="37848" xr:uid="{510856EF-EE16-4CF8-AB78-F82F22082151}"/>
    <cellStyle name="Input 3 6 2 7 2 3" xfId="21005" xr:uid="{5943B41B-1AE0-45DC-925D-AD7D21316C0E}"/>
    <cellStyle name="Input 3 6 2 7 2 4" xfId="31186" xr:uid="{0B371ED0-30CA-48C3-8B30-6149B9EF089C}"/>
    <cellStyle name="Input 3 6 2 7 3" xfId="27978" xr:uid="{D617B516-23A9-4430-94D2-A12CD4AD346D}"/>
    <cellStyle name="Input 3 6 2 7 3 2" xfId="37847" xr:uid="{07FE4BF4-634C-4AB8-986A-F9495B36FFD5}"/>
    <cellStyle name="Input 3 6 2 7 4" xfId="21004" xr:uid="{0A04B91F-655D-4336-9BF4-F1FD0130B5BC}"/>
    <cellStyle name="Input 3 6 2 7 5" xfId="31185" xr:uid="{DF9F3EE9-2790-4E2E-A5A1-E0F6918BDFB3}"/>
    <cellStyle name="Input 3 6 2 8" xfId="12905" xr:uid="{593414D7-8B43-4582-853C-7DA016B8979A}"/>
    <cellStyle name="Input 3 6 2 8 2" xfId="12906" xr:uid="{F5EBC48D-E35C-4F00-A55B-CCC3F671C9EF}"/>
    <cellStyle name="Input 3 6 2 8 2 2" xfId="27981" xr:uid="{7B531BB6-6E4E-4532-87B0-2024747CED26}"/>
    <cellStyle name="Input 3 6 2 8 2 2 2" xfId="37850" xr:uid="{76F85785-19AC-4CCB-92D1-46B8416F830D}"/>
    <cellStyle name="Input 3 6 2 8 2 3" xfId="21007" xr:uid="{C6EE2F96-2413-4FB9-BCA8-D06BB75ACDBC}"/>
    <cellStyle name="Input 3 6 2 8 2 4" xfId="31188" xr:uid="{FC85ABAE-2FA9-436D-8D0F-A83A0D788A1F}"/>
    <cellStyle name="Input 3 6 2 8 3" xfId="27980" xr:uid="{130BC4EB-FE55-4C2A-B74B-4B433EF9C0BE}"/>
    <cellStyle name="Input 3 6 2 8 3 2" xfId="37849" xr:uid="{AD2FE9CC-BBAA-4F59-A7EF-3ECD8996B016}"/>
    <cellStyle name="Input 3 6 2 8 4" xfId="21006" xr:uid="{50E032E3-BBBE-483D-8670-FF8F104F2526}"/>
    <cellStyle name="Input 3 6 2 8 5" xfId="31187" xr:uid="{3B65D73C-5AD3-47B5-B945-410ACF302254}"/>
    <cellStyle name="Input 3 6 2 9" xfId="12907" xr:uid="{D04D5FD6-BEB2-4D76-8253-24FD0FD1ABC6}"/>
    <cellStyle name="Input 3 6 2 9 2" xfId="27982" xr:uid="{4C601A9D-EFF0-46AD-9B86-E73903BEE83E}"/>
    <cellStyle name="Input 3 6 2 9 2 2" xfId="37851" xr:uid="{57F125F2-5893-49B3-BA33-32CB4B67B753}"/>
    <cellStyle name="Input 3 6 2 9 3" xfId="21008" xr:uid="{9FC83CED-EA6C-42A6-9C13-60B8844CF877}"/>
    <cellStyle name="Input 3 6 2 9 4" xfId="31189" xr:uid="{83B7DBB6-87DA-4C8C-A860-45B136432E67}"/>
    <cellStyle name="Input 3 6 20" xfId="27947" xr:uid="{A14C001E-EC8E-4EC4-8888-E3F6F8060F16}"/>
    <cellStyle name="Input 3 6 20 2" xfId="37816" xr:uid="{CB952B3A-E77E-4213-89E9-0B8EF65C76DF}"/>
    <cellStyle name="Input 3 6 21" xfId="20973" xr:uid="{C7E2206F-5CBF-44CC-8DD8-0AF61520113F}"/>
    <cellStyle name="Input 3 6 22" xfId="31154" xr:uid="{D0207EC4-1BD3-48BB-B829-EB1F6A50E38F}"/>
    <cellStyle name="Input 3 6 3" xfId="12908" xr:uid="{9A2ABCEA-3384-407E-AAAE-527B660B0C87}"/>
    <cellStyle name="Input 3 6 3 10" xfId="12909" xr:uid="{D3AD70CD-07E8-4DB0-8B4F-2B1C6D74EAA0}"/>
    <cellStyle name="Input 3 6 3 10 2" xfId="12910" xr:uid="{58DA409E-8ACA-4DC4-A2D0-5E43B7B7B7E8}"/>
    <cellStyle name="Input 3 6 3 10 2 2" xfId="27985" xr:uid="{12E97CCC-8F02-461A-B3A1-2C03F64AAFB3}"/>
    <cellStyle name="Input 3 6 3 10 2 2 2" xfId="37854" xr:uid="{4A41C28F-02F5-4489-A629-82F56098383F}"/>
    <cellStyle name="Input 3 6 3 10 2 3" xfId="21011" xr:uid="{59ADEB16-915C-478D-B722-2319944A2243}"/>
    <cellStyle name="Input 3 6 3 10 2 4" xfId="31192" xr:uid="{E476FAC9-14CB-4610-8384-5DAFC6E0AB3F}"/>
    <cellStyle name="Input 3 6 3 10 3" xfId="27984" xr:uid="{78F276C4-60EE-4ED6-A60C-A6E6BC3FB3A1}"/>
    <cellStyle name="Input 3 6 3 10 3 2" xfId="37853" xr:uid="{16F530B7-9BCD-4D6A-A43C-395B7FD74DD3}"/>
    <cellStyle name="Input 3 6 3 10 4" xfId="21010" xr:uid="{A602D51D-06D5-48A9-A3EF-A464F409C4FA}"/>
    <cellStyle name="Input 3 6 3 10 5" xfId="31191" xr:uid="{D1CEE265-3E3B-4E69-8058-E6E7E3FDBE86}"/>
    <cellStyle name="Input 3 6 3 11" xfId="12911" xr:uid="{8A6107F5-1556-4619-9BB5-8CAE4041A2CF}"/>
    <cellStyle name="Input 3 6 3 11 2" xfId="27986" xr:uid="{DF7C81D6-47F0-4598-B229-F4836AD47750}"/>
    <cellStyle name="Input 3 6 3 11 2 2" xfId="37855" xr:uid="{EF8462D3-5C4E-4386-8B69-58FAD4401EDE}"/>
    <cellStyle name="Input 3 6 3 11 3" xfId="21012" xr:uid="{7A22C189-3825-4BF9-AE69-6076568568BE}"/>
    <cellStyle name="Input 3 6 3 11 4" xfId="31193" xr:uid="{52969891-B3E4-4662-B08B-A900854FED21}"/>
    <cellStyle name="Input 3 6 3 12" xfId="27983" xr:uid="{527EDF59-0A0D-4EEF-B092-94E22BE655E0}"/>
    <cellStyle name="Input 3 6 3 12 2" xfId="37852" xr:uid="{E35AE144-E685-4378-871F-E901D31E8931}"/>
    <cellStyle name="Input 3 6 3 13" xfId="21009" xr:uid="{97ABE4C8-E7D8-4FBE-8C86-5ABAD4638CED}"/>
    <cellStyle name="Input 3 6 3 14" xfId="31190" xr:uid="{30A6930A-0DB9-4D0A-AAC7-5A1461E9EA59}"/>
    <cellStyle name="Input 3 6 3 2" xfId="12912" xr:uid="{55E85644-9C34-45A8-A748-E1F9EF249DC3}"/>
    <cellStyle name="Input 3 6 3 2 2" xfId="12913" xr:uid="{2CBD8FB2-2190-4A53-B5C3-61D6F95C215F}"/>
    <cellStyle name="Input 3 6 3 2 2 2" xfId="27988" xr:uid="{6F77AF94-528F-48A2-9649-C18B6405C6F0}"/>
    <cellStyle name="Input 3 6 3 2 2 2 2" xfId="37857" xr:uid="{86559BAC-6747-4CE1-9C57-A52805A2E471}"/>
    <cellStyle name="Input 3 6 3 2 2 3" xfId="21014" xr:uid="{A14D0E56-C87C-4EA6-8FEF-500C3595E3DA}"/>
    <cellStyle name="Input 3 6 3 2 2 4" xfId="31195" xr:uid="{5DD594FD-4A2C-4D47-BFEB-923180CE0CAD}"/>
    <cellStyle name="Input 3 6 3 2 3" xfId="27987" xr:uid="{A07B8FAA-57D6-494C-B8B2-99AE03A63DD1}"/>
    <cellStyle name="Input 3 6 3 2 3 2" xfId="37856" xr:uid="{6F8CFF96-B2BF-4FFF-BBC7-848986933AB2}"/>
    <cellStyle name="Input 3 6 3 2 4" xfId="21013" xr:uid="{50524525-6C2E-4E7E-B16C-D037C2919E80}"/>
    <cellStyle name="Input 3 6 3 2 5" xfId="31194" xr:uid="{08CA9BDD-DF24-4862-BBDF-6509D4C2D8E0}"/>
    <cellStyle name="Input 3 6 3 3" xfId="12914" xr:uid="{250C630C-06B9-4374-B8BC-EC04C65D9AEF}"/>
    <cellStyle name="Input 3 6 3 3 2" xfId="12915" xr:uid="{C6D09BC7-F664-4F97-9F3F-EBADA998E94E}"/>
    <cellStyle name="Input 3 6 3 3 2 2" xfId="27990" xr:uid="{868CBA0A-B4F5-484B-BEA5-B0479D068B89}"/>
    <cellStyle name="Input 3 6 3 3 2 2 2" xfId="37859" xr:uid="{982276FA-5458-46CC-BEF7-27C4968B8D38}"/>
    <cellStyle name="Input 3 6 3 3 2 3" xfId="21016" xr:uid="{B81BA3BD-15FD-44AD-8E14-73A09F295930}"/>
    <cellStyle name="Input 3 6 3 3 2 4" xfId="31197" xr:uid="{DFD7A6FF-B184-4B8C-BA5C-694D5A75C8BC}"/>
    <cellStyle name="Input 3 6 3 3 3" xfId="27989" xr:uid="{43093D6E-E23D-4B56-9696-0648BBEAE39B}"/>
    <cellStyle name="Input 3 6 3 3 3 2" xfId="37858" xr:uid="{CDE80B10-14D3-40D7-AEF1-5D0F8BCFFEE9}"/>
    <cellStyle name="Input 3 6 3 3 4" xfId="21015" xr:uid="{CEB6D635-E69F-4264-879F-E0976440DB23}"/>
    <cellStyle name="Input 3 6 3 3 5" xfId="31196" xr:uid="{E256F3AB-A656-44E3-9125-51455CAC18D6}"/>
    <cellStyle name="Input 3 6 3 4" xfId="12916" xr:uid="{135E56B9-7203-42BA-BB43-16A475825633}"/>
    <cellStyle name="Input 3 6 3 4 2" xfId="12917" xr:uid="{97CBAE30-4B2D-4A31-9261-7426BDF46C9F}"/>
    <cellStyle name="Input 3 6 3 4 2 2" xfId="27992" xr:uid="{B56A1F7C-7B80-4139-92D6-7046F676C2FC}"/>
    <cellStyle name="Input 3 6 3 4 2 2 2" xfId="37861" xr:uid="{94136E96-D0A9-4E4D-95A2-883B4334A745}"/>
    <cellStyle name="Input 3 6 3 4 2 3" xfId="21018" xr:uid="{4EEDAE0C-B5E7-480F-BA94-0E1CA06533B0}"/>
    <cellStyle name="Input 3 6 3 4 2 4" xfId="31199" xr:uid="{71C95617-D197-44B9-B395-2987E27C6838}"/>
    <cellStyle name="Input 3 6 3 4 3" xfId="27991" xr:uid="{7CB0CD35-473A-4FDE-811B-2B8978881CFD}"/>
    <cellStyle name="Input 3 6 3 4 3 2" xfId="37860" xr:uid="{9FE746A3-8FCC-49DA-8FEE-B39D597B4EC3}"/>
    <cellStyle name="Input 3 6 3 4 4" xfId="21017" xr:uid="{5777A76B-AD4D-49D9-864D-11167C6C029B}"/>
    <cellStyle name="Input 3 6 3 4 5" xfId="31198" xr:uid="{20687632-D80C-4270-9EE6-8A6110E0C908}"/>
    <cellStyle name="Input 3 6 3 5" xfId="12918" xr:uid="{3BA894FB-676B-4CBE-ADAD-0E14D3C0383A}"/>
    <cellStyle name="Input 3 6 3 5 2" xfId="12919" xr:uid="{A6987DAF-7675-490D-996F-CE9E672CB6BF}"/>
    <cellStyle name="Input 3 6 3 5 2 2" xfId="27994" xr:uid="{04BDA411-750D-403B-A902-4C6B1E4DA6EA}"/>
    <cellStyle name="Input 3 6 3 5 2 2 2" xfId="37863" xr:uid="{BF1FA1E8-1AD1-4FEF-B1A4-A03F463A9297}"/>
    <cellStyle name="Input 3 6 3 5 2 3" xfId="21020" xr:uid="{BEF64652-3490-4885-A8AF-BE175FE723A1}"/>
    <cellStyle name="Input 3 6 3 5 2 4" xfId="31201" xr:uid="{EEE11ED3-3979-47A6-8182-D651391BD2A2}"/>
    <cellStyle name="Input 3 6 3 5 3" xfId="27993" xr:uid="{770571AD-D52D-4100-A6FC-DE0AB2343072}"/>
    <cellStyle name="Input 3 6 3 5 3 2" xfId="37862" xr:uid="{93F05C62-8AB5-414B-A932-8E8A391AAB41}"/>
    <cellStyle name="Input 3 6 3 5 4" xfId="21019" xr:uid="{D282D16A-D608-460A-BA44-B29CF375CE48}"/>
    <cellStyle name="Input 3 6 3 5 5" xfId="31200" xr:uid="{C51A8694-AFFC-434B-A987-5A8A3B7B632F}"/>
    <cellStyle name="Input 3 6 3 6" xfId="12920" xr:uid="{94A9FA05-40C2-4104-8787-4120CDB14433}"/>
    <cellStyle name="Input 3 6 3 6 2" xfId="12921" xr:uid="{3F362130-9D92-48B0-B5C6-774CF7DE15B9}"/>
    <cellStyle name="Input 3 6 3 6 2 2" xfId="27996" xr:uid="{F91BE265-A281-4D70-94F0-95E42D7ED3EE}"/>
    <cellStyle name="Input 3 6 3 6 2 2 2" xfId="37865" xr:uid="{6B9590E0-CE12-4959-B649-A8F6ED43B86B}"/>
    <cellStyle name="Input 3 6 3 6 2 3" xfId="21022" xr:uid="{858F993D-7B34-495B-A932-43BD8AE99753}"/>
    <cellStyle name="Input 3 6 3 6 2 4" xfId="31203" xr:uid="{7F140C7F-FC1D-4FD9-8AEB-9D743C3C582E}"/>
    <cellStyle name="Input 3 6 3 6 3" xfId="27995" xr:uid="{A766439D-BFD0-464D-A7B2-59FB1F010F9E}"/>
    <cellStyle name="Input 3 6 3 6 3 2" xfId="37864" xr:uid="{57332939-AA21-4AF6-9C2D-65251D619A19}"/>
    <cellStyle name="Input 3 6 3 6 4" xfId="21021" xr:uid="{2FEE9BCB-4A96-4D32-A6DF-D4F014E974BC}"/>
    <cellStyle name="Input 3 6 3 6 5" xfId="31202" xr:uid="{CB44D305-851E-4B78-8A27-D8B75BC70811}"/>
    <cellStyle name="Input 3 6 3 7" xfId="12922" xr:uid="{9AAAAB1E-CCB0-44CF-A511-64BB64612BA8}"/>
    <cellStyle name="Input 3 6 3 7 2" xfId="12923" xr:uid="{84D89F53-8A8E-40CD-80AA-52235B709EAD}"/>
    <cellStyle name="Input 3 6 3 7 2 2" xfId="27998" xr:uid="{B5D7FEAF-A058-4917-9A5A-63088C4BEAEB}"/>
    <cellStyle name="Input 3 6 3 7 2 2 2" xfId="37867" xr:uid="{6A0777D5-7966-4548-98DF-BFCE8EEB7269}"/>
    <cellStyle name="Input 3 6 3 7 2 3" xfId="21024" xr:uid="{9D318896-E457-4A7B-9ED6-42938FA6ECCD}"/>
    <cellStyle name="Input 3 6 3 7 2 4" xfId="31205" xr:uid="{FD312C0A-EA15-49BF-B5B4-303C05929FAB}"/>
    <cellStyle name="Input 3 6 3 7 3" xfId="27997" xr:uid="{EC8CE605-D89A-41A7-BCBF-A17511192561}"/>
    <cellStyle name="Input 3 6 3 7 3 2" xfId="37866" xr:uid="{6411BB94-92DB-423F-9303-424FAD424F92}"/>
    <cellStyle name="Input 3 6 3 7 4" xfId="21023" xr:uid="{F2F6D965-51F5-44E7-B4A4-A691CB27FE98}"/>
    <cellStyle name="Input 3 6 3 7 5" xfId="31204" xr:uid="{FAAB4CF2-57CB-437F-B077-4E2918CE8142}"/>
    <cellStyle name="Input 3 6 3 8" xfId="12924" xr:uid="{4894D874-E3DF-4ECE-AED3-D1FA86FE21CC}"/>
    <cellStyle name="Input 3 6 3 8 2" xfId="12925" xr:uid="{69F4D883-731A-4605-AA03-3BFFBBB7ADFF}"/>
    <cellStyle name="Input 3 6 3 8 2 2" xfId="28000" xr:uid="{99C1D381-0E7F-49F8-9841-40A556ABFC14}"/>
    <cellStyle name="Input 3 6 3 8 2 2 2" xfId="37869" xr:uid="{397B90C2-A9BC-4EE8-BA28-C0B7C9FFF1A9}"/>
    <cellStyle name="Input 3 6 3 8 2 3" xfId="21026" xr:uid="{899A8C5B-E52F-41C5-99B0-25179E279A3E}"/>
    <cellStyle name="Input 3 6 3 8 2 4" xfId="31207" xr:uid="{6AC78471-D317-4B54-B3D6-CD4BAA151ADA}"/>
    <cellStyle name="Input 3 6 3 8 3" xfId="27999" xr:uid="{6DA4EEE5-A27C-473E-B409-82063F4CB457}"/>
    <cellStyle name="Input 3 6 3 8 3 2" xfId="37868" xr:uid="{D56A15DA-97BE-4DF8-B2E1-5EFACF1EEFE0}"/>
    <cellStyle name="Input 3 6 3 8 4" xfId="21025" xr:uid="{B35A52F7-DF7D-4FE7-BF56-3D5C106B3AE1}"/>
    <cellStyle name="Input 3 6 3 8 5" xfId="31206" xr:uid="{35E1A3B2-3D02-4396-B8CA-7EBBEB99C3CB}"/>
    <cellStyle name="Input 3 6 3 9" xfId="12926" xr:uid="{3435FC1F-C7C4-4A99-A58D-A11DFAE75420}"/>
    <cellStyle name="Input 3 6 3 9 2" xfId="12927" xr:uid="{E116CFE3-EB40-4204-8FA9-0D8CEEDF36AC}"/>
    <cellStyle name="Input 3 6 3 9 2 2" xfId="28002" xr:uid="{B48337B4-F412-4512-916D-BAFC38CDE003}"/>
    <cellStyle name="Input 3 6 3 9 2 2 2" xfId="37871" xr:uid="{90D67BB3-8C7A-4490-AFA6-D0C3B1123C95}"/>
    <cellStyle name="Input 3 6 3 9 2 3" xfId="21028" xr:uid="{0CDB2411-C099-4ACC-B11E-A06A4FA9F953}"/>
    <cellStyle name="Input 3 6 3 9 2 4" xfId="31209" xr:uid="{BE727041-1996-4111-967A-C4D6A5F5D784}"/>
    <cellStyle name="Input 3 6 3 9 3" xfId="28001" xr:uid="{C9EC5E83-8390-4B3A-BCF2-DF67C2F908D7}"/>
    <cellStyle name="Input 3 6 3 9 3 2" xfId="37870" xr:uid="{7C33FD9E-FB03-482F-9047-894A4809FE3E}"/>
    <cellStyle name="Input 3 6 3 9 4" xfId="21027" xr:uid="{4CE6C468-9E22-42B3-819C-1768D412CCFD}"/>
    <cellStyle name="Input 3 6 3 9 5" xfId="31208" xr:uid="{5AB6B291-207A-40F5-8C02-96952F60F6D4}"/>
    <cellStyle name="Input 3 6 4" xfId="12928" xr:uid="{157EBD8A-5B94-45AD-BC01-F71B070521DD}"/>
    <cellStyle name="Input 3 6 4 2" xfId="12929" xr:uid="{A244E511-A462-4FEC-880A-379B1200EDF5}"/>
    <cellStyle name="Input 3 6 4 2 2" xfId="28004" xr:uid="{7CC798A7-8008-4B9F-AE93-008E0B9BF59D}"/>
    <cellStyle name="Input 3 6 4 2 2 2" xfId="37873" xr:uid="{C9E06A69-3911-4B14-B6C0-FF74FF7F7B46}"/>
    <cellStyle name="Input 3 6 4 2 3" xfId="21030" xr:uid="{DFE8FBA3-AE4F-4B84-882C-2486D33F39F7}"/>
    <cellStyle name="Input 3 6 4 2 4" xfId="31211" xr:uid="{1CCAFA91-30F7-49A4-9CA2-30D9D26B686B}"/>
    <cellStyle name="Input 3 6 4 3" xfId="28003" xr:uid="{E4852484-1421-429C-88EE-8C2736360977}"/>
    <cellStyle name="Input 3 6 4 3 2" xfId="37872" xr:uid="{5A69305C-9D4F-41CA-AA0E-513DBAD0966B}"/>
    <cellStyle name="Input 3 6 4 4" xfId="21029" xr:uid="{92FA27C3-ED9A-47DF-8F87-63C55C25BD46}"/>
    <cellStyle name="Input 3 6 4 5" xfId="31210" xr:uid="{ED9C17F6-3F04-4EAA-AC16-8861577088ED}"/>
    <cellStyle name="Input 3 6 5" xfId="12930" xr:uid="{8921FF7B-99ED-41FB-A2A3-E3989D4E8679}"/>
    <cellStyle name="Input 3 6 5 2" xfId="12931" xr:uid="{B42361A4-660C-4DC2-BC7A-9FEC9D1C1960}"/>
    <cellStyle name="Input 3 6 5 2 2" xfId="28006" xr:uid="{FE879D75-7EBD-444E-8C18-CADB1BCD3099}"/>
    <cellStyle name="Input 3 6 5 2 2 2" xfId="37875" xr:uid="{246F3EC3-87F8-440A-9A95-C9F22234FBE8}"/>
    <cellStyle name="Input 3 6 5 2 3" xfId="21032" xr:uid="{EDBCE296-E0C0-4EB0-A72E-4790A3210C68}"/>
    <cellStyle name="Input 3 6 5 2 4" xfId="31213" xr:uid="{C74F8A85-8174-4908-BDD3-EABFA631D423}"/>
    <cellStyle name="Input 3 6 5 3" xfId="28005" xr:uid="{76B22600-52C3-416F-B519-577FBB93EEF3}"/>
    <cellStyle name="Input 3 6 5 3 2" xfId="37874" xr:uid="{C4880226-AB0F-40FD-BCC9-CB49EEB66873}"/>
    <cellStyle name="Input 3 6 5 4" xfId="21031" xr:uid="{F96E47DF-526A-4AE4-BFDF-8F02C3FBAE7E}"/>
    <cellStyle name="Input 3 6 5 5" xfId="31212" xr:uid="{1054795F-DEDE-435E-A965-9B7CC0F3F4F6}"/>
    <cellStyle name="Input 3 6 6" xfId="12932" xr:uid="{712BF441-25BB-4015-A533-D55C74B3A394}"/>
    <cellStyle name="Input 3 6 6 2" xfId="12933" xr:uid="{58E62B39-CF63-4FCE-807B-E4822E3BF58D}"/>
    <cellStyle name="Input 3 6 6 2 2" xfId="28008" xr:uid="{4DD887E8-53FE-4BFE-B09E-6C12422C1E4C}"/>
    <cellStyle name="Input 3 6 6 2 2 2" xfId="37877" xr:uid="{C8C9942D-371E-4825-991A-96A8DB10D569}"/>
    <cellStyle name="Input 3 6 6 2 3" xfId="21034" xr:uid="{BE419AAE-26F0-419C-BF38-D225FCA87094}"/>
    <cellStyle name="Input 3 6 6 2 4" xfId="31215" xr:uid="{0952DD1D-5850-4906-96C5-CBC3CEB7AC49}"/>
    <cellStyle name="Input 3 6 6 3" xfId="28007" xr:uid="{8AF9F5D4-83C3-413A-8208-6E53F33E260C}"/>
    <cellStyle name="Input 3 6 6 3 2" xfId="37876" xr:uid="{74EE62D0-9CC6-4E10-A740-110C51FC25A4}"/>
    <cellStyle name="Input 3 6 6 4" xfId="21033" xr:uid="{C7D6EB93-D493-4B87-B3E1-4186E58268F2}"/>
    <cellStyle name="Input 3 6 6 5" xfId="31214" xr:uid="{247ACAF3-C9B0-4722-87FF-2C413080F2FA}"/>
    <cellStyle name="Input 3 6 7" xfId="12934" xr:uid="{BCA1C91C-E1E2-4CEB-9703-AA930ADE51A0}"/>
    <cellStyle name="Input 3 6 7 2" xfId="12935" xr:uid="{652D21F9-36B0-4DD6-88CB-923E8344F875}"/>
    <cellStyle name="Input 3 6 7 2 2" xfId="28010" xr:uid="{F4606241-B0BD-46E7-AEEB-185CAE84B574}"/>
    <cellStyle name="Input 3 6 7 2 2 2" xfId="37879" xr:uid="{D805B4EE-A36E-4804-A0B9-2F5F9E851F2D}"/>
    <cellStyle name="Input 3 6 7 2 3" xfId="21036" xr:uid="{384FA1B1-532E-41C3-AFA3-6BE840033B6D}"/>
    <cellStyle name="Input 3 6 7 2 4" xfId="31217" xr:uid="{8E3AD977-B6B2-4B46-AB44-55EA81DED83E}"/>
    <cellStyle name="Input 3 6 7 3" xfId="28009" xr:uid="{A02AD9B1-8F92-42C4-B1A2-3B72347D1C0B}"/>
    <cellStyle name="Input 3 6 7 3 2" xfId="37878" xr:uid="{DA28FE29-D3FF-41CB-A9F8-3EFDDC266B68}"/>
    <cellStyle name="Input 3 6 7 4" xfId="21035" xr:uid="{61D90A55-6D53-4879-B1ED-0DB2EA265C2C}"/>
    <cellStyle name="Input 3 6 7 5" xfId="31216" xr:uid="{3A54499E-9CC0-4F05-9010-52904EEDD4EE}"/>
    <cellStyle name="Input 3 6 8" xfId="12936" xr:uid="{C6F3217C-4AE5-4275-8315-C0520F7A8FB2}"/>
    <cellStyle name="Input 3 6 8 2" xfId="12937" xr:uid="{C71CAAB0-9C06-4398-B28C-6A5DD2110DC2}"/>
    <cellStyle name="Input 3 6 8 2 2" xfId="28012" xr:uid="{7A5FF883-9DB0-4F57-AE13-053B9617AD78}"/>
    <cellStyle name="Input 3 6 8 2 2 2" xfId="37881" xr:uid="{538E04ED-3EA5-4485-A4EB-E663099FA689}"/>
    <cellStyle name="Input 3 6 8 2 3" xfId="21038" xr:uid="{0BD589FC-AF0A-4BAF-9213-080494914E64}"/>
    <cellStyle name="Input 3 6 8 2 4" xfId="31219" xr:uid="{BAC8424D-13C3-4984-8460-D44FBFD649EF}"/>
    <cellStyle name="Input 3 6 8 3" xfId="28011" xr:uid="{2413EDC3-D0F1-45BE-BB92-B99D90359737}"/>
    <cellStyle name="Input 3 6 8 3 2" xfId="37880" xr:uid="{49DFC805-F8C8-47F3-A18D-2591160C2987}"/>
    <cellStyle name="Input 3 6 8 4" xfId="21037" xr:uid="{82D5A0DE-402F-42D7-A111-60983347C6D2}"/>
    <cellStyle name="Input 3 6 8 5" xfId="31218" xr:uid="{2FA5D8C1-01E9-4798-9E3C-C8B1F3E0383F}"/>
    <cellStyle name="Input 3 6 9" xfId="12938" xr:uid="{DC3E1145-CE7F-4DF3-A25A-4EBC186DFB30}"/>
    <cellStyle name="Input 3 6 9 2" xfId="12939" xr:uid="{9E45A9E4-28E8-4338-BF10-119996424AB3}"/>
    <cellStyle name="Input 3 6 9 2 2" xfId="28014" xr:uid="{F80AEB3F-4951-456A-A316-974640F1560C}"/>
    <cellStyle name="Input 3 6 9 2 2 2" xfId="37883" xr:uid="{5C0F0958-6589-436A-8A4C-B90462B514C8}"/>
    <cellStyle name="Input 3 6 9 2 3" xfId="21040" xr:uid="{47CE48FC-3385-457F-A9BF-C6C60A82AA27}"/>
    <cellStyle name="Input 3 6 9 2 4" xfId="31221" xr:uid="{46DF89A5-E693-4BE5-A02B-98F9379D63F4}"/>
    <cellStyle name="Input 3 6 9 3" xfId="28013" xr:uid="{1FCDD9EC-549A-49E3-B428-BBC7519C7D7A}"/>
    <cellStyle name="Input 3 6 9 3 2" xfId="37882" xr:uid="{8C51B987-702A-4648-890D-B43910D2483C}"/>
    <cellStyle name="Input 3 6 9 4" xfId="21039" xr:uid="{4F723CF3-D098-4390-90B3-35CCE43AB4AE}"/>
    <cellStyle name="Input 3 6 9 5" xfId="31220" xr:uid="{F71E1BC7-3396-4BBA-9CAF-45BD196A80FF}"/>
    <cellStyle name="Input 3 7" xfId="12940" xr:uid="{6113D889-C9FD-4890-B69D-EF68772BEBA7}"/>
    <cellStyle name="Input 3 7 10" xfId="12941" xr:uid="{C84567B1-13E2-45EA-9540-A9EC4D043A02}"/>
    <cellStyle name="Input 3 7 10 2" xfId="12942" xr:uid="{9A3E53CD-025F-46AE-BBBA-05114457A917}"/>
    <cellStyle name="Input 3 7 10 2 2" xfId="28017" xr:uid="{98E68B58-4D73-4514-AEC7-0F595125FEF3}"/>
    <cellStyle name="Input 3 7 10 2 2 2" xfId="37886" xr:uid="{B5CA8457-4A2C-4B2C-958A-A70903373C28}"/>
    <cellStyle name="Input 3 7 10 2 3" xfId="21043" xr:uid="{1BBE9BCB-3D56-42C9-9918-5E1D4FF5E6B2}"/>
    <cellStyle name="Input 3 7 10 2 4" xfId="31224" xr:uid="{359BBBD4-C501-4D7E-83BF-38FD616CD712}"/>
    <cellStyle name="Input 3 7 10 3" xfId="28016" xr:uid="{47126FD8-E159-4DEA-B118-6E5437193C37}"/>
    <cellStyle name="Input 3 7 10 3 2" xfId="37885" xr:uid="{3CFA2016-7BC7-4C76-B043-BBEDCA2B02F8}"/>
    <cellStyle name="Input 3 7 10 4" xfId="21042" xr:uid="{3568DCF9-7265-43D8-9EE3-D34C7E5CD309}"/>
    <cellStyle name="Input 3 7 10 5" xfId="31223" xr:uid="{C81FE259-3B73-4490-BAAE-0C8F00020BF1}"/>
    <cellStyle name="Input 3 7 11" xfId="12943" xr:uid="{51E103C1-F809-46F8-9B8B-82CA752C3389}"/>
    <cellStyle name="Input 3 7 11 2" xfId="28018" xr:uid="{BCC413BC-3BDD-4A8D-8411-0087CD237CA7}"/>
    <cellStyle name="Input 3 7 11 2 2" xfId="37887" xr:uid="{DBC77943-0168-4A17-9F4A-532154969356}"/>
    <cellStyle name="Input 3 7 11 3" xfId="21044" xr:uid="{F65E73E8-0C16-430F-B713-B7FFB6FEBD19}"/>
    <cellStyle name="Input 3 7 11 4" xfId="31225" xr:uid="{EDF77A60-59E2-4374-960E-39B87C20AA28}"/>
    <cellStyle name="Input 3 7 12" xfId="28015" xr:uid="{E1CCE9FF-5E13-4D60-B70B-D4553E8AD1DF}"/>
    <cellStyle name="Input 3 7 12 2" xfId="37884" xr:uid="{2D90CC88-FDCE-4B50-801D-4DB17DE013BB}"/>
    <cellStyle name="Input 3 7 13" xfId="21041" xr:uid="{AD04458D-2BA5-435A-A536-7559F8DEE8F7}"/>
    <cellStyle name="Input 3 7 14" xfId="31222" xr:uid="{99BE1A26-E91C-483A-AA7E-B70C3C882DB8}"/>
    <cellStyle name="Input 3 7 2" xfId="12944" xr:uid="{0BCFB1BA-CD09-462A-A08B-6CE523D02069}"/>
    <cellStyle name="Input 3 7 2 2" xfId="12945" xr:uid="{A185EC2B-EF05-40E4-A987-CFC4E3C916C0}"/>
    <cellStyle name="Input 3 7 2 2 2" xfId="28020" xr:uid="{C416A23D-AC47-4170-9C69-8D9E5DC86037}"/>
    <cellStyle name="Input 3 7 2 2 2 2" xfId="37889" xr:uid="{BA24EDBD-FB0D-4C3A-B27B-AA833D3CF532}"/>
    <cellStyle name="Input 3 7 2 2 3" xfId="21046" xr:uid="{23ED0C1E-82CB-4EDC-B81B-54BB511E156D}"/>
    <cellStyle name="Input 3 7 2 2 4" xfId="31227" xr:uid="{0D61E29C-585A-490C-A05C-41FCE2AB747E}"/>
    <cellStyle name="Input 3 7 2 3" xfId="28019" xr:uid="{BCA31F0F-1A4C-4D7B-B579-265CBEDE1FBD}"/>
    <cellStyle name="Input 3 7 2 3 2" xfId="37888" xr:uid="{EC8DEDE8-A207-4812-9A1F-4A16433B04C7}"/>
    <cellStyle name="Input 3 7 2 4" xfId="21045" xr:uid="{7F65942B-9673-4F2F-9902-D0AA43EAF6E3}"/>
    <cellStyle name="Input 3 7 2 5" xfId="31226" xr:uid="{84CDADC0-A053-4AD5-B8A5-417D72557C52}"/>
    <cellStyle name="Input 3 7 3" xfId="12946" xr:uid="{E11A1F78-6107-4C0B-A400-969C70877FDB}"/>
    <cellStyle name="Input 3 7 3 2" xfId="12947" xr:uid="{E9E1B596-9FA8-4249-963F-4B768689F77C}"/>
    <cellStyle name="Input 3 7 3 2 2" xfId="28022" xr:uid="{39BF2D55-F5E9-4A96-9AC6-BCDD2FB0AA66}"/>
    <cellStyle name="Input 3 7 3 2 2 2" xfId="37891" xr:uid="{B3F6C683-F500-4288-B228-CB42014F7148}"/>
    <cellStyle name="Input 3 7 3 2 3" xfId="21048" xr:uid="{74683602-699E-4ABC-816C-AF787105B492}"/>
    <cellStyle name="Input 3 7 3 2 4" xfId="31229" xr:uid="{2DEFFDB7-0C59-49E9-8661-8B585F0BC31E}"/>
    <cellStyle name="Input 3 7 3 3" xfId="28021" xr:uid="{BEB1163F-3F89-4A93-AB0C-F929F38FE177}"/>
    <cellStyle name="Input 3 7 3 3 2" xfId="37890" xr:uid="{AC584362-C4C5-4A4A-8E17-2FB95457AAEC}"/>
    <cellStyle name="Input 3 7 3 4" xfId="21047" xr:uid="{319E42AB-748B-4DBD-938A-83D965F64709}"/>
    <cellStyle name="Input 3 7 3 5" xfId="31228" xr:uid="{5EE76080-523D-4D5A-8CAC-B159B515E03B}"/>
    <cellStyle name="Input 3 7 4" xfId="12948" xr:uid="{1CF5D29E-31EA-4CE1-9DD0-C9803CAF1726}"/>
    <cellStyle name="Input 3 7 4 2" xfId="12949" xr:uid="{63626DFA-1981-4C8C-92D6-FA0D61EFFA94}"/>
    <cellStyle name="Input 3 7 4 2 2" xfId="28024" xr:uid="{11261F98-39F3-4E26-AF1B-1D4A73C33D02}"/>
    <cellStyle name="Input 3 7 4 2 2 2" xfId="37893" xr:uid="{A724D8B7-1DA3-42EF-B6E4-D3ADCA952C88}"/>
    <cellStyle name="Input 3 7 4 2 3" xfId="21050" xr:uid="{5A9B87F6-D9AD-4168-BA04-E90616027051}"/>
    <cellStyle name="Input 3 7 4 2 4" xfId="31231" xr:uid="{55AF60A4-E094-4EAB-8234-564DB6C18B32}"/>
    <cellStyle name="Input 3 7 4 3" xfId="28023" xr:uid="{060F41C7-581E-4889-9DEB-187CF1C6C7DE}"/>
    <cellStyle name="Input 3 7 4 3 2" xfId="37892" xr:uid="{913D7FB3-7919-4B96-A5C5-442A78603D00}"/>
    <cellStyle name="Input 3 7 4 4" xfId="21049" xr:uid="{2FF5FC9A-645A-4292-86D6-4F7A84E54D6A}"/>
    <cellStyle name="Input 3 7 4 5" xfId="31230" xr:uid="{4C240367-C3B4-44A8-B9EB-71827911B15C}"/>
    <cellStyle name="Input 3 7 5" xfId="12950" xr:uid="{745545D0-9E34-4541-AA96-420C6EC85D3E}"/>
    <cellStyle name="Input 3 7 5 2" xfId="12951" xr:uid="{3A55D171-223E-46F5-9414-7F7B139BD6D6}"/>
    <cellStyle name="Input 3 7 5 2 2" xfId="28026" xr:uid="{7C9610B6-79F0-4426-B053-D3EA0F482FC6}"/>
    <cellStyle name="Input 3 7 5 2 2 2" xfId="37895" xr:uid="{957155E0-4591-401E-8211-705DBA7F284F}"/>
    <cellStyle name="Input 3 7 5 2 3" xfId="21052" xr:uid="{41D6C325-E3DA-4544-A91E-D546225212CD}"/>
    <cellStyle name="Input 3 7 5 2 4" xfId="31233" xr:uid="{F48AC033-354C-401D-B48D-E1561C108592}"/>
    <cellStyle name="Input 3 7 5 3" xfId="28025" xr:uid="{6049E9C5-99DC-4ED4-A4B5-F9919D51A6AF}"/>
    <cellStyle name="Input 3 7 5 3 2" xfId="37894" xr:uid="{2FF8B176-7AEB-4FE1-AB28-DEF88D409B94}"/>
    <cellStyle name="Input 3 7 5 4" xfId="21051" xr:uid="{44B7CEC9-7E5F-4FE3-8444-9D288836A14D}"/>
    <cellStyle name="Input 3 7 5 5" xfId="31232" xr:uid="{11037C94-7CF9-451B-9736-B6FE0C037798}"/>
    <cellStyle name="Input 3 7 6" xfId="12952" xr:uid="{B2662638-9976-4304-860A-4AB87156E1F3}"/>
    <cellStyle name="Input 3 7 6 2" xfId="12953" xr:uid="{40C8A088-FD31-4CED-AC4C-4F4C077DDE03}"/>
    <cellStyle name="Input 3 7 6 2 2" xfId="28028" xr:uid="{59487353-8EFA-48B8-9DA8-CB190258F1D3}"/>
    <cellStyle name="Input 3 7 6 2 2 2" xfId="37897" xr:uid="{D822E390-2112-41C1-9D84-FEEEAB3A608F}"/>
    <cellStyle name="Input 3 7 6 2 3" xfId="21054" xr:uid="{A3757D73-0343-402F-A2BD-04247C838E1B}"/>
    <cellStyle name="Input 3 7 6 2 4" xfId="31235" xr:uid="{C27C3DA2-C24D-4956-8BFE-E8847182EA8B}"/>
    <cellStyle name="Input 3 7 6 3" xfId="28027" xr:uid="{26DF4029-F531-465F-8864-B0809FDAF7F9}"/>
    <cellStyle name="Input 3 7 6 3 2" xfId="37896" xr:uid="{2B900F88-F132-457F-AE4F-988FA3C0385C}"/>
    <cellStyle name="Input 3 7 6 4" xfId="21053" xr:uid="{F538AB46-7861-4AFC-A1A8-DEF7BE48A01C}"/>
    <cellStyle name="Input 3 7 6 5" xfId="31234" xr:uid="{60ACE112-D3DB-471B-A4C3-16F9F34E2E9B}"/>
    <cellStyle name="Input 3 7 7" xfId="12954" xr:uid="{46C4A7E3-881C-40C2-857C-971D97D54D80}"/>
    <cellStyle name="Input 3 7 7 2" xfId="12955" xr:uid="{FB9C669D-56B7-4598-A68C-DB12E421CB09}"/>
    <cellStyle name="Input 3 7 7 2 2" xfId="28030" xr:uid="{B4E8A4C1-6834-409F-8CCD-07AEC55AFD0F}"/>
    <cellStyle name="Input 3 7 7 2 2 2" xfId="37899" xr:uid="{7800A8B9-AD58-4A2D-BDB3-473ED5D38F86}"/>
    <cellStyle name="Input 3 7 7 2 3" xfId="21056" xr:uid="{5341501A-22C3-4890-A0CA-E21B72B21EF1}"/>
    <cellStyle name="Input 3 7 7 2 4" xfId="31237" xr:uid="{46B1F47F-5BFB-4C9E-BB08-F7A2FE4DFB89}"/>
    <cellStyle name="Input 3 7 7 3" xfId="28029" xr:uid="{3E4B66BC-132E-42F4-AFD8-AD8A7C47597F}"/>
    <cellStyle name="Input 3 7 7 3 2" xfId="37898" xr:uid="{9C45D9CA-0894-4BBF-9B26-5CDB59B7CE96}"/>
    <cellStyle name="Input 3 7 7 4" xfId="21055" xr:uid="{F180EF48-F164-4DF8-AFEC-9047B106A8A4}"/>
    <cellStyle name="Input 3 7 7 5" xfId="31236" xr:uid="{2E1178F6-203C-480A-9C8D-B3E65E05AAEA}"/>
    <cellStyle name="Input 3 7 8" xfId="12956" xr:uid="{5933059C-C742-4A14-B15F-0F9B22862916}"/>
    <cellStyle name="Input 3 7 8 2" xfId="12957" xr:uid="{90518D47-C661-4B66-97F2-D4E53F330DDB}"/>
    <cellStyle name="Input 3 7 8 2 2" xfId="28032" xr:uid="{72E89BED-EEA1-49C8-8FDC-9F8719F70469}"/>
    <cellStyle name="Input 3 7 8 2 2 2" xfId="37901" xr:uid="{AF17F216-10C8-42E6-9A04-28ADC5A49521}"/>
    <cellStyle name="Input 3 7 8 2 3" xfId="21058" xr:uid="{467E281D-9231-4E46-9609-BE20F89BA36D}"/>
    <cellStyle name="Input 3 7 8 2 4" xfId="31239" xr:uid="{AAC21C65-9399-49C6-8793-0727420F1D01}"/>
    <cellStyle name="Input 3 7 8 3" xfId="28031" xr:uid="{BB8AD719-B717-4924-B02C-ECBE66109B63}"/>
    <cellStyle name="Input 3 7 8 3 2" xfId="37900" xr:uid="{734E32D1-C75E-4A0F-85BA-C3A3729D3E18}"/>
    <cellStyle name="Input 3 7 8 4" xfId="21057" xr:uid="{CE69AB96-6F65-4F2E-9919-F6CFAE9CCC7A}"/>
    <cellStyle name="Input 3 7 8 5" xfId="31238" xr:uid="{02EF4976-8BD3-4C59-9A1E-F184142A2AA4}"/>
    <cellStyle name="Input 3 7 9" xfId="12958" xr:uid="{FA410266-2246-43A0-B392-186E8E9CCEBD}"/>
    <cellStyle name="Input 3 7 9 2" xfId="12959" xr:uid="{8994CEDE-8535-42AF-BFEF-79759D5F0555}"/>
    <cellStyle name="Input 3 7 9 2 2" xfId="28034" xr:uid="{E90A09CB-0AB4-4108-96E4-32A26FF8F6E4}"/>
    <cellStyle name="Input 3 7 9 2 2 2" xfId="37903" xr:uid="{F84448E8-348C-46B1-9E70-C1558D8DAFCC}"/>
    <cellStyle name="Input 3 7 9 2 3" xfId="21060" xr:uid="{BFE30ECA-14B5-43F7-B74B-2D89A625FF61}"/>
    <cellStyle name="Input 3 7 9 2 4" xfId="31241" xr:uid="{D3198FB9-7191-483B-A2C6-F2B3BF4CD810}"/>
    <cellStyle name="Input 3 7 9 3" xfId="28033" xr:uid="{FA70DBED-793F-4415-9549-61A122200331}"/>
    <cellStyle name="Input 3 7 9 3 2" xfId="37902" xr:uid="{E2660DC7-8123-40F1-89F0-CB7D228BFB47}"/>
    <cellStyle name="Input 3 7 9 4" xfId="21059" xr:uid="{C1085809-D9FA-4878-BA60-5E500F95328E}"/>
    <cellStyle name="Input 3 7 9 5" xfId="31240" xr:uid="{15303410-D51C-49D3-89FD-1FFD05EC0AC1}"/>
    <cellStyle name="Input 3 8" xfId="12960" xr:uid="{A51F3D1F-7DF9-44B5-9EDF-E8989E89E77E}"/>
    <cellStyle name="Input 3 8 10" xfId="12961" xr:uid="{1FDC66B8-AC72-4525-8B74-8A4FAED8CF6C}"/>
    <cellStyle name="Input 3 8 10 2" xfId="12962" xr:uid="{95C8DBA3-5EFD-45FA-A565-EB2F96D22F81}"/>
    <cellStyle name="Input 3 8 10 2 2" xfId="28037" xr:uid="{E52366B4-9A18-41BC-AFA5-A334D008BC8D}"/>
    <cellStyle name="Input 3 8 10 2 2 2" xfId="37906" xr:uid="{327B465C-1473-4A97-816B-C668896404D6}"/>
    <cellStyle name="Input 3 8 10 2 3" xfId="21063" xr:uid="{4F419563-BD09-430C-98B2-3258F3DA04B8}"/>
    <cellStyle name="Input 3 8 10 2 4" xfId="31244" xr:uid="{4332C23E-37A3-46D6-9383-272049FD862A}"/>
    <cellStyle name="Input 3 8 10 3" xfId="28036" xr:uid="{6D9A6F2F-1428-4A8C-99BE-A44060AEB503}"/>
    <cellStyle name="Input 3 8 10 3 2" xfId="37905" xr:uid="{339E9768-8237-4865-8B49-631C2D0F48C8}"/>
    <cellStyle name="Input 3 8 10 4" xfId="21062" xr:uid="{2AE9A3B3-DF28-45B5-80A2-8434F2F2FF29}"/>
    <cellStyle name="Input 3 8 10 5" xfId="31243" xr:uid="{6C1B5E57-3A0A-485A-A8C0-C7ED4A02A2AE}"/>
    <cellStyle name="Input 3 8 11" xfId="12963" xr:uid="{28DB74DA-3C9F-4B1A-91B1-3B78E7674B0D}"/>
    <cellStyle name="Input 3 8 11 2" xfId="28038" xr:uid="{F20C69E9-9016-4BB9-84E1-953901EE8667}"/>
    <cellStyle name="Input 3 8 11 2 2" xfId="37907" xr:uid="{7B422539-D351-4985-8EC3-72D7CC3A4CFC}"/>
    <cellStyle name="Input 3 8 11 3" xfId="21064" xr:uid="{524B4CEF-C192-45A5-9B86-71E0531D7418}"/>
    <cellStyle name="Input 3 8 11 4" xfId="31245" xr:uid="{E0A306B9-67AD-4540-94AD-556DF048B702}"/>
    <cellStyle name="Input 3 8 12" xfId="28035" xr:uid="{832B18C3-EEEF-4081-8D5F-E3CC347FB18F}"/>
    <cellStyle name="Input 3 8 12 2" xfId="37904" xr:uid="{EB170694-A39D-4DAA-A6C6-6753A7785100}"/>
    <cellStyle name="Input 3 8 13" xfId="21061" xr:uid="{A0EF7D38-15A6-45E0-B64C-BA6ECB1D1450}"/>
    <cellStyle name="Input 3 8 14" xfId="31242" xr:uid="{392FF5EB-B090-45F7-A622-EF971F782D20}"/>
    <cellStyle name="Input 3 8 2" xfId="12964" xr:uid="{39F5D9A3-6DD1-437A-AF81-73C1002495BF}"/>
    <cellStyle name="Input 3 8 2 2" xfId="12965" xr:uid="{64FE133E-2729-41D3-8398-6614E2E94E17}"/>
    <cellStyle name="Input 3 8 2 2 2" xfId="28040" xr:uid="{E939AF58-DEBA-4557-8681-EF68EC13420F}"/>
    <cellStyle name="Input 3 8 2 2 2 2" xfId="37909" xr:uid="{2863A869-6FE2-44CE-B940-AF01DDE4DACB}"/>
    <cellStyle name="Input 3 8 2 2 3" xfId="21066" xr:uid="{3FF33875-09CE-45CC-B058-DC18D904914C}"/>
    <cellStyle name="Input 3 8 2 2 4" xfId="31247" xr:uid="{E8E9FEBD-D47A-4552-BC58-C46F1036FD21}"/>
    <cellStyle name="Input 3 8 2 3" xfId="28039" xr:uid="{2F2F3D1B-9C5E-4BD2-A6BE-51C8B67B3105}"/>
    <cellStyle name="Input 3 8 2 3 2" xfId="37908" xr:uid="{37CD0118-2C81-4EC6-A7BA-86E665118D1B}"/>
    <cellStyle name="Input 3 8 2 4" xfId="21065" xr:uid="{50AD89B2-D32D-4600-A8E8-F5D1C06B4CCD}"/>
    <cellStyle name="Input 3 8 2 5" xfId="31246" xr:uid="{68FCFA65-5623-48BD-B884-E9F768AAF4A4}"/>
    <cellStyle name="Input 3 8 3" xfId="12966" xr:uid="{8C0B91DE-0F4C-44C1-96F3-8CE1B9A582A3}"/>
    <cellStyle name="Input 3 8 3 2" xfId="12967" xr:uid="{4729B0BD-5957-40E3-B60A-C522A8816CE6}"/>
    <cellStyle name="Input 3 8 3 2 2" xfId="28042" xr:uid="{075BCDF9-CF23-4871-81C4-57A9AC0238B3}"/>
    <cellStyle name="Input 3 8 3 2 2 2" xfId="37911" xr:uid="{58E82668-35D1-451A-BE46-237D2FD5A955}"/>
    <cellStyle name="Input 3 8 3 2 3" xfId="21068" xr:uid="{19E8576E-D8DC-40A6-BC52-942039ABB816}"/>
    <cellStyle name="Input 3 8 3 2 4" xfId="31249" xr:uid="{80C9B781-4D9D-4C56-B4C7-2DB0B4D1962F}"/>
    <cellStyle name="Input 3 8 3 3" xfId="28041" xr:uid="{BDB5E58D-918B-4B62-A8EB-1C9DB772E8A2}"/>
    <cellStyle name="Input 3 8 3 3 2" xfId="37910" xr:uid="{2C43B00F-03A6-4368-8C67-8AB698C84CA9}"/>
    <cellStyle name="Input 3 8 3 4" xfId="21067" xr:uid="{439EC530-2739-4476-A449-48BDB24AEF66}"/>
    <cellStyle name="Input 3 8 3 5" xfId="31248" xr:uid="{2BB5DA61-646F-4558-BA81-0CFB9F58AEB4}"/>
    <cellStyle name="Input 3 8 4" xfId="12968" xr:uid="{AFED48D1-4548-4A08-9FF9-ECED5B1BFD24}"/>
    <cellStyle name="Input 3 8 4 2" xfId="12969" xr:uid="{F3451285-8582-49B5-B636-BF7E99E76B93}"/>
    <cellStyle name="Input 3 8 4 2 2" xfId="28044" xr:uid="{6BC0B9E7-EBCC-42F8-BB38-3B695D9E77C6}"/>
    <cellStyle name="Input 3 8 4 2 2 2" xfId="37913" xr:uid="{6A41D08D-22E9-46A6-BF1D-41469B9E3D2B}"/>
    <cellStyle name="Input 3 8 4 2 3" xfId="21070" xr:uid="{C1D43505-7B40-4040-9543-9160A75EF472}"/>
    <cellStyle name="Input 3 8 4 2 4" xfId="31251" xr:uid="{5544C001-B28A-4A7A-9075-5CDCBB94217C}"/>
    <cellStyle name="Input 3 8 4 3" xfId="28043" xr:uid="{02A1A2B1-EBD9-465F-9BE6-8EBA4C65503A}"/>
    <cellStyle name="Input 3 8 4 3 2" xfId="37912" xr:uid="{09421153-DF2B-4E7B-8B6F-05FC724C0BBE}"/>
    <cellStyle name="Input 3 8 4 4" xfId="21069" xr:uid="{4B242B7D-6D2E-49A5-9A2D-A6FAECD4C7D9}"/>
    <cellStyle name="Input 3 8 4 5" xfId="31250" xr:uid="{CECEA712-CA55-41A3-AC41-F864159E611D}"/>
    <cellStyle name="Input 3 8 5" xfId="12970" xr:uid="{97387C8E-F5A9-4CCE-B447-03C61DDF37B8}"/>
    <cellStyle name="Input 3 8 5 2" xfId="12971" xr:uid="{50411C86-94BE-4601-851F-A9FAC0A00E3C}"/>
    <cellStyle name="Input 3 8 5 2 2" xfId="28046" xr:uid="{DB943014-A7C5-4AA7-A1A5-BE909D01386B}"/>
    <cellStyle name="Input 3 8 5 2 2 2" xfId="37915" xr:uid="{5BFDC35C-C577-4D66-A4A9-EB6EE2C46DFA}"/>
    <cellStyle name="Input 3 8 5 2 3" xfId="21072" xr:uid="{0903ECA7-1CD9-4643-B999-90FA0F6AD887}"/>
    <cellStyle name="Input 3 8 5 2 4" xfId="31253" xr:uid="{0F9997E7-38CD-4636-8947-577CEAB454F2}"/>
    <cellStyle name="Input 3 8 5 3" xfId="28045" xr:uid="{07A39843-CAE3-49A9-99AA-8A91C51BDA6C}"/>
    <cellStyle name="Input 3 8 5 3 2" xfId="37914" xr:uid="{FDD4F4E7-004B-43CD-A602-7E51A633DC01}"/>
    <cellStyle name="Input 3 8 5 4" xfId="21071" xr:uid="{6D80C63E-CB97-43F1-A156-A24DBF6E93C6}"/>
    <cellStyle name="Input 3 8 5 5" xfId="31252" xr:uid="{67E3A0CA-9B07-470F-AF84-763647CBA71F}"/>
    <cellStyle name="Input 3 8 6" xfId="12972" xr:uid="{8CFD3F65-34D4-4845-BD92-5155DCFFAB4A}"/>
    <cellStyle name="Input 3 8 6 2" xfId="12973" xr:uid="{62725ECD-90E9-49F7-91EB-62AA7C09F882}"/>
    <cellStyle name="Input 3 8 6 2 2" xfId="28048" xr:uid="{93DC3ABC-92DE-44E4-B30E-EFC3B31D40AB}"/>
    <cellStyle name="Input 3 8 6 2 2 2" xfId="37917" xr:uid="{DE9C8614-2BD8-44DD-BA77-FBCB0BA695E7}"/>
    <cellStyle name="Input 3 8 6 2 3" xfId="21074" xr:uid="{DEE3EBAE-EB19-491B-9AFC-A6A57B61BB60}"/>
    <cellStyle name="Input 3 8 6 2 4" xfId="31255" xr:uid="{7ABE81AE-CCA3-4727-A647-F71C0F762A9F}"/>
    <cellStyle name="Input 3 8 6 3" xfId="28047" xr:uid="{864F9DE2-E4AB-46F4-AF88-EBB524D93BA8}"/>
    <cellStyle name="Input 3 8 6 3 2" xfId="37916" xr:uid="{9C3EB30E-9091-4B48-A2D9-C9D2691AB19C}"/>
    <cellStyle name="Input 3 8 6 4" xfId="21073" xr:uid="{95B68079-6E75-423F-A1BE-2F8B2079B723}"/>
    <cellStyle name="Input 3 8 6 5" xfId="31254" xr:uid="{5F177262-F400-43D7-923D-5A5041165FC5}"/>
    <cellStyle name="Input 3 8 7" xfId="12974" xr:uid="{9A59FB37-DC61-4F43-A738-C1F36848F08D}"/>
    <cellStyle name="Input 3 8 7 2" xfId="12975" xr:uid="{A26D6821-D8FB-4AD2-8DF8-B922B5B14CEA}"/>
    <cellStyle name="Input 3 8 7 2 2" xfId="28050" xr:uid="{05A75B9F-E250-46B9-AD59-8A6B3E35FD46}"/>
    <cellStyle name="Input 3 8 7 2 2 2" xfId="37919" xr:uid="{39BAB718-EF18-41DE-90DE-FCE1B43B52D5}"/>
    <cellStyle name="Input 3 8 7 2 3" xfId="21076" xr:uid="{90758BD0-FD71-4D07-892E-24762A67B78D}"/>
    <cellStyle name="Input 3 8 7 2 4" xfId="31257" xr:uid="{4BCC9DAC-6F02-4C7C-9FB1-F954FC0394BB}"/>
    <cellStyle name="Input 3 8 7 3" xfId="28049" xr:uid="{E649EAA1-50F7-4E75-B1FC-34F201F6A4B0}"/>
    <cellStyle name="Input 3 8 7 3 2" xfId="37918" xr:uid="{548F75D1-3888-43A2-BB86-F3A28CC1E7E6}"/>
    <cellStyle name="Input 3 8 7 4" xfId="21075" xr:uid="{CE349D9D-1CD4-48FE-BDEF-83AB5616A651}"/>
    <cellStyle name="Input 3 8 7 5" xfId="31256" xr:uid="{AEC64942-4CCD-4151-BBA0-D171FD49494B}"/>
    <cellStyle name="Input 3 8 8" xfId="12976" xr:uid="{230E9442-84D6-47D5-82DD-223DA5224718}"/>
    <cellStyle name="Input 3 8 8 2" xfId="12977" xr:uid="{EF1FA3DC-5434-46C5-9B2E-A730A31342CB}"/>
    <cellStyle name="Input 3 8 8 2 2" xfId="28052" xr:uid="{D38D437A-9EC7-4B10-A65B-EB563B469361}"/>
    <cellStyle name="Input 3 8 8 2 2 2" xfId="37921" xr:uid="{4618D787-D1D6-4CA3-9713-9933F4952812}"/>
    <cellStyle name="Input 3 8 8 2 3" xfId="21078" xr:uid="{2905BC5B-38C3-4FE2-9672-1EFA63F0E845}"/>
    <cellStyle name="Input 3 8 8 2 4" xfId="31259" xr:uid="{206689E5-0D8D-4CCE-8F67-542A0710EC20}"/>
    <cellStyle name="Input 3 8 8 3" xfId="28051" xr:uid="{91435AA5-36E9-4B65-9BDF-80D3AC88F4CE}"/>
    <cellStyle name="Input 3 8 8 3 2" xfId="37920" xr:uid="{7B1D4A4F-9C2E-42D6-8EB0-335B7ABC371C}"/>
    <cellStyle name="Input 3 8 8 4" xfId="21077" xr:uid="{D38C6D07-5838-4948-9433-6AF193B97BCE}"/>
    <cellStyle name="Input 3 8 8 5" xfId="31258" xr:uid="{390E7EA4-6199-419C-AFBE-D94CB0B62A87}"/>
    <cellStyle name="Input 3 8 9" xfId="12978" xr:uid="{F7391BAD-7214-4E0F-88C8-E43B40D2BA22}"/>
    <cellStyle name="Input 3 8 9 2" xfId="12979" xr:uid="{60C9E332-0202-4496-B6C2-0E88ADFD767B}"/>
    <cellStyle name="Input 3 8 9 2 2" xfId="28054" xr:uid="{C8F2163E-8C9C-4184-9E0E-532FB3209EAB}"/>
    <cellStyle name="Input 3 8 9 2 2 2" xfId="37923" xr:uid="{1CF54F39-2F19-40C2-AA2C-54231D722E02}"/>
    <cellStyle name="Input 3 8 9 2 3" xfId="21080" xr:uid="{76F4D840-5EBF-4961-AB54-F4BEF701C7BB}"/>
    <cellStyle name="Input 3 8 9 2 4" xfId="31261" xr:uid="{E3ECDD0F-1E3B-424F-9A98-E93E6AF65067}"/>
    <cellStyle name="Input 3 8 9 3" xfId="28053" xr:uid="{31C49A3B-F62E-4C59-80D5-F13B5954CB2B}"/>
    <cellStyle name="Input 3 8 9 3 2" xfId="37922" xr:uid="{606F91F7-049D-463D-8AFC-95240108E0B3}"/>
    <cellStyle name="Input 3 8 9 4" xfId="21079" xr:uid="{6E8F1D15-5B7D-4F08-B716-C8075DADF7DC}"/>
    <cellStyle name="Input 3 8 9 5" xfId="31260" xr:uid="{59BA3142-9017-4725-AAD6-CDCBC7C14C9E}"/>
    <cellStyle name="Input 3 9" xfId="12980" xr:uid="{182FB968-4FD9-4EF2-8E1C-65B3B81624B5}"/>
    <cellStyle name="Input 3 9 10" xfId="12981" xr:uid="{D2AC7DC9-ECD9-4DD8-8557-831EF481D63B}"/>
    <cellStyle name="Input 3 9 10 2" xfId="12982" xr:uid="{FA514611-31D6-4D82-A20F-DD14E7EF8CB0}"/>
    <cellStyle name="Input 3 9 10 2 2" xfId="28057" xr:uid="{BF2A142B-4A7C-40F8-93A7-AABABFDD83DE}"/>
    <cellStyle name="Input 3 9 10 2 2 2" xfId="37926" xr:uid="{F88BFC9B-B6E3-491F-9F66-0E06EA6CC9D2}"/>
    <cellStyle name="Input 3 9 10 2 3" xfId="21083" xr:uid="{5D8AC8D4-FD73-4A34-B0DA-B475033ED32B}"/>
    <cellStyle name="Input 3 9 10 2 4" xfId="31264" xr:uid="{CB113435-0BEC-4213-90D2-BCCCC90AD756}"/>
    <cellStyle name="Input 3 9 10 3" xfId="28056" xr:uid="{8DA59EFB-6503-49D3-B1B2-2FFA9FBE6FCE}"/>
    <cellStyle name="Input 3 9 10 3 2" xfId="37925" xr:uid="{BBE3F1D0-5869-473F-88DA-14DF85A882A5}"/>
    <cellStyle name="Input 3 9 10 4" xfId="21082" xr:uid="{D73E46FA-78F0-44E1-8A07-DD913A63B539}"/>
    <cellStyle name="Input 3 9 10 5" xfId="31263" xr:uid="{D268E0C6-D34C-4769-B4E4-FCBD2843EC33}"/>
    <cellStyle name="Input 3 9 11" xfId="12983" xr:uid="{7E04ABC9-FEC7-45EB-8BA8-E2A769C99E72}"/>
    <cellStyle name="Input 3 9 11 2" xfId="28058" xr:uid="{90731BB9-2451-40AE-8572-352CEE596213}"/>
    <cellStyle name="Input 3 9 11 2 2" xfId="37927" xr:uid="{415B8D8F-4DF7-4C8B-8CDA-4E7E4EFB25E5}"/>
    <cellStyle name="Input 3 9 11 3" xfId="21084" xr:uid="{8EBFD908-357B-4F9B-AF1A-3FE701F21B0F}"/>
    <cellStyle name="Input 3 9 11 4" xfId="31265" xr:uid="{337EFF0E-6A43-4B79-B6BD-0C744E5486E8}"/>
    <cellStyle name="Input 3 9 12" xfId="28055" xr:uid="{4402096F-1095-4966-80A1-50F242E529DF}"/>
    <cellStyle name="Input 3 9 12 2" xfId="37924" xr:uid="{42B69ACE-B4F1-4520-9377-E38DC454F113}"/>
    <cellStyle name="Input 3 9 13" xfId="21081" xr:uid="{F5636431-2E6C-4041-BBD0-B66EB0633B31}"/>
    <cellStyle name="Input 3 9 14" xfId="31262" xr:uid="{182483FE-1D04-467C-9CC9-CE43A698B89F}"/>
    <cellStyle name="Input 3 9 2" xfId="12984" xr:uid="{E40669EF-35BF-48C3-8CAE-C0D4220C67B2}"/>
    <cellStyle name="Input 3 9 2 2" xfId="12985" xr:uid="{BB63FFAA-5741-41DF-805E-CF9EDF19DB47}"/>
    <cellStyle name="Input 3 9 2 2 2" xfId="28060" xr:uid="{EDE294E2-7E07-4DAD-94A1-B072C2297E1B}"/>
    <cellStyle name="Input 3 9 2 2 2 2" xfId="37929" xr:uid="{DAD9E720-2548-4FD0-A5F2-D92F78AAD0B0}"/>
    <cellStyle name="Input 3 9 2 2 3" xfId="21086" xr:uid="{F16617A6-7A0E-4FD9-A733-88E0D388DD19}"/>
    <cellStyle name="Input 3 9 2 2 4" xfId="31267" xr:uid="{F0BFCFCE-6D0C-426B-8A15-B879553D4EBB}"/>
    <cellStyle name="Input 3 9 2 3" xfId="28059" xr:uid="{F263E8C9-F43B-43C7-9903-DA0554C93667}"/>
    <cellStyle name="Input 3 9 2 3 2" xfId="37928" xr:uid="{5BC19C6F-435E-4F0F-91BE-220630BABE93}"/>
    <cellStyle name="Input 3 9 2 4" xfId="21085" xr:uid="{556CD248-227C-4A9A-9E15-DFD77C810FBE}"/>
    <cellStyle name="Input 3 9 2 5" xfId="31266" xr:uid="{84958FBD-D140-4C4E-BACC-C83A15206492}"/>
    <cellStyle name="Input 3 9 3" xfId="12986" xr:uid="{CD1D2221-5FB0-4456-991A-37681A64273D}"/>
    <cellStyle name="Input 3 9 3 2" xfId="12987" xr:uid="{F6ADC2DB-B349-4F31-969B-288887E57421}"/>
    <cellStyle name="Input 3 9 3 2 2" xfId="28062" xr:uid="{F0A21848-6107-49A0-A4E1-4E90F36AE453}"/>
    <cellStyle name="Input 3 9 3 2 2 2" xfId="37931" xr:uid="{713281B1-3075-484F-8E56-5AF583E2B568}"/>
    <cellStyle name="Input 3 9 3 2 3" xfId="21088" xr:uid="{979015ED-6578-47FD-A308-0BCCD684D1F9}"/>
    <cellStyle name="Input 3 9 3 2 4" xfId="31269" xr:uid="{CFB1D7D0-4EBD-4B5C-8710-4EB0DFD91388}"/>
    <cellStyle name="Input 3 9 3 3" xfId="28061" xr:uid="{E5BCD419-4C43-45F8-BF83-E0F7B2F1085C}"/>
    <cellStyle name="Input 3 9 3 3 2" xfId="37930" xr:uid="{4EB0AD46-3740-4D8F-8343-CE02D70669BD}"/>
    <cellStyle name="Input 3 9 3 4" xfId="21087" xr:uid="{8AB28021-C853-46C3-8C78-3C481E6DC08F}"/>
    <cellStyle name="Input 3 9 3 5" xfId="31268" xr:uid="{8E5E5512-5151-44E3-9569-9716367F91FC}"/>
    <cellStyle name="Input 3 9 4" xfId="12988" xr:uid="{28BF7F67-572A-4EEA-93E4-3BD7B8143D38}"/>
    <cellStyle name="Input 3 9 4 2" xfId="12989" xr:uid="{4FC84A2C-4020-4000-A47E-AB956230C3AA}"/>
    <cellStyle name="Input 3 9 4 2 2" xfId="28064" xr:uid="{0F31A3C8-1FA3-4EA3-A8C8-C8FD8245B288}"/>
    <cellStyle name="Input 3 9 4 2 2 2" xfId="37933" xr:uid="{F0824672-7193-4F75-90F3-2B8F3E074316}"/>
    <cellStyle name="Input 3 9 4 2 3" xfId="21090" xr:uid="{2063E8FE-EAF7-4948-808B-7388D19BEF6E}"/>
    <cellStyle name="Input 3 9 4 2 4" xfId="31271" xr:uid="{4A6E08CC-3162-4342-A8DD-4B699B24C810}"/>
    <cellStyle name="Input 3 9 4 3" xfId="28063" xr:uid="{B08FFC13-6059-4AE1-B970-41C229ACA7C7}"/>
    <cellStyle name="Input 3 9 4 3 2" xfId="37932" xr:uid="{C05001F2-41A9-4FFF-9EAA-1D1BF6A7457B}"/>
    <cellStyle name="Input 3 9 4 4" xfId="21089" xr:uid="{6560314A-8B85-4E23-A9F3-DDD1C0A75400}"/>
    <cellStyle name="Input 3 9 4 5" xfId="31270" xr:uid="{E4540F2B-076F-44E3-B10B-F0D8A49D2474}"/>
    <cellStyle name="Input 3 9 5" xfId="12990" xr:uid="{2AEFA1CE-6E87-4147-BB17-F0CE2165DA2B}"/>
    <cellStyle name="Input 3 9 5 2" xfId="12991" xr:uid="{D5EED71C-C31E-4524-9C08-EEC74CE00D98}"/>
    <cellStyle name="Input 3 9 5 2 2" xfId="28066" xr:uid="{A633EC40-FDE0-4131-9E86-13FF0A828E4F}"/>
    <cellStyle name="Input 3 9 5 2 2 2" xfId="37935" xr:uid="{E38636FF-4A98-4B95-B9D3-4B0BEC9CC9A7}"/>
    <cellStyle name="Input 3 9 5 2 3" xfId="21092" xr:uid="{1C6FE412-0BD6-49D3-AB6B-957404FDFD65}"/>
    <cellStyle name="Input 3 9 5 2 4" xfId="31273" xr:uid="{BA9F586E-A192-4EC4-84C4-7E624E1B42F3}"/>
    <cellStyle name="Input 3 9 5 3" xfId="28065" xr:uid="{32183D7E-887F-4861-99A3-4160859C4F84}"/>
    <cellStyle name="Input 3 9 5 3 2" xfId="37934" xr:uid="{A6364813-CCFA-4C73-AB33-053186589E4D}"/>
    <cellStyle name="Input 3 9 5 4" xfId="21091" xr:uid="{B2770176-55A0-47C8-A80C-EBCBE7194223}"/>
    <cellStyle name="Input 3 9 5 5" xfId="31272" xr:uid="{0D7E8439-4255-4E7E-87B3-BA9EBA929121}"/>
    <cellStyle name="Input 3 9 6" xfId="12992" xr:uid="{6851478D-5355-425C-9876-963BAC0CE8EC}"/>
    <cellStyle name="Input 3 9 6 2" xfId="12993" xr:uid="{ABB453DF-D05E-48D2-A552-A72E09E50DE4}"/>
    <cellStyle name="Input 3 9 6 2 2" xfId="28068" xr:uid="{36041195-C2E9-48AA-B7C0-208F96A27839}"/>
    <cellStyle name="Input 3 9 6 2 2 2" xfId="37937" xr:uid="{7576E196-8D6E-4099-BB5C-72432373F10D}"/>
    <cellStyle name="Input 3 9 6 2 3" xfId="21094" xr:uid="{2EDEA084-A322-419A-B805-086BE32C816D}"/>
    <cellStyle name="Input 3 9 6 2 4" xfId="31275" xr:uid="{5B770BE4-F076-4BA3-B076-30EF10F8EA10}"/>
    <cellStyle name="Input 3 9 6 3" xfId="28067" xr:uid="{FA6F40C2-9D5F-43D7-A07E-A10FF0B27262}"/>
    <cellStyle name="Input 3 9 6 3 2" xfId="37936" xr:uid="{36E8CB10-04E6-4907-AA3E-AF99697982F8}"/>
    <cellStyle name="Input 3 9 6 4" xfId="21093" xr:uid="{226A2A5C-11BF-480A-B147-F02379AE780F}"/>
    <cellStyle name="Input 3 9 6 5" xfId="31274" xr:uid="{7D54C27B-1974-4832-8081-C00EB6FFA60F}"/>
    <cellStyle name="Input 3 9 7" xfId="12994" xr:uid="{04DC69F9-CBB6-4A40-90BA-1494EE347CC1}"/>
    <cellStyle name="Input 3 9 7 2" xfId="12995" xr:uid="{DCF09EF5-EA61-4198-91A8-BE1DE1BA8A8E}"/>
    <cellStyle name="Input 3 9 7 2 2" xfId="28070" xr:uid="{0A590205-D872-4F36-B8AF-E130643F925A}"/>
    <cellStyle name="Input 3 9 7 2 2 2" xfId="37939" xr:uid="{F3E41F7B-2CDF-4690-8598-9DE9C470071E}"/>
    <cellStyle name="Input 3 9 7 2 3" xfId="21096" xr:uid="{F884A767-75EC-4DB6-83AF-DBE44E691005}"/>
    <cellStyle name="Input 3 9 7 2 4" xfId="31277" xr:uid="{0120896C-B175-4677-8402-1E8D078DB123}"/>
    <cellStyle name="Input 3 9 7 3" xfId="28069" xr:uid="{9F8813DF-AC1B-42E2-A346-1219F7A32FA8}"/>
    <cellStyle name="Input 3 9 7 3 2" xfId="37938" xr:uid="{05D3933F-CC95-441A-8B77-DA9258E32FA2}"/>
    <cellStyle name="Input 3 9 7 4" xfId="21095" xr:uid="{2721BD83-992B-4B88-A715-45B29C759D9C}"/>
    <cellStyle name="Input 3 9 7 5" xfId="31276" xr:uid="{1C0FEA63-79D4-4459-AC3C-64331AE79C07}"/>
    <cellStyle name="Input 3 9 8" xfId="12996" xr:uid="{5FFCA4F9-E223-4DB8-9B8B-E75F9DAD0EA0}"/>
    <cellStyle name="Input 3 9 8 2" xfId="12997" xr:uid="{45C41D56-F23C-40CD-B62D-BB9C17A69030}"/>
    <cellStyle name="Input 3 9 8 2 2" xfId="28072" xr:uid="{52BD8181-7B6A-4A43-BE18-470E6C7F8102}"/>
    <cellStyle name="Input 3 9 8 2 2 2" xfId="37941" xr:uid="{D18957EC-D9DA-471D-B803-BDCB3F1C539C}"/>
    <cellStyle name="Input 3 9 8 2 3" xfId="21098" xr:uid="{DE81D5D8-0D40-4E09-9DF2-6AD09335963C}"/>
    <cellStyle name="Input 3 9 8 2 4" xfId="31279" xr:uid="{3933F96E-C911-457C-AA2A-EBB2B4588B63}"/>
    <cellStyle name="Input 3 9 8 3" xfId="28071" xr:uid="{4A58B054-E9F9-4F38-ACE9-4219DB8F8143}"/>
    <cellStyle name="Input 3 9 8 3 2" xfId="37940" xr:uid="{D71042BD-4FF3-4B1C-BC3A-2D8E04B5816B}"/>
    <cellStyle name="Input 3 9 8 4" xfId="21097" xr:uid="{F6007D71-5A96-4323-AB8D-F3E5CE6117D6}"/>
    <cellStyle name="Input 3 9 8 5" xfId="31278" xr:uid="{AA97EBFD-B160-44DD-A43E-494FCB9710B6}"/>
    <cellStyle name="Input 3 9 9" xfId="12998" xr:uid="{8BF32729-B762-482A-908A-CF135877EB2A}"/>
    <cellStyle name="Input 3 9 9 2" xfId="12999" xr:uid="{64B3D5EA-04F9-4E1D-BCD5-129550281926}"/>
    <cellStyle name="Input 3 9 9 2 2" xfId="28074" xr:uid="{9D199867-3FD7-4066-85EE-1787B2ADC9BA}"/>
    <cellStyle name="Input 3 9 9 2 2 2" xfId="37943" xr:uid="{12615D6A-AA1E-4A21-B669-12547AF6233A}"/>
    <cellStyle name="Input 3 9 9 2 3" xfId="21100" xr:uid="{30BA53E6-CECD-47DA-BC55-5DB2F269BD4F}"/>
    <cellStyle name="Input 3 9 9 2 4" xfId="31281" xr:uid="{DF1DDB75-5248-4824-924C-462887EF81C4}"/>
    <cellStyle name="Input 3 9 9 3" xfId="28073" xr:uid="{576BBC0B-6C74-4A05-96B6-713890572BEB}"/>
    <cellStyle name="Input 3 9 9 3 2" xfId="37942" xr:uid="{D7C60AA8-A116-4950-BCD3-5999BB79C39B}"/>
    <cellStyle name="Input 3 9 9 4" xfId="21099" xr:uid="{3D0FA0DB-9113-420F-81E6-F6A6FA1A8ACE}"/>
    <cellStyle name="Input 3 9 9 5" xfId="31280" xr:uid="{69CE2842-8426-499D-9D5A-F9F12BEAC2FE}"/>
    <cellStyle name="Input 30" xfId="13000" xr:uid="{CD0F9712-D1D6-4FFA-872D-D4C20F1C97F7}"/>
    <cellStyle name="Input 31" xfId="13001" xr:uid="{601E093C-1149-40A0-AB8D-E11096108304}"/>
    <cellStyle name="Input 32" xfId="13002" xr:uid="{12D022E6-043B-4D10-8130-5D8BF85D6E3C}"/>
    <cellStyle name="Input 33" xfId="13003" xr:uid="{B09ECF87-49F3-4D5D-8033-0FA0C89F30F0}"/>
    <cellStyle name="Input 34" xfId="13004" xr:uid="{1E7207A8-2212-44B7-833C-172D5FE9161B}"/>
    <cellStyle name="Input 35" xfId="13005" xr:uid="{0EBF5370-A73C-48B5-A402-5467FD6A5F8C}"/>
    <cellStyle name="Input 36" xfId="13006" xr:uid="{7C14473C-4690-4559-8974-99C81FC1400B}"/>
    <cellStyle name="Input 37" xfId="13007" xr:uid="{4FE72CBF-E3CF-4213-BABC-F6307254162C}"/>
    <cellStyle name="Input 38" xfId="13008" xr:uid="{A5B3CE48-49FA-40DF-AC77-123926C549EE}"/>
    <cellStyle name="Input 39" xfId="13009" xr:uid="{038C5625-5C23-420B-9156-1AEF0E20DAD7}"/>
    <cellStyle name="Input 4" xfId="187" xr:uid="{00000000-0005-0000-0000-00001A010000}"/>
    <cellStyle name="Input 4 10" xfId="13011" xr:uid="{580AFC04-C411-47A9-9010-D602E604B338}"/>
    <cellStyle name="Input 4 10 10" xfId="28076" xr:uid="{3E09AF6B-4FDA-40D3-9004-CD97920C8140}"/>
    <cellStyle name="Input 4 10 10 2" xfId="37945" xr:uid="{F5230F63-24ED-416C-BB82-F8B60342307F}"/>
    <cellStyle name="Input 4 10 11" xfId="21102" xr:uid="{E07F2878-BC6B-463D-B1F4-51EA301AECE2}"/>
    <cellStyle name="Input 4 10 12" xfId="31283" xr:uid="{9238840C-4E85-4341-AC40-F0D1FE60178E}"/>
    <cellStyle name="Input 4 10 2" xfId="13012" xr:uid="{CF1AC1C8-0468-444C-895E-E937689A787F}"/>
    <cellStyle name="Input 4 10 2 2" xfId="13013" xr:uid="{511BC543-DB55-42EC-BF0E-CBCB0E832A84}"/>
    <cellStyle name="Input 4 10 2 2 2" xfId="28078" xr:uid="{A158A9B3-0789-46DC-B52E-F92784D3A1B2}"/>
    <cellStyle name="Input 4 10 2 2 2 2" xfId="37947" xr:uid="{26DC9859-EEBD-4308-B66E-27B7FE7CBF60}"/>
    <cellStyle name="Input 4 10 2 2 3" xfId="21104" xr:uid="{4D467850-8E80-4C3E-AB56-6B71486C3B59}"/>
    <cellStyle name="Input 4 10 2 2 4" xfId="31285" xr:uid="{5FB58F62-79A3-4FF5-9FDF-9146A31B2733}"/>
    <cellStyle name="Input 4 10 2 3" xfId="28077" xr:uid="{5A94BE95-4E0E-45AE-9675-59E13E072AD2}"/>
    <cellStyle name="Input 4 10 2 3 2" xfId="37946" xr:uid="{4279F9EB-B649-48FE-9D89-28F94FFEC339}"/>
    <cellStyle name="Input 4 10 2 4" xfId="21103" xr:uid="{CB4BBBE9-DA45-4770-B20E-144ADB99DAE5}"/>
    <cellStyle name="Input 4 10 2 5" xfId="31284" xr:uid="{7272E9EE-5F36-454A-BBF9-F5B8BE959885}"/>
    <cellStyle name="Input 4 10 3" xfId="13014" xr:uid="{D7D9C464-5138-41CE-B27E-91A8A2BEDBB3}"/>
    <cellStyle name="Input 4 10 3 2" xfId="13015" xr:uid="{50765F1C-DCD0-41EA-8215-4FE38469BCD5}"/>
    <cellStyle name="Input 4 10 3 2 2" xfId="28080" xr:uid="{D099BD52-6471-4E9E-A4CA-6CDD115D3E62}"/>
    <cellStyle name="Input 4 10 3 2 2 2" xfId="37949" xr:uid="{B91F3CAF-AC4E-450D-BC2A-4D0BC7B27F73}"/>
    <cellStyle name="Input 4 10 3 2 3" xfId="21106" xr:uid="{7A75F497-B4DC-42F7-8DC6-D9468AF856D1}"/>
    <cellStyle name="Input 4 10 3 2 4" xfId="31287" xr:uid="{7C09FA00-C56D-4930-A3FC-93869E459263}"/>
    <cellStyle name="Input 4 10 3 3" xfId="28079" xr:uid="{959E1826-6602-4E18-B3DB-040019A4C600}"/>
    <cellStyle name="Input 4 10 3 3 2" xfId="37948" xr:uid="{A761A363-8454-4AA6-AA39-4FA4DABAB714}"/>
    <cellStyle name="Input 4 10 3 4" xfId="21105" xr:uid="{4A15B3AA-F060-4648-A73B-9DCD4EF9DF74}"/>
    <cellStyle name="Input 4 10 3 5" xfId="31286" xr:uid="{D15CB51E-364B-495A-A137-2F0E58F85E27}"/>
    <cellStyle name="Input 4 10 4" xfId="13016" xr:uid="{CCC4330A-BECB-4338-B34C-114E991106C3}"/>
    <cellStyle name="Input 4 10 4 2" xfId="13017" xr:uid="{7E4BB270-F7F4-4FF6-A79E-67A1A622E3DC}"/>
    <cellStyle name="Input 4 10 4 2 2" xfId="28082" xr:uid="{30237BC4-0EB0-4020-B09B-C710BD50F2E9}"/>
    <cellStyle name="Input 4 10 4 2 2 2" xfId="37951" xr:uid="{CF972611-5F6E-43BA-A831-15E91842C4B9}"/>
    <cellStyle name="Input 4 10 4 2 3" xfId="21108" xr:uid="{418EEA3C-506D-44BF-9812-EA3EB112678F}"/>
    <cellStyle name="Input 4 10 4 2 4" xfId="31289" xr:uid="{187508B0-FF42-458D-9187-5591A9C1221A}"/>
    <cellStyle name="Input 4 10 4 3" xfId="28081" xr:uid="{AB73C4DB-AC99-4097-8FBE-6EF190BD6F33}"/>
    <cellStyle name="Input 4 10 4 3 2" xfId="37950" xr:uid="{B600E82E-4790-4FA9-BE8F-0AC3206B8EA1}"/>
    <cellStyle name="Input 4 10 4 4" xfId="21107" xr:uid="{1FE1F6E9-EAA8-418D-A59A-304FCACE7D3E}"/>
    <cellStyle name="Input 4 10 4 5" xfId="31288" xr:uid="{B38D35A5-1273-422D-B53C-69E298091891}"/>
    <cellStyle name="Input 4 10 5" xfId="13018" xr:uid="{E2CDC60F-4E96-4CA9-9210-A3EF1C8730FC}"/>
    <cellStyle name="Input 4 10 5 2" xfId="13019" xr:uid="{81451D3D-2E8A-4261-B836-2BAEA2CF7906}"/>
    <cellStyle name="Input 4 10 5 2 2" xfId="28084" xr:uid="{042B7A23-F39D-41B8-952F-67F18353D27F}"/>
    <cellStyle name="Input 4 10 5 2 2 2" xfId="37953" xr:uid="{2B57574E-C983-4EF1-9645-410E34F67DDF}"/>
    <cellStyle name="Input 4 10 5 2 3" xfId="21110" xr:uid="{160A5BB8-A873-46A3-BAEA-8EB2ECE5DF01}"/>
    <cellStyle name="Input 4 10 5 2 4" xfId="31291" xr:uid="{C5616B2C-392D-4939-AD95-0014BA566CDA}"/>
    <cellStyle name="Input 4 10 5 3" xfId="28083" xr:uid="{DB5460DC-8A5D-4B33-95F3-CE5C8D975CA8}"/>
    <cellStyle name="Input 4 10 5 3 2" xfId="37952" xr:uid="{C2E97E0D-8A6B-4521-A0AE-7BA163DF7A01}"/>
    <cellStyle name="Input 4 10 5 4" xfId="21109" xr:uid="{E347FC24-D166-44E3-A37D-03E3734CE72E}"/>
    <cellStyle name="Input 4 10 5 5" xfId="31290" xr:uid="{516344DA-1478-4517-AD94-F6CEA7F8A0DE}"/>
    <cellStyle name="Input 4 10 6" xfId="13020" xr:uid="{3BC2F62E-8363-496A-8E7E-5D81B6EAAF0B}"/>
    <cellStyle name="Input 4 10 6 2" xfId="13021" xr:uid="{FE30F7E2-B714-4395-BE00-48B65EA4D701}"/>
    <cellStyle name="Input 4 10 6 2 2" xfId="28086" xr:uid="{FAB03AF1-38A1-4DC9-929D-89215C9DE5AD}"/>
    <cellStyle name="Input 4 10 6 2 2 2" xfId="37955" xr:uid="{BC0CDB77-4086-457A-8C9F-697368C80029}"/>
    <cellStyle name="Input 4 10 6 2 3" xfId="21112" xr:uid="{B4AEF875-E744-413F-AD2D-4F791719ADF7}"/>
    <cellStyle name="Input 4 10 6 2 4" xfId="31293" xr:uid="{1993F2A4-C1B5-4862-AADC-52753707D4B7}"/>
    <cellStyle name="Input 4 10 6 3" xfId="28085" xr:uid="{C4DA2E5C-6E4F-4D2A-AC41-C5996A8CE4A2}"/>
    <cellStyle name="Input 4 10 6 3 2" xfId="37954" xr:uid="{5584FB92-0A72-42C6-96A9-BCE3E3F273DD}"/>
    <cellStyle name="Input 4 10 6 4" xfId="21111" xr:uid="{8402A30C-6E14-4547-BA75-A1F3E976055D}"/>
    <cellStyle name="Input 4 10 6 5" xfId="31292" xr:uid="{D8D1ED47-B0BB-4E2A-A9D2-2E20E69BD5D7}"/>
    <cellStyle name="Input 4 10 7" xfId="13022" xr:uid="{AF2C2DE3-193A-4CD0-B887-304248B66C7A}"/>
    <cellStyle name="Input 4 10 7 2" xfId="13023" xr:uid="{09127568-7780-4327-A2ED-76DA3EDBA526}"/>
    <cellStyle name="Input 4 10 7 2 2" xfId="28088" xr:uid="{58F2C0C4-3A9A-4880-BF66-56967E33751E}"/>
    <cellStyle name="Input 4 10 7 2 2 2" xfId="37957" xr:uid="{F9518F77-E420-49D0-82B8-F3FFEDB11A2A}"/>
    <cellStyle name="Input 4 10 7 2 3" xfId="21114" xr:uid="{7EC5C788-35E1-4289-8BC3-9B07043FD8E3}"/>
    <cellStyle name="Input 4 10 7 2 4" xfId="31295" xr:uid="{C081A371-988F-49DD-94F2-B5D1F3EF8CFF}"/>
    <cellStyle name="Input 4 10 7 3" xfId="28087" xr:uid="{E17A3BD5-DEC0-4B2A-A0C1-E82C38A52EDB}"/>
    <cellStyle name="Input 4 10 7 3 2" xfId="37956" xr:uid="{99E32002-CF78-4F1B-84E1-2EF08019A3C8}"/>
    <cellStyle name="Input 4 10 7 4" xfId="21113" xr:uid="{6A5A7346-B8E7-462D-98CF-8AA4464914D1}"/>
    <cellStyle name="Input 4 10 7 5" xfId="31294" xr:uid="{3A0E927D-C8EA-4762-8379-C65DFEA72F68}"/>
    <cellStyle name="Input 4 10 8" xfId="13024" xr:uid="{DABBF88C-1C4F-4129-BEC0-AC26A7D8897E}"/>
    <cellStyle name="Input 4 10 8 2" xfId="13025" xr:uid="{6AA76899-1B96-4531-9233-EFCFAB517904}"/>
    <cellStyle name="Input 4 10 8 2 2" xfId="28090" xr:uid="{DC013FC7-7E24-4F45-AE9F-96FCC6C38ADA}"/>
    <cellStyle name="Input 4 10 8 2 2 2" xfId="37959" xr:uid="{B5C6398F-81B4-41CC-81C5-2DC5A3BFFA23}"/>
    <cellStyle name="Input 4 10 8 2 3" xfId="21116" xr:uid="{29EA882E-9410-43E9-8E56-94C51F93AC1D}"/>
    <cellStyle name="Input 4 10 8 2 4" xfId="31297" xr:uid="{F065C399-3CAB-48B4-B915-D862AEAB5190}"/>
    <cellStyle name="Input 4 10 8 3" xfId="28089" xr:uid="{4192CF1F-3DDC-42F3-B5CC-D5203615FF8E}"/>
    <cellStyle name="Input 4 10 8 3 2" xfId="37958" xr:uid="{3C4F68E7-8D79-43B9-909A-431C05B5D11C}"/>
    <cellStyle name="Input 4 10 8 4" xfId="21115" xr:uid="{962B7293-14A6-42AF-B066-C1690838CA1E}"/>
    <cellStyle name="Input 4 10 8 5" xfId="31296" xr:uid="{A51CCAFD-FCF9-490F-90CC-5A431CD52B66}"/>
    <cellStyle name="Input 4 10 9" xfId="13026" xr:uid="{841C0017-52AF-48C3-9FB3-1A94F8846A37}"/>
    <cellStyle name="Input 4 10 9 2" xfId="28091" xr:uid="{78853A8C-D792-4F21-A956-1398493A9E3D}"/>
    <cellStyle name="Input 4 10 9 2 2" xfId="37960" xr:uid="{B2664D80-31F3-4BD6-B6DE-83183FE8DD1A}"/>
    <cellStyle name="Input 4 10 9 3" xfId="21117" xr:uid="{0F9C8452-4A6F-4208-8FFD-E1221CFC9EBF}"/>
    <cellStyle name="Input 4 10 9 4" xfId="31298" xr:uid="{202C80F0-9C84-4C6D-BE90-963BED7E56C3}"/>
    <cellStyle name="Input 4 11" xfId="13027" xr:uid="{AFDBA630-5199-42A8-98DC-DFB2F8CABEAB}"/>
    <cellStyle name="Input 4 11 10" xfId="28092" xr:uid="{D7DF2544-33A3-430D-B54E-3D272A97A52B}"/>
    <cellStyle name="Input 4 11 10 2" xfId="37961" xr:uid="{6CEFD32B-BD45-4954-A26A-F1724220BEF7}"/>
    <cellStyle name="Input 4 11 11" xfId="21118" xr:uid="{2F682E3F-0F5D-407C-B66E-1FBF439FEA96}"/>
    <cellStyle name="Input 4 11 12" xfId="31299" xr:uid="{00D595D6-B1D5-4CC5-BD04-98660DD27476}"/>
    <cellStyle name="Input 4 11 2" xfId="13028" xr:uid="{530BB18E-322D-4C39-89F7-9B0E194AF474}"/>
    <cellStyle name="Input 4 11 2 2" xfId="13029" xr:uid="{509FEC91-879C-4596-B1B0-5F012FA9F279}"/>
    <cellStyle name="Input 4 11 2 2 2" xfId="28094" xr:uid="{1E709FF9-FFDC-48BC-84B5-A62E9B68D3A7}"/>
    <cellStyle name="Input 4 11 2 2 2 2" xfId="37963" xr:uid="{A25C505E-8093-444B-B91F-5CA511C0C40C}"/>
    <cellStyle name="Input 4 11 2 2 3" xfId="21120" xr:uid="{9001A3DB-3975-4023-B39C-BE7C8E2478FB}"/>
    <cellStyle name="Input 4 11 2 2 4" xfId="31301" xr:uid="{443A8A89-B375-46B2-AE55-07566BAD72C3}"/>
    <cellStyle name="Input 4 11 2 3" xfId="28093" xr:uid="{7F7F59EF-69B7-4852-A728-459C988AB00A}"/>
    <cellStyle name="Input 4 11 2 3 2" xfId="37962" xr:uid="{58EFC9E5-5D54-4DBF-A148-A22E4A64DD84}"/>
    <cellStyle name="Input 4 11 2 4" xfId="21119" xr:uid="{3E6B5EEB-8EEA-4034-B9C0-A9E589855DA6}"/>
    <cellStyle name="Input 4 11 2 5" xfId="31300" xr:uid="{EA1CED59-1752-4216-9FB3-FC7EA9DCDD52}"/>
    <cellStyle name="Input 4 11 3" xfId="13030" xr:uid="{7B3BC03A-CABB-401B-AA7A-830940FA89A5}"/>
    <cellStyle name="Input 4 11 3 2" xfId="13031" xr:uid="{A54D83A3-8A76-4A11-8F0A-0529BA7DCDBB}"/>
    <cellStyle name="Input 4 11 3 2 2" xfId="28096" xr:uid="{F29B13CF-C2A9-4D2D-BABA-B01A9C2B1FAC}"/>
    <cellStyle name="Input 4 11 3 2 2 2" xfId="37965" xr:uid="{2D1E6B24-14FA-42DF-A29F-B3F3A7D732F7}"/>
    <cellStyle name="Input 4 11 3 2 3" xfId="21122" xr:uid="{D1966FDD-96A8-49EA-A110-364DC6FD0D69}"/>
    <cellStyle name="Input 4 11 3 2 4" xfId="31303" xr:uid="{6BC4392B-54B1-4FEC-9B1F-1D341302613A}"/>
    <cellStyle name="Input 4 11 3 3" xfId="28095" xr:uid="{9E804D02-74B1-466B-898F-D6546778623E}"/>
    <cellStyle name="Input 4 11 3 3 2" xfId="37964" xr:uid="{A95C1FA2-C6E2-4E01-9C0A-DAD733E824DE}"/>
    <cellStyle name="Input 4 11 3 4" xfId="21121" xr:uid="{8567C4C1-EDFC-4C0E-AFFA-B9B49560109F}"/>
    <cellStyle name="Input 4 11 3 5" xfId="31302" xr:uid="{15A9FD5A-17F9-448D-9B8F-1E3D4107E97D}"/>
    <cellStyle name="Input 4 11 4" xfId="13032" xr:uid="{87B25A96-EAA2-47B7-95C7-58E2535EFECA}"/>
    <cellStyle name="Input 4 11 4 2" xfId="13033" xr:uid="{0ADF2708-C354-4064-A5B2-DDBD1AE1B4EE}"/>
    <cellStyle name="Input 4 11 4 2 2" xfId="28098" xr:uid="{B872E7EE-72F5-4963-B27A-794F4F845C26}"/>
    <cellStyle name="Input 4 11 4 2 2 2" xfId="37967" xr:uid="{84ABAFB4-D56D-41C3-B0B0-5BBD054FC3D4}"/>
    <cellStyle name="Input 4 11 4 2 3" xfId="21124" xr:uid="{387D32EC-535A-400C-865E-653110A2B868}"/>
    <cellStyle name="Input 4 11 4 2 4" xfId="31305" xr:uid="{73F9295C-5FEA-4FA1-B293-BC4F47A68D30}"/>
    <cellStyle name="Input 4 11 4 3" xfId="28097" xr:uid="{F0FAE027-5672-414D-B2CF-0434A96D0472}"/>
    <cellStyle name="Input 4 11 4 3 2" xfId="37966" xr:uid="{5037D82C-C568-445F-9CAE-8840EB49E8A2}"/>
    <cellStyle name="Input 4 11 4 4" xfId="21123" xr:uid="{B0EDD93E-3E56-48F3-BACF-9700461C0C31}"/>
    <cellStyle name="Input 4 11 4 5" xfId="31304" xr:uid="{C0F62B20-A6F5-47EC-9B0D-271AD79D2EB8}"/>
    <cellStyle name="Input 4 11 5" xfId="13034" xr:uid="{EA04465A-D8FD-402F-9084-6208E1075D89}"/>
    <cellStyle name="Input 4 11 5 2" xfId="13035" xr:uid="{B04757F8-F095-4DF5-BFEC-D02E614A3168}"/>
    <cellStyle name="Input 4 11 5 2 2" xfId="28100" xr:uid="{3E9ADB28-A003-4A60-81D9-7D97B9CE202B}"/>
    <cellStyle name="Input 4 11 5 2 2 2" xfId="37969" xr:uid="{9D59325B-1FF2-4031-9A4A-25EE67B335A4}"/>
    <cellStyle name="Input 4 11 5 2 3" xfId="21126" xr:uid="{8B823317-CD9E-4B6D-B5E9-E4614C03AA5E}"/>
    <cellStyle name="Input 4 11 5 2 4" xfId="31307" xr:uid="{806365CE-0A9F-433B-8BE0-1ED8C1F17348}"/>
    <cellStyle name="Input 4 11 5 3" xfId="28099" xr:uid="{C80000AC-6590-44AC-A958-54F80F856794}"/>
    <cellStyle name="Input 4 11 5 3 2" xfId="37968" xr:uid="{57FF0123-74B2-4358-AA55-548EB6140C76}"/>
    <cellStyle name="Input 4 11 5 4" xfId="21125" xr:uid="{6EE4642C-478C-4E4A-98EA-BBA7797FBECF}"/>
    <cellStyle name="Input 4 11 5 5" xfId="31306" xr:uid="{8E94C182-8AAB-45C6-A948-D16D3B154438}"/>
    <cellStyle name="Input 4 11 6" xfId="13036" xr:uid="{05CABC5B-05DE-4AC3-92C5-14F329F27B90}"/>
    <cellStyle name="Input 4 11 6 2" xfId="13037" xr:uid="{24BA17B4-553A-4B07-B7DB-1CB2D75A9E88}"/>
    <cellStyle name="Input 4 11 6 2 2" xfId="28102" xr:uid="{2835CC65-141C-4550-BE89-2C684B2CD70B}"/>
    <cellStyle name="Input 4 11 6 2 2 2" xfId="37971" xr:uid="{C8B44A57-DC78-4DB6-BDA7-C733C08F5DE6}"/>
    <cellStyle name="Input 4 11 6 2 3" xfId="21128" xr:uid="{A30A37A8-A3F8-4906-9C6B-75CEFB2FAB6F}"/>
    <cellStyle name="Input 4 11 6 2 4" xfId="31309" xr:uid="{CB10642D-152D-45E0-ABF1-60195145BB90}"/>
    <cellStyle name="Input 4 11 6 3" xfId="28101" xr:uid="{352D85D7-B11E-4330-BF05-3A9800DF5A53}"/>
    <cellStyle name="Input 4 11 6 3 2" xfId="37970" xr:uid="{392976C0-05AD-482D-B712-1CD69AEBDE7C}"/>
    <cellStyle name="Input 4 11 6 4" xfId="21127" xr:uid="{41D6BF6E-D624-4BDE-B9F0-BA85CCA1C240}"/>
    <cellStyle name="Input 4 11 6 5" xfId="31308" xr:uid="{519B8D84-52C7-443F-B562-19FE16CA1197}"/>
    <cellStyle name="Input 4 11 7" xfId="13038" xr:uid="{B89BB0FA-8698-4B9F-B62A-B21E90A9C1FC}"/>
    <cellStyle name="Input 4 11 7 2" xfId="13039" xr:uid="{EDFD8DB4-12EA-4F63-88CD-2859F9464C82}"/>
    <cellStyle name="Input 4 11 7 2 2" xfId="28104" xr:uid="{E669D420-FEB9-480E-A915-7ED72B6F473A}"/>
    <cellStyle name="Input 4 11 7 2 2 2" xfId="37973" xr:uid="{C1257AF4-D9AC-491F-BF1A-7F177FCDEDC7}"/>
    <cellStyle name="Input 4 11 7 2 3" xfId="21130" xr:uid="{63B12CE1-A41D-4455-AAD3-6C03CD0F4932}"/>
    <cellStyle name="Input 4 11 7 2 4" xfId="31311" xr:uid="{3BCE077F-E73B-46DD-9A3B-DA15109EBBC7}"/>
    <cellStyle name="Input 4 11 7 3" xfId="28103" xr:uid="{119CBC6A-205D-4571-A689-E1C619FEE3FF}"/>
    <cellStyle name="Input 4 11 7 3 2" xfId="37972" xr:uid="{BF62F28E-CEDA-4E11-B70A-29D85E30202B}"/>
    <cellStyle name="Input 4 11 7 4" xfId="21129" xr:uid="{8416D8D8-C179-4DB7-9617-528C088F9797}"/>
    <cellStyle name="Input 4 11 7 5" xfId="31310" xr:uid="{0B044138-C31D-4BB8-9E43-A0DAA2023FE9}"/>
    <cellStyle name="Input 4 11 8" xfId="13040" xr:uid="{2459C310-9AB8-4641-ADE7-7493D2AE026C}"/>
    <cellStyle name="Input 4 11 8 2" xfId="13041" xr:uid="{657C3916-5375-4F9D-936C-01E6C61B63E2}"/>
    <cellStyle name="Input 4 11 8 2 2" xfId="28106" xr:uid="{C2D3AAA8-1696-4D0E-94FD-5293D277BC61}"/>
    <cellStyle name="Input 4 11 8 2 2 2" xfId="37975" xr:uid="{0DF2A3C7-0048-45C0-BD92-A7EFAD3B107F}"/>
    <cellStyle name="Input 4 11 8 2 3" xfId="21132" xr:uid="{F8DD0E87-6798-4976-A65A-0663EDF05491}"/>
    <cellStyle name="Input 4 11 8 2 4" xfId="31313" xr:uid="{6565CBD7-3EF3-42E0-9EEB-C58BBAD25827}"/>
    <cellStyle name="Input 4 11 8 3" xfId="28105" xr:uid="{8F1FD340-0C3C-4898-B317-5DB2EA8733F0}"/>
    <cellStyle name="Input 4 11 8 3 2" xfId="37974" xr:uid="{39A7049B-C8A7-4263-81BA-9DCB5E8FACC8}"/>
    <cellStyle name="Input 4 11 8 4" xfId="21131" xr:uid="{24E0387F-DB2A-481C-878E-B778F5F2C437}"/>
    <cellStyle name="Input 4 11 8 5" xfId="31312" xr:uid="{38498FC0-6ABF-4037-A07C-C34F02049596}"/>
    <cellStyle name="Input 4 11 9" xfId="13042" xr:uid="{182C0A4A-4204-43EC-94B8-4C30A288E432}"/>
    <cellStyle name="Input 4 11 9 2" xfId="28107" xr:uid="{39D15950-BCDF-4981-9041-68AE438022D7}"/>
    <cellStyle name="Input 4 11 9 2 2" xfId="37976" xr:uid="{D7889B5D-F7DB-40ED-AD00-4806449DF61B}"/>
    <cellStyle name="Input 4 11 9 3" xfId="21133" xr:uid="{CADBC4CE-1722-46FF-8BE0-2BE8A54CBB5C}"/>
    <cellStyle name="Input 4 11 9 4" xfId="31314" xr:uid="{870BDE40-ECDE-4EF5-A647-16517337F749}"/>
    <cellStyle name="Input 4 12" xfId="13043" xr:uid="{8552F7A8-3C7E-4384-AA56-AE2D4B2659E2}"/>
    <cellStyle name="Input 4 12 2" xfId="13044" xr:uid="{547D00CF-BD75-4D2F-9564-BB92D37AAB20}"/>
    <cellStyle name="Input 4 12 2 2" xfId="28109" xr:uid="{CE73CB10-9FD7-4883-B81B-8B4ACDB7CA30}"/>
    <cellStyle name="Input 4 12 2 2 2" xfId="37978" xr:uid="{339E7558-EAD9-4189-B627-22D13C21963A}"/>
    <cellStyle name="Input 4 12 2 3" xfId="21135" xr:uid="{92A15618-5F95-48E7-8F3E-1F0296D7BAE2}"/>
    <cellStyle name="Input 4 12 2 4" xfId="31316" xr:uid="{E337C4EF-1A10-4DE8-A55C-28E639672443}"/>
    <cellStyle name="Input 4 12 3" xfId="28108" xr:uid="{DBAE889E-6138-49C2-8735-4F34A66AE5F9}"/>
    <cellStyle name="Input 4 12 3 2" xfId="37977" xr:uid="{38C5E62D-67BE-4B45-9B18-8C996010B904}"/>
    <cellStyle name="Input 4 12 4" xfId="21134" xr:uid="{DFA6DD09-FB5B-4F32-B646-0CC2F52310E9}"/>
    <cellStyle name="Input 4 12 5" xfId="31315" xr:uid="{7F674D12-D3E2-404C-A354-A0FAB6F81A6B}"/>
    <cellStyle name="Input 4 13" xfId="13045" xr:uid="{C2B07F5D-BC5D-4BF8-B667-CCC65925C49B}"/>
    <cellStyle name="Input 4 13 2" xfId="13046" xr:uid="{5819B4B8-2CE9-4BE3-906B-72BC56583F82}"/>
    <cellStyle name="Input 4 13 2 2" xfId="28111" xr:uid="{1DC9631E-9C7E-4BB9-9387-4E698B70466F}"/>
    <cellStyle name="Input 4 13 2 2 2" xfId="37980" xr:uid="{9D0D9F97-738A-4301-B136-C6AFA1FABBF1}"/>
    <cellStyle name="Input 4 13 2 3" xfId="21137" xr:uid="{DC3AE38A-9883-4EB5-BC76-C3E5545F6C2B}"/>
    <cellStyle name="Input 4 13 2 4" xfId="31318" xr:uid="{2A71B784-4778-4648-8398-571C6EE27F17}"/>
    <cellStyle name="Input 4 13 3" xfId="28110" xr:uid="{2F70E9DB-341D-4A00-9AE6-D6B241ACAC67}"/>
    <cellStyle name="Input 4 13 3 2" xfId="37979" xr:uid="{6D08DB9C-46FD-4B65-844C-76FCCEDE3CBB}"/>
    <cellStyle name="Input 4 13 4" xfId="21136" xr:uid="{65B12D33-D936-44BD-848E-3F122D53EE51}"/>
    <cellStyle name="Input 4 13 5" xfId="31317" xr:uid="{0FD30DDC-1C58-48F0-8527-BEA707BBAA34}"/>
    <cellStyle name="Input 4 14" xfId="13047" xr:uid="{AE4DDA1C-5B09-459D-9316-AEF9D5C549DE}"/>
    <cellStyle name="Input 4 14 2" xfId="13048" xr:uid="{D382DE34-F62F-4A18-9862-B78FB156D8FC}"/>
    <cellStyle name="Input 4 14 2 2" xfId="28113" xr:uid="{35B8DE7D-35AF-43A5-8F2A-F06710D5D9AA}"/>
    <cellStyle name="Input 4 14 2 2 2" xfId="37982" xr:uid="{D2CCB7AB-048F-4F29-A030-26576E5BF779}"/>
    <cellStyle name="Input 4 14 2 3" xfId="21139" xr:uid="{3A693CCD-9B8F-4929-B322-4E0AD5E9177A}"/>
    <cellStyle name="Input 4 14 2 4" xfId="31320" xr:uid="{06E0B250-2E18-4A7B-A08F-6DBCDFE7BB39}"/>
    <cellStyle name="Input 4 14 3" xfId="28112" xr:uid="{51EC85E1-0778-4526-B199-DE7445260CA7}"/>
    <cellStyle name="Input 4 14 3 2" xfId="37981" xr:uid="{F178991E-27F3-408B-A2BC-831AB7AE1E22}"/>
    <cellStyle name="Input 4 14 4" xfId="21138" xr:uid="{2C2226EE-592C-4421-9B33-0B5FE92CBB16}"/>
    <cellStyle name="Input 4 14 5" xfId="31319" xr:uid="{D07D4072-716C-4C46-A7A5-336310CD32DE}"/>
    <cellStyle name="Input 4 15" xfId="13049" xr:uid="{394782D0-061F-43F6-A1C6-8BB8C8261F5C}"/>
    <cellStyle name="Input 4 15 2" xfId="13050" xr:uid="{5F279DC6-F854-4659-BFF8-5384CF8F329C}"/>
    <cellStyle name="Input 4 15 2 2" xfId="28115" xr:uid="{11F1C05A-B042-4904-ADFA-9C5511B0FAB9}"/>
    <cellStyle name="Input 4 15 2 2 2" xfId="37984" xr:uid="{E4ED8268-AFD1-4E8A-800D-84D992B6FF09}"/>
    <cellStyle name="Input 4 15 2 3" xfId="21141" xr:uid="{44DD5B8B-F578-480A-B957-E529BCBB09E3}"/>
    <cellStyle name="Input 4 15 2 4" xfId="31322" xr:uid="{9855BBEA-DFF2-4D2E-890B-2F2AF8313D89}"/>
    <cellStyle name="Input 4 15 3" xfId="28114" xr:uid="{920E6D02-2D5A-4660-A8A9-2C885B7843D5}"/>
    <cellStyle name="Input 4 15 3 2" xfId="37983" xr:uid="{76E56501-CF33-4FC0-B947-2E329EE265BD}"/>
    <cellStyle name="Input 4 15 4" xfId="21140" xr:uid="{3558E795-E7F1-4625-8E40-873FB261AAE6}"/>
    <cellStyle name="Input 4 15 5" xfId="31321" xr:uid="{34760757-195E-4DFB-9A1A-6552645CB26F}"/>
    <cellStyle name="Input 4 16" xfId="13051" xr:uid="{96D29D20-2AE7-49DE-A99B-812415D72595}"/>
    <cellStyle name="Input 4 16 2" xfId="13052" xr:uid="{7825E6C6-0CAD-4D38-BB7A-A0ABC2B4C9C6}"/>
    <cellStyle name="Input 4 16 2 2" xfId="28117" xr:uid="{592A2993-03F8-4FEC-8F55-DCB6D0B16171}"/>
    <cellStyle name="Input 4 16 2 2 2" xfId="37986" xr:uid="{DA0E8ECD-F899-4EFA-851D-8BA3B31C7112}"/>
    <cellStyle name="Input 4 16 2 3" xfId="21143" xr:uid="{FAFF023C-7F4F-4893-B150-A90115FB7928}"/>
    <cellStyle name="Input 4 16 2 4" xfId="31324" xr:uid="{15C9CBC6-C5BE-43B7-8983-B12DC75A3B08}"/>
    <cellStyle name="Input 4 16 3" xfId="28116" xr:uid="{1CDB2135-897D-457C-92CF-56D07FB4EC9E}"/>
    <cellStyle name="Input 4 16 3 2" xfId="37985" xr:uid="{B094C9DB-69F3-4503-9E79-30B518B9841A}"/>
    <cellStyle name="Input 4 16 4" xfId="21142" xr:uid="{7E0C33D6-F230-4479-B9F4-1ACC492EADB5}"/>
    <cellStyle name="Input 4 16 5" xfId="31323" xr:uid="{30FCCC76-A558-489E-835A-4524B639503F}"/>
    <cellStyle name="Input 4 17" xfId="13053" xr:uid="{F3BDB476-2FAC-4A44-9D79-E22671DBB319}"/>
    <cellStyle name="Input 4 17 2" xfId="13054" xr:uid="{BA97422F-C337-467E-BFB5-CAB2A36F6069}"/>
    <cellStyle name="Input 4 17 2 2" xfId="28119" xr:uid="{B39AD554-E5F1-48F9-9E6C-E54C9B36C743}"/>
    <cellStyle name="Input 4 17 2 2 2" xfId="37988" xr:uid="{F9989F7B-E3BF-49E1-A248-7D809EB0FDFF}"/>
    <cellStyle name="Input 4 17 2 3" xfId="21145" xr:uid="{A6C79725-5D9B-485D-8454-426A4599DF97}"/>
    <cellStyle name="Input 4 17 2 4" xfId="31326" xr:uid="{70CF6441-0181-4194-8710-509F7FD75B01}"/>
    <cellStyle name="Input 4 17 3" xfId="28118" xr:uid="{0738A246-B128-4FF9-B0F4-3DF2F993ECAC}"/>
    <cellStyle name="Input 4 17 3 2" xfId="37987" xr:uid="{4D8AF37F-8756-4EF0-85D4-6939D27AEC05}"/>
    <cellStyle name="Input 4 17 4" xfId="21144" xr:uid="{F4A87643-1676-40F7-84E9-881476C692B1}"/>
    <cellStyle name="Input 4 17 5" xfId="31325" xr:uid="{A5EE9B43-0A8E-4DD9-89A4-3603285EA9F0}"/>
    <cellStyle name="Input 4 18" xfId="13055" xr:uid="{6E8D6D55-A444-4FBA-99D3-77CECB41FF9C}"/>
    <cellStyle name="Input 4 18 2" xfId="13056" xr:uid="{ED253A2D-8400-414D-8794-E3C7571632D9}"/>
    <cellStyle name="Input 4 18 2 2" xfId="28121" xr:uid="{F1B86186-9F95-4969-A35F-1C01EC9DA759}"/>
    <cellStyle name="Input 4 18 2 2 2" xfId="37990" xr:uid="{5F8188CF-7835-4F21-9ED7-74DAF1FB2E28}"/>
    <cellStyle name="Input 4 18 2 3" xfId="21147" xr:uid="{9A52CEBC-F012-43C2-9718-AB55917D589D}"/>
    <cellStyle name="Input 4 18 2 4" xfId="31328" xr:uid="{41186C54-80ED-4A35-A3A3-E673152D14B2}"/>
    <cellStyle name="Input 4 18 3" xfId="28120" xr:uid="{CCC67C4E-0AA9-401D-A61C-3880D42E6C95}"/>
    <cellStyle name="Input 4 18 3 2" xfId="37989" xr:uid="{94A6968D-D504-4DAF-A65D-4EEB1896F203}"/>
    <cellStyle name="Input 4 18 4" xfId="21146" xr:uid="{EBFC97B4-46AD-426A-8CCC-584B58252A46}"/>
    <cellStyle name="Input 4 18 5" xfId="31327" xr:uid="{2A9838D6-7938-4853-83A7-C2D3B0818B85}"/>
    <cellStyle name="Input 4 19" xfId="13057" xr:uid="{4ED5712E-2721-4627-9D44-4ACD2D96C9C8}"/>
    <cellStyle name="Input 4 19 2" xfId="13058" xr:uid="{511D2FEE-8831-4969-9CBF-9587438B1F73}"/>
    <cellStyle name="Input 4 19 2 2" xfId="28123" xr:uid="{E5E56431-CA6E-43CD-AAF5-E9EBCF2129A8}"/>
    <cellStyle name="Input 4 19 2 2 2" xfId="37992" xr:uid="{7E0854CD-CC10-4566-ACE1-58075D100F55}"/>
    <cellStyle name="Input 4 19 2 3" xfId="21149" xr:uid="{B6A0962C-2B7E-487D-BB85-BD4E00ABDEB3}"/>
    <cellStyle name="Input 4 19 2 4" xfId="31330" xr:uid="{0F2C086C-4B3F-46CF-B2FE-78B872534832}"/>
    <cellStyle name="Input 4 19 3" xfId="28122" xr:uid="{257A8D59-20C5-4CAC-885D-02594FD7DFD2}"/>
    <cellStyle name="Input 4 19 3 2" xfId="37991" xr:uid="{7C852A86-9909-478A-92ED-6300E424D1D0}"/>
    <cellStyle name="Input 4 19 4" xfId="21148" xr:uid="{8E0B8B63-8904-449E-96A4-82115A2093DD}"/>
    <cellStyle name="Input 4 19 5" xfId="31329" xr:uid="{B3AF4288-EB0C-4FD9-9014-57724F086BFF}"/>
    <cellStyle name="Input 4 2" xfId="13059" xr:uid="{AAF4B21F-2C81-4DCB-A7EB-21148E775CF5}"/>
    <cellStyle name="Input 4 2 10" xfId="13060" xr:uid="{D80B67B7-6E4F-4DDC-993E-F0CAB5331F5E}"/>
    <cellStyle name="Input 4 2 10 2" xfId="13061" xr:uid="{08EFAB5A-976A-4CEF-8CE3-7C3A96B50930}"/>
    <cellStyle name="Input 4 2 10 2 2" xfId="28126" xr:uid="{CCFD794F-CCBF-4310-8A7F-9046DF0AD686}"/>
    <cellStyle name="Input 4 2 10 2 2 2" xfId="37995" xr:uid="{D4311DD4-B65E-4AE5-BF61-58A417E4E475}"/>
    <cellStyle name="Input 4 2 10 2 3" xfId="21152" xr:uid="{8172B4BE-85B0-4EDA-9E44-C319F03AF8C0}"/>
    <cellStyle name="Input 4 2 10 2 4" xfId="31333" xr:uid="{068A7733-C3FE-418B-A69F-348108B17E39}"/>
    <cellStyle name="Input 4 2 10 3" xfId="28125" xr:uid="{A95787D9-CDEA-4EE3-9476-FD1E7F68755B}"/>
    <cellStyle name="Input 4 2 10 3 2" xfId="37994" xr:uid="{6BDA27E5-0FF4-4394-B0E0-224E4289B6C4}"/>
    <cellStyle name="Input 4 2 10 4" xfId="21151" xr:uid="{4522362F-2C3B-47A1-B2E9-0A932F4BF112}"/>
    <cellStyle name="Input 4 2 10 5" xfId="31332" xr:uid="{F3B1EB44-7DE6-4C4C-BD84-F6931A9DD43A}"/>
    <cellStyle name="Input 4 2 11" xfId="13062" xr:uid="{3FFDD538-366E-4B8D-A74F-0F3EA96FC118}"/>
    <cellStyle name="Input 4 2 11 2" xfId="13063" xr:uid="{5214C55E-67EB-4211-8199-D7E3222B6848}"/>
    <cellStyle name="Input 4 2 11 2 2" xfId="28128" xr:uid="{C5F7DF9D-87EB-446E-BE1C-9B9EAD89558B}"/>
    <cellStyle name="Input 4 2 11 2 2 2" xfId="37997" xr:uid="{54BDF953-61C9-41B9-B663-0A994309E99C}"/>
    <cellStyle name="Input 4 2 11 2 3" xfId="21154" xr:uid="{C8E13473-E04E-4DDB-A67C-8F2A720F64AE}"/>
    <cellStyle name="Input 4 2 11 2 4" xfId="31335" xr:uid="{5D35AAAB-B2B0-4E41-B4E9-F5CB86F3B7DC}"/>
    <cellStyle name="Input 4 2 11 3" xfId="28127" xr:uid="{E5CD69F1-218F-44A7-A12A-A485F441DFAC}"/>
    <cellStyle name="Input 4 2 11 3 2" xfId="37996" xr:uid="{09B7431A-127D-4918-BE5A-8C6E1BA68951}"/>
    <cellStyle name="Input 4 2 11 4" xfId="21153" xr:uid="{2BBB88F1-145D-4BF4-BF97-64834F892E73}"/>
    <cellStyle name="Input 4 2 11 5" xfId="31334" xr:uid="{F910BABD-72F5-45F7-9BC8-052FE41033BB}"/>
    <cellStyle name="Input 4 2 12" xfId="13064" xr:uid="{A87A165E-D4FE-4E7C-961F-46536A416593}"/>
    <cellStyle name="Input 4 2 12 2" xfId="13065" xr:uid="{C476A2BC-9393-4411-9B61-59C3DAA31720}"/>
    <cellStyle name="Input 4 2 12 2 2" xfId="28130" xr:uid="{F02FE3C5-7CD5-4A77-B66C-580FC374143C}"/>
    <cellStyle name="Input 4 2 12 2 2 2" xfId="37999" xr:uid="{EFE1F33B-FA59-4190-BE00-6BF6C61E940E}"/>
    <cellStyle name="Input 4 2 12 2 3" xfId="21156" xr:uid="{9A50B929-CF4C-468A-B38A-5AC8FB0345E2}"/>
    <cellStyle name="Input 4 2 12 2 4" xfId="31337" xr:uid="{636C2768-E275-4995-BDFB-3B65DC6B6762}"/>
    <cellStyle name="Input 4 2 12 3" xfId="28129" xr:uid="{0E20AFEA-104B-4C30-AE70-2DA9C32609DD}"/>
    <cellStyle name="Input 4 2 12 3 2" xfId="37998" xr:uid="{733CFAD1-FE63-41C2-B49D-034E3DB0DECD}"/>
    <cellStyle name="Input 4 2 12 4" xfId="21155" xr:uid="{0D1ECCE9-E3ED-4F42-8A66-957F3DAA890D}"/>
    <cellStyle name="Input 4 2 12 5" xfId="31336" xr:uid="{90FC0618-2B26-43ED-9C3A-103583A3DDEF}"/>
    <cellStyle name="Input 4 2 13" xfId="13066" xr:uid="{96ED86E3-540A-4D3B-86BC-79008FBBB23F}"/>
    <cellStyle name="Input 4 2 13 2" xfId="13067" xr:uid="{9BEF6C7F-B22C-47A0-BE63-B75FF07718C3}"/>
    <cellStyle name="Input 4 2 13 2 2" xfId="28132" xr:uid="{83A51988-816C-46D7-9869-31F60FB593AD}"/>
    <cellStyle name="Input 4 2 13 2 2 2" xfId="38001" xr:uid="{A04D590D-D5D4-4570-9D1F-07A274013FE6}"/>
    <cellStyle name="Input 4 2 13 2 3" xfId="21158" xr:uid="{547850FD-184C-493A-9AB2-C72CD1E21470}"/>
    <cellStyle name="Input 4 2 13 2 4" xfId="31339" xr:uid="{C1D8CEE4-8FF6-44F6-A32D-BC2718768F74}"/>
    <cellStyle name="Input 4 2 13 3" xfId="28131" xr:uid="{48A32BB7-E251-4E6D-959F-FB1BA4DA47FC}"/>
    <cellStyle name="Input 4 2 13 3 2" xfId="38000" xr:uid="{2F62C53B-D713-4437-BE8C-66E611F0E660}"/>
    <cellStyle name="Input 4 2 13 4" xfId="21157" xr:uid="{C9DEC14E-2993-436F-A326-BFC55B4C0719}"/>
    <cellStyle name="Input 4 2 13 5" xfId="31338" xr:uid="{FCCEABDE-629B-4DCC-AA4B-D90AF6497277}"/>
    <cellStyle name="Input 4 2 14" xfId="13068" xr:uid="{CC7BB680-5FD5-47FE-B992-8F09B635A618}"/>
    <cellStyle name="Input 4 2 14 2" xfId="13069" xr:uid="{EEB7C296-20D5-496A-B95B-57A757E15928}"/>
    <cellStyle name="Input 4 2 14 2 2" xfId="28134" xr:uid="{D8E96BED-C726-435D-ADD1-48486C653252}"/>
    <cellStyle name="Input 4 2 14 2 2 2" xfId="38003" xr:uid="{F0BE03A8-A54F-4F74-B843-4AA39B98A62D}"/>
    <cellStyle name="Input 4 2 14 2 3" xfId="21160" xr:uid="{9F404344-8497-4FFB-9A70-B5277E28A28D}"/>
    <cellStyle name="Input 4 2 14 2 4" xfId="31341" xr:uid="{7B671135-5623-460B-9950-1A0489C3F2B4}"/>
    <cellStyle name="Input 4 2 14 3" xfId="28133" xr:uid="{16E6F2BB-C087-40D7-AADF-F5E3BE359D41}"/>
    <cellStyle name="Input 4 2 14 3 2" xfId="38002" xr:uid="{B96E4479-1CB9-4E35-A30A-7B619AA4A8D4}"/>
    <cellStyle name="Input 4 2 14 4" xfId="21159" xr:uid="{82B19B30-0508-4FF8-96E7-C78875BB88AC}"/>
    <cellStyle name="Input 4 2 14 5" xfId="31340" xr:uid="{53AFAEE0-4274-4ED1-8D5C-A944D3BB9253}"/>
    <cellStyle name="Input 4 2 15" xfId="13070" xr:uid="{D57E956E-0009-46B3-81E9-A812BD5A8C03}"/>
    <cellStyle name="Input 4 2 15 2" xfId="13071" xr:uid="{72BEF03A-23FC-4462-8093-4A49BEE279C9}"/>
    <cellStyle name="Input 4 2 15 2 2" xfId="28136" xr:uid="{85279B49-476D-4106-A088-0D14D6CB5AE5}"/>
    <cellStyle name="Input 4 2 15 2 2 2" xfId="38005" xr:uid="{CBBCF975-7AEC-4196-ABC8-B165700B6059}"/>
    <cellStyle name="Input 4 2 15 2 3" xfId="21162" xr:uid="{016F2F13-2414-4867-A443-E56D6F5F82EA}"/>
    <cellStyle name="Input 4 2 15 2 4" xfId="31343" xr:uid="{D8FDA56A-E8EA-4D5A-9780-94129033F04A}"/>
    <cellStyle name="Input 4 2 15 3" xfId="28135" xr:uid="{A49582D6-AABC-4F7B-8CFA-6F6972B0ED63}"/>
    <cellStyle name="Input 4 2 15 3 2" xfId="38004" xr:uid="{D5F43829-D0BC-4CEB-96F1-34593EA08D74}"/>
    <cellStyle name="Input 4 2 15 4" xfId="21161" xr:uid="{1D6A4CDC-4FD2-4E32-90A6-AB2C1B227DE3}"/>
    <cellStyle name="Input 4 2 15 5" xfId="31342" xr:uid="{DCDA5801-E91F-4604-983E-A391BE32689E}"/>
    <cellStyle name="Input 4 2 16" xfId="13072" xr:uid="{556D23C2-F8DC-4A9B-810D-08532C23768C}"/>
    <cellStyle name="Input 4 2 16 2" xfId="13073" xr:uid="{B821ED7E-FB7A-4109-9ED9-D6C90B696D83}"/>
    <cellStyle name="Input 4 2 16 2 2" xfId="28138" xr:uid="{C7C92963-D1E3-4DE4-AC0F-A6AFA7919CB5}"/>
    <cellStyle name="Input 4 2 16 2 2 2" xfId="38007" xr:uid="{D1FBFFDA-4D2A-4A72-B92E-909D710FCEFD}"/>
    <cellStyle name="Input 4 2 16 2 3" xfId="21164" xr:uid="{CCC89048-9AF6-475F-B3D7-6560F91A3506}"/>
    <cellStyle name="Input 4 2 16 2 4" xfId="31345" xr:uid="{8E301721-8EA4-4F14-A54C-17CCFCF5C0B7}"/>
    <cellStyle name="Input 4 2 16 3" xfId="28137" xr:uid="{5074660E-599B-4584-8C4F-80881D74D5DF}"/>
    <cellStyle name="Input 4 2 16 3 2" xfId="38006" xr:uid="{6A5224F6-7B89-45AE-AF52-6DEBE6C7375C}"/>
    <cellStyle name="Input 4 2 16 4" xfId="21163" xr:uid="{0EC765F5-D06F-4084-A6A9-15901936C52C}"/>
    <cellStyle name="Input 4 2 16 5" xfId="31344" xr:uid="{BB4E5A1C-4846-4BE8-BD22-4DEED4CD0776}"/>
    <cellStyle name="Input 4 2 17" xfId="13074" xr:uid="{4FA124B2-502D-4646-B717-FD7BD0375896}"/>
    <cellStyle name="Input 4 2 17 2" xfId="13075" xr:uid="{C572734A-D9EE-44B4-9427-938488E2CDF9}"/>
    <cellStyle name="Input 4 2 17 2 2" xfId="28140" xr:uid="{C023736F-7963-4964-B018-08A137869E46}"/>
    <cellStyle name="Input 4 2 17 2 2 2" xfId="38009" xr:uid="{513EB0B4-3AF8-4930-BF4F-A21F74EAD819}"/>
    <cellStyle name="Input 4 2 17 2 3" xfId="21166" xr:uid="{E933B21E-337A-4221-B928-1944AB8A5292}"/>
    <cellStyle name="Input 4 2 17 2 4" xfId="31347" xr:uid="{C4B030CE-C641-4A25-9B92-C319B3A15CB9}"/>
    <cellStyle name="Input 4 2 17 3" xfId="28139" xr:uid="{4324634F-F46B-4545-9A44-7F825D855940}"/>
    <cellStyle name="Input 4 2 17 3 2" xfId="38008" xr:uid="{CEE8A2A2-E564-4DB1-A685-0F2D1CF2CFEE}"/>
    <cellStyle name="Input 4 2 17 4" xfId="21165" xr:uid="{635EA64E-57DC-4918-BF50-B24F073B9FFA}"/>
    <cellStyle name="Input 4 2 17 5" xfId="31346" xr:uid="{2439BB2B-0643-4AC4-B355-6F920FFC56B9}"/>
    <cellStyle name="Input 4 2 18" xfId="13076" xr:uid="{F98305E4-08CF-48E4-938E-ED877DA299B0}"/>
    <cellStyle name="Input 4 2 18 2" xfId="13077" xr:uid="{24905CC4-3762-4727-83DE-C976144A2606}"/>
    <cellStyle name="Input 4 2 18 2 2" xfId="28142" xr:uid="{B738FD0E-FEFF-4FA6-9BFA-51A2D9C147AC}"/>
    <cellStyle name="Input 4 2 18 2 2 2" xfId="38011" xr:uid="{BF44E9E0-126F-45E0-B34D-E1BD4F5F2833}"/>
    <cellStyle name="Input 4 2 18 2 3" xfId="21168" xr:uid="{0EB9FDFB-9CE2-4FBD-9461-A34B20E3C4EA}"/>
    <cellStyle name="Input 4 2 18 2 4" xfId="31349" xr:uid="{F618C097-054B-4C9C-BA4F-B798DBD73C8D}"/>
    <cellStyle name="Input 4 2 18 3" xfId="28141" xr:uid="{45057049-FA7F-4A14-AD9D-42FBCBD4CC72}"/>
    <cellStyle name="Input 4 2 18 3 2" xfId="38010" xr:uid="{77321988-3DB4-4A56-A20E-2F1C25FED8F9}"/>
    <cellStyle name="Input 4 2 18 4" xfId="21167" xr:uid="{88B85713-737E-45BC-9F2B-4515609E3A53}"/>
    <cellStyle name="Input 4 2 18 5" xfId="31348" xr:uid="{3AE4636A-D56A-43D2-B551-38FAA286B0D1}"/>
    <cellStyle name="Input 4 2 19" xfId="13078" xr:uid="{21094D7A-105C-4D96-AE58-93985B4CAAAB}"/>
    <cellStyle name="Input 4 2 19 2" xfId="13079" xr:uid="{515E1606-0E1F-4AEF-BDBD-C051BF1468ED}"/>
    <cellStyle name="Input 4 2 19 2 2" xfId="28144" xr:uid="{19271E72-6490-4C1E-8C77-E5879BC2E09A}"/>
    <cellStyle name="Input 4 2 19 2 2 2" xfId="38013" xr:uid="{F4EE5C3B-73C6-45C9-8FF9-2D7F2BE21568}"/>
    <cellStyle name="Input 4 2 19 2 3" xfId="21170" xr:uid="{7A2439B4-C499-4965-BDBF-18F05752661A}"/>
    <cellStyle name="Input 4 2 19 2 4" xfId="31351" xr:uid="{89238320-A6A0-499F-98BB-A3E23B20668B}"/>
    <cellStyle name="Input 4 2 19 3" xfId="28143" xr:uid="{D2F92410-CD2E-46A6-B955-BE8E2A9D18B0}"/>
    <cellStyle name="Input 4 2 19 3 2" xfId="38012" xr:uid="{5BC2F044-563B-4803-A4A3-2E1AFCCE3F87}"/>
    <cellStyle name="Input 4 2 19 4" xfId="21169" xr:uid="{C713C9A1-F79D-436A-AB67-49750007F236}"/>
    <cellStyle name="Input 4 2 19 5" xfId="31350" xr:uid="{4F003591-1280-4A82-B90E-1E45B8EEA3AF}"/>
    <cellStyle name="Input 4 2 2" xfId="13080" xr:uid="{5AB8B8C6-9FAC-4E16-9BA7-5221E13CBA6D}"/>
    <cellStyle name="Input 4 2 2 10" xfId="13081" xr:uid="{F825883B-CFAB-4E53-990F-223582412F6E}"/>
    <cellStyle name="Input 4 2 2 10 2" xfId="13082" xr:uid="{EA36B157-8C99-4605-BB6A-7295F362F989}"/>
    <cellStyle name="Input 4 2 2 10 2 2" xfId="28147" xr:uid="{8C183542-2B44-4F0D-890A-08805473C101}"/>
    <cellStyle name="Input 4 2 2 10 2 2 2" xfId="38016" xr:uid="{8DEC22CA-D9FA-458C-BD0D-13D80B5828FD}"/>
    <cellStyle name="Input 4 2 2 10 2 3" xfId="21173" xr:uid="{A4E6100A-E51D-4845-8D4E-6FEB7791798D}"/>
    <cellStyle name="Input 4 2 2 10 2 4" xfId="31354" xr:uid="{39062A32-8196-428A-90D7-2798621D32B2}"/>
    <cellStyle name="Input 4 2 2 10 3" xfId="28146" xr:uid="{FE78DBB3-8B58-451E-B117-13887ED402D3}"/>
    <cellStyle name="Input 4 2 2 10 3 2" xfId="38015" xr:uid="{DC9BCBAC-50A5-4CEF-847A-7663FF8EB328}"/>
    <cellStyle name="Input 4 2 2 10 4" xfId="21172" xr:uid="{27E807B9-C5D5-4A2B-BFCB-F25DA5D145CA}"/>
    <cellStyle name="Input 4 2 2 10 5" xfId="31353" xr:uid="{87B950BE-123D-45FE-A8D6-8258DE99D7A8}"/>
    <cellStyle name="Input 4 2 2 11" xfId="13083" xr:uid="{67EE9544-164C-45E6-BDDF-9F665D963A76}"/>
    <cellStyle name="Input 4 2 2 11 2" xfId="13084" xr:uid="{B25145F0-A13C-43E3-BAF8-FDC6C4BC4F2B}"/>
    <cellStyle name="Input 4 2 2 11 2 2" xfId="28149" xr:uid="{5397107C-79AB-4CA9-AF55-2E4ED55D3086}"/>
    <cellStyle name="Input 4 2 2 11 2 2 2" xfId="38018" xr:uid="{74A2E8C9-566A-4D29-8E70-D773E68DF144}"/>
    <cellStyle name="Input 4 2 2 11 2 3" xfId="21175" xr:uid="{8E69F44F-810E-4E73-83CE-EE324E6FF233}"/>
    <cellStyle name="Input 4 2 2 11 2 4" xfId="31356" xr:uid="{856E5657-2FA4-4523-9E81-A9B7010560B6}"/>
    <cellStyle name="Input 4 2 2 11 3" xfId="28148" xr:uid="{E240A44F-91DF-4153-8F28-DAA3B2F6AEF8}"/>
    <cellStyle name="Input 4 2 2 11 3 2" xfId="38017" xr:uid="{7E21C107-1CE1-4A7B-BEEE-697F3A3EC3B1}"/>
    <cellStyle name="Input 4 2 2 11 4" xfId="21174" xr:uid="{881190BD-A4FE-430D-AAC9-3478D7754537}"/>
    <cellStyle name="Input 4 2 2 11 5" xfId="31355" xr:uid="{C6F8CE5C-4253-47A0-B228-527B2EABB39E}"/>
    <cellStyle name="Input 4 2 2 12" xfId="13085" xr:uid="{F97D5D04-F666-4969-A9CD-E1F7B013EE46}"/>
    <cellStyle name="Input 4 2 2 12 2" xfId="13086" xr:uid="{B93CD988-B4BE-4219-AEE8-CA9B7532B99E}"/>
    <cellStyle name="Input 4 2 2 12 2 2" xfId="28151" xr:uid="{4E0F2370-2CB0-40D9-B29B-EAAB0233339D}"/>
    <cellStyle name="Input 4 2 2 12 2 2 2" xfId="38020" xr:uid="{27EE4D33-A028-40D6-96AF-2A5DC70959EC}"/>
    <cellStyle name="Input 4 2 2 12 2 3" xfId="21177" xr:uid="{ABF638F7-5227-439E-A47A-D88C6AE89BE0}"/>
    <cellStyle name="Input 4 2 2 12 2 4" xfId="31358" xr:uid="{FAB9A9C9-E016-4B84-B51F-D1414B56C9CC}"/>
    <cellStyle name="Input 4 2 2 12 3" xfId="28150" xr:uid="{531BA2AF-4FA1-4AE8-BA03-C8E825C1C3DD}"/>
    <cellStyle name="Input 4 2 2 12 3 2" xfId="38019" xr:uid="{1971092D-6458-475B-9AD6-46B98CC21729}"/>
    <cellStyle name="Input 4 2 2 12 4" xfId="21176" xr:uid="{001F1FE3-6658-463B-8DD2-186CE470F1E9}"/>
    <cellStyle name="Input 4 2 2 12 5" xfId="31357" xr:uid="{1A507B47-39C6-4A61-A203-189747BEFD95}"/>
    <cellStyle name="Input 4 2 2 13" xfId="13087" xr:uid="{F99D9565-5289-4191-B19D-BADF3FDB8F49}"/>
    <cellStyle name="Input 4 2 2 13 2" xfId="13088" xr:uid="{EC3F9975-2B2E-499D-96EB-E1D431014FE8}"/>
    <cellStyle name="Input 4 2 2 13 2 2" xfId="28153" xr:uid="{1466AB74-72BE-4C79-995A-248B0C5580D7}"/>
    <cellStyle name="Input 4 2 2 13 2 2 2" xfId="38022" xr:uid="{DF18B638-FD81-4501-BF5E-22CDA647653B}"/>
    <cellStyle name="Input 4 2 2 13 2 3" xfId="21179" xr:uid="{9E477A61-8FB0-4D90-94BC-63FCAC4986F3}"/>
    <cellStyle name="Input 4 2 2 13 2 4" xfId="31360" xr:uid="{B97D2625-46D3-4AAF-9A22-25CA5F31497D}"/>
    <cellStyle name="Input 4 2 2 13 3" xfId="28152" xr:uid="{322AA447-723A-462B-ACD1-C6C0AA93A412}"/>
    <cellStyle name="Input 4 2 2 13 3 2" xfId="38021" xr:uid="{1E2F699C-E45A-42EC-856C-52DD248999ED}"/>
    <cellStyle name="Input 4 2 2 13 4" xfId="21178" xr:uid="{278DF775-A050-4F07-9610-1F0127696ECB}"/>
    <cellStyle name="Input 4 2 2 13 5" xfId="31359" xr:uid="{61E47E96-229E-4768-8640-9ED5F5C846BF}"/>
    <cellStyle name="Input 4 2 2 14" xfId="13089" xr:uid="{7C3C5026-6B03-42C5-8774-35C150081A42}"/>
    <cellStyle name="Input 4 2 2 14 2" xfId="13090" xr:uid="{082DB6CE-175C-4297-A785-2459EAF3CF1A}"/>
    <cellStyle name="Input 4 2 2 14 2 2" xfId="28155" xr:uid="{4D8EBA67-9ED0-4031-BB3F-2C7A8272564E}"/>
    <cellStyle name="Input 4 2 2 14 2 2 2" xfId="38024" xr:uid="{239F2A19-2454-4F12-B667-EF99776BFC3A}"/>
    <cellStyle name="Input 4 2 2 14 2 3" xfId="21181" xr:uid="{7E1D6B3E-D20B-453A-AFCF-D27223F1D4F6}"/>
    <cellStyle name="Input 4 2 2 14 2 4" xfId="31362" xr:uid="{448B5168-DBD5-4227-B446-A713532A3C7F}"/>
    <cellStyle name="Input 4 2 2 14 3" xfId="28154" xr:uid="{08F20DD2-CA95-47E2-89F0-50D85AD8F2E8}"/>
    <cellStyle name="Input 4 2 2 14 3 2" xfId="38023" xr:uid="{B9C63D8F-70B3-4304-B80A-1F9414BDF827}"/>
    <cellStyle name="Input 4 2 2 14 4" xfId="21180" xr:uid="{F0BE3EB0-3F89-4F5F-B9EF-4AFB6D5F2850}"/>
    <cellStyle name="Input 4 2 2 14 5" xfId="31361" xr:uid="{FC6BE353-D0FE-4AA5-B371-9A0D9B4FA863}"/>
    <cellStyle name="Input 4 2 2 15" xfId="13091" xr:uid="{01F8803A-4001-4802-9FD6-B0F4526079E6}"/>
    <cellStyle name="Input 4 2 2 15 2" xfId="13092" xr:uid="{E7DFCCC9-F61B-46EA-900F-34F84E48CF91}"/>
    <cellStyle name="Input 4 2 2 15 2 2" xfId="28157" xr:uid="{07D7B893-582A-4271-A877-7E011B42DED0}"/>
    <cellStyle name="Input 4 2 2 15 2 2 2" xfId="38026" xr:uid="{043F343F-9C94-42B2-9DF4-CAECA9BB1E11}"/>
    <cellStyle name="Input 4 2 2 15 2 3" xfId="21183" xr:uid="{3519709C-EAC9-4672-BC5C-18CEC885F99C}"/>
    <cellStyle name="Input 4 2 2 15 2 4" xfId="31364" xr:uid="{BB4F5720-EE51-4367-9296-A4ECD071C18A}"/>
    <cellStyle name="Input 4 2 2 15 3" xfId="28156" xr:uid="{12AACBA5-334C-4A63-838F-392F01724A81}"/>
    <cellStyle name="Input 4 2 2 15 3 2" xfId="38025" xr:uid="{FC0D74D9-585F-423F-B1FF-351D2E4CBC2A}"/>
    <cellStyle name="Input 4 2 2 15 4" xfId="21182" xr:uid="{D0084714-9C96-4A7E-97E6-B2049EA51C70}"/>
    <cellStyle name="Input 4 2 2 15 5" xfId="31363" xr:uid="{E23FCCCB-B76C-4E4F-83E1-EB5AB5D1A6AB}"/>
    <cellStyle name="Input 4 2 2 16" xfId="13093" xr:uid="{AB2FB08B-854E-40BB-9098-F9CF836E2E0B}"/>
    <cellStyle name="Input 4 2 2 16 2" xfId="13094" xr:uid="{07A52A8B-6635-4502-901D-0AB69196B19C}"/>
    <cellStyle name="Input 4 2 2 16 2 2" xfId="28159" xr:uid="{C40727F8-8286-4305-8BF4-C615F33DC650}"/>
    <cellStyle name="Input 4 2 2 16 2 2 2" xfId="38028" xr:uid="{940702AB-D544-414A-8994-25700CA6DD14}"/>
    <cellStyle name="Input 4 2 2 16 2 3" xfId="21185" xr:uid="{F5855530-673D-4B85-B42E-E612824C0547}"/>
    <cellStyle name="Input 4 2 2 16 2 4" xfId="31366" xr:uid="{EEF6D6CF-6F72-4E10-8684-CCBCB0C594CE}"/>
    <cellStyle name="Input 4 2 2 16 3" xfId="28158" xr:uid="{801C8574-C92F-4BD0-B202-ECE41C75E874}"/>
    <cellStyle name="Input 4 2 2 16 3 2" xfId="38027" xr:uid="{D2BF0A37-1A4D-4E5E-8767-33628FC88DFF}"/>
    <cellStyle name="Input 4 2 2 16 4" xfId="21184" xr:uid="{DD2AA0B1-FE82-4113-AC8F-DC8ADEBC93D3}"/>
    <cellStyle name="Input 4 2 2 16 5" xfId="31365" xr:uid="{0E977D16-A384-43BE-B167-EE1EFBA79E09}"/>
    <cellStyle name="Input 4 2 2 17" xfId="13095" xr:uid="{4E467011-B01F-4701-8377-854AB4220E42}"/>
    <cellStyle name="Input 4 2 2 17 2" xfId="13096" xr:uid="{F8DD5944-1748-4A30-ABBA-E5D6D9E9933A}"/>
    <cellStyle name="Input 4 2 2 17 2 2" xfId="28161" xr:uid="{D5CD04F2-DA7B-4EC9-B065-3D49357AAEFA}"/>
    <cellStyle name="Input 4 2 2 17 2 2 2" xfId="38030" xr:uid="{8A2CB6BF-6937-4316-A9E2-5EAD32A21C50}"/>
    <cellStyle name="Input 4 2 2 17 2 3" xfId="21187" xr:uid="{6E36F5FD-8FC6-4F07-AAF9-2D55D9C8D421}"/>
    <cellStyle name="Input 4 2 2 17 2 4" xfId="31368" xr:uid="{1CF27671-B2DB-462F-8A6C-16388796D1B2}"/>
    <cellStyle name="Input 4 2 2 17 3" xfId="28160" xr:uid="{8E54621C-9510-4377-8033-5F0EDCDFEF10}"/>
    <cellStyle name="Input 4 2 2 17 3 2" xfId="38029" xr:uid="{B731F280-1719-4FC3-AF3D-970AC3B95F0E}"/>
    <cellStyle name="Input 4 2 2 17 4" xfId="21186" xr:uid="{6B2C0534-39B7-454C-B22B-53CBE84216A8}"/>
    <cellStyle name="Input 4 2 2 17 5" xfId="31367" xr:uid="{ABACD457-9DE0-4F6D-AEDD-80E9880ABCD4}"/>
    <cellStyle name="Input 4 2 2 18" xfId="13097" xr:uid="{678EE2DB-9FB1-46F6-8052-256BBF6B4761}"/>
    <cellStyle name="Input 4 2 2 18 2" xfId="13098" xr:uid="{417026FD-D7CE-4857-9F9F-7EE7D0BFC7D8}"/>
    <cellStyle name="Input 4 2 2 18 2 2" xfId="28163" xr:uid="{79128BA9-0E9A-4DC7-A1E0-F63B509B1C8A}"/>
    <cellStyle name="Input 4 2 2 18 2 2 2" xfId="38032" xr:uid="{8B464D77-E3E3-42AC-950D-69E0CB651B09}"/>
    <cellStyle name="Input 4 2 2 18 2 3" xfId="21189" xr:uid="{846F7B26-F3F8-4B9A-9BA8-F12934FCAA77}"/>
    <cellStyle name="Input 4 2 2 18 2 4" xfId="31370" xr:uid="{AFD3838F-3739-4B57-A2DF-07FFA5F7110F}"/>
    <cellStyle name="Input 4 2 2 18 3" xfId="28162" xr:uid="{21EE97E0-735E-4DE1-BF26-09B9A8464C96}"/>
    <cellStyle name="Input 4 2 2 18 3 2" xfId="38031" xr:uid="{DCBDEBA0-92B0-4918-A274-786D64EEFD2D}"/>
    <cellStyle name="Input 4 2 2 18 4" xfId="21188" xr:uid="{615A1E02-3510-4D58-BCB6-501B5E49ACEF}"/>
    <cellStyle name="Input 4 2 2 18 5" xfId="31369" xr:uid="{B584F483-EC7F-42CA-98F8-6B6A8C39BE43}"/>
    <cellStyle name="Input 4 2 2 19" xfId="13099" xr:uid="{0D458351-80AF-4D45-96ED-A23B976DA32F}"/>
    <cellStyle name="Input 4 2 2 19 2" xfId="28164" xr:uid="{CE13B0F4-7E2A-4623-A78D-B4A07DD8D14D}"/>
    <cellStyle name="Input 4 2 2 19 2 2" xfId="38033" xr:uid="{2D3C9725-3A10-4907-B5CE-4744A445F7FA}"/>
    <cellStyle name="Input 4 2 2 19 3" xfId="21190" xr:uid="{317AD989-CF37-4633-8492-CA481E4EE7FF}"/>
    <cellStyle name="Input 4 2 2 19 4" xfId="31371" xr:uid="{EFCC29EB-746A-4FD8-B9D5-3683528F6E40}"/>
    <cellStyle name="Input 4 2 2 2" xfId="13100" xr:uid="{B7BECFAE-861D-4DAB-B64E-19AD2837DF7B}"/>
    <cellStyle name="Input 4 2 2 2 10" xfId="28165" xr:uid="{74A066D9-C569-483D-97F0-FEDDC80D8518}"/>
    <cellStyle name="Input 4 2 2 2 10 2" xfId="38034" xr:uid="{B718D09B-2859-4311-A096-DE2DA1DD1D83}"/>
    <cellStyle name="Input 4 2 2 2 11" xfId="21191" xr:uid="{CA054EC8-7A6C-4485-BA65-13ECAABAED77}"/>
    <cellStyle name="Input 4 2 2 2 12" xfId="31372" xr:uid="{09B499BA-21CE-45CE-826A-BFC5EAC903D8}"/>
    <cellStyle name="Input 4 2 2 2 2" xfId="13101" xr:uid="{8DEEA761-02EE-457C-9658-0FB2E378F7B5}"/>
    <cellStyle name="Input 4 2 2 2 2 2" xfId="13102" xr:uid="{0161A666-819D-4DAB-8E77-40012C06E9FB}"/>
    <cellStyle name="Input 4 2 2 2 2 2 2" xfId="28167" xr:uid="{FA755317-CBA1-43E6-9914-77C3FFD3D15C}"/>
    <cellStyle name="Input 4 2 2 2 2 2 2 2" xfId="38036" xr:uid="{21F14081-AAE5-4F99-9DBF-F5E89D4C9773}"/>
    <cellStyle name="Input 4 2 2 2 2 2 3" xfId="21193" xr:uid="{748F5B93-DFA4-47E8-BE9A-4CF313C5D299}"/>
    <cellStyle name="Input 4 2 2 2 2 2 4" xfId="31374" xr:uid="{F6F8F0ED-E60C-4E8F-BF44-F1AA24EF52CB}"/>
    <cellStyle name="Input 4 2 2 2 2 3" xfId="28166" xr:uid="{1F8CD9AC-83EA-45F6-8D2A-D830674389A9}"/>
    <cellStyle name="Input 4 2 2 2 2 3 2" xfId="38035" xr:uid="{689A6CC4-3B3E-4595-8CC3-BA62EC3F73B7}"/>
    <cellStyle name="Input 4 2 2 2 2 4" xfId="21192" xr:uid="{8D5E4ABD-1F99-45D9-A3D4-BBEE4E6CE888}"/>
    <cellStyle name="Input 4 2 2 2 2 5" xfId="31373" xr:uid="{FA8A5B54-FB47-453A-B750-A79157749E49}"/>
    <cellStyle name="Input 4 2 2 2 3" xfId="13103" xr:uid="{89AFD6A1-DCB5-457F-B914-A5C1B6AEA3A5}"/>
    <cellStyle name="Input 4 2 2 2 3 2" xfId="13104" xr:uid="{D0770542-3C34-4CE9-BF53-94629CA95E3B}"/>
    <cellStyle name="Input 4 2 2 2 3 2 2" xfId="28169" xr:uid="{BD8DCCFB-F4A7-4451-9E32-4869008E02B3}"/>
    <cellStyle name="Input 4 2 2 2 3 2 2 2" xfId="38038" xr:uid="{093F3083-606D-4652-B814-67CDEB5C36BF}"/>
    <cellStyle name="Input 4 2 2 2 3 2 3" xfId="21195" xr:uid="{E3785D77-75AB-470D-B6A7-8D9A09DA9C8B}"/>
    <cellStyle name="Input 4 2 2 2 3 2 4" xfId="31376" xr:uid="{809B4916-CD59-45AB-B15A-683C86A846EE}"/>
    <cellStyle name="Input 4 2 2 2 3 3" xfId="28168" xr:uid="{A2C08881-87C0-48E6-A6C5-DF15C1AA1272}"/>
    <cellStyle name="Input 4 2 2 2 3 3 2" xfId="38037" xr:uid="{151A57E2-A29C-4E9A-8C63-9C7CD1E04872}"/>
    <cellStyle name="Input 4 2 2 2 3 4" xfId="21194" xr:uid="{1E4246DA-D91A-4EFA-A488-C7BFCD86055F}"/>
    <cellStyle name="Input 4 2 2 2 3 5" xfId="31375" xr:uid="{57151F92-4BB6-4DDB-BF3C-54181AC54B4E}"/>
    <cellStyle name="Input 4 2 2 2 4" xfId="13105" xr:uid="{0A1D3875-2BF1-4196-BF40-1AE2BD28CFCD}"/>
    <cellStyle name="Input 4 2 2 2 4 2" xfId="13106" xr:uid="{69F1AC00-5E7E-4340-8529-182DB0477756}"/>
    <cellStyle name="Input 4 2 2 2 4 2 2" xfId="28171" xr:uid="{A9DA5864-FEF2-443F-AA6F-4E91580EAC91}"/>
    <cellStyle name="Input 4 2 2 2 4 2 2 2" xfId="38040" xr:uid="{AEC5F454-C41B-4B71-AB22-A80CEE11A8E4}"/>
    <cellStyle name="Input 4 2 2 2 4 2 3" xfId="21197" xr:uid="{BA0EC6CD-9CED-481F-947A-60EA88A7E313}"/>
    <cellStyle name="Input 4 2 2 2 4 2 4" xfId="31378" xr:uid="{E32F840E-5144-438E-9D84-B1A759B39D48}"/>
    <cellStyle name="Input 4 2 2 2 4 3" xfId="28170" xr:uid="{75E8B467-6E6C-499D-A1EC-F0DB0A560D9B}"/>
    <cellStyle name="Input 4 2 2 2 4 3 2" xfId="38039" xr:uid="{1F0657E9-5A71-4413-AB81-A3C6447945B0}"/>
    <cellStyle name="Input 4 2 2 2 4 4" xfId="21196" xr:uid="{95EE9D0E-2B79-4B2E-BE13-637DA14D5243}"/>
    <cellStyle name="Input 4 2 2 2 4 5" xfId="31377" xr:uid="{84DE4DB9-88FA-4455-9505-B6002D870C25}"/>
    <cellStyle name="Input 4 2 2 2 5" xfId="13107" xr:uid="{9C872E08-645A-4D40-AD42-58BA11E12D73}"/>
    <cellStyle name="Input 4 2 2 2 5 2" xfId="13108" xr:uid="{8E92B27A-7570-4F8F-BBF9-4EF8E234502D}"/>
    <cellStyle name="Input 4 2 2 2 5 2 2" xfId="28173" xr:uid="{CB9466F6-03B2-4002-AE83-9EB0DDE687FE}"/>
    <cellStyle name="Input 4 2 2 2 5 2 2 2" xfId="38042" xr:uid="{83BED3B7-D7F2-40B3-A9AA-3C9629933FA5}"/>
    <cellStyle name="Input 4 2 2 2 5 2 3" xfId="21199" xr:uid="{1704B1C8-D13F-4A6E-9455-5D486AB212C3}"/>
    <cellStyle name="Input 4 2 2 2 5 2 4" xfId="31380" xr:uid="{476045E7-E976-4161-AE93-6B589E2138A3}"/>
    <cellStyle name="Input 4 2 2 2 5 3" xfId="28172" xr:uid="{0561FC97-E232-4FB3-9744-1B4668A48669}"/>
    <cellStyle name="Input 4 2 2 2 5 3 2" xfId="38041" xr:uid="{642BF942-4E92-4DA2-B8FA-AA128F34F646}"/>
    <cellStyle name="Input 4 2 2 2 5 4" xfId="21198" xr:uid="{6DBC1B2C-B7F9-4384-8E5B-E169E77A8431}"/>
    <cellStyle name="Input 4 2 2 2 5 5" xfId="31379" xr:uid="{69CF8C6F-FB1E-4C01-93B9-7E5B67C214FB}"/>
    <cellStyle name="Input 4 2 2 2 6" xfId="13109" xr:uid="{6420BE39-81DE-405C-BBA3-DA70B410C9E8}"/>
    <cellStyle name="Input 4 2 2 2 6 2" xfId="13110" xr:uid="{8C2F2B6D-3AAE-4FDA-989A-72A560EF65FB}"/>
    <cellStyle name="Input 4 2 2 2 6 2 2" xfId="28175" xr:uid="{73E44A65-CC72-4FFD-B4F4-A92BD1152111}"/>
    <cellStyle name="Input 4 2 2 2 6 2 2 2" xfId="38044" xr:uid="{4D452442-26E2-471D-9E55-9262D22C861D}"/>
    <cellStyle name="Input 4 2 2 2 6 2 3" xfId="21201" xr:uid="{2ECD468E-6E99-4F53-A045-CEED73172251}"/>
    <cellStyle name="Input 4 2 2 2 6 2 4" xfId="31382" xr:uid="{88133F52-46AD-48DF-86FD-D29207528E56}"/>
    <cellStyle name="Input 4 2 2 2 6 3" xfId="28174" xr:uid="{56EF2855-025B-4B8E-89ED-EAAC46310AF5}"/>
    <cellStyle name="Input 4 2 2 2 6 3 2" xfId="38043" xr:uid="{2A0378DB-27ED-4951-A430-8832BCFE079A}"/>
    <cellStyle name="Input 4 2 2 2 6 4" xfId="21200" xr:uid="{14F54226-972E-4D63-B58D-56250BE7176D}"/>
    <cellStyle name="Input 4 2 2 2 6 5" xfId="31381" xr:uid="{F78AB512-211F-4B10-B4A7-9D9E0E9D9878}"/>
    <cellStyle name="Input 4 2 2 2 7" xfId="13111" xr:uid="{DBECFDB3-5B3B-4790-9EAD-62FC9F595842}"/>
    <cellStyle name="Input 4 2 2 2 7 2" xfId="13112" xr:uid="{87AFE8F6-8B6B-4EE6-8253-BA9DC3B27083}"/>
    <cellStyle name="Input 4 2 2 2 7 2 2" xfId="28177" xr:uid="{E33596A0-515E-4A45-887F-AC1A2156F003}"/>
    <cellStyle name="Input 4 2 2 2 7 2 2 2" xfId="38046" xr:uid="{93253563-239F-477E-B622-7615C10183E6}"/>
    <cellStyle name="Input 4 2 2 2 7 2 3" xfId="21203" xr:uid="{A1F76DCA-4D22-475A-93DA-ABC19C5FD646}"/>
    <cellStyle name="Input 4 2 2 2 7 2 4" xfId="31384" xr:uid="{CE6CE6F5-8287-4E4D-BD24-0ABC5942215F}"/>
    <cellStyle name="Input 4 2 2 2 7 3" xfId="28176" xr:uid="{C4002823-C2D2-401C-B8D8-F1C75D5F8A62}"/>
    <cellStyle name="Input 4 2 2 2 7 3 2" xfId="38045" xr:uid="{0C17EFB5-8589-4825-BE21-CCA480251E52}"/>
    <cellStyle name="Input 4 2 2 2 7 4" xfId="21202" xr:uid="{69C5934F-936F-46A3-ABC9-A93A1AF2B4B5}"/>
    <cellStyle name="Input 4 2 2 2 7 5" xfId="31383" xr:uid="{21073F0A-6D80-48CC-BA49-FED8E35C6D93}"/>
    <cellStyle name="Input 4 2 2 2 8" xfId="13113" xr:uid="{97075E78-F889-44D0-BA14-650DAA666CD4}"/>
    <cellStyle name="Input 4 2 2 2 8 2" xfId="13114" xr:uid="{DB3F34B2-75D6-4691-8467-EB43CD0C46BC}"/>
    <cellStyle name="Input 4 2 2 2 8 2 2" xfId="28179" xr:uid="{77513BC8-7492-4EA8-9E95-B81E39F038E0}"/>
    <cellStyle name="Input 4 2 2 2 8 2 2 2" xfId="38048" xr:uid="{EB76B1D0-88DA-452B-BBC6-72083C78A24E}"/>
    <cellStyle name="Input 4 2 2 2 8 2 3" xfId="21205" xr:uid="{8110F8A3-BB73-4E36-B877-460B9DE4149F}"/>
    <cellStyle name="Input 4 2 2 2 8 2 4" xfId="31386" xr:uid="{E038DD82-3C74-419D-BED1-696067BB5F37}"/>
    <cellStyle name="Input 4 2 2 2 8 3" xfId="28178" xr:uid="{83E0409F-ADFB-446C-875F-A9556F5A37F3}"/>
    <cellStyle name="Input 4 2 2 2 8 3 2" xfId="38047" xr:uid="{3835B7BB-BF98-4EE4-AC2B-01DDF9F12DE9}"/>
    <cellStyle name="Input 4 2 2 2 8 4" xfId="21204" xr:uid="{CF2D3A57-037F-4FEB-BCD9-4BF5B0143B4D}"/>
    <cellStyle name="Input 4 2 2 2 8 5" xfId="31385" xr:uid="{D92C6425-D1C2-4F7C-B416-81A7DB943FB3}"/>
    <cellStyle name="Input 4 2 2 2 9" xfId="13115" xr:uid="{36CA4FAB-A0CF-4B32-B9DD-19FB65858688}"/>
    <cellStyle name="Input 4 2 2 2 9 2" xfId="28180" xr:uid="{7C070A19-E076-4353-977C-475D6EBB37A1}"/>
    <cellStyle name="Input 4 2 2 2 9 2 2" xfId="38049" xr:uid="{CC7F4872-0313-4A37-B889-D5B311B1E08D}"/>
    <cellStyle name="Input 4 2 2 2 9 3" xfId="21206" xr:uid="{3F735271-8F5F-4E85-AE1D-8582080FAD76}"/>
    <cellStyle name="Input 4 2 2 2 9 4" xfId="31387" xr:uid="{C2A91CF8-B196-46F6-BB0D-730B870B3E74}"/>
    <cellStyle name="Input 4 2 2 20" xfId="28145" xr:uid="{E8022985-1868-444F-BC7C-8262D1EB7E9A}"/>
    <cellStyle name="Input 4 2 2 20 2" xfId="38014" xr:uid="{501906F1-A8F4-4E23-B6D1-21CCFDDF9F70}"/>
    <cellStyle name="Input 4 2 2 21" xfId="21171" xr:uid="{00E480AB-9EF3-4411-8D48-89E9BA573133}"/>
    <cellStyle name="Input 4 2 2 22" xfId="31352" xr:uid="{FC6615C1-3E0B-4B73-8D5E-19AB34389A22}"/>
    <cellStyle name="Input 4 2 2 3" xfId="13116" xr:uid="{3BFD04A7-4C6D-4A8C-8EB0-6289FD5FF72F}"/>
    <cellStyle name="Input 4 2 2 3 10" xfId="13117" xr:uid="{23A6E1D6-8243-463A-AE72-F7EB46E6D4C0}"/>
    <cellStyle name="Input 4 2 2 3 10 2" xfId="13118" xr:uid="{0617F40F-EB52-418C-9B07-3037617B38A2}"/>
    <cellStyle name="Input 4 2 2 3 10 2 2" xfId="28183" xr:uid="{E0710CA5-38F6-4734-8939-67496AA801F5}"/>
    <cellStyle name="Input 4 2 2 3 10 2 2 2" xfId="38052" xr:uid="{B4D25952-AD9D-45C4-96D6-22C13CC5ABA7}"/>
    <cellStyle name="Input 4 2 2 3 10 2 3" xfId="21209" xr:uid="{D0E6A3DB-FF3A-47E2-AB57-84BA8094696A}"/>
    <cellStyle name="Input 4 2 2 3 10 2 4" xfId="31390" xr:uid="{6833704C-677B-4C94-B077-5BD9E715A65F}"/>
    <cellStyle name="Input 4 2 2 3 10 3" xfId="28182" xr:uid="{F8816C5E-F431-4559-A57F-C58AD5FF4B92}"/>
    <cellStyle name="Input 4 2 2 3 10 3 2" xfId="38051" xr:uid="{8CAF1778-24E3-4A44-96EC-43C80142F78B}"/>
    <cellStyle name="Input 4 2 2 3 10 4" xfId="21208" xr:uid="{E4A1BBBE-FCC6-48AD-89BA-0A02A257FDD8}"/>
    <cellStyle name="Input 4 2 2 3 10 5" xfId="31389" xr:uid="{968AEC9F-4AB8-4C87-91FA-F8ED5CBEF23E}"/>
    <cellStyle name="Input 4 2 2 3 11" xfId="13119" xr:uid="{9075DE6D-B1C2-48B5-8F0B-AC3ECBF9B133}"/>
    <cellStyle name="Input 4 2 2 3 11 2" xfId="28184" xr:uid="{853C2DD2-12FA-4856-B089-E64B821A47B4}"/>
    <cellStyle name="Input 4 2 2 3 11 2 2" xfId="38053" xr:uid="{049685C9-41D7-4E68-8FB0-93F71845710D}"/>
    <cellStyle name="Input 4 2 2 3 11 3" xfId="21210" xr:uid="{28E0660E-062B-4440-BE88-AB1E8FA240E4}"/>
    <cellStyle name="Input 4 2 2 3 11 4" xfId="31391" xr:uid="{25FD8C29-6BC2-4D70-AC9A-9AB320E99883}"/>
    <cellStyle name="Input 4 2 2 3 12" xfId="28181" xr:uid="{52CBDC2F-FD1D-454C-B6F9-7B4F5C49F703}"/>
    <cellStyle name="Input 4 2 2 3 12 2" xfId="38050" xr:uid="{F0107F41-FFB9-4873-982F-DD8E1926037C}"/>
    <cellStyle name="Input 4 2 2 3 13" xfId="21207" xr:uid="{4E5E6B3F-BA31-4718-B2D7-7EDDC7744418}"/>
    <cellStyle name="Input 4 2 2 3 14" xfId="31388" xr:uid="{CFB30F29-C66D-4F32-A79C-154EAEFF589C}"/>
    <cellStyle name="Input 4 2 2 3 2" xfId="13120" xr:uid="{A2CED366-A928-4EE5-A30C-395719B1DBEC}"/>
    <cellStyle name="Input 4 2 2 3 2 2" xfId="13121" xr:uid="{48636AAB-175F-435C-8543-021C22D3CE32}"/>
    <cellStyle name="Input 4 2 2 3 2 2 2" xfId="28186" xr:uid="{9814AB3A-5FAF-4686-BAC5-E8E8BFC512D4}"/>
    <cellStyle name="Input 4 2 2 3 2 2 2 2" xfId="38055" xr:uid="{A8EE7796-671C-41E6-AFDC-57E96B134C4D}"/>
    <cellStyle name="Input 4 2 2 3 2 2 3" xfId="21212" xr:uid="{3859F007-4FC7-4BDD-A9EB-F8821B3A79B9}"/>
    <cellStyle name="Input 4 2 2 3 2 2 4" xfId="31393" xr:uid="{888450C2-8588-4DBF-9E14-F64B17D16B5A}"/>
    <cellStyle name="Input 4 2 2 3 2 3" xfId="28185" xr:uid="{1480F3F1-F6B2-4301-9193-528A02F43249}"/>
    <cellStyle name="Input 4 2 2 3 2 3 2" xfId="38054" xr:uid="{1171D118-F5CC-4A2C-AAD2-E3D7BCCD3B87}"/>
    <cellStyle name="Input 4 2 2 3 2 4" xfId="21211" xr:uid="{11967080-473A-4F43-8195-AD5ADCD465CA}"/>
    <cellStyle name="Input 4 2 2 3 2 5" xfId="31392" xr:uid="{57654430-B7AC-4DF2-93F5-94170C8B4242}"/>
    <cellStyle name="Input 4 2 2 3 3" xfId="13122" xr:uid="{143A4FE9-E5BC-4009-9F21-9D4AD3789FF5}"/>
    <cellStyle name="Input 4 2 2 3 3 2" xfId="13123" xr:uid="{66468B37-653B-4D36-AA98-80E926FFA77D}"/>
    <cellStyle name="Input 4 2 2 3 3 2 2" xfId="28188" xr:uid="{14484241-2E00-4DA9-BDCD-48AC624F7776}"/>
    <cellStyle name="Input 4 2 2 3 3 2 2 2" xfId="38057" xr:uid="{B575616D-27C0-4888-A849-DB381BB883C2}"/>
    <cellStyle name="Input 4 2 2 3 3 2 3" xfId="21214" xr:uid="{3A3F5161-677E-470C-BDAA-1B1B0A399CA8}"/>
    <cellStyle name="Input 4 2 2 3 3 2 4" xfId="31395" xr:uid="{21D74464-437B-4A15-A0D7-B55372A61109}"/>
    <cellStyle name="Input 4 2 2 3 3 3" xfId="28187" xr:uid="{323CF269-2146-455C-AAAF-0A5C667F5371}"/>
    <cellStyle name="Input 4 2 2 3 3 3 2" xfId="38056" xr:uid="{D6739B99-4C0B-4865-955B-B66924C33F14}"/>
    <cellStyle name="Input 4 2 2 3 3 4" xfId="21213" xr:uid="{72E7DDC5-2E0E-40E0-B772-EF3D57CD02C9}"/>
    <cellStyle name="Input 4 2 2 3 3 5" xfId="31394" xr:uid="{24A6E9FB-9C76-449C-A046-86313BCA4594}"/>
    <cellStyle name="Input 4 2 2 3 4" xfId="13124" xr:uid="{9A31AE7E-D831-4194-A0E6-A7C75E9C75CB}"/>
    <cellStyle name="Input 4 2 2 3 4 2" xfId="13125" xr:uid="{D8AB49F9-6D5E-4019-9826-83A74AFB687A}"/>
    <cellStyle name="Input 4 2 2 3 4 2 2" xfId="28190" xr:uid="{A065FFCC-814A-4B91-B998-04CC7EE7FF26}"/>
    <cellStyle name="Input 4 2 2 3 4 2 2 2" xfId="38059" xr:uid="{1EF00143-DFEE-46F5-8276-E9841955229A}"/>
    <cellStyle name="Input 4 2 2 3 4 2 3" xfId="21216" xr:uid="{95E2952E-ECBE-478E-81E2-22F61A80838D}"/>
    <cellStyle name="Input 4 2 2 3 4 2 4" xfId="31397" xr:uid="{AD17DABB-4A6A-46F1-B871-2396068334F0}"/>
    <cellStyle name="Input 4 2 2 3 4 3" xfId="28189" xr:uid="{EF00220C-8B96-4DD2-8063-42456C772BCA}"/>
    <cellStyle name="Input 4 2 2 3 4 3 2" xfId="38058" xr:uid="{5AB3CCBC-3483-4D6F-BACE-9D8447C35546}"/>
    <cellStyle name="Input 4 2 2 3 4 4" xfId="21215" xr:uid="{C70801F1-E395-40D0-B67A-593433526AB2}"/>
    <cellStyle name="Input 4 2 2 3 4 5" xfId="31396" xr:uid="{101F0DC5-96C8-4115-97A6-95C89FAB4B77}"/>
    <cellStyle name="Input 4 2 2 3 5" xfId="13126" xr:uid="{7D3C547F-9DA1-4A63-8D20-AED9821E5F3D}"/>
    <cellStyle name="Input 4 2 2 3 5 2" xfId="13127" xr:uid="{FE98BAB5-E1E9-4C1F-8207-71C55B8A2B3C}"/>
    <cellStyle name="Input 4 2 2 3 5 2 2" xfId="28192" xr:uid="{E5D08557-CCCF-4070-8C4D-BF33AE46EE8C}"/>
    <cellStyle name="Input 4 2 2 3 5 2 2 2" xfId="38061" xr:uid="{37E1CA98-D7E1-4025-B2F9-2F1804FC8DB3}"/>
    <cellStyle name="Input 4 2 2 3 5 2 3" xfId="21218" xr:uid="{37077A7E-8855-44B5-944D-4EC2C20505E0}"/>
    <cellStyle name="Input 4 2 2 3 5 2 4" xfId="31399" xr:uid="{F13364CB-577F-441E-9582-FFBB30BD9BC1}"/>
    <cellStyle name="Input 4 2 2 3 5 3" xfId="28191" xr:uid="{91AB1C45-1D80-42F7-8076-3CC0F3353D1A}"/>
    <cellStyle name="Input 4 2 2 3 5 3 2" xfId="38060" xr:uid="{EFB82E79-7F5D-4738-8B55-5D4E2C6F7F79}"/>
    <cellStyle name="Input 4 2 2 3 5 4" xfId="21217" xr:uid="{E686FF04-4B54-447B-9C78-CCF397CBF708}"/>
    <cellStyle name="Input 4 2 2 3 5 5" xfId="31398" xr:uid="{369F0A09-28D7-4B91-96FE-DEFBA86465B3}"/>
    <cellStyle name="Input 4 2 2 3 6" xfId="13128" xr:uid="{5303045B-4E48-4A2A-A6E7-A76818D1CAEE}"/>
    <cellStyle name="Input 4 2 2 3 6 2" xfId="13129" xr:uid="{5FFF1DA4-3440-480B-8758-8A0421A9DD00}"/>
    <cellStyle name="Input 4 2 2 3 6 2 2" xfId="28194" xr:uid="{D916A50C-F956-4110-BFCF-905C53E1DC77}"/>
    <cellStyle name="Input 4 2 2 3 6 2 2 2" xfId="38063" xr:uid="{04D63758-19BD-43D8-9253-73628FD876C9}"/>
    <cellStyle name="Input 4 2 2 3 6 2 3" xfId="21220" xr:uid="{9A55E32F-49A6-4514-9DF7-F49F8CB7ABA1}"/>
    <cellStyle name="Input 4 2 2 3 6 2 4" xfId="31401" xr:uid="{552EA8C7-926C-44F6-ABB4-C0059F2E5DFE}"/>
    <cellStyle name="Input 4 2 2 3 6 3" xfId="28193" xr:uid="{04995B0D-2F3D-491A-A551-7609E2C74E71}"/>
    <cellStyle name="Input 4 2 2 3 6 3 2" xfId="38062" xr:uid="{8ACA3687-0C00-46C1-A553-D7EF20CC8693}"/>
    <cellStyle name="Input 4 2 2 3 6 4" xfId="21219" xr:uid="{607DB4EA-BD86-44F0-8CD4-BD29915C0A9D}"/>
    <cellStyle name="Input 4 2 2 3 6 5" xfId="31400" xr:uid="{766F1725-647A-4FB3-8ED0-7634B64818BC}"/>
    <cellStyle name="Input 4 2 2 3 7" xfId="13130" xr:uid="{D9B63185-4B18-4EFD-A3A7-931A2F9FAED9}"/>
    <cellStyle name="Input 4 2 2 3 7 2" xfId="13131" xr:uid="{DA6717F2-BC9B-4A3C-8F48-5683E2BFA441}"/>
    <cellStyle name="Input 4 2 2 3 7 2 2" xfId="28196" xr:uid="{5837665D-4C66-4F0D-8CE9-5AAA2E596CD1}"/>
    <cellStyle name="Input 4 2 2 3 7 2 2 2" xfId="38065" xr:uid="{E8926705-9645-425A-989C-D98AD8481C6A}"/>
    <cellStyle name="Input 4 2 2 3 7 2 3" xfId="21222" xr:uid="{2D9A5DCF-8E4F-4132-A6EE-7E4F8C06B812}"/>
    <cellStyle name="Input 4 2 2 3 7 2 4" xfId="31403" xr:uid="{04C5A6B7-F82B-411C-A1D9-6C9EC30B5652}"/>
    <cellStyle name="Input 4 2 2 3 7 3" xfId="28195" xr:uid="{77B507C4-E099-4722-8402-2860DBBA6098}"/>
    <cellStyle name="Input 4 2 2 3 7 3 2" xfId="38064" xr:uid="{3E45D665-82C9-44BB-AF24-42122E3A94CD}"/>
    <cellStyle name="Input 4 2 2 3 7 4" xfId="21221" xr:uid="{B42F2C02-69D6-477A-8731-F67D64ABC0E9}"/>
    <cellStyle name="Input 4 2 2 3 7 5" xfId="31402" xr:uid="{116E017E-549F-4E14-A12E-903806124D00}"/>
    <cellStyle name="Input 4 2 2 3 8" xfId="13132" xr:uid="{C477A995-59EF-4F46-9E1F-F31DACFF3955}"/>
    <cellStyle name="Input 4 2 2 3 8 2" xfId="13133" xr:uid="{78973CD4-EB5E-4718-93E8-FB2370498AF7}"/>
    <cellStyle name="Input 4 2 2 3 8 2 2" xfId="28198" xr:uid="{E420B532-E318-4145-92D2-555ED163AC43}"/>
    <cellStyle name="Input 4 2 2 3 8 2 2 2" xfId="38067" xr:uid="{70BC2C2A-7ADB-4FA0-BC91-D5C3816B16BC}"/>
    <cellStyle name="Input 4 2 2 3 8 2 3" xfId="21224" xr:uid="{5C72FD91-DB05-48A2-854B-75D57366EB07}"/>
    <cellStyle name="Input 4 2 2 3 8 2 4" xfId="31405" xr:uid="{20D6FB0F-47C0-4FE4-A63A-69300E7A7FE3}"/>
    <cellStyle name="Input 4 2 2 3 8 3" xfId="28197" xr:uid="{6BCF7827-AA97-40EA-8967-6D70690D237F}"/>
    <cellStyle name="Input 4 2 2 3 8 3 2" xfId="38066" xr:uid="{79BF71E9-723D-467A-98C8-3FAAE1788B5D}"/>
    <cellStyle name="Input 4 2 2 3 8 4" xfId="21223" xr:uid="{FCBF6F59-EFF6-4705-AC29-E7D325FD1CDC}"/>
    <cellStyle name="Input 4 2 2 3 8 5" xfId="31404" xr:uid="{25E2DE85-F4D1-4868-95C9-58FEFD8E33FD}"/>
    <cellStyle name="Input 4 2 2 3 9" xfId="13134" xr:uid="{3FFF586A-4155-43EE-94A6-2A4BC1ADCFBE}"/>
    <cellStyle name="Input 4 2 2 3 9 2" xfId="13135" xr:uid="{0CA03EDA-66A5-47A3-BA56-99C7C4758B2E}"/>
    <cellStyle name="Input 4 2 2 3 9 2 2" xfId="28200" xr:uid="{780206D0-4957-476B-9582-8B8D0F0601AF}"/>
    <cellStyle name="Input 4 2 2 3 9 2 2 2" xfId="38069" xr:uid="{659E24C7-733A-479E-BA87-DC9C99D8FC7A}"/>
    <cellStyle name="Input 4 2 2 3 9 2 3" xfId="21226" xr:uid="{67D188AF-71AE-4D23-B8B5-671BBB168252}"/>
    <cellStyle name="Input 4 2 2 3 9 2 4" xfId="31407" xr:uid="{F8E7AFE1-2CAE-4E19-B774-9674BA0C2452}"/>
    <cellStyle name="Input 4 2 2 3 9 3" xfId="28199" xr:uid="{5EC42F7B-D62D-4C94-8A5B-DC1D4E7AF452}"/>
    <cellStyle name="Input 4 2 2 3 9 3 2" xfId="38068" xr:uid="{19CC5432-230D-425B-88ED-B19EAE7CADC2}"/>
    <cellStyle name="Input 4 2 2 3 9 4" xfId="21225" xr:uid="{E26DB868-9120-4585-9721-1E75DD791006}"/>
    <cellStyle name="Input 4 2 2 3 9 5" xfId="31406" xr:uid="{81AEB825-F520-4C29-A8EE-7F20CD5852A0}"/>
    <cellStyle name="Input 4 2 2 4" xfId="13136" xr:uid="{09420D8B-49F7-4CE2-A58A-E5C81C37448C}"/>
    <cellStyle name="Input 4 2 2 4 2" xfId="13137" xr:uid="{8489F065-98F7-496B-8EAE-96362CEE625E}"/>
    <cellStyle name="Input 4 2 2 4 2 2" xfId="28202" xr:uid="{22E49A7C-24EE-4216-8FAA-01B7684CFA7B}"/>
    <cellStyle name="Input 4 2 2 4 2 2 2" xfId="38071" xr:uid="{E8DB15A9-B663-47C3-948C-6B1A25544BD9}"/>
    <cellStyle name="Input 4 2 2 4 2 3" xfId="21228" xr:uid="{1CF0602E-3271-4940-8D86-2AB1C5D7C911}"/>
    <cellStyle name="Input 4 2 2 4 2 4" xfId="31409" xr:uid="{A231E5A8-CFA1-4904-AD5E-2B8F42F27B1A}"/>
    <cellStyle name="Input 4 2 2 4 3" xfId="28201" xr:uid="{22828F86-911C-4069-A2D9-C9B612AF0B67}"/>
    <cellStyle name="Input 4 2 2 4 3 2" xfId="38070" xr:uid="{BBB0C6FD-789F-43E1-8136-2B7325E07776}"/>
    <cellStyle name="Input 4 2 2 4 4" xfId="21227" xr:uid="{4789054C-839F-454D-ADC9-86C4C5405274}"/>
    <cellStyle name="Input 4 2 2 4 5" xfId="31408" xr:uid="{29F0262C-1F4F-4E3B-8C55-BC70768D5786}"/>
    <cellStyle name="Input 4 2 2 5" xfId="13138" xr:uid="{FE0F4BED-912A-4B2B-884E-F73617777139}"/>
    <cellStyle name="Input 4 2 2 5 2" xfId="13139" xr:uid="{698A4BCA-CC16-4830-A9A6-58B6C752BA15}"/>
    <cellStyle name="Input 4 2 2 5 2 2" xfId="28204" xr:uid="{759B811B-02E5-47AA-B2CA-7E8904DB06C1}"/>
    <cellStyle name="Input 4 2 2 5 2 2 2" xfId="38073" xr:uid="{C4D8DA5A-0F8E-4453-9DD6-DE69B8B10F79}"/>
    <cellStyle name="Input 4 2 2 5 2 3" xfId="21230" xr:uid="{5F55B437-1A03-4791-A141-49F456FEF333}"/>
    <cellStyle name="Input 4 2 2 5 2 4" xfId="31411" xr:uid="{9188406E-4001-4F68-877B-25020C862115}"/>
    <cellStyle name="Input 4 2 2 5 3" xfId="28203" xr:uid="{8739F507-8058-4B6D-BF54-C06CE3E8EF0A}"/>
    <cellStyle name="Input 4 2 2 5 3 2" xfId="38072" xr:uid="{434FC75B-3F71-4868-9A15-B41585016FBF}"/>
    <cellStyle name="Input 4 2 2 5 4" xfId="21229" xr:uid="{C1A6878C-3A80-4E02-A735-18933103E0DC}"/>
    <cellStyle name="Input 4 2 2 5 5" xfId="31410" xr:uid="{453F7CF0-BB18-46B6-BA80-A028D85959D5}"/>
    <cellStyle name="Input 4 2 2 6" xfId="13140" xr:uid="{4732F894-B5C6-4F3A-9AD6-7A8CDC1B464C}"/>
    <cellStyle name="Input 4 2 2 6 2" xfId="13141" xr:uid="{6D0CB1D3-EE5C-4A37-AE71-8F130B780562}"/>
    <cellStyle name="Input 4 2 2 6 2 2" xfId="28206" xr:uid="{3D71222E-88AB-4CBE-8FB9-2A69954B516D}"/>
    <cellStyle name="Input 4 2 2 6 2 2 2" xfId="38075" xr:uid="{65137069-FEE1-436A-983E-5F1F877C13B3}"/>
    <cellStyle name="Input 4 2 2 6 2 3" xfId="21232" xr:uid="{01139E86-6365-4198-ADB1-D96D1DDF7C82}"/>
    <cellStyle name="Input 4 2 2 6 2 4" xfId="31413" xr:uid="{733CC7A7-15A5-47C9-996D-E5446933F28B}"/>
    <cellStyle name="Input 4 2 2 6 3" xfId="28205" xr:uid="{81FE45CC-300F-433B-BC5F-5128FCC640D8}"/>
    <cellStyle name="Input 4 2 2 6 3 2" xfId="38074" xr:uid="{A1FC1014-382E-4BCF-B847-F388CCB39416}"/>
    <cellStyle name="Input 4 2 2 6 4" xfId="21231" xr:uid="{C417DAFC-7C74-4E60-BCEC-F320F2F159CE}"/>
    <cellStyle name="Input 4 2 2 6 5" xfId="31412" xr:uid="{5DC52DCA-54C4-4E39-85BE-5CB09CD026AA}"/>
    <cellStyle name="Input 4 2 2 7" xfId="13142" xr:uid="{69B55E35-2832-40F2-9EBF-FBC403AE1EA3}"/>
    <cellStyle name="Input 4 2 2 7 2" xfId="13143" xr:uid="{5F755027-AF86-473F-8EB6-DC71F34E3E10}"/>
    <cellStyle name="Input 4 2 2 7 2 2" xfId="28208" xr:uid="{531F7B17-1620-40D2-BA9B-21AC515A288E}"/>
    <cellStyle name="Input 4 2 2 7 2 2 2" xfId="38077" xr:uid="{1901D294-CCDB-4AF0-84C9-F9C34264E16D}"/>
    <cellStyle name="Input 4 2 2 7 2 3" xfId="21234" xr:uid="{90DCFA9F-7530-47B4-8493-8975A55A2270}"/>
    <cellStyle name="Input 4 2 2 7 2 4" xfId="31415" xr:uid="{AA723B69-1665-4287-9AE6-F6EF07D5A600}"/>
    <cellStyle name="Input 4 2 2 7 3" xfId="28207" xr:uid="{E1422AF5-D0F9-49BB-983A-B3AA29BBCE8E}"/>
    <cellStyle name="Input 4 2 2 7 3 2" xfId="38076" xr:uid="{ACFCE92B-87F8-4A64-8F64-5E6C8E828097}"/>
    <cellStyle name="Input 4 2 2 7 4" xfId="21233" xr:uid="{7B3E9149-1D2C-4ED3-AD8C-7BD0F2650370}"/>
    <cellStyle name="Input 4 2 2 7 5" xfId="31414" xr:uid="{092002AB-C701-4144-B583-2D3F6EE9DAE6}"/>
    <cellStyle name="Input 4 2 2 8" xfId="13144" xr:uid="{084A1E1E-9E76-4C7D-8E7F-AC1C8589F570}"/>
    <cellStyle name="Input 4 2 2 8 2" xfId="13145" xr:uid="{19C8BB00-FF25-49FC-A5D5-BA7848B112AB}"/>
    <cellStyle name="Input 4 2 2 8 2 2" xfId="28210" xr:uid="{5995B6F2-72E7-4DE2-8A4B-7A9856E3400A}"/>
    <cellStyle name="Input 4 2 2 8 2 2 2" xfId="38079" xr:uid="{552FC214-AA2B-449B-9509-E17501F94712}"/>
    <cellStyle name="Input 4 2 2 8 2 3" xfId="21236" xr:uid="{CDDF9B1A-6F3B-4677-BEF4-3C917065A4C9}"/>
    <cellStyle name="Input 4 2 2 8 2 4" xfId="31417" xr:uid="{8BABEB0C-522E-4EAB-9DB4-6B61D9CDC0BC}"/>
    <cellStyle name="Input 4 2 2 8 3" xfId="28209" xr:uid="{07CFF5A8-B7A5-44FA-8F15-924901C10B6B}"/>
    <cellStyle name="Input 4 2 2 8 3 2" xfId="38078" xr:uid="{2316597C-B4A3-49D0-A3DE-3808B3409504}"/>
    <cellStyle name="Input 4 2 2 8 4" xfId="21235" xr:uid="{F91B5310-91A2-483D-90AF-8C0A911A7A2D}"/>
    <cellStyle name="Input 4 2 2 8 5" xfId="31416" xr:uid="{9AF03491-9890-49FC-ABAD-01925ACA2ACC}"/>
    <cellStyle name="Input 4 2 2 9" xfId="13146" xr:uid="{0F7F87BF-C7A9-4BCA-B103-C01F310DCAC9}"/>
    <cellStyle name="Input 4 2 2 9 2" xfId="13147" xr:uid="{C2CF5FBE-0CE9-4FF7-B4E7-9C65EAAD92D8}"/>
    <cellStyle name="Input 4 2 2 9 2 2" xfId="28212" xr:uid="{0D8B0121-FC78-4FAA-8E50-8341FC2E198E}"/>
    <cellStyle name="Input 4 2 2 9 2 2 2" xfId="38081" xr:uid="{2494FE8D-BBF6-4778-8360-1163F0D95858}"/>
    <cellStyle name="Input 4 2 2 9 2 3" xfId="21238" xr:uid="{A3807196-C644-414A-B054-9AF9A6AC4F09}"/>
    <cellStyle name="Input 4 2 2 9 2 4" xfId="31419" xr:uid="{E4B4310C-D147-4E99-A6CF-C50C6900FCE7}"/>
    <cellStyle name="Input 4 2 2 9 3" xfId="28211" xr:uid="{98BD43AA-0A89-416C-A2A2-7538974E43C1}"/>
    <cellStyle name="Input 4 2 2 9 3 2" xfId="38080" xr:uid="{9049AF15-708D-4620-BDD5-DA38927A11D0}"/>
    <cellStyle name="Input 4 2 2 9 4" xfId="21237" xr:uid="{DA1C6721-C04E-4B60-99FB-A142D624C36B}"/>
    <cellStyle name="Input 4 2 2 9 5" xfId="31418" xr:uid="{4D758612-A360-4DB7-AAF7-7979674CA888}"/>
    <cellStyle name="Input 4 2 20" xfId="13148" xr:uid="{383D51A9-D2DC-467D-B3EF-DBD830659195}"/>
    <cellStyle name="Input 4 2 20 2" xfId="28213" xr:uid="{A2B8E4C0-4850-435D-B00B-8CC7CC601155}"/>
    <cellStyle name="Input 4 2 20 2 2" xfId="38082" xr:uid="{127D3702-1D53-4885-85B9-E552B8B02ED5}"/>
    <cellStyle name="Input 4 2 20 3" xfId="21239" xr:uid="{2D45E608-7B5B-4279-8901-C886A7DE9833}"/>
    <cellStyle name="Input 4 2 20 4" xfId="31420" xr:uid="{250B6953-4C8B-41A2-B969-F2036DEDC128}"/>
    <cellStyle name="Input 4 2 21" xfId="28124" xr:uid="{C5458184-CBD6-4080-8BF3-74F91146F24D}"/>
    <cellStyle name="Input 4 2 21 2" xfId="37993" xr:uid="{438601F8-7A84-44AD-9F89-102C76CA87BA}"/>
    <cellStyle name="Input 4 2 22" xfId="21150" xr:uid="{5B6A4686-A677-483D-ACA1-9B99102FE86B}"/>
    <cellStyle name="Input 4 2 23" xfId="31331" xr:uid="{0E49207F-0F6D-463D-A33B-BF7B882F9CCC}"/>
    <cellStyle name="Input 4 2 3" xfId="13149" xr:uid="{EF485694-42AB-4029-A7FE-16B6BF1A1DCE}"/>
    <cellStyle name="Input 4 2 3 10" xfId="13150" xr:uid="{10A7C519-43E3-4F9A-B5DF-6D7F7B769F69}"/>
    <cellStyle name="Input 4 2 3 10 2" xfId="13151" xr:uid="{71D19F07-176C-495D-A4DC-5CA104C43341}"/>
    <cellStyle name="Input 4 2 3 10 2 2" xfId="28216" xr:uid="{0D198448-26FD-42A3-8FB8-09CEC3E7A9D0}"/>
    <cellStyle name="Input 4 2 3 10 2 2 2" xfId="38085" xr:uid="{DDB36FDB-E468-4BD3-B725-3191966ED258}"/>
    <cellStyle name="Input 4 2 3 10 2 3" xfId="21242" xr:uid="{021843B2-8ABF-4D05-93B5-B7BB841425C2}"/>
    <cellStyle name="Input 4 2 3 10 2 4" xfId="31423" xr:uid="{6A2DC149-80B9-425F-9BDE-E709AF875F49}"/>
    <cellStyle name="Input 4 2 3 10 3" xfId="28215" xr:uid="{A59DF793-862D-49CB-946E-D2FA85C0547D}"/>
    <cellStyle name="Input 4 2 3 10 3 2" xfId="38084" xr:uid="{72865930-F88C-4626-B968-8260DB935C71}"/>
    <cellStyle name="Input 4 2 3 10 4" xfId="21241" xr:uid="{4486CD6C-B289-465A-90E3-BFBCB04E4424}"/>
    <cellStyle name="Input 4 2 3 10 5" xfId="31422" xr:uid="{2A400AB7-85F3-4AAC-BDDA-AFD3B235ABA4}"/>
    <cellStyle name="Input 4 2 3 11" xfId="13152" xr:uid="{3951B3A3-2D1E-4391-B1BC-B7185DB0A533}"/>
    <cellStyle name="Input 4 2 3 11 2" xfId="28217" xr:uid="{B252D90E-E03B-438E-A197-0235E0EA3270}"/>
    <cellStyle name="Input 4 2 3 11 2 2" xfId="38086" xr:uid="{F28503CC-3F0C-4B9E-9102-227B5057784C}"/>
    <cellStyle name="Input 4 2 3 11 3" xfId="21243" xr:uid="{012F4C9C-A9E4-417A-885F-F2D7ABF561CE}"/>
    <cellStyle name="Input 4 2 3 11 4" xfId="31424" xr:uid="{E2BF5277-D3D6-493A-829B-AA175C347CFB}"/>
    <cellStyle name="Input 4 2 3 12" xfId="28214" xr:uid="{45096D32-9D08-459A-85E6-C11CC5EC527C}"/>
    <cellStyle name="Input 4 2 3 12 2" xfId="38083" xr:uid="{2F6C37F9-3EFF-45A8-A0A4-876F3EF44FA2}"/>
    <cellStyle name="Input 4 2 3 13" xfId="21240" xr:uid="{C75B7E2B-C96A-4ADC-9F0F-6DA59FB7FFE4}"/>
    <cellStyle name="Input 4 2 3 14" xfId="31421" xr:uid="{40F277EA-7A91-4DD2-A8B6-02BE0D4B2B27}"/>
    <cellStyle name="Input 4 2 3 2" xfId="13153" xr:uid="{176A13FA-687E-4A71-9401-50250A79321E}"/>
    <cellStyle name="Input 4 2 3 2 2" xfId="13154" xr:uid="{1BCAAFDD-AC9A-450C-8453-41076CE751CA}"/>
    <cellStyle name="Input 4 2 3 2 2 2" xfId="28219" xr:uid="{E78EE271-8A32-4FF1-97F2-9D538B6A3572}"/>
    <cellStyle name="Input 4 2 3 2 2 2 2" xfId="38088" xr:uid="{9AF76F81-EEE5-4A20-8A26-8E9127BED107}"/>
    <cellStyle name="Input 4 2 3 2 2 3" xfId="21245" xr:uid="{305B7662-B218-4134-A18C-AC513DDF1C0C}"/>
    <cellStyle name="Input 4 2 3 2 2 4" xfId="31426" xr:uid="{8C15F76F-E996-4437-A2BE-96AA2BF36204}"/>
    <cellStyle name="Input 4 2 3 2 3" xfId="28218" xr:uid="{C5198C8C-CE9B-4D48-9F1B-BF96EF32A402}"/>
    <cellStyle name="Input 4 2 3 2 3 2" xfId="38087" xr:uid="{8A0A5A79-E5C6-42E0-8629-DC8871C34501}"/>
    <cellStyle name="Input 4 2 3 2 4" xfId="21244" xr:uid="{978510DE-DE65-4011-AF70-33E0FCD33F63}"/>
    <cellStyle name="Input 4 2 3 2 5" xfId="31425" xr:uid="{2DC356E4-789A-4A15-84BC-4CA85DC194BC}"/>
    <cellStyle name="Input 4 2 3 3" xfId="13155" xr:uid="{1E3C76D6-9E4E-46F5-8CE8-8F9CBFA03D2E}"/>
    <cellStyle name="Input 4 2 3 3 2" xfId="13156" xr:uid="{0E6BBC06-9FE8-4B4B-ABD8-147254F4F401}"/>
    <cellStyle name="Input 4 2 3 3 2 2" xfId="28221" xr:uid="{8764BAD0-5847-4022-915A-12FDFBB839FD}"/>
    <cellStyle name="Input 4 2 3 3 2 2 2" xfId="38090" xr:uid="{10002D37-293D-4DB7-9E9B-8EB1005C834B}"/>
    <cellStyle name="Input 4 2 3 3 2 3" xfId="21247" xr:uid="{BBEDBA12-D03C-4489-8DFD-D7732A02E567}"/>
    <cellStyle name="Input 4 2 3 3 2 4" xfId="31428" xr:uid="{93BA0ACD-7FFF-4F74-9E75-E74A98DED7B5}"/>
    <cellStyle name="Input 4 2 3 3 3" xfId="28220" xr:uid="{330247A4-1166-47DA-A84D-CF2716182809}"/>
    <cellStyle name="Input 4 2 3 3 3 2" xfId="38089" xr:uid="{2C5184A9-794E-414D-ACB9-80F42242405C}"/>
    <cellStyle name="Input 4 2 3 3 4" xfId="21246" xr:uid="{E39DA59D-4B98-4AD4-9F0E-EA3C73A2249F}"/>
    <cellStyle name="Input 4 2 3 3 5" xfId="31427" xr:uid="{1604500E-F030-4C12-8938-1725604EB83F}"/>
    <cellStyle name="Input 4 2 3 4" xfId="13157" xr:uid="{A0C0E61F-DE0A-4ACA-B3B9-E5267AEB8080}"/>
    <cellStyle name="Input 4 2 3 4 2" xfId="13158" xr:uid="{5E5530D1-4168-4223-8D1D-2E5783FA3533}"/>
    <cellStyle name="Input 4 2 3 4 2 2" xfId="28223" xr:uid="{D4A8FB43-6B8C-4F9F-BF5C-1A4E5F98C3AF}"/>
    <cellStyle name="Input 4 2 3 4 2 2 2" xfId="38092" xr:uid="{BCCA204D-4F90-4A6F-8C56-B7623916187E}"/>
    <cellStyle name="Input 4 2 3 4 2 3" xfId="21249" xr:uid="{4BAC01B1-1C1E-4490-A739-6CC4D8EDA2C2}"/>
    <cellStyle name="Input 4 2 3 4 2 4" xfId="31430" xr:uid="{54FF3B6E-7CEE-4C38-A55A-D3B6E7C61B33}"/>
    <cellStyle name="Input 4 2 3 4 3" xfId="28222" xr:uid="{0278C6B9-89BD-4FF4-A747-B5D10B1C1E38}"/>
    <cellStyle name="Input 4 2 3 4 3 2" xfId="38091" xr:uid="{B098FB15-B6EE-40B2-9DF2-9F6037E389E0}"/>
    <cellStyle name="Input 4 2 3 4 4" xfId="21248" xr:uid="{B2E40E86-EC68-4520-9809-69EA13FD4B1F}"/>
    <cellStyle name="Input 4 2 3 4 5" xfId="31429" xr:uid="{C656B66C-703A-4D57-BA08-59E9087974DC}"/>
    <cellStyle name="Input 4 2 3 5" xfId="13159" xr:uid="{AEBF07DF-4E30-44E8-A90C-76ADC9195223}"/>
    <cellStyle name="Input 4 2 3 5 2" xfId="13160" xr:uid="{156C2E5C-B509-4BD4-AB97-B5095A30C4C0}"/>
    <cellStyle name="Input 4 2 3 5 2 2" xfId="28225" xr:uid="{659B21DC-C553-4DA5-890A-45D3AF603D64}"/>
    <cellStyle name="Input 4 2 3 5 2 2 2" xfId="38094" xr:uid="{FC268D92-F2D4-4543-AAF0-0C4BBC1FC996}"/>
    <cellStyle name="Input 4 2 3 5 2 3" xfId="21251" xr:uid="{2B897C80-6C0A-424D-9130-C15DA025F268}"/>
    <cellStyle name="Input 4 2 3 5 2 4" xfId="31432" xr:uid="{13F2486E-AF01-40BB-AB29-AD36C8B4D2C9}"/>
    <cellStyle name="Input 4 2 3 5 3" xfId="28224" xr:uid="{FA4C8AB8-2805-4BE7-8019-D40FB880B50D}"/>
    <cellStyle name="Input 4 2 3 5 3 2" xfId="38093" xr:uid="{4A937625-DA1F-4420-934C-4E533DCDBC56}"/>
    <cellStyle name="Input 4 2 3 5 4" xfId="21250" xr:uid="{F367BC27-7A40-468D-BC7F-D3439518AD29}"/>
    <cellStyle name="Input 4 2 3 5 5" xfId="31431" xr:uid="{2B237E03-945F-47FB-994D-707410999B45}"/>
    <cellStyle name="Input 4 2 3 6" xfId="13161" xr:uid="{7CE767AB-5093-44CF-86A6-6C74684069FC}"/>
    <cellStyle name="Input 4 2 3 6 2" xfId="13162" xr:uid="{BAEB8AF3-91DE-4DE3-B353-19A6247ACA17}"/>
    <cellStyle name="Input 4 2 3 6 2 2" xfId="28227" xr:uid="{90833CC4-03AB-493F-A9F2-5BF9035E4EFD}"/>
    <cellStyle name="Input 4 2 3 6 2 2 2" xfId="38096" xr:uid="{90861E77-FC0D-490B-ADB6-A359CF5F5599}"/>
    <cellStyle name="Input 4 2 3 6 2 3" xfId="21253" xr:uid="{D6E8C5AD-D8D6-44E0-A1BC-FDD741DA004D}"/>
    <cellStyle name="Input 4 2 3 6 2 4" xfId="31434" xr:uid="{AB2844C9-2758-4F1C-91D2-2FCB2CB7DE83}"/>
    <cellStyle name="Input 4 2 3 6 3" xfId="28226" xr:uid="{6899808A-A7E8-451E-9C1A-EE905ABF2F32}"/>
    <cellStyle name="Input 4 2 3 6 3 2" xfId="38095" xr:uid="{4D788C0D-6156-45E7-AA93-B7FD1428EFDA}"/>
    <cellStyle name="Input 4 2 3 6 4" xfId="21252" xr:uid="{3BCBC0B2-6EC7-42B6-BAC8-0DC91508CA7D}"/>
    <cellStyle name="Input 4 2 3 6 5" xfId="31433" xr:uid="{EACCC99D-1EC5-4CD5-8AE9-5ACBF7DACB6A}"/>
    <cellStyle name="Input 4 2 3 7" xfId="13163" xr:uid="{1F83AAC6-2B3A-44AB-AA7E-6CE0D76CB9EB}"/>
    <cellStyle name="Input 4 2 3 7 2" xfId="13164" xr:uid="{1764A030-42E4-4577-8396-41BAC51EE1E3}"/>
    <cellStyle name="Input 4 2 3 7 2 2" xfId="28229" xr:uid="{CBDEBCC3-AB5C-465C-B7A1-117E2ABD528A}"/>
    <cellStyle name="Input 4 2 3 7 2 2 2" xfId="38098" xr:uid="{74524565-8431-4F6C-A4FA-2CCB0592D593}"/>
    <cellStyle name="Input 4 2 3 7 2 3" xfId="21255" xr:uid="{2159ECE1-583D-4C97-82EB-58F0B64F56A7}"/>
    <cellStyle name="Input 4 2 3 7 2 4" xfId="31436" xr:uid="{CEF50D25-2BE9-4821-91DE-B18418961053}"/>
    <cellStyle name="Input 4 2 3 7 3" xfId="28228" xr:uid="{7EEDAF63-4ED5-4F09-9D3A-BA1F40E818E8}"/>
    <cellStyle name="Input 4 2 3 7 3 2" xfId="38097" xr:uid="{B9938045-7708-420A-8C1F-235565FE128D}"/>
    <cellStyle name="Input 4 2 3 7 4" xfId="21254" xr:uid="{8E05F280-7B4A-4866-816C-DE0569CA3AE3}"/>
    <cellStyle name="Input 4 2 3 7 5" xfId="31435" xr:uid="{6ABE36BB-30B7-46F2-8C7B-A7822DEADFAA}"/>
    <cellStyle name="Input 4 2 3 8" xfId="13165" xr:uid="{8D8FA3EC-D090-458E-A4EA-7AF9A53B0002}"/>
    <cellStyle name="Input 4 2 3 8 2" xfId="13166" xr:uid="{46BBBC24-56DA-43D6-B190-5661544E4716}"/>
    <cellStyle name="Input 4 2 3 8 2 2" xfId="28231" xr:uid="{C07AEFB2-4CA0-422C-B8E6-6F1136B1A87E}"/>
    <cellStyle name="Input 4 2 3 8 2 2 2" xfId="38100" xr:uid="{15ED9FF9-39B9-457F-879A-D65617643F58}"/>
    <cellStyle name="Input 4 2 3 8 2 3" xfId="21257" xr:uid="{3094EAF9-3526-4FE1-993B-07041A425FB6}"/>
    <cellStyle name="Input 4 2 3 8 2 4" xfId="31438" xr:uid="{83629253-3E44-4103-89EF-AECB16D44FB8}"/>
    <cellStyle name="Input 4 2 3 8 3" xfId="28230" xr:uid="{9415ACD8-59F7-4C0D-9A76-28C5663962D4}"/>
    <cellStyle name="Input 4 2 3 8 3 2" xfId="38099" xr:uid="{67EC8220-898D-4296-936B-A8A6D3316CF8}"/>
    <cellStyle name="Input 4 2 3 8 4" xfId="21256" xr:uid="{899E7C2F-616A-4D96-8EFA-E2118F9633B1}"/>
    <cellStyle name="Input 4 2 3 8 5" xfId="31437" xr:uid="{574E716D-5AF7-4706-A51E-8F1EB36D9F9E}"/>
    <cellStyle name="Input 4 2 3 9" xfId="13167" xr:uid="{E3CD0259-E104-4254-B8BC-6D84AE5E0815}"/>
    <cellStyle name="Input 4 2 3 9 2" xfId="13168" xr:uid="{B5795E92-3B31-4749-A04C-1DC710850ECA}"/>
    <cellStyle name="Input 4 2 3 9 2 2" xfId="28233" xr:uid="{698470C2-D6E9-4E15-B42E-368ECFE167A0}"/>
    <cellStyle name="Input 4 2 3 9 2 2 2" xfId="38102" xr:uid="{5C0DB347-0549-46EB-8AB9-23717E9950DC}"/>
    <cellStyle name="Input 4 2 3 9 2 3" xfId="21259" xr:uid="{AD8FF626-B9B3-43CC-857E-A933DD474FFF}"/>
    <cellStyle name="Input 4 2 3 9 2 4" xfId="31440" xr:uid="{AA5B53C8-F44A-467C-9C96-C41E483BD49D}"/>
    <cellStyle name="Input 4 2 3 9 3" xfId="28232" xr:uid="{EF34C648-5DB7-4D7A-B4C0-F7DF8EC627CA}"/>
    <cellStyle name="Input 4 2 3 9 3 2" xfId="38101" xr:uid="{8F814F85-48ED-40C0-9795-86A9946A756B}"/>
    <cellStyle name="Input 4 2 3 9 4" xfId="21258" xr:uid="{E399E17B-862D-410E-A021-44C2F7FEA3F7}"/>
    <cellStyle name="Input 4 2 3 9 5" xfId="31439" xr:uid="{5F6BBAB0-1D46-4E91-A081-5E96C4F46D11}"/>
    <cellStyle name="Input 4 2 4" xfId="13169" xr:uid="{F61BC82D-F35D-462B-9870-B0F34D391D5A}"/>
    <cellStyle name="Input 4 2 4 10" xfId="13170" xr:uid="{29F399D9-5C35-4699-A342-0366A5FF436A}"/>
    <cellStyle name="Input 4 2 4 10 2" xfId="13171" xr:uid="{824E61D6-AEA5-494C-BDA5-1F2262190921}"/>
    <cellStyle name="Input 4 2 4 10 2 2" xfId="28236" xr:uid="{3EF74FA6-250A-451D-8442-42CDFAB499AA}"/>
    <cellStyle name="Input 4 2 4 10 2 2 2" xfId="38105" xr:uid="{78139A5E-BEF5-4081-BD7B-6B7FF73D2AB3}"/>
    <cellStyle name="Input 4 2 4 10 2 3" xfId="21262" xr:uid="{3F93C6C7-8350-427E-9408-E80EC6BE6611}"/>
    <cellStyle name="Input 4 2 4 10 2 4" xfId="31443" xr:uid="{0428D0AA-0086-40E6-87C4-57B594C4985C}"/>
    <cellStyle name="Input 4 2 4 10 3" xfId="28235" xr:uid="{00450447-09BE-461E-939B-003B7A21A503}"/>
    <cellStyle name="Input 4 2 4 10 3 2" xfId="38104" xr:uid="{DA1273CF-52ED-4B53-8917-69714FAE7A4E}"/>
    <cellStyle name="Input 4 2 4 10 4" xfId="21261" xr:uid="{7CF2805C-9EC0-4CCB-A5A7-EA6E4BD47B19}"/>
    <cellStyle name="Input 4 2 4 10 5" xfId="31442" xr:uid="{8D5B2FF8-11E1-47BC-884C-8E63B2F5AED4}"/>
    <cellStyle name="Input 4 2 4 11" xfId="13172" xr:uid="{572E5543-4E76-4AA9-9CA7-6A98821126C1}"/>
    <cellStyle name="Input 4 2 4 11 2" xfId="28237" xr:uid="{2ECE5F55-F851-46B5-A9DE-2F817B06330F}"/>
    <cellStyle name="Input 4 2 4 11 2 2" xfId="38106" xr:uid="{80B30C67-D0A2-48A1-A75A-5B7EBF49552E}"/>
    <cellStyle name="Input 4 2 4 11 3" xfId="21263" xr:uid="{3F42AA22-B270-4440-B3FF-3A8A6DD47C4B}"/>
    <cellStyle name="Input 4 2 4 11 4" xfId="31444" xr:uid="{D7EA22DE-D572-4400-8AC9-C6AB37A27627}"/>
    <cellStyle name="Input 4 2 4 12" xfId="28234" xr:uid="{4104B9D4-23CF-4E66-9AAA-7B6011C78AF9}"/>
    <cellStyle name="Input 4 2 4 12 2" xfId="38103" xr:uid="{B42E3E03-35AF-4CF2-B261-5E3E23BCB504}"/>
    <cellStyle name="Input 4 2 4 13" xfId="21260" xr:uid="{E004D215-708D-40C1-8A69-D66E94195124}"/>
    <cellStyle name="Input 4 2 4 14" xfId="31441" xr:uid="{F13A96AD-1F1F-4A60-B1DD-42EFF5A06489}"/>
    <cellStyle name="Input 4 2 4 2" xfId="13173" xr:uid="{8CAFEEA1-1F06-4C74-A996-C5CC822D0C56}"/>
    <cellStyle name="Input 4 2 4 2 2" xfId="13174" xr:uid="{9988E45D-07EC-4560-9608-2047BAD55730}"/>
    <cellStyle name="Input 4 2 4 2 2 2" xfId="28239" xr:uid="{A074F16C-7D48-4719-8CF5-B3243D8C2383}"/>
    <cellStyle name="Input 4 2 4 2 2 2 2" xfId="38108" xr:uid="{02CD7BD8-E644-4FF1-8BF9-4D7244D1AE43}"/>
    <cellStyle name="Input 4 2 4 2 2 3" xfId="21265" xr:uid="{B56D5925-68FD-45BE-921C-D2192464CED3}"/>
    <cellStyle name="Input 4 2 4 2 2 4" xfId="31446" xr:uid="{17651553-C4CB-49E9-8D8C-0BCB7D57222F}"/>
    <cellStyle name="Input 4 2 4 2 3" xfId="28238" xr:uid="{C631BD87-27D9-43FE-9A75-5BD3531C80FB}"/>
    <cellStyle name="Input 4 2 4 2 3 2" xfId="38107" xr:uid="{91629AFC-E757-4490-BBA2-919861158D78}"/>
    <cellStyle name="Input 4 2 4 2 4" xfId="21264" xr:uid="{79B689BB-A681-46A7-B3A8-2DEC39EB9AAE}"/>
    <cellStyle name="Input 4 2 4 2 5" xfId="31445" xr:uid="{C82B25E6-C502-45A0-B2AB-FD05C27E1C43}"/>
    <cellStyle name="Input 4 2 4 3" xfId="13175" xr:uid="{9D1F77E5-5D90-4D60-9AB9-0401C989C2A5}"/>
    <cellStyle name="Input 4 2 4 3 2" xfId="13176" xr:uid="{8A6E2931-844D-4E94-AD3C-9793EB32F701}"/>
    <cellStyle name="Input 4 2 4 3 2 2" xfId="28241" xr:uid="{B5603DAB-4977-49C4-AAD5-A6280B66694B}"/>
    <cellStyle name="Input 4 2 4 3 2 2 2" xfId="38110" xr:uid="{D24031D5-3CCB-4B89-BF9B-8968A63F3C9E}"/>
    <cellStyle name="Input 4 2 4 3 2 3" xfId="21267" xr:uid="{3388AD52-3329-4869-84E6-2B48B8D4F7E7}"/>
    <cellStyle name="Input 4 2 4 3 2 4" xfId="31448" xr:uid="{ED38DBED-9121-4633-8936-0CBFAB85C327}"/>
    <cellStyle name="Input 4 2 4 3 3" xfId="28240" xr:uid="{0DD79A0C-E0CC-407D-A3AB-78D56D69729C}"/>
    <cellStyle name="Input 4 2 4 3 3 2" xfId="38109" xr:uid="{7A672784-976E-4EAD-9362-8D53AD538C35}"/>
    <cellStyle name="Input 4 2 4 3 4" xfId="21266" xr:uid="{C44AB8AE-1E1F-4021-A90B-C6643E07B295}"/>
    <cellStyle name="Input 4 2 4 3 5" xfId="31447" xr:uid="{B5D493DC-4088-4D89-90B0-D82D3F1B70E0}"/>
    <cellStyle name="Input 4 2 4 4" xfId="13177" xr:uid="{95308834-52C3-4DB2-B1BB-DB0852588893}"/>
    <cellStyle name="Input 4 2 4 4 2" xfId="13178" xr:uid="{A8EF44E4-BAAB-4A76-B277-9D6375F192DA}"/>
    <cellStyle name="Input 4 2 4 4 2 2" xfId="28243" xr:uid="{9728DD7E-E9F3-49DA-A784-F77D9DFCD96B}"/>
    <cellStyle name="Input 4 2 4 4 2 2 2" xfId="38112" xr:uid="{0B56E0F2-F8CF-4990-85F1-C68538C0A930}"/>
    <cellStyle name="Input 4 2 4 4 2 3" xfId="21269" xr:uid="{2EA81665-74E7-4509-B98F-C9FB6D7955A6}"/>
    <cellStyle name="Input 4 2 4 4 2 4" xfId="31450" xr:uid="{132EAF76-FB44-41BF-83D0-26ED609DB939}"/>
    <cellStyle name="Input 4 2 4 4 3" xfId="28242" xr:uid="{CAD0A4DF-7230-481F-ABC0-5DB903E9C01C}"/>
    <cellStyle name="Input 4 2 4 4 3 2" xfId="38111" xr:uid="{EAECDDAE-224B-47A3-AAA6-F47120B6D5D4}"/>
    <cellStyle name="Input 4 2 4 4 4" xfId="21268" xr:uid="{9697D4B2-96C8-4434-BF11-93992AF8BF0A}"/>
    <cellStyle name="Input 4 2 4 4 5" xfId="31449" xr:uid="{EA3FF611-BACF-42F2-B65D-4F4A0CF6FC34}"/>
    <cellStyle name="Input 4 2 4 5" xfId="13179" xr:uid="{C81E6B43-D1A8-4BE4-B2BE-F66E3A28B1EE}"/>
    <cellStyle name="Input 4 2 4 5 2" xfId="13180" xr:uid="{4E75E320-D9AD-49EA-8958-D8E488090825}"/>
    <cellStyle name="Input 4 2 4 5 2 2" xfId="28245" xr:uid="{A9140AE3-95CF-49BD-9F7A-0DF91C2EB78F}"/>
    <cellStyle name="Input 4 2 4 5 2 2 2" xfId="38114" xr:uid="{50D6E1A9-5DF5-45A1-9E3A-ACA35987DBC7}"/>
    <cellStyle name="Input 4 2 4 5 2 3" xfId="21271" xr:uid="{AF275F87-7688-41E0-9C20-BCAE76B75912}"/>
    <cellStyle name="Input 4 2 4 5 2 4" xfId="31452" xr:uid="{261072C6-668C-4140-8F26-E03AAD7124D8}"/>
    <cellStyle name="Input 4 2 4 5 3" xfId="28244" xr:uid="{16BB2A18-FAA4-4925-8049-7E15510A2363}"/>
    <cellStyle name="Input 4 2 4 5 3 2" xfId="38113" xr:uid="{3B1B21A9-0473-4E3A-BB4F-61383457FED7}"/>
    <cellStyle name="Input 4 2 4 5 4" xfId="21270" xr:uid="{A85CDED1-72FA-46F9-9B12-A95CD038825D}"/>
    <cellStyle name="Input 4 2 4 5 5" xfId="31451" xr:uid="{3C484F8D-CF46-45B8-993A-8112F26E8318}"/>
    <cellStyle name="Input 4 2 4 6" xfId="13181" xr:uid="{CCE09E2E-CCA8-4C99-ABBE-29116689597D}"/>
    <cellStyle name="Input 4 2 4 6 2" xfId="13182" xr:uid="{5AA23594-01CE-4E09-A7AB-F140F6D57D03}"/>
    <cellStyle name="Input 4 2 4 6 2 2" xfId="28247" xr:uid="{FF5AD401-D4C3-4A15-B4E7-F896D07644F6}"/>
    <cellStyle name="Input 4 2 4 6 2 2 2" xfId="38116" xr:uid="{7FCE9024-20B8-44B2-9B0C-F83883448966}"/>
    <cellStyle name="Input 4 2 4 6 2 3" xfId="21273" xr:uid="{54AFC07E-3182-4B6F-8C3A-D13268C5E0FC}"/>
    <cellStyle name="Input 4 2 4 6 2 4" xfId="31454" xr:uid="{4D8B9A7D-CAB4-4FC9-9947-C12F65BBF6CF}"/>
    <cellStyle name="Input 4 2 4 6 3" xfId="28246" xr:uid="{86DC8E86-26BA-41B2-BCFA-B53B807C6E2F}"/>
    <cellStyle name="Input 4 2 4 6 3 2" xfId="38115" xr:uid="{23DDE89D-A09A-4E72-A753-01591833CB72}"/>
    <cellStyle name="Input 4 2 4 6 4" xfId="21272" xr:uid="{F3B77562-B0C9-4B74-8902-F877FE7A7171}"/>
    <cellStyle name="Input 4 2 4 6 5" xfId="31453" xr:uid="{1D2204DC-44B4-43F5-8224-D8F5FFE1E4D3}"/>
    <cellStyle name="Input 4 2 4 7" xfId="13183" xr:uid="{06D4DC88-8FBD-4330-8637-CBCB3563DE3D}"/>
    <cellStyle name="Input 4 2 4 7 2" xfId="13184" xr:uid="{6F1705D0-A50B-4EBE-9AA9-8BF5AEC4F056}"/>
    <cellStyle name="Input 4 2 4 7 2 2" xfId="28249" xr:uid="{9B8FA7AA-2872-46CE-A9B6-B9EF919395C1}"/>
    <cellStyle name="Input 4 2 4 7 2 2 2" xfId="38118" xr:uid="{FFCC72CB-DA40-4320-8841-B4E78F09D1C8}"/>
    <cellStyle name="Input 4 2 4 7 2 3" xfId="21275" xr:uid="{ABC6FE73-DF94-4468-A266-4DEC2A2429CE}"/>
    <cellStyle name="Input 4 2 4 7 2 4" xfId="31456" xr:uid="{F9FAA06A-3338-4CAA-BC4B-95FB96C09772}"/>
    <cellStyle name="Input 4 2 4 7 3" xfId="28248" xr:uid="{52261E68-1710-439F-83BD-B80854875EB7}"/>
    <cellStyle name="Input 4 2 4 7 3 2" xfId="38117" xr:uid="{4255F0E6-4B8E-4386-8F67-DB58CC3A021F}"/>
    <cellStyle name="Input 4 2 4 7 4" xfId="21274" xr:uid="{1CF7AC0E-6B5E-4BF5-A512-4A7C7887C4AD}"/>
    <cellStyle name="Input 4 2 4 7 5" xfId="31455" xr:uid="{15D4901E-3CBB-4DFA-8712-550B13622311}"/>
    <cellStyle name="Input 4 2 4 8" xfId="13185" xr:uid="{D6D97FF7-964B-49A2-9270-FFBAAC396077}"/>
    <cellStyle name="Input 4 2 4 8 2" xfId="13186" xr:uid="{5213AB43-8F96-4AA4-AF63-AD29208DBC68}"/>
    <cellStyle name="Input 4 2 4 8 2 2" xfId="28251" xr:uid="{967B1F95-DC43-4F43-8C0E-D0FC37C99D58}"/>
    <cellStyle name="Input 4 2 4 8 2 2 2" xfId="38120" xr:uid="{7E134CE7-89EE-42F7-A7A6-DEFF29505002}"/>
    <cellStyle name="Input 4 2 4 8 2 3" xfId="21277" xr:uid="{2B8E3E62-B122-4085-8A29-F71AA518E4EB}"/>
    <cellStyle name="Input 4 2 4 8 2 4" xfId="31458" xr:uid="{98CFF6E4-399A-46AD-A1F6-C1504B41BF52}"/>
    <cellStyle name="Input 4 2 4 8 3" xfId="28250" xr:uid="{15B608DE-6117-4AA2-B59E-2C6778A77D2B}"/>
    <cellStyle name="Input 4 2 4 8 3 2" xfId="38119" xr:uid="{623FF4A6-373F-4789-9310-FE27E990E221}"/>
    <cellStyle name="Input 4 2 4 8 4" xfId="21276" xr:uid="{BD98C2DC-E4D1-449D-A05A-94CC88C31AE8}"/>
    <cellStyle name="Input 4 2 4 8 5" xfId="31457" xr:uid="{6703990F-6474-414E-8DEF-BE05C838C519}"/>
    <cellStyle name="Input 4 2 4 9" xfId="13187" xr:uid="{FB1E361E-B12F-4F67-A18E-7D041FEEB754}"/>
    <cellStyle name="Input 4 2 4 9 2" xfId="13188" xr:uid="{4C8D46FF-73A7-4C69-9F6F-F00277477469}"/>
    <cellStyle name="Input 4 2 4 9 2 2" xfId="28253" xr:uid="{E84A1FBF-6F32-4751-9A90-1A2FC100799D}"/>
    <cellStyle name="Input 4 2 4 9 2 2 2" xfId="38122" xr:uid="{DD4B0893-9FC2-44E9-8366-F48EA744F78B}"/>
    <cellStyle name="Input 4 2 4 9 2 3" xfId="21279" xr:uid="{85651F61-2C79-4420-A3D8-B2C9EB9C4579}"/>
    <cellStyle name="Input 4 2 4 9 2 4" xfId="31460" xr:uid="{C827561D-7DB5-468A-99C2-79B0D07DA3B6}"/>
    <cellStyle name="Input 4 2 4 9 3" xfId="28252" xr:uid="{C4E3AA64-A352-48CE-88D4-AE73669D4320}"/>
    <cellStyle name="Input 4 2 4 9 3 2" xfId="38121" xr:uid="{6712EBBE-00BD-4824-A993-868C8A92B409}"/>
    <cellStyle name="Input 4 2 4 9 4" xfId="21278" xr:uid="{92699979-2A53-4832-BE9B-C690864713B6}"/>
    <cellStyle name="Input 4 2 4 9 5" xfId="31459" xr:uid="{F47A6C53-9032-4611-BBEB-F3E477E8B99A}"/>
    <cellStyle name="Input 4 2 5" xfId="13189" xr:uid="{DC47BBBF-D849-488E-BBF9-0697989D82B5}"/>
    <cellStyle name="Input 4 2 5 2" xfId="13190" xr:uid="{B68984A8-D758-47D7-9F03-1F6D899547DE}"/>
    <cellStyle name="Input 4 2 5 2 2" xfId="28255" xr:uid="{60A4A714-86E1-4E17-997B-3F07F662D504}"/>
    <cellStyle name="Input 4 2 5 2 2 2" xfId="38124" xr:uid="{3431DE2F-E629-4092-8C98-517DAC277FFB}"/>
    <cellStyle name="Input 4 2 5 2 3" xfId="21281" xr:uid="{8FE41DB5-C625-4BB5-98C2-5C9F141212DE}"/>
    <cellStyle name="Input 4 2 5 2 4" xfId="31462" xr:uid="{7ECAE303-6E4C-44EC-86C2-CB099CCDEF3E}"/>
    <cellStyle name="Input 4 2 5 3" xfId="28254" xr:uid="{22707537-532B-407C-94CE-56670927B965}"/>
    <cellStyle name="Input 4 2 5 3 2" xfId="38123" xr:uid="{5B5DA5B3-8056-4972-8103-A4A583E9D125}"/>
    <cellStyle name="Input 4 2 5 4" xfId="21280" xr:uid="{F8F05131-53E8-4253-A78A-C300E1174E27}"/>
    <cellStyle name="Input 4 2 5 5" xfId="31461" xr:uid="{604BB6C0-9DB5-45B2-B8E8-4DD61D9D70BA}"/>
    <cellStyle name="Input 4 2 6" xfId="13191" xr:uid="{6B263390-D3AE-4802-A3A8-B101C95DD8F5}"/>
    <cellStyle name="Input 4 2 6 2" xfId="13192" xr:uid="{F69849B9-5A0E-4716-A3B8-2112EB9DC732}"/>
    <cellStyle name="Input 4 2 6 2 2" xfId="28257" xr:uid="{248A49E4-CD8C-423E-AB6C-628CCE56BAEB}"/>
    <cellStyle name="Input 4 2 6 2 2 2" xfId="38126" xr:uid="{E1EDFE77-BEEE-48CE-8A52-5449CC3A056E}"/>
    <cellStyle name="Input 4 2 6 2 3" xfId="21283" xr:uid="{84A6B6A8-7716-4056-B728-CECF26E9E0A2}"/>
    <cellStyle name="Input 4 2 6 2 4" xfId="31464" xr:uid="{EBD4A284-4442-49FC-BCF0-83E7CDEF894F}"/>
    <cellStyle name="Input 4 2 6 3" xfId="28256" xr:uid="{B251C020-3B59-4C87-BE9F-873321401239}"/>
    <cellStyle name="Input 4 2 6 3 2" xfId="38125" xr:uid="{45FC314D-AA5C-4433-BB58-80917ACB4E9C}"/>
    <cellStyle name="Input 4 2 6 4" xfId="21282" xr:uid="{25496770-49A4-4399-B9EC-17EB14DA9F6E}"/>
    <cellStyle name="Input 4 2 6 5" xfId="31463" xr:uid="{B5D14A3C-0598-44C1-93B4-42C56CAB99FA}"/>
    <cellStyle name="Input 4 2 7" xfId="13193" xr:uid="{DA26DDDC-AAAA-46AD-8E08-C3207D06F547}"/>
    <cellStyle name="Input 4 2 7 2" xfId="13194" xr:uid="{3F55E660-F767-4B93-B4ED-7FF9831FC815}"/>
    <cellStyle name="Input 4 2 7 2 2" xfId="28259" xr:uid="{C835684C-B1C1-49AA-A559-9A4A4F32AF04}"/>
    <cellStyle name="Input 4 2 7 2 2 2" xfId="38128" xr:uid="{FBD0A461-7256-42C3-B81D-20332AFD4D70}"/>
    <cellStyle name="Input 4 2 7 2 3" xfId="21285" xr:uid="{E06D67F1-C242-423A-BC25-CB7613093741}"/>
    <cellStyle name="Input 4 2 7 2 4" xfId="31466" xr:uid="{5869F1B4-682E-44B1-BA17-58A049C6F2BA}"/>
    <cellStyle name="Input 4 2 7 3" xfId="28258" xr:uid="{92899D65-8A30-4A73-9FA0-AB8A250792B7}"/>
    <cellStyle name="Input 4 2 7 3 2" xfId="38127" xr:uid="{111350F6-C764-4BC5-A404-157D9FACDB6E}"/>
    <cellStyle name="Input 4 2 7 4" xfId="21284" xr:uid="{E43EF0C0-BEBE-42D6-B0EE-4F8B6CAFCC22}"/>
    <cellStyle name="Input 4 2 7 5" xfId="31465" xr:uid="{A7507283-E8D0-4C0C-94B8-3FE6AD880952}"/>
    <cellStyle name="Input 4 2 8" xfId="13195" xr:uid="{CA4D3317-F6A2-45AA-8203-22227F253F59}"/>
    <cellStyle name="Input 4 2 8 2" xfId="13196" xr:uid="{17CB2484-47A1-45FB-B785-8F8A5FDA9439}"/>
    <cellStyle name="Input 4 2 8 2 2" xfId="28261" xr:uid="{C7FFD185-CDF4-46E6-A958-7C623138FA69}"/>
    <cellStyle name="Input 4 2 8 2 2 2" xfId="38130" xr:uid="{B32F63E6-F99A-416B-AF00-6AE411A5B6BF}"/>
    <cellStyle name="Input 4 2 8 2 3" xfId="21287" xr:uid="{85C66A9B-9779-4FA7-A23D-48AF72CD191F}"/>
    <cellStyle name="Input 4 2 8 2 4" xfId="31468" xr:uid="{FF365164-970A-40CA-893D-A3C984C4C92D}"/>
    <cellStyle name="Input 4 2 8 3" xfId="28260" xr:uid="{AE157713-52D8-4504-8F21-6473AC1C7807}"/>
    <cellStyle name="Input 4 2 8 3 2" xfId="38129" xr:uid="{75A6537D-5D51-4FE4-A387-3170E64FA417}"/>
    <cellStyle name="Input 4 2 8 4" xfId="21286" xr:uid="{248BD47F-23C3-48C3-840F-757A95EF7CFD}"/>
    <cellStyle name="Input 4 2 8 5" xfId="31467" xr:uid="{819E0736-B95F-4B69-AA79-249E905F0959}"/>
    <cellStyle name="Input 4 2 9" xfId="13197" xr:uid="{4A49F093-BF52-47CB-B97A-B9B4CEC3669A}"/>
    <cellStyle name="Input 4 2 9 2" xfId="13198" xr:uid="{05B52D33-4C2F-4B50-9021-9D65A96EF056}"/>
    <cellStyle name="Input 4 2 9 2 2" xfId="28263" xr:uid="{5C4545B6-AF62-4C29-BDA4-4C62FA0CE968}"/>
    <cellStyle name="Input 4 2 9 2 2 2" xfId="38132" xr:uid="{F56879E6-A742-4A4B-B51F-47FFD2CD9C2D}"/>
    <cellStyle name="Input 4 2 9 2 3" xfId="21289" xr:uid="{AA23C497-E967-463D-95D5-D681CCD67558}"/>
    <cellStyle name="Input 4 2 9 2 4" xfId="31470" xr:uid="{7C84BCB1-9484-406F-9EA0-E09CB0BD9924}"/>
    <cellStyle name="Input 4 2 9 3" xfId="28262" xr:uid="{E0D2B828-BEEC-4C14-A66C-5821F88B7C98}"/>
    <cellStyle name="Input 4 2 9 3 2" xfId="38131" xr:uid="{4220C6C2-B8BB-4B3D-A464-C44BE898548B}"/>
    <cellStyle name="Input 4 2 9 4" xfId="21288" xr:uid="{4F1E5131-74F8-4F93-B601-E7356E552ED9}"/>
    <cellStyle name="Input 4 2 9 5" xfId="31469" xr:uid="{DF1BC51B-A19C-4820-89B6-71C75E60BA65}"/>
    <cellStyle name="Input 4 20" xfId="13199" xr:uid="{6A55D75A-02A1-44F8-B93E-BC77B263A805}"/>
    <cellStyle name="Input 4 20 2" xfId="13200" xr:uid="{109E7152-C9EC-4C73-BB73-BCD80738BB56}"/>
    <cellStyle name="Input 4 20 2 2" xfId="28265" xr:uid="{59A6AD2E-5952-4E14-A2D7-EFD8766B2560}"/>
    <cellStyle name="Input 4 20 2 2 2" xfId="38134" xr:uid="{317BD9F4-AAD0-4FFC-858E-2F9EE8AF1F8C}"/>
    <cellStyle name="Input 4 20 2 3" xfId="21291" xr:uid="{0060CB04-2AD1-4BB2-A954-FD6367729F18}"/>
    <cellStyle name="Input 4 20 2 4" xfId="31472" xr:uid="{3FA1AB68-D57E-4251-A793-085DB824D07E}"/>
    <cellStyle name="Input 4 20 3" xfId="28264" xr:uid="{BC1FED07-FD0D-43B3-A434-BFA5480308D1}"/>
    <cellStyle name="Input 4 20 3 2" xfId="38133" xr:uid="{6BDCE194-4A01-4EC3-B1E9-7B986FBCEE43}"/>
    <cellStyle name="Input 4 20 4" xfId="21290" xr:uid="{6D8E49AE-39CC-45F2-B2A6-9C7BE21F6AFB}"/>
    <cellStyle name="Input 4 20 5" xfId="31471" xr:uid="{07C56D36-9C37-4E4A-9204-34B852AFD0A9}"/>
    <cellStyle name="Input 4 21" xfId="13201" xr:uid="{23CD23DC-92B4-40FC-8769-C6768C78317E}"/>
    <cellStyle name="Input 4 21 2" xfId="13202" xr:uid="{8B7AB549-BD3F-492E-8C5F-43E1EEF1EA67}"/>
    <cellStyle name="Input 4 21 2 2" xfId="28267" xr:uid="{3C29E9CC-BFCC-42F6-B653-8BC80858B0D0}"/>
    <cellStyle name="Input 4 21 2 2 2" xfId="38136" xr:uid="{6BF75D18-462F-4E52-A16C-FBDC0AFEA0DA}"/>
    <cellStyle name="Input 4 21 2 3" xfId="21293" xr:uid="{918D0A02-8159-48FD-A5F4-4DF42694D72F}"/>
    <cellStyle name="Input 4 21 2 4" xfId="31474" xr:uid="{6B0AB4E8-6A46-40AE-A9B8-EB40A73589DB}"/>
    <cellStyle name="Input 4 21 3" xfId="28266" xr:uid="{1874A687-DFF1-4700-A433-CBAB1BE1FDD2}"/>
    <cellStyle name="Input 4 21 3 2" xfId="38135" xr:uid="{C339F6E2-0A01-4E66-BC80-612DD0F16799}"/>
    <cellStyle name="Input 4 21 4" xfId="21292" xr:uid="{0D5F33EF-0C2A-4C94-974B-62ABC29881CB}"/>
    <cellStyle name="Input 4 21 5" xfId="31473" xr:uid="{E88AB4C8-765F-455F-86B5-E70121A7E1EB}"/>
    <cellStyle name="Input 4 22" xfId="13203" xr:uid="{D152686B-3549-4D68-ADC0-32EC9FC8C4DA}"/>
    <cellStyle name="Input 4 22 2" xfId="13204" xr:uid="{CFC5D257-00D3-484A-B94D-F365BD1A415B}"/>
    <cellStyle name="Input 4 22 2 2" xfId="28269" xr:uid="{9EB5183A-DB10-4754-8369-1295524B6F64}"/>
    <cellStyle name="Input 4 22 2 2 2" xfId="38138" xr:uid="{F23AA578-E259-44A8-898D-20BFC9AED851}"/>
    <cellStyle name="Input 4 22 2 3" xfId="21295" xr:uid="{C3E03F1E-9F68-4C18-889A-485D43BC3C40}"/>
    <cellStyle name="Input 4 22 2 4" xfId="31476" xr:uid="{96E9FB73-1CC2-4E46-9CC2-A35ED1082397}"/>
    <cellStyle name="Input 4 22 3" xfId="28268" xr:uid="{7CFEC459-4EEB-451F-9766-3AF7DDE39B6E}"/>
    <cellStyle name="Input 4 22 3 2" xfId="38137" xr:uid="{42705068-2620-4816-B0E8-CE577A85FAFA}"/>
    <cellStyle name="Input 4 22 4" xfId="21294" xr:uid="{D1137B28-2EE3-4A91-AF33-3819608C9B0D}"/>
    <cellStyle name="Input 4 22 5" xfId="31475" xr:uid="{DD5FB341-F0BB-41DC-8800-F4C97C55F1FC}"/>
    <cellStyle name="Input 4 23" xfId="13205" xr:uid="{16BD1C9D-D413-4026-9DD6-46366FB3EA28}"/>
    <cellStyle name="Input 4 23 2" xfId="13206" xr:uid="{7EC43A04-A338-4F9D-BD7D-FD589FB88476}"/>
    <cellStyle name="Input 4 23 2 2" xfId="28271" xr:uid="{A086F525-5D68-4615-A0B4-1108D6C4D436}"/>
    <cellStyle name="Input 4 23 2 2 2" xfId="38140" xr:uid="{2E29C88A-987A-4DDE-9052-A6E12001B24C}"/>
    <cellStyle name="Input 4 23 2 3" xfId="21297" xr:uid="{8939D363-9042-4A78-8679-4A447525BC4A}"/>
    <cellStyle name="Input 4 23 2 4" xfId="31478" xr:uid="{6EBF7995-384E-4ADB-8A61-3906C637F7D1}"/>
    <cellStyle name="Input 4 23 3" xfId="28270" xr:uid="{7D159C22-47B3-45A2-A498-0190755F75CE}"/>
    <cellStyle name="Input 4 23 3 2" xfId="38139" xr:uid="{1E9B562F-C82D-42E1-9F9F-4BD9E37FC382}"/>
    <cellStyle name="Input 4 23 4" xfId="21296" xr:uid="{2D4E1269-A1DB-4287-8BA0-9A2BBC507EA7}"/>
    <cellStyle name="Input 4 23 5" xfId="31477" xr:uid="{839907CA-45F6-43A7-8F90-B49FFCDAD726}"/>
    <cellStyle name="Input 4 24" xfId="13207" xr:uid="{C7A4649C-9FCB-48A7-968B-B53ECA5966E1}"/>
    <cellStyle name="Input 4 24 2" xfId="13208" xr:uid="{61C77EA5-145C-451C-AB28-129C3A6C9453}"/>
    <cellStyle name="Input 4 24 2 2" xfId="28273" xr:uid="{0B2A543C-94BB-4B19-8DC2-759819DFD823}"/>
    <cellStyle name="Input 4 24 2 2 2" xfId="38142" xr:uid="{B1820936-17DF-431B-A70E-432DEB624256}"/>
    <cellStyle name="Input 4 24 2 3" xfId="21299" xr:uid="{9C57CF81-0A42-472E-A0F8-9E4C2A45BFE9}"/>
    <cellStyle name="Input 4 24 2 4" xfId="31480" xr:uid="{74CEEC41-EE09-4572-B257-3349C01D24A0}"/>
    <cellStyle name="Input 4 24 3" xfId="28272" xr:uid="{1F6C9FE4-EDA2-4CDA-A48C-B468D1E97E27}"/>
    <cellStyle name="Input 4 24 3 2" xfId="38141" xr:uid="{7BFCB957-5C2A-4210-83CE-938427AE337F}"/>
    <cellStyle name="Input 4 24 4" xfId="21298" xr:uid="{9ADAC487-5519-48E7-B797-58655B8414E9}"/>
    <cellStyle name="Input 4 24 5" xfId="31479" xr:uid="{F532811E-D347-4DBD-97C0-75E6626D2348}"/>
    <cellStyle name="Input 4 25" xfId="13209" xr:uid="{252E82A3-86DD-45D7-9045-8471A99BECDC}"/>
    <cellStyle name="Input 4 25 2" xfId="13210" xr:uid="{DF8BA54E-8385-40CC-BA9A-CF1BABF3287D}"/>
    <cellStyle name="Input 4 25 2 2" xfId="28275" xr:uid="{FC7B280E-ECC3-4493-94D2-E2B92F5773D0}"/>
    <cellStyle name="Input 4 25 2 2 2" xfId="38144" xr:uid="{FAA552A6-917A-49DF-9C0A-336136EEDE0B}"/>
    <cellStyle name="Input 4 25 2 3" xfId="21301" xr:uid="{3F76A526-D56A-48BC-9F54-DB7A7AA3874D}"/>
    <cellStyle name="Input 4 25 2 4" xfId="31482" xr:uid="{8A500CBD-1DA0-4769-9ECF-A04040CA88AE}"/>
    <cellStyle name="Input 4 25 3" xfId="28274" xr:uid="{8CBD2411-94EF-4982-8D25-543C18F792C6}"/>
    <cellStyle name="Input 4 25 3 2" xfId="38143" xr:uid="{D5CE2F30-685E-4FEC-A219-3581560CEDAB}"/>
    <cellStyle name="Input 4 25 4" xfId="21300" xr:uid="{3CC74F08-E1DB-4753-9F73-8947C74AB6B9}"/>
    <cellStyle name="Input 4 25 5" xfId="31481" xr:uid="{FF2665E9-3F19-42B7-8AEE-B8D534EBCBFA}"/>
    <cellStyle name="Input 4 26" xfId="13211" xr:uid="{BC1D8E89-DEBB-4740-A116-CF4F59AD8A88}"/>
    <cellStyle name="Input 4 26 2" xfId="13212" xr:uid="{D854B6AE-5F37-43B9-AF80-3040EA2AFB7A}"/>
    <cellStyle name="Input 4 26 2 2" xfId="28277" xr:uid="{52A2C519-E652-41AB-B09D-E1431B8A35F5}"/>
    <cellStyle name="Input 4 26 2 2 2" xfId="38146" xr:uid="{001BDE77-5905-47AF-9508-B230C3B2A721}"/>
    <cellStyle name="Input 4 26 2 3" xfId="21303" xr:uid="{2B6F4F9C-AADA-408C-A4F6-8F3EFB428BB5}"/>
    <cellStyle name="Input 4 26 2 4" xfId="31484" xr:uid="{437A451E-CA24-464E-A9F4-A9307B27FE41}"/>
    <cellStyle name="Input 4 26 3" xfId="28276" xr:uid="{55435AFD-F4A7-4ECF-A049-20FD1BA00242}"/>
    <cellStyle name="Input 4 26 3 2" xfId="38145" xr:uid="{82806534-41FE-4E2D-AFB4-054C9D4741EC}"/>
    <cellStyle name="Input 4 26 4" xfId="21302" xr:uid="{50FEF218-C1C9-41E7-B9E6-392250FDE6E2}"/>
    <cellStyle name="Input 4 26 5" xfId="31483" xr:uid="{9F3E6C5D-88F1-41D9-8D0E-FD33BAAC02C1}"/>
    <cellStyle name="Input 4 27" xfId="13213" xr:uid="{6C17A5FE-2468-41E9-9ABE-204454EA7199}"/>
    <cellStyle name="Input 4 27 2" xfId="28278" xr:uid="{CF0848FB-6C5A-48AD-A4B9-0335EF9E9844}"/>
    <cellStyle name="Input 4 27 2 2" xfId="38147" xr:uid="{17E62956-C771-48B4-A2D0-A4A39FBFB774}"/>
    <cellStyle name="Input 4 27 3" xfId="21304" xr:uid="{C1B55897-609F-4C02-BB40-34392582A2F5}"/>
    <cellStyle name="Input 4 27 4" xfId="31485" xr:uid="{9D079427-1388-408D-B0E5-8DEBDDAB4AE2}"/>
    <cellStyle name="Input 4 28" xfId="28075" xr:uid="{D7C8DC29-3B15-4C60-B4B1-946E865A2230}"/>
    <cellStyle name="Input 4 28 2" xfId="37944" xr:uid="{79712156-BB66-4E40-9DE0-094DF05D8709}"/>
    <cellStyle name="Input 4 29" xfId="21101" xr:uid="{7FFC2B15-291A-46DF-A439-C119CA7F2669}"/>
    <cellStyle name="Input 4 3" xfId="13214" xr:uid="{51E50D3E-3F93-4208-ABF9-939D3F0F0AF8}"/>
    <cellStyle name="Input 4 3 10" xfId="13215" xr:uid="{F344205E-1EBD-4A0D-A378-AE2B75CB2FB3}"/>
    <cellStyle name="Input 4 3 10 2" xfId="28280" xr:uid="{D2C28984-61A2-4DD3-9066-6DDF85319C74}"/>
    <cellStyle name="Input 4 3 10 2 2" xfId="38149" xr:uid="{8225F125-2AA4-46A8-B26C-1677605532A5}"/>
    <cellStyle name="Input 4 3 10 3" xfId="21306" xr:uid="{AB6E16EF-A800-4E41-9275-DEE5EF15E225}"/>
    <cellStyle name="Input 4 3 10 4" xfId="31487" xr:uid="{5C9EA254-C5E8-4614-85A0-310AB868349E}"/>
    <cellStyle name="Input 4 3 11" xfId="28279" xr:uid="{591FB51C-E9F5-4F99-A661-EC12F0FBFD03}"/>
    <cellStyle name="Input 4 3 11 2" xfId="38148" xr:uid="{F1FA30C1-5A5D-4A1F-AF2F-7E84C56E97BB}"/>
    <cellStyle name="Input 4 3 12" xfId="21305" xr:uid="{55B14DBA-0168-4756-9A37-55523B4E66F5}"/>
    <cellStyle name="Input 4 3 13" xfId="31486" xr:uid="{162A7A94-6CBF-436E-9B28-3F89D6691C09}"/>
    <cellStyle name="Input 4 3 2" xfId="13216" xr:uid="{E79EA6AC-6564-4090-8235-5B18D6E3C5C3}"/>
    <cellStyle name="Input 4 3 2 10" xfId="13217" xr:uid="{173A2079-85CD-4024-82A9-AC2DE319C760}"/>
    <cellStyle name="Input 4 3 2 10 2" xfId="13218" xr:uid="{05027184-C385-4313-95E0-A0CD5BD1E0E2}"/>
    <cellStyle name="Input 4 3 2 10 2 2" xfId="28283" xr:uid="{40B87C02-0C6E-4002-B2C9-AE76A526C8A6}"/>
    <cellStyle name="Input 4 3 2 10 2 2 2" xfId="38152" xr:uid="{868897D7-FC92-4E3B-8447-4AB5AFDAA769}"/>
    <cellStyle name="Input 4 3 2 10 2 3" xfId="21309" xr:uid="{D208AB77-6658-4E71-93A8-001CB88301B6}"/>
    <cellStyle name="Input 4 3 2 10 2 4" xfId="31490" xr:uid="{E1D47D42-C3D4-47DE-AA9F-77FDE39BBA86}"/>
    <cellStyle name="Input 4 3 2 10 3" xfId="28282" xr:uid="{4C65E811-DAD8-4D03-AF9B-6F4B83AE88C9}"/>
    <cellStyle name="Input 4 3 2 10 3 2" xfId="38151" xr:uid="{2DDCF5DA-EA20-4F7C-A037-90420A3E5040}"/>
    <cellStyle name="Input 4 3 2 10 4" xfId="21308" xr:uid="{340C3DC1-B94C-4576-8708-2710BEE87E7E}"/>
    <cellStyle name="Input 4 3 2 10 5" xfId="31489" xr:uid="{55F3528D-F37C-4CB7-AE45-731DDFB906B5}"/>
    <cellStyle name="Input 4 3 2 11" xfId="13219" xr:uid="{A8803666-A76B-42A6-A842-D17F05CF1D6A}"/>
    <cellStyle name="Input 4 3 2 11 2" xfId="13220" xr:uid="{B2192244-C12F-45E1-A78D-08CA55D8E7BD}"/>
    <cellStyle name="Input 4 3 2 11 2 2" xfId="28285" xr:uid="{A3384160-7A5D-404F-BA6A-659A98308ACD}"/>
    <cellStyle name="Input 4 3 2 11 2 2 2" xfId="38154" xr:uid="{E53B5641-0D05-4FBB-A7E6-F816E524AE42}"/>
    <cellStyle name="Input 4 3 2 11 2 3" xfId="21311" xr:uid="{79571A34-1C4B-4AE8-BFFD-0776C04D33BD}"/>
    <cellStyle name="Input 4 3 2 11 2 4" xfId="31492" xr:uid="{CFFA630B-D5C0-4E9C-84D2-A2DF1485E750}"/>
    <cellStyle name="Input 4 3 2 11 3" xfId="28284" xr:uid="{8DC213C8-CC91-4E73-A5A3-191E2C53817F}"/>
    <cellStyle name="Input 4 3 2 11 3 2" xfId="38153" xr:uid="{20BBAA65-0DF7-40C2-B86F-B18D72BD39BA}"/>
    <cellStyle name="Input 4 3 2 11 4" xfId="21310" xr:uid="{7596C3B1-132C-4980-9EDB-0BB4AB645E4D}"/>
    <cellStyle name="Input 4 3 2 11 5" xfId="31491" xr:uid="{71A004DF-8132-4133-8754-F6B96DFCFDB9}"/>
    <cellStyle name="Input 4 3 2 12" xfId="13221" xr:uid="{732E1366-709C-48D3-8CB6-3E4D46D2A716}"/>
    <cellStyle name="Input 4 3 2 12 2" xfId="13222" xr:uid="{700E4DD7-6E48-4F3E-873F-43949AAF2DC2}"/>
    <cellStyle name="Input 4 3 2 12 2 2" xfId="28287" xr:uid="{4BFACCDB-ABBD-40D2-9081-C141C0B076CA}"/>
    <cellStyle name="Input 4 3 2 12 2 2 2" xfId="38156" xr:uid="{FB075A30-F74B-4891-833C-8BCEE24CBC7D}"/>
    <cellStyle name="Input 4 3 2 12 2 3" xfId="21313" xr:uid="{8F7D47AE-56CF-4ECD-83EC-E4B33762B58E}"/>
    <cellStyle name="Input 4 3 2 12 2 4" xfId="31494" xr:uid="{5F75EDC0-81B0-4321-8840-1EC561A1E79C}"/>
    <cellStyle name="Input 4 3 2 12 3" xfId="28286" xr:uid="{AFBC222D-F286-426F-9B4F-C4F1ECF1FECF}"/>
    <cellStyle name="Input 4 3 2 12 3 2" xfId="38155" xr:uid="{81DB0780-3FFA-44BE-91B8-5BB5540FC73B}"/>
    <cellStyle name="Input 4 3 2 12 4" xfId="21312" xr:uid="{B711FF7B-8335-4ADE-A86F-9E59F6CECAEF}"/>
    <cellStyle name="Input 4 3 2 12 5" xfId="31493" xr:uid="{065A7CC0-9735-42AA-9EC3-C117957CC78F}"/>
    <cellStyle name="Input 4 3 2 13" xfId="13223" xr:uid="{C006F428-0691-4BC1-AA3A-4ACF379D4705}"/>
    <cellStyle name="Input 4 3 2 13 2" xfId="13224" xr:uid="{6849B40C-A9FC-465D-B3A8-31F5A6E8281C}"/>
    <cellStyle name="Input 4 3 2 13 2 2" xfId="28289" xr:uid="{D5EA1D96-085E-4DCD-9DBA-F31F67ED8AEA}"/>
    <cellStyle name="Input 4 3 2 13 2 2 2" xfId="38158" xr:uid="{B8735911-E83B-417B-AF36-66B3B34704E6}"/>
    <cellStyle name="Input 4 3 2 13 2 3" xfId="21315" xr:uid="{DB50103D-0D8B-435C-9A92-BF1C9757E039}"/>
    <cellStyle name="Input 4 3 2 13 2 4" xfId="31496" xr:uid="{E1826BFB-7F1D-455A-A6EB-982576527F61}"/>
    <cellStyle name="Input 4 3 2 13 3" xfId="28288" xr:uid="{FD365C1E-82B5-43B7-A635-73B17404BB03}"/>
    <cellStyle name="Input 4 3 2 13 3 2" xfId="38157" xr:uid="{C96C8EC6-653B-46CE-8583-0C52B0DAFF50}"/>
    <cellStyle name="Input 4 3 2 13 4" xfId="21314" xr:uid="{8D117461-8967-4465-A6AF-7DEE828FFD04}"/>
    <cellStyle name="Input 4 3 2 13 5" xfId="31495" xr:uid="{6751C674-B1D7-4FC2-B51D-6B9F44883F8D}"/>
    <cellStyle name="Input 4 3 2 14" xfId="13225" xr:uid="{3F7208CA-FB33-4046-9A56-C94C4E5F5B35}"/>
    <cellStyle name="Input 4 3 2 14 2" xfId="13226" xr:uid="{3A51A5B2-571D-4885-AA62-082496BF1522}"/>
    <cellStyle name="Input 4 3 2 14 2 2" xfId="28291" xr:uid="{CC18F9EA-9CCE-4937-BE85-7DB4EDFFD057}"/>
    <cellStyle name="Input 4 3 2 14 2 2 2" xfId="38160" xr:uid="{BEF0852C-711C-4F5C-88FA-B26D8E17E28E}"/>
    <cellStyle name="Input 4 3 2 14 2 3" xfId="21317" xr:uid="{2B9A7022-0E70-4054-BE6E-DFB043874267}"/>
    <cellStyle name="Input 4 3 2 14 2 4" xfId="31498" xr:uid="{112D3B7C-7908-4B8B-B3A4-41AA5867CDD2}"/>
    <cellStyle name="Input 4 3 2 14 3" xfId="28290" xr:uid="{BFD5F997-8C10-4F96-B5F2-88B6B34540BF}"/>
    <cellStyle name="Input 4 3 2 14 3 2" xfId="38159" xr:uid="{27E672CB-30AC-4216-A446-9CF91BE4EDEA}"/>
    <cellStyle name="Input 4 3 2 14 4" xfId="21316" xr:uid="{EC8254D3-B113-4F45-910D-A8AEDFF0332B}"/>
    <cellStyle name="Input 4 3 2 14 5" xfId="31497" xr:uid="{514E0972-8864-4B1F-ABD2-157C6717845C}"/>
    <cellStyle name="Input 4 3 2 15" xfId="13227" xr:uid="{CDB7EC59-EE9A-4915-BE82-31797A96A314}"/>
    <cellStyle name="Input 4 3 2 15 2" xfId="13228" xr:uid="{064CC734-BF5F-4830-BCE4-9C051648390C}"/>
    <cellStyle name="Input 4 3 2 15 2 2" xfId="28293" xr:uid="{BB38CA1E-555A-4AC4-9686-65A317456769}"/>
    <cellStyle name="Input 4 3 2 15 2 2 2" xfId="38162" xr:uid="{607D15C2-0D0A-4B3E-A3D5-7ED50C931C82}"/>
    <cellStyle name="Input 4 3 2 15 2 3" xfId="21319" xr:uid="{020584E3-9775-4A32-8EC1-58C1D1F3E94B}"/>
    <cellStyle name="Input 4 3 2 15 2 4" xfId="31500" xr:uid="{D4E723FA-C713-4071-8358-6C2A3393543C}"/>
    <cellStyle name="Input 4 3 2 15 3" xfId="28292" xr:uid="{B6A7563D-24B4-4E90-A736-3BE144CFB713}"/>
    <cellStyle name="Input 4 3 2 15 3 2" xfId="38161" xr:uid="{BD8640DE-978C-47C6-8C7F-4B547B1362E6}"/>
    <cellStyle name="Input 4 3 2 15 4" xfId="21318" xr:uid="{F9D7F502-EDAA-442E-87B8-451A9293CD02}"/>
    <cellStyle name="Input 4 3 2 15 5" xfId="31499" xr:uid="{6517CCE9-275A-4A6D-AB30-7ADCCAB2F740}"/>
    <cellStyle name="Input 4 3 2 16" xfId="13229" xr:uid="{9A1721A1-5DB6-4D7A-A4C3-D339859F0662}"/>
    <cellStyle name="Input 4 3 2 16 2" xfId="13230" xr:uid="{4C09896F-2D8D-42E4-BBAE-D995D64166B2}"/>
    <cellStyle name="Input 4 3 2 16 2 2" xfId="28295" xr:uid="{2FA0F599-305A-46F5-8B6A-D5C427F3290C}"/>
    <cellStyle name="Input 4 3 2 16 2 2 2" xfId="38164" xr:uid="{F279AF15-813C-478E-A589-6048BBDFBFFD}"/>
    <cellStyle name="Input 4 3 2 16 2 3" xfId="21321" xr:uid="{AC0008CA-94E4-441E-B271-532CC5277309}"/>
    <cellStyle name="Input 4 3 2 16 2 4" xfId="31502" xr:uid="{CEDE42EA-B67A-4A56-BACC-CADDCE0C1B06}"/>
    <cellStyle name="Input 4 3 2 16 3" xfId="28294" xr:uid="{D923364B-3178-438D-BA21-36C6AC2338F8}"/>
    <cellStyle name="Input 4 3 2 16 3 2" xfId="38163" xr:uid="{C2CD350F-2201-4CAD-8EBD-1305EA2B1CDA}"/>
    <cellStyle name="Input 4 3 2 16 4" xfId="21320" xr:uid="{A4FFC74C-B70F-4E9F-B848-86DDBD7F1A77}"/>
    <cellStyle name="Input 4 3 2 16 5" xfId="31501" xr:uid="{7A88F647-F256-4E98-B763-701682063017}"/>
    <cellStyle name="Input 4 3 2 17" xfId="13231" xr:uid="{859EE8AB-F92D-469F-8C08-75C00F41BCFE}"/>
    <cellStyle name="Input 4 3 2 17 2" xfId="13232" xr:uid="{BA9BEA98-2431-4DD2-961C-33E15660BCFB}"/>
    <cellStyle name="Input 4 3 2 17 2 2" xfId="28297" xr:uid="{85A3B97A-5F89-4AD7-9DDD-F573588DEF5E}"/>
    <cellStyle name="Input 4 3 2 17 2 2 2" xfId="38166" xr:uid="{83FA57F5-E8C0-49F3-A39F-4C0941CA42E1}"/>
    <cellStyle name="Input 4 3 2 17 2 3" xfId="21323" xr:uid="{6063302D-608A-4FCB-87C5-308B16B4B843}"/>
    <cellStyle name="Input 4 3 2 17 2 4" xfId="31504" xr:uid="{1BF5D04A-4526-46CB-B925-B4FD701C7F5E}"/>
    <cellStyle name="Input 4 3 2 17 3" xfId="28296" xr:uid="{5B94BAAD-4FCF-46A9-BA8D-C4DC12C558C3}"/>
    <cellStyle name="Input 4 3 2 17 3 2" xfId="38165" xr:uid="{B52E6FC8-B4C7-4691-9643-49A1B6F4BBEE}"/>
    <cellStyle name="Input 4 3 2 17 4" xfId="21322" xr:uid="{F73FA31A-90EB-4D33-AFF2-39F1735DB787}"/>
    <cellStyle name="Input 4 3 2 17 5" xfId="31503" xr:uid="{54D4C939-F496-407D-AE51-79707308A8B0}"/>
    <cellStyle name="Input 4 3 2 18" xfId="13233" xr:uid="{A3335876-EB37-456C-A3F7-443E06E93F93}"/>
    <cellStyle name="Input 4 3 2 18 2" xfId="13234" xr:uid="{5C4B7BC2-E392-4375-8021-B5BF703F73AB}"/>
    <cellStyle name="Input 4 3 2 18 2 2" xfId="28299" xr:uid="{6C5F1DDA-BB88-4EF1-9806-4132CA5D6BAD}"/>
    <cellStyle name="Input 4 3 2 18 2 2 2" xfId="38168" xr:uid="{CC526BB0-D8D0-4788-8A5D-51BA41F6E117}"/>
    <cellStyle name="Input 4 3 2 18 2 3" xfId="21325" xr:uid="{D3F91145-05DC-4042-AA26-3F72924B47F9}"/>
    <cellStyle name="Input 4 3 2 18 2 4" xfId="31506" xr:uid="{F9DB6D78-6085-479E-8F33-0A6A4D605D14}"/>
    <cellStyle name="Input 4 3 2 18 3" xfId="28298" xr:uid="{CED37E2C-83FA-405E-BB7D-03807A0DB0E1}"/>
    <cellStyle name="Input 4 3 2 18 3 2" xfId="38167" xr:uid="{2F968D4F-61DB-4B4D-B51C-6495F0186C6B}"/>
    <cellStyle name="Input 4 3 2 18 4" xfId="21324" xr:uid="{70D330F2-72FB-4615-AC26-11D29B4BC9C2}"/>
    <cellStyle name="Input 4 3 2 18 5" xfId="31505" xr:uid="{4E753F41-69AC-4BC1-A7AB-00CD750B442B}"/>
    <cellStyle name="Input 4 3 2 19" xfId="13235" xr:uid="{2740DFAC-FCB0-4BE3-AC63-4B5703173C7C}"/>
    <cellStyle name="Input 4 3 2 19 2" xfId="28300" xr:uid="{09503177-3519-4029-A181-829837E93BCA}"/>
    <cellStyle name="Input 4 3 2 19 2 2" xfId="38169" xr:uid="{7D1D9D8D-2B03-4A2A-A586-1547483CA958}"/>
    <cellStyle name="Input 4 3 2 19 3" xfId="21326" xr:uid="{492E2252-2C4E-4138-949B-9EDC207D57AE}"/>
    <cellStyle name="Input 4 3 2 19 4" xfId="31507" xr:uid="{538A341C-E35A-4880-A68F-6DA8317C430C}"/>
    <cellStyle name="Input 4 3 2 2" xfId="13236" xr:uid="{19DE010C-AF58-4C7A-A29E-2C3234D59B64}"/>
    <cellStyle name="Input 4 3 2 2 10" xfId="28301" xr:uid="{5E329523-74A0-4CD3-991D-A20976F261BD}"/>
    <cellStyle name="Input 4 3 2 2 10 2" xfId="38170" xr:uid="{9235DB8B-B039-4349-BBF2-1725C0BB25B6}"/>
    <cellStyle name="Input 4 3 2 2 11" xfId="21327" xr:uid="{9E213AD5-4657-460F-8F71-4A760D4F6F60}"/>
    <cellStyle name="Input 4 3 2 2 12" xfId="31508" xr:uid="{A6BDB522-9471-4395-B26E-6085D8BAEBC1}"/>
    <cellStyle name="Input 4 3 2 2 2" xfId="13237" xr:uid="{81433ED2-27B0-458D-A512-94B6F94E14E6}"/>
    <cellStyle name="Input 4 3 2 2 2 2" xfId="13238" xr:uid="{6EC02A1D-1F0D-4415-B0F7-FA158004740D}"/>
    <cellStyle name="Input 4 3 2 2 2 2 2" xfId="28303" xr:uid="{64331C71-B90F-4B0E-8F1F-FEA174CFE7CB}"/>
    <cellStyle name="Input 4 3 2 2 2 2 2 2" xfId="38172" xr:uid="{77688BDE-C89E-4317-B5AC-6CDAF12103F8}"/>
    <cellStyle name="Input 4 3 2 2 2 2 3" xfId="21329" xr:uid="{91C33163-971B-482E-BC1C-1EA0AD80BE80}"/>
    <cellStyle name="Input 4 3 2 2 2 2 4" xfId="31510" xr:uid="{A7CECBBF-23BE-48B2-800B-C80C2AF6BFE0}"/>
    <cellStyle name="Input 4 3 2 2 2 3" xfId="28302" xr:uid="{2FA610CD-5001-48D9-A0DF-90F223F6B950}"/>
    <cellStyle name="Input 4 3 2 2 2 3 2" xfId="38171" xr:uid="{B77D30B4-0491-43C1-BD12-3658C424E413}"/>
    <cellStyle name="Input 4 3 2 2 2 4" xfId="21328" xr:uid="{31D58095-CEF9-4596-9EB8-6F90C407FB8E}"/>
    <cellStyle name="Input 4 3 2 2 2 5" xfId="31509" xr:uid="{B40AE15F-CEB9-4C35-9222-3BAE29300284}"/>
    <cellStyle name="Input 4 3 2 2 3" xfId="13239" xr:uid="{DB1DD173-B396-4033-951C-5ECF560308FC}"/>
    <cellStyle name="Input 4 3 2 2 3 2" xfId="13240" xr:uid="{527512A6-8141-4383-88D9-721226186568}"/>
    <cellStyle name="Input 4 3 2 2 3 2 2" xfId="28305" xr:uid="{4E812422-FB93-4501-A874-4B82EF624582}"/>
    <cellStyle name="Input 4 3 2 2 3 2 2 2" xfId="38174" xr:uid="{E75A2054-715B-4DA8-A518-60FD9F0BA7BC}"/>
    <cellStyle name="Input 4 3 2 2 3 2 3" xfId="21331" xr:uid="{7460A110-E581-414C-8E78-4855219CA3F2}"/>
    <cellStyle name="Input 4 3 2 2 3 2 4" xfId="31512" xr:uid="{A4F1F40A-F01A-4139-87E9-4B08032B22CE}"/>
    <cellStyle name="Input 4 3 2 2 3 3" xfId="28304" xr:uid="{B0E04149-400D-4591-B823-91912483698E}"/>
    <cellStyle name="Input 4 3 2 2 3 3 2" xfId="38173" xr:uid="{D5AD3F04-C308-4C53-9B22-977CFCED6E0B}"/>
    <cellStyle name="Input 4 3 2 2 3 4" xfId="21330" xr:uid="{5398C57E-9793-44C3-8BA8-0616F34DF598}"/>
    <cellStyle name="Input 4 3 2 2 3 5" xfId="31511" xr:uid="{EA0D989C-E246-4EC8-832C-D1D26B254B7A}"/>
    <cellStyle name="Input 4 3 2 2 4" xfId="13241" xr:uid="{71DB7E94-F735-40A6-9E9C-17FBFCC80365}"/>
    <cellStyle name="Input 4 3 2 2 4 2" xfId="13242" xr:uid="{C7C25B99-2C8C-4C1D-9CF8-760C95735276}"/>
    <cellStyle name="Input 4 3 2 2 4 2 2" xfId="28307" xr:uid="{6FED68C9-9363-48F9-973D-DF9DB1F046FB}"/>
    <cellStyle name="Input 4 3 2 2 4 2 2 2" xfId="38176" xr:uid="{A8A06C14-E68F-4178-9615-C28018851B59}"/>
    <cellStyle name="Input 4 3 2 2 4 2 3" xfId="21333" xr:uid="{CF28830D-4C9F-4A58-AD40-8DFB285FBE47}"/>
    <cellStyle name="Input 4 3 2 2 4 2 4" xfId="31514" xr:uid="{2957A5DA-ECD4-45B2-92AD-369137B65AD4}"/>
    <cellStyle name="Input 4 3 2 2 4 3" xfId="28306" xr:uid="{0D4EED1E-34B3-4466-A0E6-06B339E68C7E}"/>
    <cellStyle name="Input 4 3 2 2 4 3 2" xfId="38175" xr:uid="{9F55DAAA-B3B0-4F51-943F-5A76DC023A35}"/>
    <cellStyle name="Input 4 3 2 2 4 4" xfId="21332" xr:uid="{63033C6F-1732-407C-B1B5-1B9D918E0807}"/>
    <cellStyle name="Input 4 3 2 2 4 5" xfId="31513" xr:uid="{185B00AD-653B-4DDC-89FB-43DAD605E9B2}"/>
    <cellStyle name="Input 4 3 2 2 5" xfId="13243" xr:uid="{48AD0672-7CF8-47B7-ADBA-A0418613848F}"/>
    <cellStyle name="Input 4 3 2 2 5 2" xfId="13244" xr:uid="{2495E893-2656-4074-A84B-D54AA0A9D9CB}"/>
    <cellStyle name="Input 4 3 2 2 5 2 2" xfId="28309" xr:uid="{733DA10A-5059-485F-93CF-1336DCB8B436}"/>
    <cellStyle name="Input 4 3 2 2 5 2 2 2" xfId="38178" xr:uid="{F212400D-D5E8-4F39-A7BA-EC0958CE3AE0}"/>
    <cellStyle name="Input 4 3 2 2 5 2 3" xfId="21335" xr:uid="{BEE54E87-3BEC-4503-8D4A-93FD312F2CA5}"/>
    <cellStyle name="Input 4 3 2 2 5 2 4" xfId="31516" xr:uid="{BDD4F9DA-1B1D-4247-9FAD-87BB9043B48B}"/>
    <cellStyle name="Input 4 3 2 2 5 3" xfId="28308" xr:uid="{7D9EA22D-28B5-446D-9E8A-540D2192BB45}"/>
    <cellStyle name="Input 4 3 2 2 5 3 2" xfId="38177" xr:uid="{D1607505-89CA-42BF-9FB8-95ACEDD0D5C2}"/>
    <cellStyle name="Input 4 3 2 2 5 4" xfId="21334" xr:uid="{0B0F78FC-C202-4864-87FA-E3E186D11BCA}"/>
    <cellStyle name="Input 4 3 2 2 5 5" xfId="31515" xr:uid="{7933E8D7-A4D3-471F-A872-304EAF710E87}"/>
    <cellStyle name="Input 4 3 2 2 6" xfId="13245" xr:uid="{6DC2F387-DB64-4C2E-A5E7-E53F5B36A365}"/>
    <cellStyle name="Input 4 3 2 2 6 2" xfId="13246" xr:uid="{E57E00E9-9E2D-428E-88D0-537E2B5A922F}"/>
    <cellStyle name="Input 4 3 2 2 6 2 2" xfId="28311" xr:uid="{BCE3E8BD-BF3A-4D3E-9E9B-4EC741BFCDFD}"/>
    <cellStyle name="Input 4 3 2 2 6 2 2 2" xfId="38180" xr:uid="{D041723F-99C0-4A0C-8E09-6D0595E891C5}"/>
    <cellStyle name="Input 4 3 2 2 6 2 3" xfId="21337" xr:uid="{DB71687F-0974-4FB2-9B40-498B0DAD1585}"/>
    <cellStyle name="Input 4 3 2 2 6 2 4" xfId="31518" xr:uid="{DD8C84AC-9FC1-4044-A7E1-1D6E54C68883}"/>
    <cellStyle name="Input 4 3 2 2 6 3" xfId="28310" xr:uid="{16EB81BD-710E-4D7B-8CD6-650C9A1883E3}"/>
    <cellStyle name="Input 4 3 2 2 6 3 2" xfId="38179" xr:uid="{746B8FE1-A488-49CA-90FC-7D5910C10350}"/>
    <cellStyle name="Input 4 3 2 2 6 4" xfId="21336" xr:uid="{6CABEF63-04C3-4BA6-9FAB-980838E54354}"/>
    <cellStyle name="Input 4 3 2 2 6 5" xfId="31517" xr:uid="{CEA7D901-F096-4AB8-A969-D6A99D410C2D}"/>
    <cellStyle name="Input 4 3 2 2 7" xfId="13247" xr:uid="{2EC84062-419E-49F8-BF75-EF1668E3C5A1}"/>
    <cellStyle name="Input 4 3 2 2 7 2" xfId="13248" xr:uid="{48F19FBF-F959-4074-BEDF-02084919DE9E}"/>
    <cellStyle name="Input 4 3 2 2 7 2 2" xfId="28313" xr:uid="{098E8DA8-711F-4F44-AB7F-99720241F436}"/>
    <cellStyle name="Input 4 3 2 2 7 2 2 2" xfId="38182" xr:uid="{EF1FA615-245C-4639-A6FE-CFF9B8903BD1}"/>
    <cellStyle name="Input 4 3 2 2 7 2 3" xfId="21339" xr:uid="{83DC1737-566E-4B22-BAE4-ED56F7D64AA1}"/>
    <cellStyle name="Input 4 3 2 2 7 2 4" xfId="31520" xr:uid="{7E572AAE-8A07-46C6-AE6B-3DBCF16184B8}"/>
    <cellStyle name="Input 4 3 2 2 7 3" xfId="28312" xr:uid="{01AF9CB0-EA7C-4C83-897D-BAAE247007FB}"/>
    <cellStyle name="Input 4 3 2 2 7 3 2" xfId="38181" xr:uid="{34381709-8D46-4CB9-AB27-7388E61D3495}"/>
    <cellStyle name="Input 4 3 2 2 7 4" xfId="21338" xr:uid="{258D4572-5996-43AE-AC55-3ED4C3701DAC}"/>
    <cellStyle name="Input 4 3 2 2 7 5" xfId="31519" xr:uid="{18CFFE79-59D6-4F76-9B03-AD0C42DBA5C9}"/>
    <cellStyle name="Input 4 3 2 2 8" xfId="13249" xr:uid="{6B14371E-A9E9-4012-8518-0229F3D5FAEA}"/>
    <cellStyle name="Input 4 3 2 2 8 2" xfId="13250" xr:uid="{1B245809-DB1C-41FE-998F-3EABEF3B8827}"/>
    <cellStyle name="Input 4 3 2 2 8 2 2" xfId="28315" xr:uid="{CF25EDEE-20C0-4E71-B01A-B77F88E2B242}"/>
    <cellStyle name="Input 4 3 2 2 8 2 2 2" xfId="38184" xr:uid="{3D4ED5E9-709D-4DA7-B436-570818F3F106}"/>
    <cellStyle name="Input 4 3 2 2 8 2 3" xfId="21341" xr:uid="{F7CAB2AB-595C-4F3D-9401-7D64905A5D82}"/>
    <cellStyle name="Input 4 3 2 2 8 2 4" xfId="31522" xr:uid="{D34925D0-E571-42A7-8829-2C188C00D885}"/>
    <cellStyle name="Input 4 3 2 2 8 3" xfId="28314" xr:uid="{2D60B2ED-4071-45E6-A6AD-06EAAD46F6F6}"/>
    <cellStyle name="Input 4 3 2 2 8 3 2" xfId="38183" xr:uid="{3A21A276-0CE4-4788-AEE7-5A86D6507C6D}"/>
    <cellStyle name="Input 4 3 2 2 8 4" xfId="21340" xr:uid="{AE2E1B75-5D03-4006-8F1B-2047C2FF68EE}"/>
    <cellStyle name="Input 4 3 2 2 8 5" xfId="31521" xr:uid="{0D697747-98B2-45F9-87DF-74C6CD8988C7}"/>
    <cellStyle name="Input 4 3 2 2 9" xfId="13251" xr:uid="{83307775-4FEE-4BBF-8C97-8E13AA86FC52}"/>
    <cellStyle name="Input 4 3 2 2 9 2" xfId="28316" xr:uid="{7A57C30C-C1F2-486B-B810-C7B416E911F1}"/>
    <cellStyle name="Input 4 3 2 2 9 2 2" xfId="38185" xr:uid="{C08060C8-8856-4BF8-9DA2-F9720774CCE7}"/>
    <cellStyle name="Input 4 3 2 2 9 3" xfId="21342" xr:uid="{E684A1CC-58EB-4214-B35C-C34AA21EB893}"/>
    <cellStyle name="Input 4 3 2 2 9 4" xfId="31523" xr:uid="{25E2392F-335A-4636-A576-46CCE6963797}"/>
    <cellStyle name="Input 4 3 2 20" xfId="28281" xr:uid="{7695D8C8-89F3-4214-82D4-32D59358BB3F}"/>
    <cellStyle name="Input 4 3 2 20 2" xfId="38150" xr:uid="{B3A27379-BC95-48DD-A42D-43B7DAFBD449}"/>
    <cellStyle name="Input 4 3 2 21" xfId="21307" xr:uid="{94509257-EC3C-4B6B-8534-C2B957DA459B}"/>
    <cellStyle name="Input 4 3 2 22" xfId="31488" xr:uid="{30F91661-A24D-4264-9B9A-C0EEDCD130F6}"/>
    <cellStyle name="Input 4 3 2 3" xfId="13252" xr:uid="{3FBC1D62-F524-41DB-A4D4-FB114B6ED702}"/>
    <cellStyle name="Input 4 3 2 3 10" xfId="13253" xr:uid="{03E571F9-6B96-46E6-921B-3FD52F266B3C}"/>
    <cellStyle name="Input 4 3 2 3 10 2" xfId="13254" xr:uid="{99543D47-571D-4B3B-ABD8-86803745EAD5}"/>
    <cellStyle name="Input 4 3 2 3 10 2 2" xfId="28319" xr:uid="{A6A55C2D-F751-4FA3-BCF1-E499D4144AE4}"/>
    <cellStyle name="Input 4 3 2 3 10 2 2 2" xfId="38188" xr:uid="{32BFC29F-541B-4989-AC21-FD17B5AA9D7B}"/>
    <cellStyle name="Input 4 3 2 3 10 2 3" xfId="21345" xr:uid="{E34EEEDA-88BA-4747-8F97-64D99BDD99E0}"/>
    <cellStyle name="Input 4 3 2 3 10 2 4" xfId="31526" xr:uid="{1433E297-B67E-4561-9D0D-000BE543F92A}"/>
    <cellStyle name="Input 4 3 2 3 10 3" xfId="28318" xr:uid="{211D3477-3EB6-4050-BFD0-D65CA0A82AA9}"/>
    <cellStyle name="Input 4 3 2 3 10 3 2" xfId="38187" xr:uid="{FB8D291C-A189-43E9-8454-FB90CF6376F6}"/>
    <cellStyle name="Input 4 3 2 3 10 4" xfId="21344" xr:uid="{19C467AF-2A38-4BE4-A658-690E87482C2A}"/>
    <cellStyle name="Input 4 3 2 3 10 5" xfId="31525" xr:uid="{BBC45323-8FEF-4E0B-BD1F-372372CF7998}"/>
    <cellStyle name="Input 4 3 2 3 11" xfId="13255" xr:uid="{867F5A12-A9B5-4454-B37A-5AD770B42B51}"/>
    <cellStyle name="Input 4 3 2 3 11 2" xfId="28320" xr:uid="{01405A2D-66DE-4B0A-A213-6CB2C9E52C0F}"/>
    <cellStyle name="Input 4 3 2 3 11 2 2" xfId="38189" xr:uid="{6F0DAF82-2A54-45E8-9194-14526519A9CA}"/>
    <cellStyle name="Input 4 3 2 3 11 3" xfId="21346" xr:uid="{8F89BF41-5542-4221-8CAC-67FDC217D8F3}"/>
    <cellStyle name="Input 4 3 2 3 11 4" xfId="31527" xr:uid="{4269F474-E830-4E69-82F7-0DF75BEABE02}"/>
    <cellStyle name="Input 4 3 2 3 12" xfId="28317" xr:uid="{284F6BED-0AEC-4F9C-9DED-0FFD3C663149}"/>
    <cellStyle name="Input 4 3 2 3 12 2" xfId="38186" xr:uid="{2BF609B9-38D4-4A3F-8BC8-810E2158F732}"/>
    <cellStyle name="Input 4 3 2 3 13" xfId="21343" xr:uid="{E677D3A7-B00C-44A4-815F-9BB9C3998BF6}"/>
    <cellStyle name="Input 4 3 2 3 14" xfId="31524" xr:uid="{35644DC6-4589-4835-8ED3-121DDDA67A93}"/>
    <cellStyle name="Input 4 3 2 3 2" xfId="13256" xr:uid="{B3DE3DBE-6433-4492-90E0-9C39EA2E6BAF}"/>
    <cellStyle name="Input 4 3 2 3 2 2" xfId="13257" xr:uid="{155DD246-FA14-4C9D-B9C2-E289B035DBD8}"/>
    <cellStyle name="Input 4 3 2 3 2 2 2" xfId="28322" xr:uid="{5EA7A641-CF36-457B-8559-218EB6FCFA93}"/>
    <cellStyle name="Input 4 3 2 3 2 2 2 2" xfId="38191" xr:uid="{EBA890A3-F06F-4F04-907B-9FAB9FAA6500}"/>
    <cellStyle name="Input 4 3 2 3 2 2 3" xfId="21348" xr:uid="{C54DD329-D15A-49A6-9348-C033D90197F4}"/>
    <cellStyle name="Input 4 3 2 3 2 2 4" xfId="31529" xr:uid="{0177BFB0-2114-4EEF-A016-F7FA93A6D3B8}"/>
    <cellStyle name="Input 4 3 2 3 2 3" xfId="28321" xr:uid="{87FF6332-1B05-442F-B1EA-B7FD572B3D20}"/>
    <cellStyle name="Input 4 3 2 3 2 3 2" xfId="38190" xr:uid="{3B475754-DD09-4B10-AE88-6AB5A8F3830E}"/>
    <cellStyle name="Input 4 3 2 3 2 4" xfId="21347" xr:uid="{FE0D3091-2E36-453A-8634-1112C343C291}"/>
    <cellStyle name="Input 4 3 2 3 2 5" xfId="31528" xr:uid="{648ED2FD-8FF4-44D1-972E-2BE95EBF32C0}"/>
    <cellStyle name="Input 4 3 2 3 3" xfId="13258" xr:uid="{68C58E76-65F4-4A13-A793-05D187DC43F0}"/>
    <cellStyle name="Input 4 3 2 3 3 2" xfId="13259" xr:uid="{A96CDAA1-A268-46F6-BF45-D96327F6FD57}"/>
    <cellStyle name="Input 4 3 2 3 3 2 2" xfId="28324" xr:uid="{110909D9-B8BD-446E-B7EF-D71EAA030410}"/>
    <cellStyle name="Input 4 3 2 3 3 2 2 2" xfId="38193" xr:uid="{3E4BEF04-6101-4EE0-BDDF-4F129D6101DE}"/>
    <cellStyle name="Input 4 3 2 3 3 2 3" xfId="21350" xr:uid="{F868B1C2-B1A5-4CFE-8F5F-B20D2133BA87}"/>
    <cellStyle name="Input 4 3 2 3 3 2 4" xfId="31531" xr:uid="{16DA3A40-D783-401C-8FF6-4838A1A789B9}"/>
    <cellStyle name="Input 4 3 2 3 3 3" xfId="28323" xr:uid="{143F1BA2-E4CC-45B2-9E1F-2CF45895A8AA}"/>
    <cellStyle name="Input 4 3 2 3 3 3 2" xfId="38192" xr:uid="{E69291A6-4285-470C-9A4E-4EEBD18F4962}"/>
    <cellStyle name="Input 4 3 2 3 3 4" xfId="21349" xr:uid="{0740F3E4-2D80-4916-A5A2-5BB7C893EBF4}"/>
    <cellStyle name="Input 4 3 2 3 3 5" xfId="31530" xr:uid="{F461DD0A-2B0A-45DE-9B05-BA5D45A7803C}"/>
    <cellStyle name="Input 4 3 2 3 4" xfId="13260" xr:uid="{86BA291A-9103-40D4-BF86-B8253688C81A}"/>
    <cellStyle name="Input 4 3 2 3 4 2" xfId="13261" xr:uid="{13BD96AE-A711-4542-92BA-DFC8CA7B1AC2}"/>
    <cellStyle name="Input 4 3 2 3 4 2 2" xfId="28326" xr:uid="{0A202199-EA05-44C3-9E3D-987EDDE8FC20}"/>
    <cellStyle name="Input 4 3 2 3 4 2 2 2" xfId="38195" xr:uid="{DD4CE801-C000-46D4-9297-04D4E82CF0B8}"/>
    <cellStyle name="Input 4 3 2 3 4 2 3" xfId="21352" xr:uid="{5845E09E-DB0F-4BB2-848D-D4007FD2E94E}"/>
    <cellStyle name="Input 4 3 2 3 4 2 4" xfId="31533" xr:uid="{A3D2F9AC-D010-4C9E-86D0-52B2E067CCF0}"/>
    <cellStyle name="Input 4 3 2 3 4 3" xfId="28325" xr:uid="{416D8B7E-F749-449B-B200-AB4DAF555E71}"/>
    <cellStyle name="Input 4 3 2 3 4 3 2" xfId="38194" xr:uid="{E0376CCE-71EC-4E41-9F20-EE3C505F69B1}"/>
    <cellStyle name="Input 4 3 2 3 4 4" xfId="21351" xr:uid="{FA6BD8BE-0051-40A0-A113-A4B00E63358F}"/>
    <cellStyle name="Input 4 3 2 3 4 5" xfId="31532" xr:uid="{2C537FEE-6394-4500-B495-CF7F509C88C7}"/>
    <cellStyle name="Input 4 3 2 3 5" xfId="13262" xr:uid="{702D5F9D-9F79-4A4E-932C-0BAC68C2A7F6}"/>
    <cellStyle name="Input 4 3 2 3 5 2" xfId="13263" xr:uid="{EA2938F6-9C00-4CC8-B543-DC7A316D98A6}"/>
    <cellStyle name="Input 4 3 2 3 5 2 2" xfId="28328" xr:uid="{0997237B-BD9F-4CB3-9282-8926C40A4FDD}"/>
    <cellStyle name="Input 4 3 2 3 5 2 2 2" xfId="38197" xr:uid="{43588D02-58DF-463F-BA06-1BF0A8B198D6}"/>
    <cellStyle name="Input 4 3 2 3 5 2 3" xfId="21354" xr:uid="{83B3B603-13C7-41E3-A9C9-55F0A502E3F9}"/>
    <cellStyle name="Input 4 3 2 3 5 2 4" xfId="31535" xr:uid="{516E1376-7B6C-4667-BB1B-C0C6C721701C}"/>
    <cellStyle name="Input 4 3 2 3 5 3" xfId="28327" xr:uid="{2D8285AE-EC00-40A5-BA21-6975532D3E53}"/>
    <cellStyle name="Input 4 3 2 3 5 3 2" xfId="38196" xr:uid="{C945C4A3-71CE-430D-90E1-B4860C2EF4F7}"/>
    <cellStyle name="Input 4 3 2 3 5 4" xfId="21353" xr:uid="{1BD95FFD-9DAE-4630-93C5-974524FF0CF9}"/>
    <cellStyle name="Input 4 3 2 3 5 5" xfId="31534" xr:uid="{0D35E889-85D1-4782-9DDA-183EB32C6CCA}"/>
    <cellStyle name="Input 4 3 2 3 6" xfId="13264" xr:uid="{CEEAAF2B-48F1-468E-B23C-37B6874F6F18}"/>
    <cellStyle name="Input 4 3 2 3 6 2" xfId="13265" xr:uid="{0A059F28-0D61-4FF7-B91C-B7DB0B6E16E7}"/>
    <cellStyle name="Input 4 3 2 3 6 2 2" xfId="28330" xr:uid="{DB924978-AC6B-44E0-99DB-8FCF6F742FB7}"/>
    <cellStyle name="Input 4 3 2 3 6 2 2 2" xfId="38199" xr:uid="{534EC7FD-A8FD-4EFD-AF5C-703B772A2BE6}"/>
    <cellStyle name="Input 4 3 2 3 6 2 3" xfId="21356" xr:uid="{58DFDD0B-034E-4AC7-B873-1B20BBCCAA39}"/>
    <cellStyle name="Input 4 3 2 3 6 2 4" xfId="31537" xr:uid="{46775AF2-11BD-4F9B-8D9E-173B0BA449C1}"/>
    <cellStyle name="Input 4 3 2 3 6 3" xfId="28329" xr:uid="{ACF56E87-4CCD-48C8-B8DB-CA9939AA08EA}"/>
    <cellStyle name="Input 4 3 2 3 6 3 2" xfId="38198" xr:uid="{4917D88B-53ED-4709-A4F0-EA19B22A0517}"/>
    <cellStyle name="Input 4 3 2 3 6 4" xfId="21355" xr:uid="{09CEC95D-8BC5-44ED-B32D-2E5CD88CAF46}"/>
    <cellStyle name="Input 4 3 2 3 6 5" xfId="31536" xr:uid="{3DD36BA0-3B87-417E-8B64-3BB45726FBFB}"/>
    <cellStyle name="Input 4 3 2 3 7" xfId="13266" xr:uid="{172AA9FA-13E2-40A0-BC6A-2C7D3DDEE078}"/>
    <cellStyle name="Input 4 3 2 3 7 2" xfId="13267" xr:uid="{38EF8C56-9B42-474E-9455-0FC25321C051}"/>
    <cellStyle name="Input 4 3 2 3 7 2 2" xfId="28332" xr:uid="{C64BD858-3160-4760-AEEA-50BCBC59C5BB}"/>
    <cellStyle name="Input 4 3 2 3 7 2 2 2" xfId="38201" xr:uid="{C73F182E-9C1D-45B0-A0ED-7D2725AA6B97}"/>
    <cellStyle name="Input 4 3 2 3 7 2 3" xfId="21358" xr:uid="{7E7A951B-FD42-466A-AFFA-F0D004C408B8}"/>
    <cellStyle name="Input 4 3 2 3 7 2 4" xfId="31539" xr:uid="{66DA6924-7BFC-4AF2-841F-B15BC2F668EE}"/>
    <cellStyle name="Input 4 3 2 3 7 3" xfId="28331" xr:uid="{D828AD8F-9170-4209-8B9E-5D49C0CC4A81}"/>
    <cellStyle name="Input 4 3 2 3 7 3 2" xfId="38200" xr:uid="{1EEC5D3D-CB01-4334-8FBE-A22A4F8F4A15}"/>
    <cellStyle name="Input 4 3 2 3 7 4" xfId="21357" xr:uid="{37233A49-D11A-4D6F-83BB-1DEAE5340497}"/>
    <cellStyle name="Input 4 3 2 3 7 5" xfId="31538" xr:uid="{53AAE7B6-B2F1-4141-BE97-525D35991095}"/>
    <cellStyle name="Input 4 3 2 3 8" xfId="13268" xr:uid="{2DFF85C8-9494-4DC8-9CEF-ACBDE00B95E2}"/>
    <cellStyle name="Input 4 3 2 3 8 2" xfId="13269" xr:uid="{8353140F-19D0-49AF-B120-C8380B6E4AB3}"/>
    <cellStyle name="Input 4 3 2 3 8 2 2" xfId="28334" xr:uid="{BAD70FAA-3289-402D-BA98-A904D18A9D53}"/>
    <cellStyle name="Input 4 3 2 3 8 2 2 2" xfId="38203" xr:uid="{43D78325-BC3A-4311-8EA5-5955E2981E60}"/>
    <cellStyle name="Input 4 3 2 3 8 2 3" xfId="21360" xr:uid="{0D4A5FA5-8A6F-4EB0-9EA6-69E9BC242D09}"/>
    <cellStyle name="Input 4 3 2 3 8 2 4" xfId="31541" xr:uid="{B10D1DE6-77BC-4EB7-9B1F-3C745FEB625A}"/>
    <cellStyle name="Input 4 3 2 3 8 3" xfId="28333" xr:uid="{D41CC109-5242-4345-9B5C-E7D553C14409}"/>
    <cellStyle name="Input 4 3 2 3 8 3 2" xfId="38202" xr:uid="{69BEC5BA-D44A-4BE7-912A-6791D0054B06}"/>
    <cellStyle name="Input 4 3 2 3 8 4" xfId="21359" xr:uid="{67DBEF6F-098B-4335-8AAA-FB6CAC3147A5}"/>
    <cellStyle name="Input 4 3 2 3 8 5" xfId="31540" xr:uid="{8F690CE8-7198-46B9-9FCD-4E86A1386829}"/>
    <cellStyle name="Input 4 3 2 3 9" xfId="13270" xr:uid="{40131E6A-C5E7-415B-9A29-1E26979108F5}"/>
    <cellStyle name="Input 4 3 2 3 9 2" xfId="13271" xr:uid="{4F2B59DE-7BE5-414C-9AF4-187FA98568FC}"/>
    <cellStyle name="Input 4 3 2 3 9 2 2" xfId="28336" xr:uid="{70FE3EF8-4627-44FC-A9C8-1FC3A812BF2C}"/>
    <cellStyle name="Input 4 3 2 3 9 2 2 2" xfId="38205" xr:uid="{3E48C9BB-D7EC-4B80-8F67-EB348D2FE234}"/>
    <cellStyle name="Input 4 3 2 3 9 2 3" xfId="21362" xr:uid="{42E804D1-BB9A-4874-B32C-1B15C761C3A9}"/>
    <cellStyle name="Input 4 3 2 3 9 2 4" xfId="31543" xr:uid="{145FCDF2-479D-4BBB-AA81-3EC684AF8C7C}"/>
    <cellStyle name="Input 4 3 2 3 9 3" xfId="28335" xr:uid="{173C2C52-DD94-4B57-9E58-C413D4880976}"/>
    <cellStyle name="Input 4 3 2 3 9 3 2" xfId="38204" xr:uid="{7936D481-1452-48EB-8576-92AEC9281BC9}"/>
    <cellStyle name="Input 4 3 2 3 9 4" xfId="21361" xr:uid="{7AF162E7-9135-4AD7-886B-B9D73CBAA1AB}"/>
    <cellStyle name="Input 4 3 2 3 9 5" xfId="31542" xr:uid="{302BC9B6-1EBF-4FFC-9FF2-095BC62F5180}"/>
    <cellStyle name="Input 4 3 2 4" xfId="13272" xr:uid="{0E13F1EC-4524-43E3-B38F-4E91990BC792}"/>
    <cellStyle name="Input 4 3 2 4 2" xfId="13273" xr:uid="{C35E0802-8281-4AE1-96B2-678180AD5A73}"/>
    <cellStyle name="Input 4 3 2 4 2 2" xfId="28338" xr:uid="{8AB98031-E0F0-4A84-A1D0-BFAE015ADD3A}"/>
    <cellStyle name="Input 4 3 2 4 2 2 2" xfId="38207" xr:uid="{72B7170A-40B9-4E88-8A41-7CD96DDF21F0}"/>
    <cellStyle name="Input 4 3 2 4 2 3" xfId="21364" xr:uid="{5C081F88-E989-4F0F-8C3C-1FBC8E87D871}"/>
    <cellStyle name="Input 4 3 2 4 2 4" xfId="31545" xr:uid="{86A6FE9A-F259-4C8C-925B-5558195EAA82}"/>
    <cellStyle name="Input 4 3 2 4 3" xfId="28337" xr:uid="{9D760A6F-7E65-4F15-BCCB-64538AEFF983}"/>
    <cellStyle name="Input 4 3 2 4 3 2" xfId="38206" xr:uid="{562793AA-AA31-4C0E-907D-FD2642314E2E}"/>
    <cellStyle name="Input 4 3 2 4 4" xfId="21363" xr:uid="{51CAF14B-A705-4FE6-A70C-35EE02677390}"/>
    <cellStyle name="Input 4 3 2 4 5" xfId="31544" xr:uid="{B9608DE4-3B42-4B8C-A676-5303CA83137B}"/>
    <cellStyle name="Input 4 3 2 5" xfId="13274" xr:uid="{8D9BD994-79D4-4939-A9DB-B2D62D2B7EA8}"/>
    <cellStyle name="Input 4 3 2 5 2" xfId="13275" xr:uid="{EB717D5E-74D6-4023-98F2-737748D289B5}"/>
    <cellStyle name="Input 4 3 2 5 2 2" xfId="28340" xr:uid="{14BFB2D7-8F87-49CB-B0FF-ADEEE7D0D890}"/>
    <cellStyle name="Input 4 3 2 5 2 2 2" xfId="38209" xr:uid="{A468FC26-1365-4C3C-BD29-B5FBF7494932}"/>
    <cellStyle name="Input 4 3 2 5 2 3" xfId="21366" xr:uid="{1C62E889-4D76-4E19-855B-0A649DF678AB}"/>
    <cellStyle name="Input 4 3 2 5 2 4" xfId="31547" xr:uid="{0479A6F2-65B1-4DC6-BC20-E27E2FC6B3BA}"/>
    <cellStyle name="Input 4 3 2 5 3" xfId="28339" xr:uid="{40173A93-15DA-4A14-814F-8062D48F1B30}"/>
    <cellStyle name="Input 4 3 2 5 3 2" xfId="38208" xr:uid="{838B4E20-A480-4E1D-8DA1-332519637EC4}"/>
    <cellStyle name="Input 4 3 2 5 4" xfId="21365" xr:uid="{D300B7B0-1D71-4026-9A16-6654C554F700}"/>
    <cellStyle name="Input 4 3 2 5 5" xfId="31546" xr:uid="{FC08E339-0FC2-4F07-BF17-6150DF8B71E5}"/>
    <cellStyle name="Input 4 3 2 6" xfId="13276" xr:uid="{0A113111-BB39-4090-9679-F5F92988BB63}"/>
    <cellStyle name="Input 4 3 2 6 2" xfId="13277" xr:uid="{16C85A8A-D29C-4F3F-A055-8D27B2E36296}"/>
    <cellStyle name="Input 4 3 2 6 2 2" xfId="28342" xr:uid="{3588ADDE-C0D3-40B3-B85B-F61947C2EB8E}"/>
    <cellStyle name="Input 4 3 2 6 2 2 2" xfId="38211" xr:uid="{DBC76F9B-1D7D-4405-BDFD-B0BF8B1B33F0}"/>
    <cellStyle name="Input 4 3 2 6 2 3" xfId="21368" xr:uid="{72CCB2C5-4CF8-49E6-A971-A89792FAA414}"/>
    <cellStyle name="Input 4 3 2 6 2 4" xfId="31549" xr:uid="{E6300C9F-FE1D-4F3D-8DCB-4FD11495EDE4}"/>
    <cellStyle name="Input 4 3 2 6 3" xfId="28341" xr:uid="{A47F163D-A683-4B47-A068-46409F119162}"/>
    <cellStyle name="Input 4 3 2 6 3 2" xfId="38210" xr:uid="{5B25054D-B14E-42FF-9A6A-9A3B8DAD022B}"/>
    <cellStyle name="Input 4 3 2 6 4" xfId="21367" xr:uid="{65895150-598D-4E67-A75E-FAD54643E49A}"/>
    <cellStyle name="Input 4 3 2 6 5" xfId="31548" xr:uid="{143B1FD1-08F7-449C-882B-64C1A3DEA5B8}"/>
    <cellStyle name="Input 4 3 2 7" xfId="13278" xr:uid="{A3DF9EA0-04B1-4993-9952-4373CB652BCE}"/>
    <cellStyle name="Input 4 3 2 7 2" xfId="13279" xr:uid="{3AC028AE-5CBF-4BAD-BBA2-5A267C2E4FE6}"/>
    <cellStyle name="Input 4 3 2 7 2 2" xfId="28344" xr:uid="{D5671CC9-ADE0-407F-BD3C-9C8B1415AE16}"/>
    <cellStyle name="Input 4 3 2 7 2 2 2" xfId="38213" xr:uid="{0C68C3AB-0663-4357-8BE2-24D9343F1D1F}"/>
    <cellStyle name="Input 4 3 2 7 2 3" xfId="21370" xr:uid="{EED33E9F-CE13-4A14-8FE1-BFE4090E1272}"/>
    <cellStyle name="Input 4 3 2 7 2 4" xfId="31551" xr:uid="{C79EE9EF-D2E9-440B-AD7A-51909F88F20B}"/>
    <cellStyle name="Input 4 3 2 7 3" xfId="28343" xr:uid="{6E784909-E6D5-48B8-AE84-C595629E523C}"/>
    <cellStyle name="Input 4 3 2 7 3 2" xfId="38212" xr:uid="{B0E23415-78A6-43A5-ADAA-3B0C24852BC2}"/>
    <cellStyle name="Input 4 3 2 7 4" xfId="21369" xr:uid="{4C3179A6-66BE-4C29-B70C-89073F3F7764}"/>
    <cellStyle name="Input 4 3 2 7 5" xfId="31550" xr:uid="{4B9D9252-C8B7-49AA-A41F-FED594925885}"/>
    <cellStyle name="Input 4 3 2 8" xfId="13280" xr:uid="{96A5B6A4-EF40-4FE1-A249-77A55476B2B1}"/>
    <cellStyle name="Input 4 3 2 8 2" xfId="13281" xr:uid="{81E54CC2-3438-4D61-A97A-8A565B1B5C3F}"/>
    <cellStyle name="Input 4 3 2 8 2 2" xfId="28346" xr:uid="{3D785AA4-067E-41A1-B93E-22A623981748}"/>
    <cellStyle name="Input 4 3 2 8 2 2 2" xfId="38215" xr:uid="{71B9EF96-60B1-48E6-ADFC-3C05C89D845A}"/>
    <cellStyle name="Input 4 3 2 8 2 3" xfId="21372" xr:uid="{FA3CBBE9-B8E9-4C7C-862E-C24BC90DDD82}"/>
    <cellStyle name="Input 4 3 2 8 2 4" xfId="31553" xr:uid="{90415CAB-8C98-436F-AC49-D78200D967EC}"/>
    <cellStyle name="Input 4 3 2 8 3" xfId="28345" xr:uid="{1DEB6AE0-1D9B-4E5F-BCEA-1E45D052E8B4}"/>
    <cellStyle name="Input 4 3 2 8 3 2" xfId="38214" xr:uid="{AD318EDE-3D04-498E-BCE9-080EA4D7DEE4}"/>
    <cellStyle name="Input 4 3 2 8 4" xfId="21371" xr:uid="{D87DC46C-99D8-4947-B3BB-8674A58E8AE0}"/>
    <cellStyle name="Input 4 3 2 8 5" xfId="31552" xr:uid="{DFABA1B0-1CB5-4F0B-B1B6-998B8D22EB7E}"/>
    <cellStyle name="Input 4 3 2 9" xfId="13282" xr:uid="{AEC6C28B-4A1B-4258-889A-D8BA1E729375}"/>
    <cellStyle name="Input 4 3 2 9 2" xfId="13283" xr:uid="{AD5F0321-BFD4-433D-88C4-A0BB48F70516}"/>
    <cellStyle name="Input 4 3 2 9 2 2" xfId="28348" xr:uid="{8BC29513-5D35-49AB-8EAB-D8EDCD43E3A3}"/>
    <cellStyle name="Input 4 3 2 9 2 2 2" xfId="38217" xr:uid="{E7E3D882-420C-4EA7-9223-0634292438F8}"/>
    <cellStyle name="Input 4 3 2 9 2 3" xfId="21374" xr:uid="{FC998FBD-C53D-458C-B7E2-94D825BF3DA6}"/>
    <cellStyle name="Input 4 3 2 9 2 4" xfId="31555" xr:uid="{4D26739D-C201-4195-911E-0664C6B47BD8}"/>
    <cellStyle name="Input 4 3 2 9 3" xfId="28347" xr:uid="{FC56E4E6-A51B-4D55-B2C7-5CCDB2D6D995}"/>
    <cellStyle name="Input 4 3 2 9 3 2" xfId="38216" xr:uid="{D4D22EBC-828F-477A-BB23-28FD1636A93C}"/>
    <cellStyle name="Input 4 3 2 9 4" xfId="21373" xr:uid="{B972B6BC-B352-4334-A4B8-3ECA763F5144}"/>
    <cellStyle name="Input 4 3 2 9 5" xfId="31554" xr:uid="{195BB06D-1267-4C00-8A76-8747D2614940}"/>
    <cellStyle name="Input 4 3 3" xfId="13284" xr:uid="{03B651A8-5C55-4B21-B566-ACE5274B78BF}"/>
    <cellStyle name="Input 4 3 3 10" xfId="13285" xr:uid="{7082EAD1-0751-4365-A4AA-DDA44A530544}"/>
    <cellStyle name="Input 4 3 3 10 2" xfId="13286" xr:uid="{5DB1B277-7EF4-462D-9BF8-29DF838AEDE3}"/>
    <cellStyle name="Input 4 3 3 10 2 2" xfId="28351" xr:uid="{4C52F3D7-B12E-4FFD-9A14-8EEEE49640E6}"/>
    <cellStyle name="Input 4 3 3 10 2 2 2" xfId="38220" xr:uid="{DAB08928-4050-44CE-AAE3-3A5E7809D314}"/>
    <cellStyle name="Input 4 3 3 10 2 3" xfId="21377" xr:uid="{CA4D1D74-3B85-43D2-BFDA-3FCCB69FB9B7}"/>
    <cellStyle name="Input 4 3 3 10 2 4" xfId="31558" xr:uid="{634AE459-831A-479D-9C2B-9511B95929A6}"/>
    <cellStyle name="Input 4 3 3 10 3" xfId="28350" xr:uid="{BE2501DD-10C4-4EDD-AF2C-B4FF8793EA3C}"/>
    <cellStyle name="Input 4 3 3 10 3 2" xfId="38219" xr:uid="{2B125875-19FD-436C-B01F-D866913E421B}"/>
    <cellStyle name="Input 4 3 3 10 4" xfId="21376" xr:uid="{E5F8E92F-4D5E-4D19-8819-63C80E81AD43}"/>
    <cellStyle name="Input 4 3 3 10 5" xfId="31557" xr:uid="{E31C2852-ACD7-43DE-84C9-C243A027C03D}"/>
    <cellStyle name="Input 4 3 3 11" xfId="13287" xr:uid="{0F79C235-4B4F-4182-9811-2201A02E769E}"/>
    <cellStyle name="Input 4 3 3 11 2" xfId="28352" xr:uid="{C1FB95B2-B3B6-44BC-AED5-2F03A42B8EA2}"/>
    <cellStyle name="Input 4 3 3 11 2 2" xfId="38221" xr:uid="{70965C8A-1F6F-4A25-9FFA-67BE6A1AFEBC}"/>
    <cellStyle name="Input 4 3 3 11 3" xfId="21378" xr:uid="{A066788B-F6FC-4ADB-A495-195616AE192F}"/>
    <cellStyle name="Input 4 3 3 11 4" xfId="31559" xr:uid="{9F63E2DB-1385-4059-9C44-AA2E87BB5602}"/>
    <cellStyle name="Input 4 3 3 12" xfId="28349" xr:uid="{E31D83BA-1CAA-47E9-B33F-09C8CF13353F}"/>
    <cellStyle name="Input 4 3 3 12 2" xfId="38218" xr:uid="{DE832693-D851-4AB3-8C37-95A4C2E7E0C3}"/>
    <cellStyle name="Input 4 3 3 13" xfId="21375" xr:uid="{29D48B71-6204-4734-A150-0FDC2E545511}"/>
    <cellStyle name="Input 4 3 3 14" xfId="31556" xr:uid="{BF439E75-E3FB-46F7-AC83-6A0CB2CD9ED2}"/>
    <cellStyle name="Input 4 3 3 2" xfId="13288" xr:uid="{39727DBB-7CC1-42B1-84E4-35BAAC0D3D47}"/>
    <cellStyle name="Input 4 3 3 2 2" xfId="13289" xr:uid="{60EF9C00-E4A0-4571-8F93-A9FAE8723C0D}"/>
    <cellStyle name="Input 4 3 3 2 2 2" xfId="28354" xr:uid="{12899C34-4836-492A-AD9B-5BED13F9129B}"/>
    <cellStyle name="Input 4 3 3 2 2 2 2" xfId="38223" xr:uid="{8CC2971A-DE4D-44B4-AD78-5ABBCCC7CAB8}"/>
    <cellStyle name="Input 4 3 3 2 2 3" xfId="21380" xr:uid="{D6A7E86A-BADA-4594-ABBB-8F03C8CBB2A9}"/>
    <cellStyle name="Input 4 3 3 2 2 4" xfId="31561" xr:uid="{DDB1A2E4-5828-413F-9E8C-26E7A2A11595}"/>
    <cellStyle name="Input 4 3 3 2 3" xfId="28353" xr:uid="{9B9773FB-CD5D-473A-9684-BCE166659F76}"/>
    <cellStyle name="Input 4 3 3 2 3 2" xfId="38222" xr:uid="{38BF512A-98C7-43BA-B229-9B7F12A6ACD7}"/>
    <cellStyle name="Input 4 3 3 2 4" xfId="21379" xr:uid="{7EFE09FD-EE78-4B96-9B86-6B139AF65327}"/>
    <cellStyle name="Input 4 3 3 2 5" xfId="31560" xr:uid="{93735CEC-E6D3-4C7F-9269-AAEA5B706555}"/>
    <cellStyle name="Input 4 3 3 3" xfId="13290" xr:uid="{40D64136-961D-445B-97B3-3652DD614E84}"/>
    <cellStyle name="Input 4 3 3 3 2" xfId="13291" xr:uid="{C2435303-23FE-4C09-ACEE-C1F9FEAFD28A}"/>
    <cellStyle name="Input 4 3 3 3 2 2" xfId="28356" xr:uid="{5C1E5309-2605-4BC3-9717-822D3B3DB5C4}"/>
    <cellStyle name="Input 4 3 3 3 2 2 2" xfId="38225" xr:uid="{73648768-F9AF-4BB0-AFF1-F26407F82C8F}"/>
    <cellStyle name="Input 4 3 3 3 2 3" xfId="21382" xr:uid="{FC6E70B5-A389-44D0-9A20-4FE90017FE92}"/>
    <cellStyle name="Input 4 3 3 3 2 4" xfId="31563" xr:uid="{1AE861F6-EF42-49B7-AAC4-6FDC4BAF3072}"/>
    <cellStyle name="Input 4 3 3 3 3" xfId="28355" xr:uid="{F2674E4F-B435-48EA-A068-951705D2CB19}"/>
    <cellStyle name="Input 4 3 3 3 3 2" xfId="38224" xr:uid="{3F22E6D3-B5DF-4693-B085-7612022820C3}"/>
    <cellStyle name="Input 4 3 3 3 4" xfId="21381" xr:uid="{9D36CB40-153B-4E4E-8B41-0FE0F14BA936}"/>
    <cellStyle name="Input 4 3 3 3 5" xfId="31562" xr:uid="{C5D21DFE-81F4-4EF5-8E38-0E2FC12C6BFF}"/>
    <cellStyle name="Input 4 3 3 4" xfId="13292" xr:uid="{1DA715D3-8746-4528-AC7A-59EC955FE576}"/>
    <cellStyle name="Input 4 3 3 4 2" xfId="13293" xr:uid="{30D6701B-9DFA-46DC-AC99-F2ECE80EB3CA}"/>
    <cellStyle name="Input 4 3 3 4 2 2" xfId="28358" xr:uid="{82681DCE-4C13-491A-9F4F-628538668F0C}"/>
    <cellStyle name="Input 4 3 3 4 2 2 2" xfId="38227" xr:uid="{BBDC8E65-17B1-4D01-8898-533B34866DC5}"/>
    <cellStyle name="Input 4 3 3 4 2 3" xfId="21384" xr:uid="{2173F163-9071-4DC2-A0CA-51BB06DC40B3}"/>
    <cellStyle name="Input 4 3 3 4 2 4" xfId="31565" xr:uid="{459E60FE-D39D-4017-ABD3-412042BFE97E}"/>
    <cellStyle name="Input 4 3 3 4 3" xfId="28357" xr:uid="{B7055FF8-F47B-4EEC-845E-66C0A386C6D1}"/>
    <cellStyle name="Input 4 3 3 4 3 2" xfId="38226" xr:uid="{0671D894-2F78-4204-872F-5A8A591D3325}"/>
    <cellStyle name="Input 4 3 3 4 4" xfId="21383" xr:uid="{7F6D2DF4-4410-4ABA-9854-9A881A034376}"/>
    <cellStyle name="Input 4 3 3 4 5" xfId="31564" xr:uid="{F967C46F-586B-441F-B37C-DAA8639F11F2}"/>
    <cellStyle name="Input 4 3 3 5" xfId="13294" xr:uid="{2FF75991-A352-4D70-B284-7118861F6E33}"/>
    <cellStyle name="Input 4 3 3 5 2" xfId="13295" xr:uid="{DC27015D-A5CB-43C7-9717-C5404727F59D}"/>
    <cellStyle name="Input 4 3 3 5 2 2" xfId="28360" xr:uid="{7EC0E1F6-18EB-4FE9-9666-DA0E81CB16C5}"/>
    <cellStyle name="Input 4 3 3 5 2 2 2" xfId="38229" xr:uid="{A58A7721-BDED-42B7-9F45-04C24A48B7B9}"/>
    <cellStyle name="Input 4 3 3 5 2 3" xfId="21386" xr:uid="{5A450A9F-7E13-4907-8A6F-1BA1FDDFC8A5}"/>
    <cellStyle name="Input 4 3 3 5 2 4" xfId="31567" xr:uid="{125D3EC3-D837-49FC-B63D-D368AC3D7CFB}"/>
    <cellStyle name="Input 4 3 3 5 3" xfId="28359" xr:uid="{CAD17B45-DF00-4EB4-954E-02928ABF92C6}"/>
    <cellStyle name="Input 4 3 3 5 3 2" xfId="38228" xr:uid="{F7F830BE-DDC9-4900-BB6D-CCF57237C9CC}"/>
    <cellStyle name="Input 4 3 3 5 4" xfId="21385" xr:uid="{84914D4A-DF1D-4205-89A4-7FF71FB99F74}"/>
    <cellStyle name="Input 4 3 3 5 5" xfId="31566" xr:uid="{A86E521B-785A-4DF1-965E-971EAC6E995E}"/>
    <cellStyle name="Input 4 3 3 6" xfId="13296" xr:uid="{E5ABDECD-7096-4D07-90CF-4C7E950A6FFF}"/>
    <cellStyle name="Input 4 3 3 6 2" xfId="13297" xr:uid="{F525BE22-C276-472B-9C4E-8BECFF9EE4C0}"/>
    <cellStyle name="Input 4 3 3 6 2 2" xfId="28362" xr:uid="{30EDFACE-B439-432F-AE69-330679E70150}"/>
    <cellStyle name="Input 4 3 3 6 2 2 2" xfId="38231" xr:uid="{A65BDA7A-CEF5-4F23-B76E-FBE03D0715F9}"/>
    <cellStyle name="Input 4 3 3 6 2 3" xfId="21388" xr:uid="{E3BB4451-14D5-4365-9773-F82928258A40}"/>
    <cellStyle name="Input 4 3 3 6 2 4" xfId="31569" xr:uid="{B83110DE-DB86-4E83-B5C3-73F9DF517D1D}"/>
    <cellStyle name="Input 4 3 3 6 3" xfId="28361" xr:uid="{50D70E0C-A3AF-431B-8B35-C204875B282E}"/>
    <cellStyle name="Input 4 3 3 6 3 2" xfId="38230" xr:uid="{DDAD8884-5C8C-40CA-92E8-D9962CB7E2D1}"/>
    <cellStyle name="Input 4 3 3 6 4" xfId="21387" xr:uid="{BC8889E4-A7F3-4916-BCA9-175FE97A3514}"/>
    <cellStyle name="Input 4 3 3 6 5" xfId="31568" xr:uid="{39BDB873-6E62-4B5A-BC29-8489CBFE6181}"/>
    <cellStyle name="Input 4 3 3 7" xfId="13298" xr:uid="{C1C004A3-B3C3-413B-A160-63A8DCD80617}"/>
    <cellStyle name="Input 4 3 3 7 2" xfId="13299" xr:uid="{EC2E5E02-B131-44FF-916A-AD9AB1AC44C6}"/>
    <cellStyle name="Input 4 3 3 7 2 2" xfId="28364" xr:uid="{4C01C249-67FB-4C80-B0C3-97A50C52A07C}"/>
    <cellStyle name="Input 4 3 3 7 2 2 2" xfId="38233" xr:uid="{C49A4F18-4F95-4F2F-B147-E8A1D910E9C2}"/>
    <cellStyle name="Input 4 3 3 7 2 3" xfId="21390" xr:uid="{0C4A4E16-D78B-4E21-9DCD-C77AD9B822FB}"/>
    <cellStyle name="Input 4 3 3 7 2 4" xfId="31571" xr:uid="{DCBA6B73-CD56-408F-BAFE-F40077D3C5C5}"/>
    <cellStyle name="Input 4 3 3 7 3" xfId="28363" xr:uid="{083030F9-B27A-4688-9F55-9DB0E1721680}"/>
    <cellStyle name="Input 4 3 3 7 3 2" xfId="38232" xr:uid="{7FA0FF63-F3F6-4DF1-BD46-AC6998C6BD1F}"/>
    <cellStyle name="Input 4 3 3 7 4" xfId="21389" xr:uid="{3A566038-261D-400C-B283-DB126D92E3EE}"/>
    <cellStyle name="Input 4 3 3 7 5" xfId="31570" xr:uid="{EBCD9445-F449-4337-B24E-C5179E48DF89}"/>
    <cellStyle name="Input 4 3 3 8" xfId="13300" xr:uid="{C57EF9B9-3AC6-4DDD-A74D-150028B17F8F}"/>
    <cellStyle name="Input 4 3 3 8 2" xfId="13301" xr:uid="{A52C8554-CA04-45BA-9BEB-9F1324DB1757}"/>
    <cellStyle name="Input 4 3 3 8 2 2" xfId="28366" xr:uid="{CB4210AD-6D79-4632-825C-50901343222D}"/>
    <cellStyle name="Input 4 3 3 8 2 2 2" xfId="38235" xr:uid="{2F81E716-4615-4590-9A2B-53537E890BE1}"/>
    <cellStyle name="Input 4 3 3 8 2 3" xfId="21392" xr:uid="{1EF94F7D-37A3-4734-B2A9-78B6B4B03939}"/>
    <cellStyle name="Input 4 3 3 8 2 4" xfId="31573" xr:uid="{AF478455-416E-4B78-A756-0365B0324861}"/>
    <cellStyle name="Input 4 3 3 8 3" xfId="28365" xr:uid="{A8279CE8-10EE-4434-A118-5B5773AF2995}"/>
    <cellStyle name="Input 4 3 3 8 3 2" xfId="38234" xr:uid="{BCAF32C6-9BC6-4402-9851-C873A25AEC15}"/>
    <cellStyle name="Input 4 3 3 8 4" xfId="21391" xr:uid="{7653C6B1-6259-4C50-AC21-59CDAEDBBEA4}"/>
    <cellStyle name="Input 4 3 3 8 5" xfId="31572" xr:uid="{28A46380-3D66-48E4-9535-A0865DF738B8}"/>
    <cellStyle name="Input 4 3 3 9" xfId="13302" xr:uid="{0FDF729C-4ECB-4AF5-B6CC-D99A56FADBE1}"/>
    <cellStyle name="Input 4 3 3 9 2" xfId="13303" xr:uid="{E6369C19-B214-492C-86FE-4744B757B328}"/>
    <cellStyle name="Input 4 3 3 9 2 2" xfId="28368" xr:uid="{1C108F36-DAC6-4E6A-9969-25F628BB008B}"/>
    <cellStyle name="Input 4 3 3 9 2 2 2" xfId="38237" xr:uid="{8B71774E-54E8-4B61-8146-4CB7FDC18FF0}"/>
    <cellStyle name="Input 4 3 3 9 2 3" xfId="21394" xr:uid="{12D1EB5B-7120-48F6-AB7E-CD165433B031}"/>
    <cellStyle name="Input 4 3 3 9 2 4" xfId="31575" xr:uid="{5010452E-EFCE-4791-9AA0-8D96D6C583F4}"/>
    <cellStyle name="Input 4 3 3 9 3" xfId="28367" xr:uid="{68625D05-0548-48EF-BCBB-38E4D58005C7}"/>
    <cellStyle name="Input 4 3 3 9 3 2" xfId="38236" xr:uid="{89369163-6EB8-4DDE-8EE3-6D444B8C4CAD}"/>
    <cellStyle name="Input 4 3 3 9 4" xfId="21393" xr:uid="{8565BAF7-CFB9-4C59-9207-8197920C467D}"/>
    <cellStyle name="Input 4 3 3 9 5" xfId="31574" xr:uid="{F5E7BDAB-6A05-449C-8363-B212A26FC35E}"/>
    <cellStyle name="Input 4 3 4" xfId="13304" xr:uid="{00975CE6-F305-405C-B448-0F3B530107D0}"/>
    <cellStyle name="Input 4 3 4 2" xfId="13305" xr:uid="{EE211372-008A-4AF6-91F3-CED0AE93B9B1}"/>
    <cellStyle name="Input 4 3 4 2 2" xfId="28370" xr:uid="{E520FBB8-28FF-4B22-B3A2-F31D777FC08B}"/>
    <cellStyle name="Input 4 3 4 2 2 2" xfId="38239" xr:uid="{16E78A27-B7C9-4BD8-B1C4-10E78199AB91}"/>
    <cellStyle name="Input 4 3 4 2 3" xfId="21396" xr:uid="{9B7E4BCA-6E23-419E-A85F-649E32A629CE}"/>
    <cellStyle name="Input 4 3 4 2 4" xfId="31577" xr:uid="{B664443C-EA22-4749-BCDF-F2A94445A156}"/>
    <cellStyle name="Input 4 3 4 3" xfId="28369" xr:uid="{4226299A-A0B8-49ED-BF05-DD20B4370DFD}"/>
    <cellStyle name="Input 4 3 4 3 2" xfId="38238" xr:uid="{0D15B490-E0CE-4876-9780-B34D8B105D39}"/>
    <cellStyle name="Input 4 3 4 4" xfId="21395" xr:uid="{71250E2F-B526-4F61-A135-127ACF642EE1}"/>
    <cellStyle name="Input 4 3 4 5" xfId="31576" xr:uid="{88A7F0A9-B52F-4D17-945B-C0BAFF68FD1E}"/>
    <cellStyle name="Input 4 3 5" xfId="13306" xr:uid="{2C82193C-6C79-4831-9071-D39BBC277B38}"/>
    <cellStyle name="Input 4 3 5 2" xfId="13307" xr:uid="{97482EAD-EF5A-4BF2-A003-F527EAA89BC7}"/>
    <cellStyle name="Input 4 3 5 2 2" xfId="28372" xr:uid="{CB7DFA35-460A-4DCC-864F-D64EE0EF0C13}"/>
    <cellStyle name="Input 4 3 5 2 2 2" xfId="38241" xr:uid="{31610261-9638-421E-9F97-EF8E1C3EC7A6}"/>
    <cellStyle name="Input 4 3 5 2 3" xfId="21398" xr:uid="{004A7902-4A16-47E8-8798-C13D3E1AE3FC}"/>
    <cellStyle name="Input 4 3 5 2 4" xfId="31579" xr:uid="{335BB1E8-FA72-4922-AA8D-DF24BFBCD003}"/>
    <cellStyle name="Input 4 3 5 3" xfId="28371" xr:uid="{B482743C-9DF6-404B-9600-FB5B19CCB04B}"/>
    <cellStyle name="Input 4 3 5 3 2" xfId="38240" xr:uid="{FDAC1A2A-A544-416C-B48B-9AFA65BC6732}"/>
    <cellStyle name="Input 4 3 5 4" xfId="21397" xr:uid="{0DE94756-291C-44C3-B6A4-33BD3B7B2ED2}"/>
    <cellStyle name="Input 4 3 5 5" xfId="31578" xr:uid="{ECE1CC27-888C-4A88-8989-19060DFE6234}"/>
    <cellStyle name="Input 4 3 6" xfId="13308" xr:uid="{4799BFEF-AD81-4E80-A38E-609B1220EE47}"/>
    <cellStyle name="Input 4 3 6 2" xfId="13309" xr:uid="{B3986C88-DC30-4EAF-80B1-72D0535A854C}"/>
    <cellStyle name="Input 4 3 6 2 2" xfId="28374" xr:uid="{77AC4371-D3A5-40CD-9599-F1AADE572104}"/>
    <cellStyle name="Input 4 3 6 2 2 2" xfId="38243" xr:uid="{36804A51-3F9D-4593-9A77-2DB4081DE5D8}"/>
    <cellStyle name="Input 4 3 6 2 3" xfId="21400" xr:uid="{6063F391-11C1-4374-87ED-8C1D558F364A}"/>
    <cellStyle name="Input 4 3 6 2 4" xfId="31581" xr:uid="{7B4B12DD-3B86-4018-A7AD-48DA9F6728E8}"/>
    <cellStyle name="Input 4 3 6 3" xfId="28373" xr:uid="{496BAA1B-B74B-4AB3-9C3E-BF0C7029BD62}"/>
    <cellStyle name="Input 4 3 6 3 2" xfId="38242" xr:uid="{01AA39BF-5C6C-4C35-897B-BA1A03290F89}"/>
    <cellStyle name="Input 4 3 6 4" xfId="21399" xr:uid="{D7346071-A56A-43B0-8A5E-EE03E496A6E1}"/>
    <cellStyle name="Input 4 3 6 5" xfId="31580" xr:uid="{B43EABED-C10D-4004-A139-CAC074C43F1E}"/>
    <cellStyle name="Input 4 3 7" xfId="13310" xr:uid="{60FE6AA7-5039-47DB-9C7F-9D7576492255}"/>
    <cellStyle name="Input 4 3 7 2" xfId="13311" xr:uid="{ED72E0B4-1137-4136-A556-B715C8105B9F}"/>
    <cellStyle name="Input 4 3 7 2 2" xfId="28376" xr:uid="{A513A69D-9B75-4E80-B1C4-E0EE9119261C}"/>
    <cellStyle name="Input 4 3 7 2 2 2" xfId="38245" xr:uid="{89DF21B3-BD73-4367-9EB1-A3FB8FE8500E}"/>
    <cellStyle name="Input 4 3 7 2 3" xfId="21402" xr:uid="{B820134B-96BB-46B8-9A4C-8087D7D0F98E}"/>
    <cellStyle name="Input 4 3 7 2 4" xfId="31583" xr:uid="{DC6245B9-412D-438F-8DF4-BF9C1000F8E7}"/>
    <cellStyle name="Input 4 3 7 3" xfId="28375" xr:uid="{BF4573A4-16AB-45DD-98B2-9CDD247E2032}"/>
    <cellStyle name="Input 4 3 7 3 2" xfId="38244" xr:uid="{AB91EC2D-C3F3-4741-A9E2-4CEED8219DED}"/>
    <cellStyle name="Input 4 3 7 4" xfId="21401" xr:uid="{322D37BD-B628-4CB0-B041-594B934A1BA9}"/>
    <cellStyle name="Input 4 3 7 5" xfId="31582" xr:uid="{B548B1C1-DAAC-475A-9776-995E36F44E88}"/>
    <cellStyle name="Input 4 3 8" xfId="13312" xr:uid="{9E52936F-8289-4A0D-AE5C-E6ABBD21C3DD}"/>
    <cellStyle name="Input 4 3 8 2" xfId="13313" xr:uid="{8E5348E3-DC71-403B-A26A-7836C6FFFEE8}"/>
    <cellStyle name="Input 4 3 8 2 2" xfId="28378" xr:uid="{3461E2F6-85F3-449B-A4F6-37162599EF41}"/>
    <cellStyle name="Input 4 3 8 2 2 2" xfId="38247" xr:uid="{1136DDD2-6EBA-4493-9417-5E250648082D}"/>
    <cellStyle name="Input 4 3 8 2 3" xfId="21404" xr:uid="{F00E0EBC-C799-4E37-8F34-E991D9023E8A}"/>
    <cellStyle name="Input 4 3 8 2 4" xfId="31585" xr:uid="{B932386E-3798-40ED-B936-DDB9C427039F}"/>
    <cellStyle name="Input 4 3 8 3" xfId="28377" xr:uid="{BA321928-2539-44CF-A91C-0BB5BF04D1DE}"/>
    <cellStyle name="Input 4 3 8 3 2" xfId="38246" xr:uid="{1102AD0B-B95D-4F9B-A474-F4C171891A5B}"/>
    <cellStyle name="Input 4 3 8 4" xfId="21403" xr:uid="{31DEFA35-9290-4BDD-897C-531872A85692}"/>
    <cellStyle name="Input 4 3 8 5" xfId="31584" xr:uid="{471D4C5E-E675-4AD7-9429-CD8957C1FB58}"/>
    <cellStyle name="Input 4 3 9" xfId="13314" xr:uid="{8D8FB4BB-6063-42AA-A3E3-50B5C54AC34D}"/>
    <cellStyle name="Input 4 3 9 2" xfId="13315" xr:uid="{786E1742-D43C-4037-8C2F-C493F158AB0E}"/>
    <cellStyle name="Input 4 3 9 2 2" xfId="28380" xr:uid="{1ECF347E-A277-4540-A512-39314B5420E5}"/>
    <cellStyle name="Input 4 3 9 2 2 2" xfId="38249" xr:uid="{008AD396-0269-4F91-AAF4-FD66710AEC4D}"/>
    <cellStyle name="Input 4 3 9 2 3" xfId="21406" xr:uid="{05D68084-971F-4929-97B6-2A99A388ECA7}"/>
    <cellStyle name="Input 4 3 9 2 4" xfId="31587" xr:uid="{E3718AD5-1033-4B70-A074-15ACB239A781}"/>
    <cellStyle name="Input 4 3 9 3" xfId="28379" xr:uid="{DD5855CE-3708-42B0-9CC7-960A475DBF47}"/>
    <cellStyle name="Input 4 3 9 3 2" xfId="38248" xr:uid="{A6D98A00-766A-4A84-97D8-9EB0AB27937B}"/>
    <cellStyle name="Input 4 3 9 4" xfId="21405" xr:uid="{9A3AF953-B954-48C7-B44F-4B12CBD7C557}"/>
    <cellStyle name="Input 4 3 9 5" xfId="31586" xr:uid="{14F55875-C0A4-4ED2-BE99-F807DDDC790A}"/>
    <cellStyle name="Input 4 30" xfId="31282" xr:uid="{14D99DEE-FABB-499E-AA03-7A8C4D804C56}"/>
    <cellStyle name="Input 4 31" xfId="13010" xr:uid="{7E7E0B70-0E20-4AAC-BC9F-59AC699CCE4E}"/>
    <cellStyle name="Input 4 32" xfId="2885" xr:uid="{9650D5C8-3AB6-4515-A499-25CB9AED6D8E}"/>
    <cellStyle name="Input 4 33" xfId="51186" xr:uid="{49FD8E07-0075-459A-BF86-BBD463E2A124}"/>
    <cellStyle name="Input 4 34" xfId="51888" xr:uid="{14FA945E-3182-49F1-A1A4-E0D163D8B90E}"/>
    <cellStyle name="Input 4 4" xfId="13316" xr:uid="{2734CF1D-0E36-4F10-9FDA-E6E4362882EE}"/>
    <cellStyle name="Input 4 4 10" xfId="13317" xr:uid="{291039E6-B8F2-4CE5-8020-4B6273C5C7A3}"/>
    <cellStyle name="Input 4 4 10 2" xfId="28382" xr:uid="{551EC02C-4E5D-4DBB-B218-20BF0B6A49D8}"/>
    <cellStyle name="Input 4 4 10 2 2" xfId="38251" xr:uid="{A729957F-CFEA-4F47-AB14-5E9E66B5731F}"/>
    <cellStyle name="Input 4 4 10 3" xfId="21408" xr:uid="{DF59D921-8158-49D2-9A6D-58701AB4615D}"/>
    <cellStyle name="Input 4 4 10 4" xfId="31589" xr:uid="{26BD3EA4-4FEA-4D62-B97A-0D21BB501316}"/>
    <cellStyle name="Input 4 4 11" xfId="28381" xr:uid="{CEAC1897-A680-4917-A3B7-27EE28B5F331}"/>
    <cellStyle name="Input 4 4 11 2" xfId="38250" xr:uid="{3F8C24EA-FB18-4B82-9BD6-AF2EC88E3B68}"/>
    <cellStyle name="Input 4 4 12" xfId="21407" xr:uid="{F8A0A20E-174B-4279-8869-785B230DD7B0}"/>
    <cellStyle name="Input 4 4 13" xfId="31588" xr:uid="{C0206DFE-9C89-4C5B-B9AD-A927493399A6}"/>
    <cellStyle name="Input 4 4 2" xfId="13318" xr:uid="{09623A1D-D187-4969-A360-DF2DA5521454}"/>
    <cellStyle name="Input 4 4 2 10" xfId="13319" xr:uid="{885329AA-893B-4ACD-AA96-9FEFCD276C24}"/>
    <cellStyle name="Input 4 4 2 10 2" xfId="13320" xr:uid="{837DBC2F-6827-43AD-A9A3-44D8FE8EAF06}"/>
    <cellStyle name="Input 4 4 2 10 2 2" xfId="28385" xr:uid="{EAD2FCED-4320-471C-A009-41EEC66F9928}"/>
    <cellStyle name="Input 4 4 2 10 2 2 2" xfId="38254" xr:uid="{22791438-2A54-4325-9C83-C6A060B68E55}"/>
    <cellStyle name="Input 4 4 2 10 2 3" xfId="21411" xr:uid="{C5F3ABBA-BED3-4C2D-8B6C-669E3858A440}"/>
    <cellStyle name="Input 4 4 2 10 2 4" xfId="31592" xr:uid="{7F37CC6E-5857-46C3-B630-22890BAD62F9}"/>
    <cellStyle name="Input 4 4 2 10 3" xfId="28384" xr:uid="{74351467-4ABE-4518-8496-3E333CA24C84}"/>
    <cellStyle name="Input 4 4 2 10 3 2" xfId="38253" xr:uid="{7A300C41-DA81-45B8-9EBE-571AB77AFF6E}"/>
    <cellStyle name="Input 4 4 2 10 4" xfId="21410" xr:uid="{7951E10C-2922-4140-98F7-668A88FA619A}"/>
    <cellStyle name="Input 4 4 2 10 5" xfId="31591" xr:uid="{869D8CDF-B26E-42CB-A827-CC96603D061D}"/>
    <cellStyle name="Input 4 4 2 11" xfId="13321" xr:uid="{6AF8D424-93C3-4C02-A78C-FCA68CA32386}"/>
    <cellStyle name="Input 4 4 2 11 2" xfId="13322" xr:uid="{11D8EE54-2469-4908-962B-486ECB29D345}"/>
    <cellStyle name="Input 4 4 2 11 2 2" xfId="28387" xr:uid="{8C44AD52-742B-42E3-BFE0-115FB27DF078}"/>
    <cellStyle name="Input 4 4 2 11 2 2 2" xfId="38256" xr:uid="{C80B7B7D-AF68-4EAD-B918-5869F37C074F}"/>
    <cellStyle name="Input 4 4 2 11 2 3" xfId="21413" xr:uid="{FA90A1E5-43FA-49F3-BFBC-EA1B0866C194}"/>
    <cellStyle name="Input 4 4 2 11 2 4" xfId="31594" xr:uid="{1EBF21D8-9FFE-41FF-A548-BBDB87CF0FE1}"/>
    <cellStyle name="Input 4 4 2 11 3" xfId="28386" xr:uid="{FF6F833D-0524-4265-ADE7-D9BFA6D1DAD9}"/>
    <cellStyle name="Input 4 4 2 11 3 2" xfId="38255" xr:uid="{04922298-0339-43AC-8A8A-35B811F378E1}"/>
    <cellStyle name="Input 4 4 2 11 4" xfId="21412" xr:uid="{B6498486-5818-4E5C-85A5-9081B94EB467}"/>
    <cellStyle name="Input 4 4 2 11 5" xfId="31593" xr:uid="{68A2FE99-28D2-42E8-A133-21A5513C974B}"/>
    <cellStyle name="Input 4 4 2 12" xfId="13323" xr:uid="{A113116D-1767-4A55-B210-320AE0921C5A}"/>
    <cellStyle name="Input 4 4 2 12 2" xfId="13324" xr:uid="{0080A6A8-5485-403D-A0ED-2BE65ED790A0}"/>
    <cellStyle name="Input 4 4 2 12 2 2" xfId="28389" xr:uid="{216E83ED-8CE3-4780-BAAA-AF90FBE14289}"/>
    <cellStyle name="Input 4 4 2 12 2 2 2" xfId="38258" xr:uid="{796410CD-15EA-468C-AD5E-E0B11B3919CA}"/>
    <cellStyle name="Input 4 4 2 12 2 3" xfId="21415" xr:uid="{924C3627-ED23-49EA-8D62-70386F81D42C}"/>
    <cellStyle name="Input 4 4 2 12 2 4" xfId="31596" xr:uid="{BA69C0B2-FA96-41AA-BE84-B927DB65691C}"/>
    <cellStyle name="Input 4 4 2 12 3" xfId="28388" xr:uid="{161BAEC7-A347-4010-83DB-7D7139DA457F}"/>
    <cellStyle name="Input 4 4 2 12 3 2" xfId="38257" xr:uid="{8E22CB11-8174-4789-A031-B8534DB14653}"/>
    <cellStyle name="Input 4 4 2 12 4" xfId="21414" xr:uid="{BA3955E0-FF6C-40E3-803D-76F4E219A25D}"/>
    <cellStyle name="Input 4 4 2 12 5" xfId="31595" xr:uid="{B5D22A7A-6D52-4BD3-897B-BBA76DF98004}"/>
    <cellStyle name="Input 4 4 2 13" xfId="13325" xr:uid="{27E453BA-66CB-46C6-A4A0-CB2E1F84D9EF}"/>
    <cellStyle name="Input 4 4 2 13 2" xfId="13326" xr:uid="{05840C6B-175F-4F9E-AD69-22FB49B9BC8D}"/>
    <cellStyle name="Input 4 4 2 13 2 2" xfId="28391" xr:uid="{9EA208DC-21BB-488C-B864-0F2A3D7E8D4C}"/>
    <cellStyle name="Input 4 4 2 13 2 2 2" xfId="38260" xr:uid="{0DE61352-4740-4A25-95A6-63D8794C1D7F}"/>
    <cellStyle name="Input 4 4 2 13 2 3" xfId="21417" xr:uid="{BE40F333-C73E-49B6-92E2-5A97418DB468}"/>
    <cellStyle name="Input 4 4 2 13 2 4" xfId="31598" xr:uid="{AABE2844-A900-4829-8A1E-86625CEC518D}"/>
    <cellStyle name="Input 4 4 2 13 3" xfId="28390" xr:uid="{49D562C9-3FBA-41CB-A619-0EAA706900E5}"/>
    <cellStyle name="Input 4 4 2 13 3 2" xfId="38259" xr:uid="{C40EEC1F-7F70-44C8-9449-3FD19B2B50CB}"/>
    <cellStyle name="Input 4 4 2 13 4" xfId="21416" xr:uid="{8BDB3FC0-7351-45BE-9DF0-F3C48FE61B29}"/>
    <cellStyle name="Input 4 4 2 13 5" xfId="31597" xr:uid="{33273AB0-13BB-4380-945A-84F3E476FFD0}"/>
    <cellStyle name="Input 4 4 2 14" xfId="13327" xr:uid="{D8681FC4-0494-49C3-A693-173723994F01}"/>
    <cellStyle name="Input 4 4 2 14 2" xfId="13328" xr:uid="{B49083B2-60BB-435F-9810-4F913B3B7A68}"/>
    <cellStyle name="Input 4 4 2 14 2 2" xfId="28393" xr:uid="{C8802482-D9D8-453B-A38F-837D86DB4D08}"/>
    <cellStyle name="Input 4 4 2 14 2 2 2" xfId="38262" xr:uid="{7F6DF2C1-E2D0-4FA5-BF68-89F944D18A31}"/>
    <cellStyle name="Input 4 4 2 14 2 3" xfId="21419" xr:uid="{42FC6CF3-3FD8-4E4B-A49E-0807D3020C0D}"/>
    <cellStyle name="Input 4 4 2 14 2 4" xfId="31600" xr:uid="{F99C05FE-E126-4972-87B6-EEB9FBCE5932}"/>
    <cellStyle name="Input 4 4 2 14 3" xfId="28392" xr:uid="{2F60854C-275F-4F52-9CE1-0B6817D62F15}"/>
    <cellStyle name="Input 4 4 2 14 3 2" xfId="38261" xr:uid="{88274E8A-A9FA-49DE-ACB2-61516D3E584B}"/>
    <cellStyle name="Input 4 4 2 14 4" xfId="21418" xr:uid="{3D42136E-A2D9-4517-AABB-17032B3A8C44}"/>
    <cellStyle name="Input 4 4 2 14 5" xfId="31599" xr:uid="{5786F880-D09C-47B4-97B6-AA964401D604}"/>
    <cellStyle name="Input 4 4 2 15" xfId="13329" xr:uid="{5D503BBE-F671-4ED2-B28B-9AFE8110802E}"/>
    <cellStyle name="Input 4 4 2 15 2" xfId="13330" xr:uid="{E0DC6CF1-9AE7-429A-93E2-BD77C5FEF043}"/>
    <cellStyle name="Input 4 4 2 15 2 2" xfId="28395" xr:uid="{AF2F3A01-5510-4ABD-9FB0-89CDB88C1B7C}"/>
    <cellStyle name="Input 4 4 2 15 2 2 2" xfId="38264" xr:uid="{FEAC11E7-B34F-4852-B89D-FE1880114C61}"/>
    <cellStyle name="Input 4 4 2 15 2 3" xfId="21421" xr:uid="{3881EF60-2565-4C39-9D2D-AEAA1972AC20}"/>
    <cellStyle name="Input 4 4 2 15 2 4" xfId="31602" xr:uid="{F4BCABCE-0FEC-4704-A73A-A27FC64D6C51}"/>
    <cellStyle name="Input 4 4 2 15 3" xfId="28394" xr:uid="{FA8D7F1E-0335-4197-B8D7-B2948F8755CA}"/>
    <cellStyle name="Input 4 4 2 15 3 2" xfId="38263" xr:uid="{77433921-A9BD-48AB-8331-D3DDDE7D888A}"/>
    <cellStyle name="Input 4 4 2 15 4" xfId="21420" xr:uid="{874F0D29-6637-4321-868D-4F7F78C8D988}"/>
    <cellStyle name="Input 4 4 2 15 5" xfId="31601" xr:uid="{258E495B-8416-4A07-A660-7EA424B989B4}"/>
    <cellStyle name="Input 4 4 2 16" xfId="13331" xr:uid="{9D2C2341-60DD-4B92-8349-C713DAAA42C3}"/>
    <cellStyle name="Input 4 4 2 16 2" xfId="13332" xr:uid="{43C29763-E8B5-4D4D-BBBF-50258CFF4E11}"/>
    <cellStyle name="Input 4 4 2 16 2 2" xfId="28397" xr:uid="{0C29B630-177B-4C6E-A96A-5F3623566268}"/>
    <cellStyle name="Input 4 4 2 16 2 2 2" xfId="38266" xr:uid="{E700692D-9378-431A-9AB2-76FB09FFF21A}"/>
    <cellStyle name="Input 4 4 2 16 2 3" xfId="21423" xr:uid="{8B94906F-8995-48CA-B75F-10DDB5249F4D}"/>
    <cellStyle name="Input 4 4 2 16 2 4" xfId="31604" xr:uid="{EC1F54BA-DBC4-407E-BEDC-B9D37D4AAC11}"/>
    <cellStyle name="Input 4 4 2 16 3" xfId="28396" xr:uid="{AF0807EF-60AA-4295-8DA2-68C092EA6864}"/>
    <cellStyle name="Input 4 4 2 16 3 2" xfId="38265" xr:uid="{DBBAAC65-3A80-489C-850B-1605E9DC1DCC}"/>
    <cellStyle name="Input 4 4 2 16 4" xfId="21422" xr:uid="{08578AAB-046B-49E1-874C-961561227AEA}"/>
    <cellStyle name="Input 4 4 2 16 5" xfId="31603" xr:uid="{DAD235A6-3449-4144-92A9-EDBA54C2CC39}"/>
    <cellStyle name="Input 4 4 2 17" xfId="13333" xr:uid="{054763B5-2B96-4C6D-BDD4-08CBC8085EF8}"/>
    <cellStyle name="Input 4 4 2 17 2" xfId="13334" xr:uid="{E7B12E15-8864-401F-8455-35F65F7E60C8}"/>
    <cellStyle name="Input 4 4 2 17 2 2" xfId="28399" xr:uid="{6EA4BCF9-7DF1-4F18-B46C-05EC9C047DA1}"/>
    <cellStyle name="Input 4 4 2 17 2 2 2" xfId="38268" xr:uid="{09D3EF8F-A5B4-4360-89E8-1F7C23ED8179}"/>
    <cellStyle name="Input 4 4 2 17 2 3" xfId="21425" xr:uid="{51E4D116-E1B2-4B41-94B0-30171237959E}"/>
    <cellStyle name="Input 4 4 2 17 2 4" xfId="31606" xr:uid="{5DFDBD6C-52F3-49E7-B8CE-CF6AE95EF529}"/>
    <cellStyle name="Input 4 4 2 17 3" xfId="28398" xr:uid="{835314C5-9BA1-4700-A1AB-2F1636E61BA9}"/>
    <cellStyle name="Input 4 4 2 17 3 2" xfId="38267" xr:uid="{CD45A039-CE0B-4425-8384-34EECB2D4691}"/>
    <cellStyle name="Input 4 4 2 17 4" xfId="21424" xr:uid="{2E2E1AA4-15A2-471D-98C9-28B8865F55FF}"/>
    <cellStyle name="Input 4 4 2 17 5" xfId="31605" xr:uid="{D1E528BB-0AAC-4169-B548-2BFB220FEB17}"/>
    <cellStyle name="Input 4 4 2 18" xfId="13335" xr:uid="{AD45E4A3-4A03-4F86-B3FC-CE9D55DFDFAE}"/>
    <cellStyle name="Input 4 4 2 18 2" xfId="13336" xr:uid="{03951FD9-32C3-4569-B7E9-53A0C72674E5}"/>
    <cellStyle name="Input 4 4 2 18 2 2" xfId="28401" xr:uid="{7352F352-7C98-49B7-A0A2-9EBEAAE2339C}"/>
    <cellStyle name="Input 4 4 2 18 2 2 2" xfId="38270" xr:uid="{6C88F28C-29DC-4399-BC67-16552F67D4A7}"/>
    <cellStyle name="Input 4 4 2 18 2 3" xfId="21427" xr:uid="{71739DD5-4375-498C-A4AE-5DD286517ABE}"/>
    <cellStyle name="Input 4 4 2 18 2 4" xfId="31608" xr:uid="{DDE81877-317E-4E92-B525-EC08B17915F0}"/>
    <cellStyle name="Input 4 4 2 18 3" xfId="28400" xr:uid="{30E1D932-ABA1-4C84-BBD1-84F1DFED0627}"/>
    <cellStyle name="Input 4 4 2 18 3 2" xfId="38269" xr:uid="{62E3002A-7F0D-41DD-B49B-07C455CA8345}"/>
    <cellStyle name="Input 4 4 2 18 4" xfId="21426" xr:uid="{13E83176-345B-4120-9DBE-3C2BAD668D73}"/>
    <cellStyle name="Input 4 4 2 18 5" xfId="31607" xr:uid="{FD22A6FE-354F-497E-AE2B-71EBC222A686}"/>
    <cellStyle name="Input 4 4 2 19" xfId="13337" xr:uid="{6433384C-D937-4AD5-9CE5-670CD88F6D22}"/>
    <cellStyle name="Input 4 4 2 19 2" xfId="28402" xr:uid="{C46CC99D-461D-46F1-8D2E-E2D9A22BD1A1}"/>
    <cellStyle name="Input 4 4 2 19 2 2" xfId="38271" xr:uid="{A08F12DA-5B0C-40CC-B424-1C69A2E3F02E}"/>
    <cellStyle name="Input 4 4 2 19 3" xfId="21428" xr:uid="{EC309F33-9DF2-498C-87E3-5C604A422086}"/>
    <cellStyle name="Input 4 4 2 19 4" xfId="31609" xr:uid="{FA7B9BA0-373C-45F8-8B71-E7AC455709C9}"/>
    <cellStyle name="Input 4 4 2 2" xfId="13338" xr:uid="{DDD1D935-405A-462C-8B06-DA47B4AE35D5}"/>
    <cellStyle name="Input 4 4 2 2 10" xfId="28403" xr:uid="{005EAE30-1CB9-4B96-8BA6-D7FDC20B41EB}"/>
    <cellStyle name="Input 4 4 2 2 10 2" xfId="38272" xr:uid="{87095668-457C-49A9-9E91-9319A6ED48F4}"/>
    <cellStyle name="Input 4 4 2 2 11" xfId="21429" xr:uid="{3FAA5647-0C3F-4FC1-ADBC-03916AA1C818}"/>
    <cellStyle name="Input 4 4 2 2 12" xfId="31610" xr:uid="{D19AF29D-6093-48D6-8669-F4F3F7BDDB3A}"/>
    <cellStyle name="Input 4 4 2 2 2" xfId="13339" xr:uid="{6EF532D7-28C5-4F16-8E2D-B9EB4C7F4990}"/>
    <cellStyle name="Input 4 4 2 2 2 2" xfId="13340" xr:uid="{B9ED38F3-77A9-4D34-8B9C-A6364F579F67}"/>
    <cellStyle name="Input 4 4 2 2 2 2 2" xfId="28405" xr:uid="{D2B9D1FF-0421-4FF9-BCB7-C96E3EE27BD5}"/>
    <cellStyle name="Input 4 4 2 2 2 2 2 2" xfId="38274" xr:uid="{A4301791-D0E9-43D8-A7CD-621BBDE9CA91}"/>
    <cellStyle name="Input 4 4 2 2 2 2 3" xfId="21431" xr:uid="{99923C6C-A6BC-47F3-A332-7C672FD7C435}"/>
    <cellStyle name="Input 4 4 2 2 2 2 4" xfId="31612" xr:uid="{4C5B9A2E-CDE0-471C-ADEB-600FA70521DF}"/>
    <cellStyle name="Input 4 4 2 2 2 3" xfId="28404" xr:uid="{B1B10F10-1CD6-4B62-93D6-A06AE21E686C}"/>
    <cellStyle name="Input 4 4 2 2 2 3 2" xfId="38273" xr:uid="{28B22EE8-DC3D-46C1-84B4-296FD10B951F}"/>
    <cellStyle name="Input 4 4 2 2 2 4" xfId="21430" xr:uid="{2D21A593-8254-4D67-9DB7-416D4714D3B6}"/>
    <cellStyle name="Input 4 4 2 2 2 5" xfId="31611" xr:uid="{941139E8-EB13-4F29-8DA4-33C004AC5D43}"/>
    <cellStyle name="Input 4 4 2 2 3" xfId="13341" xr:uid="{50CD9224-ECAD-4886-BF31-BD79612A007E}"/>
    <cellStyle name="Input 4 4 2 2 3 2" xfId="13342" xr:uid="{0BDD969A-66B0-410B-9937-FC82C0B53300}"/>
    <cellStyle name="Input 4 4 2 2 3 2 2" xfId="28407" xr:uid="{F41A60FB-7FAA-49ED-BBCE-A0C177586985}"/>
    <cellStyle name="Input 4 4 2 2 3 2 2 2" xfId="38276" xr:uid="{0354D7B4-B0CF-4209-B06C-CADF56832770}"/>
    <cellStyle name="Input 4 4 2 2 3 2 3" xfId="21433" xr:uid="{CBD7CB52-C480-4F71-99FF-B72595D2B300}"/>
    <cellStyle name="Input 4 4 2 2 3 2 4" xfId="31614" xr:uid="{60D40A5A-A7CA-461D-AC04-FA95C04D5FE2}"/>
    <cellStyle name="Input 4 4 2 2 3 3" xfId="28406" xr:uid="{F4AA4EC9-27A0-4561-B0FB-DF772B9E88FE}"/>
    <cellStyle name="Input 4 4 2 2 3 3 2" xfId="38275" xr:uid="{99C7B613-1A4B-4362-8BD1-9064D3C466EA}"/>
    <cellStyle name="Input 4 4 2 2 3 4" xfId="21432" xr:uid="{DB1BBB24-FAD8-4356-9B1E-4C2C945CC6F0}"/>
    <cellStyle name="Input 4 4 2 2 3 5" xfId="31613" xr:uid="{9C982847-CDBE-4B94-B0C7-72BDE4E4BDC9}"/>
    <cellStyle name="Input 4 4 2 2 4" xfId="13343" xr:uid="{F94B0F9F-739C-4B92-9080-C4A8CE628FFD}"/>
    <cellStyle name="Input 4 4 2 2 4 2" xfId="13344" xr:uid="{44B2C7ED-5E37-401E-8C93-14B89F2AD7C4}"/>
    <cellStyle name="Input 4 4 2 2 4 2 2" xfId="28409" xr:uid="{7DC3FB10-F020-4E68-93F0-D516180C77E0}"/>
    <cellStyle name="Input 4 4 2 2 4 2 2 2" xfId="38278" xr:uid="{8B929729-2ADC-4DDB-B557-B31AF1FAF14A}"/>
    <cellStyle name="Input 4 4 2 2 4 2 3" xfId="21435" xr:uid="{B438E97C-83AA-4E41-9A7F-88F031F7A6DE}"/>
    <cellStyle name="Input 4 4 2 2 4 2 4" xfId="31616" xr:uid="{36B9CD9D-9D32-41F1-A2E5-F1BEBAFFF616}"/>
    <cellStyle name="Input 4 4 2 2 4 3" xfId="28408" xr:uid="{4AC5B0C1-4056-4E87-BB96-8BB00804AB60}"/>
    <cellStyle name="Input 4 4 2 2 4 3 2" xfId="38277" xr:uid="{49860BBF-6A8F-4C9F-AFF9-A9BC70D073A4}"/>
    <cellStyle name="Input 4 4 2 2 4 4" xfId="21434" xr:uid="{8AC580AE-154F-4BCA-8FE1-45A18ED41C54}"/>
    <cellStyle name="Input 4 4 2 2 4 5" xfId="31615" xr:uid="{29F97773-3982-4265-A442-A2E70DE60792}"/>
    <cellStyle name="Input 4 4 2 2 5" xfId="13345" xr:uid="{76F48E77-F5D8-4037-9624-1DF7F91DEB50}"/>
    <cellStyle name="Input 4 4 2 2 5 2" xfId="13346" xr:uid="{13359C57-2D92-43ED-909F-A45CE773D0C6}"/>
    <cellStyle name="Input 4 4 2 2 5 2 2" xfId="28411" xr:uid="{64A7C411-DBCE-4643-92D5-1C3398A01FC8}"/>
    <cellStyle name="Input 4 4 2 2 5 2 2 2" xfId="38280" xr:uid="{51B97743-2E6E-49F0-B859-CA15414E4A38}"/>
    <cellStyle name="Input 4 4 2 2 5 2 3" xfId="21437" xr:uid="{44CD92DB-2C67-4254-82CB-2644DE464FC5}"/>
    <cellStyle name="Input 4 4 2 2 5 2 4" xfId="31618" xr:uid="{6C2DC8C3-147F-4D05-A182-8D55CDE3BAE2}"/>
    <cellStyle name="Input 4 4 2 2 5 3" xfId="28410" xr:uid="{C85DA326-D120-4A75-B231-FE2EFA88131F}"/>
    <cellStyle name="Input 4 4 2 2 5 3 2" xfId="38279" xr:uid="{69950675-354B-4ECC-84A3-5B72CF6300F7}"/>
    <cellStyle name="Input 4 4 2 2 5 4" xfId="21436" xr:uid="{814669BC-91D6-4D0E-B342-CA2E34B25637}"/>
    <cellStyle name="Input 4 4 2 2 5 5" xfId="31617" xr:uid="{73320A38-E28C-4833-AED0-0742C07770DB}"/>
    <cellStyle name="Input 4 4 2 2 6" xfId="13347" xr:uid="{BF17A4C8-EEF6-4C10-8AF2-7C39CAECD001}"/>
    <cellStyle name="Input 4 4 2 2 6 2" xfId="13348" xr:uid="{3C001335-078E-4D99-B5BA-BB9A2F9ED472}"/>
    <cellStyle name="Input 4 4 2 2 6 2 2" xfId="28413" xr:uid="{8A17B9D7-9364-48CA-9504-530565F7A380}"/>
    <cellStyle name="Input 4 4 2 2 6 2 2 2" xfId="38282" xr:uid="{26B80267-58BF-48B3-8377-662ED5858209}"/>
    <cellStyle name="Input 4 4 2 2 6 2 3" xfId="21439" xr:uid="{3CF16B9D-4D78-4888-B944-647B96A8E4AD}"/>
    <cellStyle name="Input 4 4 2 2 6 2 4" xfId="31620" xr:uid="{C46105B2-D624-4316-B99D-9A6FE44487FB}"/>
    <cellStyle name="Input 4 4 2 2 6 3" xfId="28412" xr:uid="{1880D101-C5CE-4D5E-A870-D61EAFE0A04C}"/>
    <cellStyle name="Input 4 4 2 2 6 3 2" xfId="38281" xr:uid="{772CE124-7669-40F7-A1B5-8BAD1D192506}"/>
    <cellStyle name="Input 4 4 2 2 6 4" xfId="21438" xr:uid="{832A554E-C275-44CF-B9F9-67C44E17455C}"/>
    <cellStyle name="Input 4 4 2 2 6 5" xfId="31619" xr:uid="{B0B20FC7-8A94-44A7-849F-09735C3B3B9D}"/>
    <cellStyle name="Input 4 4 2 2 7" xfId="13349" xr:uid="{CC283F4A-DD63-48FA-B154-14413B7D129B}"/>
    <cellStyle name="Input 4 4 2 2 7 2" xfId="13350" xr:uid="{FCB598E8-9FE1-46A5-A1B2-0C9C676A0CF8}"/>
    <cellStyle name="Input 4 4 2 2 7 2 2" xfId="28415" xr:uid="{5CAE3953-9666-4909-A902-41911D49626F}"/>
    <cellStyle name="Input 4 4 2 2 7 2 2 2" xfId="38284" xr:uid="{6001FF9F-BE7D-4C4D-8D50-B41B06B98408}"/>
    <cellStyle name="Input 4 4 2 2 7 2 3" xfId="21441" xr:uid="{CB337B73-8A62-4607-90CB-B7250BBBD4A3}"/>
    <cellStyle name="Input 4 4 2 2 7 2 4" xfId="31622" xr:uid="{E5528704-BDA0-43EF-BA3E-A39711FFF600}"/>
    <cellStyle name="Input 4 4 2 2 7 3" xfId="28414" xr:uid="{C23254EF-8F81-4FB5-AD7A-D51C52875F31}"/>
    <cellStyle name="Input 4 4 2 2 7 3 2" xfId="38283" xr:uid="{74755CD5-FFA9-479C-99F3-9AF16652D99A}"/>
    <cellStyle name="Input 4 4 2 2 7 4" xfId="21440" xr:uid="{D5127E58-7B9C-4D71-9F4C-A93BDC145AA4}"/>
    <cellStyle name="Input 4 4 2 2 7 5" xfId="31621" xr:uid="{91F31682-E641-4F38-9A7E-1DE5642CF835}"/>
    <cellStyle name="Input 4 4 2 2 8" xfId="13351" xr:uid="{A87A6778-BB79-4C7B-B774-ED62549ED0F5}"/>
    <cellStyle name="Input 4 4 2 2 8 2" xfId="13352" xr:uid="{F71E2C45-BED9-4AC7-9385-4A8C05308FBC}"/>
    <cellStyle name="Input 4 4 2 2 8 2 2" xfId="28417" xr:uid="{0215BC18-20D8-4042-A2D1-77E010654126}"/>
    <cellStyle name="Input 4 4 2 2 8 2 2 2" xfId="38286" xr:uid="{AB07C5E5-5E8E-490D-8A6E-7E95D2A77B1C}"/>
    <cellStyle name="Input 4 4 2 2 8 2 3" xfId="21443" xr:uid="{EB8E6F12-F62D-4A22-8DFD-41ED4325B4F2}"/>
    <cellStyle name="Input 4 4 2 2 8 2 4" xfId="31624" xr:uid="{FEED7473-2801-4B78-ABDF-52FE5D923576}"/>
    <cellStyle name="Input 4 4 2 2 8 3" xfId="28416" xr:uid="{31ED9FE9-2BAE-41AD-8DD4-66EBD90C1B83}"/>
    <cellStyle name="Input 4 4 2 2 8 3 2" xfId="38285" xr:uid="{A5B13843-F77A-423F-9CA6-FA0538816FB1}"/>
    <cellStyle name="Input 4 4 2 2 8 4" xfId="21442" xr:uid="{C864F7C4-7CBE-4214-A036-BB3E9A510AE3}"/>
    <cellStyle name="Input 4 4 2 2 8 5" xfId="31623" xr:uid="{A5E89298-DF7E-4A67-A8E6-463C8D8687E3}"/>
    <cellStyle name="Input 4 4 2 2 9" xfId="13353" xr:uid="{D847ABF1-8C8C-475C-B9CA-F470E6455BFB}"/>
    <cellStyle name="Input 4 4 2 2 9 2" xfId="28418" xr:uid="{9C6B400D-BB37-4C37-A14A-01C737FE5F36}"/>
    <cellStyle name="Input 4 4 2 2 9 2 2" xfId="38287" xr:uid="{CF9CBEAD-C01B-4C62-9914-CBDDE029DB63}"/>
    <cellStyle name="Input 4 4 2 2 9 3" xfId="21444" xr:uid="{A2C3BF50-37C7-49BA-9461-6CB199A024F6}"/>
    <cellStyle name="Input 4 4 2 2 9 4" xfId="31625" xr:uid="{026A2CC4-F349-4201-B8A9-EF9044500B9E}"/>
    <cellStyle name="Input 4 4 2 20" xfId="28383" xr:uid="{FF3C303F-3FB2-4ABC-BFDD-084F5C2858A8}"/>
    <cellStyle name="Input 4 4 2 20 2" xfId="38252" xr:uid="{0E4907F1-9DCD-4BA4-A61A-11D209E52028}"/>
    <cellStyle name="Input 4 4 2 21" xfId="21409" xr:uid="{F2A6C913-AC5F-4BEE-87F0-422511C83397}"/>
    <cellStyle name="Input 4 4 2 22" xfId="31590" xr:uid="{8C7F861F-B52A-403B-A912-28FB1CC1B1A9}"/>
    <cellStyle name="Input 4 4 2 3" xfId="13354" xr:uid="{37A5F6F7-BD7D-4EDF-8DF1-B44B47E53C95}"/>
    <cellStyle name="Input 4 4 2 3 10" xfId="13355" xr:uid="{5E1D7ABB-3584-49DF-B982-59322E678BC4}"/>
    <cellStyle name="Input 4 4 2 3 10 2" xfId="13356" xr:uid="{7665B126-BE0C-4460-9E11-102B1F0431D3}"/>
    <cellStyle name="Input 4 4 2 3 10 2 2" xfId="28421" xr:uid="{7AB92F05-DAC5-4A3D-BEE5-D0DC79A05383}"/>
    <cellStyle name="Input 4 4 2 3 10 2 2 2" xfId="38290" xr:uid="{5C48835C-478D-4620-AE15-C00225A1B80F}"/>
    <cellStyle name="Input 4 4 2 3 10 2 3" xfId="21447" xr:uid="{1AC3457B-F658-4115-B1D7-A44F0AF0AFC2}"/>
    <cellStyle name="Input 4 4 2 3 10 2 4" xfId="31628" xr:uid="{E7C96556-DBDC-47B9-A0DE-2B1A3D1F96B2}"/>
    <cellStyle name="Input 4 4 2 3 10 3" xfId="28420" xr:uid="{4D25C546-ACCD-4135-88A1-472C6AEB72FA}"/>
    <cellStyle name="Input 4 4 2 3 10 3 2" xfId="38289" xr:uid="{8934A7F0-CFD7-4F42-B6AC-86B0CAF80A40}"/>
    <cellStyle name="Input 4 4 2 3 10 4" xfId="21446" xr:uid="{EBDDCA9C-A1B5-431E-96F7-9C975B943B14}"/>
    <cellStyle name="Input 4 4 2 3 10 5" xfId="31627" xr:uid="{3D50219D-10D8-4155-8B62-06AB311B3FC3}"/>
    <cellStyle name="Input 4 4 2 3 11" xfId="13357" xr:uid="{75CED790-5AC7-4CF7-9CA1-C971D23044F3}"/>
    <cellStyle name="Input 4 4 2 3 11 2" xfId="28422" xr:uid="{1BC021A0-4A02-4559-948F-3E7ED7A99480}"/>
    <cellStyle name="Input 4 4 2 3 11 2 2" xfId="38291" xr:uid="{E2F23E24-5316-4A0D-B30B-70FB71FBB3AB}"/>
    <cellStyle name="Input 4 4 2 3 11 3" xfId="21448" xr:uid="{DA3DCCE7-CB76-4AA5-84A4-E79976D42F80}"/>
    <cellStyle name="Input 4 4 2 3 11 4" xfId="31629" xr:uid="{F00E2F4F-3537-4FBB-BA79-76F174E149EB}"/>
    <cellStyle name="Input 4 4 2 3 12" xfId="28419" xr:uid="{9CA7CF53-C156-47EF-9F04-CEA2D19B799F}"/>
    <cellStyle name="Input 4 4 2 3 12 2" xfId="38288" xr:uid="{5642E02B-97CF-4B33-9F28-50DB3B052669}"/>
    <cellStyle name="Input 4 4 2 3 13" xfId="21445" xr:uid="{0DAD637E-3CA8-42B3-87C0-55C38F3DB4A5}"/>
    <cellStyle name="Input 4 4 2 3 14" xfId="31626" xr:uid="{F4A22241-C079-4402-A3D9-D0133DDA6065}"/>
    <cellStyle name="Input 4 4 2 3 2" xfId="13358" xr:uid="{F51E0F04-2E1E-43D3-A2AD-F1A2BD7C6ADF}"/>
    <cellStyle name="Input 4 4 2 3 2 2" xfId="13359" xr:uid="{3955E6CA-E10A-4C10-8977-DEC97DB75E39}"/>
    <cellStyle name="Input 4 4 2 3 2 2 2" xfId="28424" xr:uid="{7AEAEC7E-DC2A-4312-BA90-AA312D261B53}"/>
    <cellStyle name="Input 4 4 2 3 2 2 2 2" xfId="38293" xr:uid="{7FCBD7E4-9697-4C96-9D02-396A889B905F}"/>
    <cellStyle name="Input 4 4 2 3 2 2 3" xfId="21450" xr:uid="{3907669F-A825-4C47-AB80-9BDCB036CF4F}"/>
    <cellStyle name="Input 4 4 2 3 2 2 4" xfId="31631" xr:uid="{767379F8-E25B-487D-BE94-BEE06FE822A3}"/>
    <cellStyle name="Input 4 4 2 3 2 3" xfId="28423" xr:uid="{9799D713-1442-4385-9E5A-EC4D8EAD0971}"/>
    <cellStyle name="Input 4 4 2 3 2 3 2" xfId="38292" xr:uid="{3E7A9FE1-0FE7-456B-AE84-4C6682B3434C}"/>
    <cellStyle name="Input 4 4 2 3 2 4" xfId="21449" xr:uid="{F664EA82-D29E-4682-B4A2-979FA390C170}"/>
    <cellStyle name="Input 4 4 2 3 2 5" xfId="31630" xr:uid="{8B6A9AA0-A1FC-4BCE-8EAC-DCB2667A4665}"/>
    <cellStyle name="Input 4 4 2 3 3" xfId="13360" xr:uid="{016EC409-2541-49DB-A0E4-0D53EF726ABC}"/>
    <cellStyle name="Input 4 4 2 3 3 2" xfId="13361" xr:uid="{329D8A35-7577-475D-9AAC-A798D1AD833B}"/>
    <cellStyle name="Input 4 4 2 3 3 2 2" xfId="28426" xr:uid="{692A6472-0E83-4CD2-AFB0-AB341870DF90}"/>
    <cellStyle name="Input 4 4 2 3 3 2 2 2" xfId="38295" xr:uid="{6508DE7C-F42A-40C7-A6B7-14127B062AE4}"/>
    <cellStyle name="Input 4 4 2 3 3 2 3" xfId="21452" xr:uid="{AB524AE2-32ED-462E-80C1-F56ED320ACA1}"/>
    <cellStyle name="Input 4 4 2 3 3 2 4" xfId="31633" xr:uid="{8E827E7F-0451-4D06-80F1-1481221A2A90}"/>
    <cellStyle name="Input 4 4 2 3 3 3" xfId="28425" xr:uid="{81916227-B1D5-4773-824C-909137687831}"/>
    <cellStyle name="Input 4 4 2 3 3 3 2" xfId="38294" xr:uid="{3865CB70-C3EA-4D23-8931-F772954C7FDC}"/>
    <cellStyle name="Input 4 4 2 3 3 4" xfId="21451" xr:uid="{C40446A4-6586-4B8B-A5EF-7EAA3FA07204}"/>
    <cellStyle name="Input 4 4 2 3 3 5" xfId="31632" xr:uid="{2075B3BE-69CD-44E3-86B9-5DCAC7C04D8B}"/>
    <cellStyle name="Input 4 4 2 3 4" xfId="13362" xr:uid="{6C66118E-08E2-4ACC-A70D-3019D5E57231}"/>
    <cellStyle name="Input 4 4 2 3 4 2" xfId="13363" xr:uid="{E4E4A809-0A17-4397-9799-5694369D737E}"/>
    <cellStyle name="Input 4 4 2 3 4 2 2" xfId="28428" xr:uid="{5955C575-8CE4-4036-B603-FC5C093F19C9}"/>
    <cellStyle name="Input 4 4 2 3 4 2 2 2" xfId="38297" xr:uid="{9E553E92-3F40-47CD-88A5-8487D25392DE}"/>
    <cellStyle name="Input 4 4 2 3 4 2 3" xfId="21454" xr:uid="{36A03113-3261-4EA5-B535-BA3C9F157576}"/>
    <cellStyle name="Input 4 4 2 3 4 2 4" xfId="31635" xr:uid="{3628DBA4-A449-46F0-8142-E613E7BE8CAD}"/>
    <cellStyle name="Input 4 4 2 3 4 3" xfId="28427" xr:uid="{AD732C14-BBFD-4667-80DD-140907CA565C}"/>
    <cellStyle name="Input 4 4 2 3 4 3 2" xfId="38296" xr:uid="{7B090CE7-F4CD-47EE-AC9E-9482D6B37D1D}"/>
    <cellStyle name="Input 4 4 2 3 4 4" xfId="21453" xr:uid="{49945809-5CFD-454E-A54B-6D80A8551938}"/>
    <cellStyle name="Input 4 4 2 3 4 5" xfId="31634" xr:uid="{7AE7E621-6A24-4730-98C9-77F9A0716472}"/>
    <cellStyle name="Input 4 4 2 3 5" xfId="13364" xr:uid="{D16125D1-396C-4CCD-87B9-54DC54F6049C}"/>
    <cellStyle name="Input 4 4 2 3 5 2" xfId="13365" xr:uid="{317BF41A-5C3D-486E-8933-9CC3B8A37C5C}"/>
    <cellStyle name="Input 4 4 2 3 5 2 2" xfId="28430" xr:uid="{10FCE85B-F707-4936-94DF-BFDC18B7E695}"/>
    <cellStyle name="Input 4 4 2 3 5 2 2 2" xfId="38299" xr:uid="{F93EB952-3D26-419D-9FDD-4BA65928D638}"/>
    <cellStyle name="Input 4 4 2 3 5 2 3" xfId="21456" xr:uid="{267B6CDD-450F-41B3-966F-9C53AA48E244}"/>
    <cellStyle name="Input 4 4 2 3 5 2 4" xfId="31637" xr:uid="{43A646F5-C1BB-4E42-A064-7233C8A5BBE2}"/>
    <cellStyle name="Input 4 4 2 3 5 3" xfId="28429" xr:uid="{9794A897-B097-4E66-8D99-3A47EDE7248C}"/>
    <cellStyle name="Input 4 4 2 3 5 3 2" xfId="38298" xr:uid="{851A5696-FAC7-4CB3-96F1-DE3BBFD247DE}"/>
    <cellStyle name="Input 4 4 2 3 5 4" xfId="21455" xr:uid="{00645DE8-7684-4CF0-A584-BB215441CDD8}"/>
    <cellStyle name="Input 4 4 2 3 5 5" xfId="31636" xr:uid="{8F9B925A-21E3-4381-BD4C-E95008D1724E}"/>
    <cellStyle name="Input 4 4 2 3 6" xfId="13366" xr:uid="{AA7D10C6-3C1E-4840-9903-DE67D7D93D67}"/>
    <cellStyle name="Input 4 4 2 3 6 2" xfId="13367" xr:uid="{75DE5530-870E-4DD3-B9DF-2FE9A7944319}"/>
    <cellStyle name="Input 4 4 2 3 6 2 2" xfId="28432" xr:uid="{686DAC67-B3B8-47AF-AD5E-B8E1685CE33E}"/>
    <cellStyle name="Input 4 4 2 3 6 2 2 2" xfId="38301" xr:uid="{A2D8CE14-93BA-48AA-9FA2-8DC31415952C}"/>
    <cellStyle name="Input 4 4 2 3 6 2 3" xfId="21458" xr:uid="{55A13845-90ED-455E-BB76-AE870093C8C5}"/>
    <cellStyle name="Input 4 4 2 3 6 2 4" xfId="31639" xr:uid="{B3BDAE81-1712-4B79-968F-23E332A58731}"/>
    <cellStyle name="Input 4 4 2 3 6 3" xfId="28431" xr:uid="{0BE7A6BB-7F50-4303-B6AB-982A50890B2A}"/>
    <cellStyle name="Input 4 4 2 3 6 3 2" xfId="38300" xr:uid="{1E499026-36C7-4E75-8450-F27BAED04854}"/>
    <cellStyle name="Input 4 4 2 3 6 4" xfId="21457" xr:uid="{B9B4EF4F-5940-4D48-8CA3-B5017DAACCF4}"/>
    <cellStyle name="Input 4 4 2 3 6 5" xfId="31638" xr:uid="{3C6DC6D1-FCDE-47CE-9394-6889A2468BB8}"/>
    <cellStyle name="Input 4 4 2 3 7" xfId="13368" xr:uid="{5828BFD7-657F-4C3F-847F-BFC5C5879A5F}"/>
    <cellStyle name="Input 4 4 2 3 7 2" xfId="13369" xr:uid="{8A3A2FDA-1E7C-4F22-8B0B-AE596AA85BB2}"/>
    <cellStyle name="Input 4 4 2 3 7 2 2" xfId="28434" xr:uid="{CCEAC64D-BBB0-44E0-A45A-1CE747D54DFB}"/>
    <cellStyle name="Input 4 4 2 3 7 2 2 2" xfId="38303" xr:uid="{B96B09AD-D93B-4853-A77C-CC0726896677}"/>
    <cellStyle name="Input 4 4 2 3 7 2 3" xfId="21460" xr:uid="{02B83E48-B5AE-46DB-8105-2B3E1D0E4EBA}"/>
    <cellStyle name="Input 4 4 2 3 7 2 4" xfId="31641" xr:uid="{9103A192-A710-4A96-AA17-CF15044C0E9F}"/>
    <cellStyle name="Input 4 4 2 3 7 3" xfId="28433" xr:uid="{3458DC70-3A6F-4B1D-8F01-572741B64CCB}"/>
    <cellStyle name="Input 4 4 2 3 7 3 2" xfId="38302" xr:uid="{09A48772-E750-429F-8CDA-D88E4EDC6741}"/>
    <cellStyle name="Input 4 4 2 3 7 4" xfId="21459" xr:uid="{DDCD7E13-DA1A-4CBB-87D9-36C0816EA6F4}"/>
    <cellStyle name="Input 4 4 2 3 7 5" xfId="31640" xr:uid="{323C2D5E-4AAA-498B-9C1A-096F6CB13D5B}"/>
    <cellStyle name="Input 4 4 2 3 8" xfId="13370" xr:uid="{2B63F711-DFC4-45F3-BFDD-918A1B94B62A}"/>
    <cellStyle name="Input 4 4 2 3 8 2" xfId="13371" xr:uid="{BF13F4BD-3EFE-491D-AEA7-51CBE6F105DD}"/>
    <cellStyle name="Input 4 4 2 3 8 2 2" xfId="28436" xr:uid="{1DAAA4EB-3A08-498D-98EE-DF1C7CF72DA1}"/>
    <cellStyle name="Input 4 4 2 3 8 2 2 2" xfId="38305" xr:uid="{29488654-937C-4987-8834-77D55A5DD7C3}"/>
    <cellStyle name="Input 4 4 2 3 8 2 3" xfId="21462" xr:uid="{A2804C02-9206-47BA-9C67-6FAECAAD7D9A}"/>
    <cellStyle name="Input 4 4 2 3 8 2 4" xfId="31643" xr:uid="{304D4B9B-E05C-467F-BF67-F816759A708A}"/>
    <cellStyle name="Input 4 4 2 3 8 3" xfId="28435" xr:uid="{1CDE0026-AD61-42AA-BFE9-CBDECE1F0678}"/>
    <cellStyle name="Input 4 4 2 3 8 3 2" xfId="38304" xr:uid="{3C43E7D7-8F00-427F-8C49-C0468CAB3498}"/>
    <cellStyle name="Input 4 4 2 3 8 4" xfId="21461" xr:uid="{7EC13F3A-6335-4DB8-9F0C-9B41FBFE5CB2}"/>
    <cellStyle name="Input 4 4 2 3 8 5" xfId="31642" xr:uid="{851A67D5-0EA1-4C80-BA54-66850A3F3355}"/>
    <cellStyle name="Input 4 4 2 3 9" xfId="13372" xr:uid="{87C0F485-02F4-4E46-86FC-41BD49A1B473}"/>
    <cellStyle name="Input 4 4 2 3 9 2" xfId="13373" xr:uid="{3AFE75FC-EBB3-4F97-9758-CF763821413B}"/>
    <cellStyle name="Input 4 4 2 3 9 2 2" xfId="28438" xr:uid="{2EC2ACDB-691E-45BE-ACEE-7C96B90CDA06}"/>
    <cellStyle name="Input 4 4 2 3 9 2 2 2" xfId="38307" xr:uid="{3AB9A256-2790-4CC1-B356-AA0657A45735}"/>
    <cellStyle name="Input 4 4 2 3 9 2 3" xfId="21464" xr:uid="{F8B1E797-2DEF-41DA-BC15-0E42C7055126}"/>
    <cellStyle name="Input 4 4 2 3 9 2 4" xfId="31645" xr:uid="{0A7AF685-648D-4758-AF3F-510551DC8099}"/>
    <cellStyle name="Input 4 4 2 3 9 3" xfId="28437" xr:uid="{5C77E1F9-B27D-43AD-8D47-A2D4A5E5A7D9}"/>
    <cellStyle name="Input 4 4 2 3 9 3 2" xfId="38306" xr:uid="{35C94884-6B69-4160-8DA4-C221D94F9F46}"/>
    <cellStyle name="Input 4 4 2 3 9 4" xfId="21463" xr:uid="{2E3CA563-8FB0-425D-9E65-05C719CA06C8}"/>
    <cellStyle name="Input 4 4 2 3 9 5" xfId="31644" xr:uid="{191258DD-9A2F-42A8-95B3-19B3C6C9A445}"/>
    <cellStyle name="Input 4 4 2 4" xfId="13374" xr:uid="{B946B628-D5C1-409E-894A-D694CC7CCE43}"/>
    <cellStyle name="Input 4 4 2 4 2" xfId="13375" xr:uid="{CB62E1B2-4067-4C09-A588-1D480189202C}"/>
    <cellStyle name="Input 4 4 2 4 2 2" xfId="28440" xr:uid="{9910F783-D2C9-4411-8342-8AE5F3DC4EA2}"/>
    <cellStyle name="Input 4 4 2 4 2 2 2" xfId="38309" xr:uid="{7CE4062A-4F71-4C22-BB65-E46E7A452021}"/>
    <cellStyle name="Input 4 4 2 4 2 3" xfId="21466" xr:uid="{FD597E42-CE65-44E8-91F7-12EBA1F616D7}"/>
    <cellStyle name="Input 4 4 2 4 2 4" xfId="31647" xr:uid="{611235D7-B10E-4B49-83D8-EAD8CBB46C5C}"/>
    <cellStyle name="Input 4 4 2 4 3" xfId="28439" xr:uid="{A9FFB08B-8971-4C9F-B4D2-29680389F32E}"/>
    <cellStyle name="Input 4 4 2 4 3 2" xfId="38308" xr:uid="{23DF9992-E0F1-46B1-B759-C8E37A333A6D}"/>
    <cellStyle name="Input 4 4 2 4 4" xfId="21465" xr:uid="{512AFC80-9398-4445-B8BB-7D7E0F3E9E14}"/>
    <cellStyle name="Input 4 4 2 4 5" xfId="31646" xr:uid="{EF16F98E-6428-4A6D-99B9-26216D54BFD6}"/>
    <cellStyle name="Input 4 4 2 5" xfId="13376" xr:uid="{367AF754-3F5B-4539-BAF4-8CC7414DC62E}"/>
    <cellStyle name="Input 4 4 2 5 2" xfId="13377" xr:uid="{2D579A54-298E-4041-A3C2-A160F1847B5A}"/>
    <cellStyle name="Input 4 4 2 5 2 2" xfId="28442" xr:uid="{044BB3EC-CF7E-4EFB-9D98-9CEEC621BAA9}"/>
    <cellStyle name="Input 4 4 2 5 2 2 2" xfId="38311" xr:uid="{14D81F7A-A3AA-4CB3-A4C5-9316E7A62CE4}"/>
    <cellStyle name="Input 4 4 2 5 2 3" xfId="21468" xr:uid="{A956DD5D-A0BC-4180-A0C9-3B71D85CFA0A}"/>
    <cellStyle name="Input 4 4 2 5 2 4" xfId="31649" xr:uid="{2006CFF0-9EA2-4701-9F66-D9B4C1EB7AEA}"/>
    <cellStyle name="Input 4 4 2 5 3" xfId="28441" xr:uid="{D67DB9C8-9A5E-48D7-B5E4-B145A24741FD}"/>
    <cellStyle name="Input 4 4 2 5 3 2" xfId="38310" xr:uid="{E4B585C9-ED8C-4176-8CDF-F069DC080890}"/>
    <cellStyle name="Input 4 4 2 5 4" xfId="21467" xr:uid="{C03CD384-10AD-4FFC-926C-DA10053D80A1}"/>
    <cellStyle name="Input 4 4 2 5 5" xfId="31648" xr:uid="{E3F5BB5C-26F2-4A13-9AE6-D5D1C809FE90}"/>
    <cellStyle name="Input 4 4 2 6" xfId="13378" xr:uid="{6C14627A-4EBF-481C-8F7A-D8EFDEF09B05}"/>
    <cellStyle name="Input 4 4 2 6 2" xfId="13379" xr:uid="{2A0FDB1A-BE1F-4579-BBAC-FD8F550DEAE1}"/>
    <cellStyle name="Input 4 4 2 6 2 2" xfId="28444" xr:uid="{B587421F-BAA4-47D6-9BAC-9D6A16041261}"/>
    <cellStyle name="Input 4 4 2 6 2 2 2" xfId="38313" xr:uid="{3AB396E5-98DC-4384-83E2-DF03A00D31F0}"/>
    <cellStyle name="Input 4 4 2 6 2 3" xfId="21470" xr:uid="{3D58910C-B005-4726-BC94-F75E7BC1AB24}"/>
    <cellStyle name="Input 4 4 2 6 2 4" xfId="31651" xr:uid="{94C63C60-A7AE-41E6-85DA-E31DCECDFDEA}"/>
    <cellStyle name="Input 4 4 2 6 3" xfId="28443" xr:uid="{2B559FB7-0101-4C8C-9968-2784CE18CF87}"/>
    <cellStyle name="Input 4 4 2 6 3 2" xfId="38312" xr:uid="{D1BABBCD-282F-4706-BF90-F46D611EEA18}"/>
    <cellStyle name="Input 4 4 2 6 4" xfId="21469" xr:uid="{EF4DD1C3-8D55-4243-9BCE-C53D63C232CD}"/>
    <cellStyle name="Input 4 4 2 6 5" xfId="31650" xr:uid="{179425BF-E589-4141-9901-2AB0BF519790}"/>
    <cellStyle name="Input 4 4 2 7" xfId="13380" xr:uid="{BA7BE4D6-65C8-49F2-B8D2-01A9299B10D2}"/>
    <cellStyle name="Input 4 4 2 7 2" xfId="13381" xr:uid="{6CEADE6D-4805-48CF-9648-7C0846C335D1}"/>
    <cellStyle name="Input 4 4 2 7 2 2" xfId="28446" xr:uid="{38BD0C82-ADA4-4BFB-B7A0-8CF7C7B40DE9}"/>
    <cellStyle name="Input 4 4 2 7 2 2 2" xfId="38315" xr:uid="{9AF79697-EBAE-429A-8636-2D2CC60EDE0B}"/>
    <cellStyle name="Input 4 4 2 7 2 3" xfId="21472" xr:uid="{09E2A4DA-8B92-4B1C-AB3B-8A0EA8DE462D}"/>
    <cellStyle name="Input 4 4 2 7 2 4" xfId="31653" xr:uid="{FE69DB51-CF13-4344-8292-725B1ECDA2D5}"/>
    <cellStyle name="Input 4 4 2 7 3" xfId="28445" xr:uid="{D7FDC03E-D61D-456C-8C28-C1509B5B22CA}"/>
    <cellStyle name="Input 4 4 2 7 3 2" xfId="38314" xr:uid="{4E312954-3644-4F21-893D-8E9707B54F8D}"/>
    <cellStyle name="Input 4 4 2 7 4" xfId="21471" xr:uid="{6B6E6B6C-BC9A-4F73-975F-74F81ADBB9FF}"/>
    <cellStyle name="Input 4 4 2 7 5" xfId="31652" xr:uid="{B5A9A6C5-B529-4252-AE0C-FDFA5DD3CE2E}"/>
    <cellStyle name="Input 4 4 2 8" xfId="13382" xr:uid="{CE5BEEB5-BF0B-4F23-B16C-E84DC8C24F01}"/>
    <cellStyle name="Input 4 4 2 8 2" xfId="13383" xr:uid="{B19E9B4D-3AA5-4F0F-B42E-825EF97F8185}"/>
    <cellStyle name="Input 4 4 2 8 2 2" xfId="28448" xr:uid="{C1E0E964-E2A4-45A0-95C2-D122C2F4AA0B}"/>
    <cellStyle name="Input 4 4 2 8 2 2 2" xfId="38317" xr:uid="{1F633856-16E2-496B-9AC5-151E8FE2F778}"/>
    <cellStyle name="Input 4 4 2 8 2 3" xfId="21474" xr:uid="{420C409E-5860-4F95-BB01-5EB5DE28A601}"/>
    <cellStyle name="Input 4 4 2 8 2 4" xfId="31655" xr:uid="{D1F64288-AD76-4526-B356-0B394DA1D614}"/>
    <cellStyle name="Input 4 4 2 8 3" xfId="28447" xr:uid="{00A10721-D24B-4682-BEB0-2B7AF80862E2}"/>
    <cellStyle name="Input 4 4 2 8 3 2" xfId="38316" xr:uid="{0F62D9CD-CE0C-4304-801A-2A2C1F921F83}"/>
    <cellStyle name="Input 4 4 2 8 4" xfId="21473" xr:uid="{64350147-937B-4E29-88E6-D645FB682398}"/>
    <cellStyle name="Input 4 4 2 8 5" xfId="31654" xr:uid="{3AB97647-ED60-48DD-BCB7-F7182210A83F}"/>
    <cellStyle name="Input 4 4 2 9" xfId="13384" xr:uid="{3C7AE896-5A82-492A-9356-8845873514AC}"/>
    <cellStyle name="Input 4 4 2 9 2" xfId="13385" xr:uid="{E9464858-ABDB-4394-B9F7-2C58F7A41212}"/>
    <cellStyle name="Input 4 4 2 9 2 2" xfId="28450" xr:uid="{27794602-D3B9-4F14-AA4A-A13E06689FAE}"/>
    <cellStyle name="Input 4 4 2 9 2 2 2" xfId="38319" xr:uid="{53E48425-47A0-4F73-A2A1-F5F540988AEF}"/>
    <cellStyle name="Input 4 4 2 9 2 3" xfId="21476" xr:uid="{5BFA352C-DA78-4ADE-A79C-3B97078BDB29}"/>
    <cellStyle name="Input 4 4 2 9 2 4" xfId="31657" xr:uid="{AFDDDDC5-80B4-4031-A956-D99CC173E219}"/>
    <cellStyle name="Input 4 4 2 9 3" xfId="28449" xr:uid="{498EE3E8-DAE3-4688-81DA-C72B1B9E468D}"/>
    <cellStyle name="Input 4 4 2 9 3 2" xfId="38318" xr:uid="{289E2238-FB1B-404D-BDE0-15747A865088}"/>
    <cellStyle name="Input 4 4 2 9 4" xfId="21475" xr:uid="{BC62BB2C-2002-4744-94CF-3851C590F989}"/>
    <cellStyle name="Input 4 4 2 9 5" xfId="31656" xr:uid="{DC0A536D-1B4B-45C3-AF1B-931DEB8F7714}"/>
    <cellStyle name="Input 4 4 3" xfId="13386" xr:uid="{7B0E92D9-E631-4DE2-8191-26338CF617FB}"/>
    <cellStyle name="Input 4 4 3 10" xfId="13387" xr:uid="{EC607480-1909-4D9C-A44E-4EC5C0287C39}"/>
    <cellStyle name="Input 4 4 3 10 2" xfId="13388" xr:uid="{C97DFF87-39D0-42D6-8BF0-2F8D945ADF4F}"/>
    <cellStyle name="Input 4 4 3 10 2 2" xfId="28453" xr:uid="{0A43BB8A-16A1-4A54-AE67-00BDEB0B83BB}"/>
    <cellStyle name="Input 4 4 3 10 2 2 2" xfId="38322" xr:uid="{BFDAD01F-AB72-49CC-93B0-C71DB10E257C}"/>
    <cellStyle name="Input 4 4 3 10 2 3" xfId="21479" xr:uid="{60914FA3-74AC-416E-BCA2-B9A6A64C7587}"/>
    <cellStyle name="Input 4 4 3 10 2 4" xfId="31660" xr:uid="{CD3FF6D5-6764-4576-B4FD-22D9F7E0A4D5}"/>
    <cellStyle name="Input 4 4 3 10 3" xfId="28452" xr:uid="{C4C8584D-FBF2-4614-A5F3-07F7DB48DA8C}"/>
    <cellStyle name="Input 4 4 3 10 3 2" xfId="38321" xr:uid="{B7D68069-33E2-4BA9-B3E2-7823EE847853}"/>
    <cellStyle name="Input 4 4 3 10 4" xfId="21478" xr:uid="{0D136E91-79B9-4F8A-BA64-AE5AD17ECAFE}"/>
    <cellStyle name="Input 4 4 3 10 5" xfId="31659" xr:uid="{68F3AB67-5F7E-42EE-B3A3-B6795B5E1386}"/>
    <cellStyle name="Input 4 4 3 11" xfId="13389" xr:uid="{16175368-BB26-49BA-8CB0-9852ACC75C7C}"/>
    <cellStyle name="Input 4 4 3 11 2" xfId="28454" xr:uid="{892CCF43-E473-416F-96C0-A23E343913D7}"/>
    <cellStyle name="Input 4 4 3 11 2 2" xfId="38323" xr:uid="{142E55AA-EED2-43B7-9142-8ED02FA49D19}"/>
    <cellStyle name="Input 4 4 3 11 3" xfId="21480" xr:uid="{4DF2A85A-BE29-48AD-A4C4-C204961A0CB5}"/>
    <cellStyle name="Input 4 4 3 11 4" xfId="31661" xr:uid="{24A21A09-CDF0-4FF7-A1D2-63D11697FBFA}"/>
    <cellStyle name="Input 4 4 3 12" xfId="28451" xr:uid="{6A8CA71F-BA5D-4E55-8715-D7017E6D0904}"/>
    <cellStyle name="Input 4 4 3 12 2" xfId="38320" xr:uid="{8BDBF4B8-581A-4D27-A632-B062EDC64D1E}"/>
    <cellStyle name="Input 4 4 3 13" xfId="21477" xr:uid="{50D7933D-625E-4361-8278-9782AE7E1C64}"/>
    <cellStyle name="Input 4 4 3 14" xfId="31658" xr:uid="{ED3E801D-AB83-4ED8-BD23-1D2A09241058}"/>
    <cellStyle name="Input 4 4 3 2" xfId="13390" xr:uid="{6914D5BC-8844-42B0-83C5-8D7B354AE431}"/>
    <cellStyle name="Input 4 4 3 2 2" xfId="13391" xr:uid="{76689F11-A4F2-46C6-9F41-353CB028E6F0}"/>
    <cellStyle name="Input 4 4 3 2 2 2" xfId="28456" xr:uid="{D0C452DF-35E3-4EA1-8AD0-60904AF077D3}"/>
    <cellStyle name="Input 4 4 3 2 2 2 2" xfId="38325" xr:uid="{29FD4054-6469-4E7D-823C-9B99D3ADB78A}"/>
    <cellStyle name="Input 4 4 3 2 2 3" xfId="21482" xr:uid="{0E6A06F3-EC36-446A-BF0E-A19B2393873D}"/>
    <cellStyle name="Input 4 4 3 2 2 4" xfId="31663" xr:uid="{E36D5AD8-8EA6-4071-8C03-3836EFDE1D98}"/>
    <cellStyle name="Input 4 4 3 2 3" xfId="28455" xr:uid="{1E307735-683A-475E-9E5D-C6621CAF904C}"/>
    <cellStyle name="Input 4 4 3 2 3 2" xfId="38324" xr:uid="{C20179D4-F0A3-4048-9C51-980B8CF7C85B}"/>
    <cellStyle name="Input 4 4 3 2 4" xfId="21481" xr:uid="{376962D9-946A-43C7-A516-7B4B71382518}"/>
    <cellStyle name="Input 4 4 3 2 5" xfId="31662" xr:uid="{C18ECBB8-C15C-4A34-9D56-280FACFF3503}"/>
    <cellStyle name="Input 4 4 3 3" xfId="13392" xr:uid="{194B2E55-33C3-4D17-AF1C-7AB60AEB4AD9}"/>
    <cellStyle name="Input 4 4 3 3 2" xfId="13393" xr:uid="{7AC9F3A5-3AE4-4CAB-BE90-BA49F8753956}"/>
    <cellStyle name="Input 4 4 3 3 2 2" xfId="28458" xr:uid="{74888601-8493-4735-90F7-C646A4BA7026}"/>
    <cellStyle name="Input 4 4 3 3 2 2 2" xfId="38327" xr:uid="{16736DAE-4FE6-4A7E-8C9B-BEFEE3D0323C}"/>
    <cellStyle name="Input 4 4 3 3 2 3" xfId="21484" xr:uid="{9666DC9C-AFBD-4EDE-9D97-FC73CE6207A8}"/>
    <cellStyle name="Input 4 4 3 3 2 4" xfId="31665" xr:uid="{78B1A092-5F67-4EFD-B373-13E76B5D5C2D}"/>
    <cellStyle name="Input 4 4 3 3 3" xfId="28457" xr:uid="{528F7530-55C8-45AD-9C20-5EC53EBB6285}"/>
    <cellStyle name="Input 4 4 3 3 3 2" xfId="38326" xr:uid="{5C5DBE2F-0837-448F-A4BF-ABB121432280}"/>
    <cellStyle name="Input 4 4 3 3 4" xfId="21483" xr:uid="{BF2A83A8-6089-478F-A0C7-A6F40DBDBD99}"/>
    <cellStyle name="Input 4 4 3 3 5" xfId="31664" xr:uid="{3D291C1F-600A-48C8-801F-FE355A6404A0}"/>
    <cellStyle name="Input 4 4 3 4" xfId="13394" xr:uid="{A8B8563F-D285-4C0C-B2CE-F0F62836F3D1}"/>
    <cellStyle name="Input 4 4 3 4 2" xfId="13395" xr:uid="{EED72309-32E2-4624-BB7D-279C276B7489}"/>
    <cellStyle name="Input 4 4 3 4 2 2" xfId="28460" xr:uid="{8190CC2F-B3FE-4839-81D5-B52B6A580EDC}"/>
    <cellStyle name="Input 4 4 3 4 2 2 2" xfId="38329" xr:uid="{AD61D601-2017-4F63-AF2E-146A3EB91217}"/>
    <cellStyle name="Input 4 4 3 4 2 3" xfId="21486" xr:uid="{75B3617B-5DE2-449C-A7E0-7B16E4EC15AA}"/>
    <cellStyle name="Input 4 4 3 4 2 4" xfId="31667" xr:uid="{1DFF1DB1-D868-48CA-B705-A3271123D4BC}"/>
    <cellStyle name="Input 4 4 3 4 3" xfId="28459" xr:uid="{61CA766C-4F26-4D99-923A-D211915F9323}"/>
    <cellStyle name="Input 4 4 3 4 3 2" xfId="38328" xr:uid="{37F8CE46-3163-48FF-A436-9985BCDFC29A}"/>
    <cellStyle name="Input 4 4 3 4 4" xfId="21485" xr:uid="{0D5551FF-8709-4D14-8E61-229AC5D0F6E2}"/>
    <cellStyle name="Input 4 4 3 4 5" xfId="31666" xr:uid="{C08C6F98-5B52-49D7-8E70-0108ABA4295C}"/>
    <cellStyle name="Input 4 4 3 5" xfId="13396" xr:uid="{5AC0AC09-E9D7-4B73-B3DF-86FB7541F9C8}"/>
    <cellStyle name="Input 4 4 3 5 2" xfId="13397" xr:uid="{7ED74CCB-2BFB-4267-A814-1C0082376524}"/>
    <cellStyle name="Input 4 4 3 5 2 2" xfId="28462" xr:uid="{E1250D8F-8A3B-4313-9BA1-DE5354CBC700}"/>
    <cellStyle name="Input 4 4 3 5 2 2 2" xfId="38331" xr:uid="{B1AABA25-4B98-42FC-9FBD-9891BB520ABD}"/>
    <cellStyle name="Input 4 4 3 5 2 3" xfId="21488" xr:uid="{FAE9F15D-CB95-4205-94EC-20D2EF547965}"/>
    <cellStyle name="Input 4 4 3 5 2 4" xfId="31669" xr:uid="{413E7AC5-AB09-4BA0-9953-F6F05C5A7DB6}"/>
    <cellStyle name="Input 4 4 3 5 3" xfId="28461" xr:uid="{A2889CF7-4299-445E-AAD9-BBA8822BA78F}"/>
    <cellStyle name="Input 4 4 3 5 3 2" xfId="38330" xr:uid="{8CE1AE23-0C06-45A0-A5F7-4D6BDBF8150B}"/>
    <cellStyle name="Input 4 4 3 5 4" xfId="21487" xr:uid="{7EDBE55D-87B6-4337-AA57-F1B57589A7C6}"/>
    <cellStyle name="Input 4 4 3 5 5" xfId="31668" xr:uid="{7BC05D20-F05C-43D2-BF86-0B3464AB7DEB}"/>
    <cellStyle name="Input 4 4 3 6" xfId="13398" xr:uid="{D224120C-CD83-4504-B05D-2828B20A6022}"/>
    <cellStyle name="Input 4 4 3 6 2" xfId="13399" xr:uid="{C7DEFDAF-3405-4C4A-8E9D-D01683202B16}"/>
    <cellStyle name="Input 4 4 3 6 2 2" xfId="28464" xr:uid="{A2C52D03-0C59-49F6-B57B-4CB766653FB3}"/>
    <cellStyle name="Input 4 4 3 6 2 2 2" xfId="38333" xr:uid="{F3D5273F-518C-4597-B759-9FF7E035390F}"/>
    <cellStyle name="Input 4 4 3 6 2 3" xfId="21490" xr:uid="{460B35CC-8718-4B98-9A71-06758D59B612}"/>
    <cellStyle name="Input 4 4 3 6 2 4" xfId="31671" xr:uid="{CF1E1067-64A6-4591-93FB-F9FBC5FD1E3A}"/>
    <cellStyle name="Input 4 4 3 6 3" xfId="28463" xr:uid="{4180B5D9-F5E2-4B62-A59B-4975042B205B}"/>
    <cellStyle name="Input 4 4 3 6 3 2" xfId="38332" xr:uid="{13A56C8F-9A96-4DF9-BBD8-1C4ECFDEB753}"/>
    <cellStyle name="Input 4 4 3 6 4" xfId="21489" xr:uid="{9F5F1D74-F03A-4C0C-8349-B4BA877C6CC7}"/>
    <cellStyle name="Input 4 4 3 6 5" xfId="31670" xr:uid="{C896E74D-447B-461A-8CC1-6D8C5A4C3C68}"/>
    <cellStyle name="Input 4 4 3 7" xfId="13400" xr:uid="{C50F88BE-146B-4D17-8015-7DF71D8D99A4}"/>
    <cellStyle name="Input 4 4 3 7 2" xfId="13401" xr:uid="{70DEEDDC-D694-4589-9199-8BCD4F0DE205}"/>
    <cellStyle name="Input 4 4 3 7 2 2" xfId="28466" xr:uid="{D6D4F590-63C3-4CA6-AF95-E0E79DBA8EA0}"/>
    <cellStyle name="Input 4 4 3 7 2 2 2" xfId="38335" xr:uid="{4D726A7D-AF0D-4118-91C5-41E588124811}"/>
    <cellStyle name="Input 4 4 3 7 2 3" xfId="21492" xr:uid="{4742CF67-CC65-48EF-BA34-5F954381A7A8}"/>
    <cellStyle name="Input 4 4 3 7 2 4" xfId="31673" xr:uid="{4F65D111-EB03-459E-AA75-2CB229093F22}"/>
    <cellStyle name="Input 4 4 3 7 3" xfId="28465" xr:uid="{45F7B290-26FC-45BB-885E-7FDFD9327ACC}"/>
    <cellStyle name="Input 4 4 3 7 3 2" xfId="38334" xr:uid="{9624FA40-050A-4AA7-82DA-B7F6635A6F6B}"/>
    <cellStyle name="Input 4 4 3 7 4" xfId="21491" xr:uid="{93287255-E5BF-4744-80F3-C4334C0A6572}"/>
    <cellStyle name="Input 4 4 3 7 5" xfId="31672" xr:uid="{60CCF28C-85BA-4734-87FD-CDD0225A25E4}"/>
    <cellStyle name="Input 4 4 3 8" xfId="13402" xr:uid="{D0F6667C-42A3-4F01-BF4E-67DBBAB3810D}"/>
    <cellStyle name="Input 4 4 3 8 2" xfId="13403" xr:uid="{257FD962-513E-4A41-A3EA-E0EBE1B2F87B}"/>
    <cellStyle name="Input 4 4 3 8 2 2" xfId="28468" xr:uid="{B9D789F9-5798-4AC1-8EDA-D8FFA0B0866A}"/>
    <cellStyle name="Input 4 4 3 8 2 2 2" xfId="38337" xr:uid="{5B6CB219-FD68-4F3E-B3CF-88B46EDA9E63}"/>
    <cellStyle name="Input 4 4 3 8 2 3" xfId="21494" xr:uid="{3A55C299-412A-4E85-8A77-E65C46B48678}"/>
    <cellStyle name="Input 4 4 3 8 2 4" xfId="31675" xr:uid="{B8EC7729-EB54-4361-AB0B-28A8841986E0}"/>
    <cellStyle name="Input 4 4 3 8 3" xfId="28467" xr:uid="{FE65B12A-76ED-40DF-AA4D-F311D3AC7626}"/>
    <cellStyle name="Input 4 4 3 8 3 2" xfId="38336" xr:uid="{B82AF367-68B5-4261-999E-007A1C4007EA}"/>
    <cellStyle name="Input 4 4 3 8 4" xfId="21493" xr:uid="{9F86EACD-6FB7-4C66-AED7-4549F1F30CB2}"/>
    <cellStyle name="Input 4 4 3 8 5" xfId="31674" xr:uid="{C0EBBE07-A823-492E-92AD-B7E1C83F36DF}"/>
    <cellStyle name="Input 4 4 3 9" xfId="13404" xr:uid="{6E7E761E-49B6-41F1-AD64-0C807C925F6F}"/>
    <cellStyle name="Input 4 4 3 9 2" xfId="13405" xr:uid="{42BD7128-75EA-4CDA-BD31-60499F67A15D}"/>
    <cellStyle name="Input 4 4 3 9 2 2" xfId="28470" xr:uid="{D3FB7319-BFBB-4C2D-A07C-DDDA0748C6E4}"/>
    <cellStyle name="Input 4 4 3 9 2 2 2" xfId="38339" xr:uid="{DAAA1A9F-6151-44CE-8A6D-A88ED6F2E548}"/>
    <cellStyle name="Input 4 4 3 9 2 3" xfId="21496" xr:uid="{19005852-8ED2-4489-8AD8-78CEC40A43CD}"/>
    <cellStyle name="Input 4 4 3 9 2 4" xfId="31677" xr:uid="{BDD98F98-F3F5-4FD9-912A-EA439C3B5DDC}"/>
    <cellStyle name="Input 4 4 3 9 3" xfId="28469" xr:uid="{541AF7B3-CBA2-48BE-8334-C5C9C373698B}"/>
    <cellStyle name="Input 4 4 3 9 3 2" xfId="38338" xr:uid="{71FC75CF-CAF9-4833-A64D-729800A81A16}"/>
    <cellStyle name="Input 4 4 3 9 4" xfId="21495" xr:uid="{65B787FA-00A6-4817-99E3-1E2A2C8567AC}"/>
    <cellStyle name="Input 4 4 3 9 5" xfId="31676" xr:uid="{60FE5AB3-DD37-439E-B37E-F533477ADB5C}"/>
    <cellStyle name="Input 4 4 4" xfId="13406" xr:uid="{BBE74432-AB9B-49D6-85E2-F0D691C47058}"/>
    <cellStyle name="Input 4 4 4 2" xfId="13407" xr:uid="{3CCF2D7B-BCBB-499E-B225-49CEFCEF866D}"/>
    <cellStyle name="Input 4 4 4 2 2" xfId="28472" xr:uid="{B8D7C8EE-756E-49B4-B1C6-2260F7305BE6}"/>
    <cellStyle name="Input 4 4 4 2 2 2" xfId="38341" xr:uid="{945B4768-C860-4CBB-B945-AFB9576361F0}"/>
    <cellStyle name="Input 4 4 4 2 3" xfId="21498" xr:uid="{EF37A300-7813-46C0-A86E-F61A1692F0E8}"/>
    <cellStyle name="Input 4 4 4 2 4" xfId="31679" xr:uid="{1B4A6816-7B13-45D4-A362-2A3C9AFD5004}"/>
    <cellStyle name="Input 4 4 4 3" xfId="28471" xr:uid="{5A6503A9-97DE-4C59-AF44-E328E8B36F5C}"/>
    <cellStyle name="Input 4 4 4 3 2" xfId="38340" xr:uid="{293C9736-DE7E-4BA1-AF90-E89BD243CD95}"/>
    <cellStyle name="Input 4 4 4 4" xfId="21497" xr:uid="{3B5C97FE-82E5-4411-818B-3C52A622B266}"/>
    <cellStyle name="Input 4 4 4 5" xfId="31678" xr:uid="{0765644F-DA06-4812-B726-9A2C5C54A0A3}"/>
    <cellStyle name="Input 4 4 5" xfId="13408" xr:uid="{472FE799-B558-46FC-A0FF-C26AEB421528}"/>
    <cellStyle name="Input 4 4 5 2" xfId="13409" xr:uid="{CEA1773E-A842-4B34-A2C5-AE81C51B3715}"/>
    <cellStyle name="Input 4 4 5 2 2" xfId="28474" xr:uid="{EA2145B0-7126-409F-A4FE-370DA25E196B}"/>
    <cellStyle name="Input 4 4 5 2 2 2" xfId="38343" xr:uid="{04603D4C-732B-4F7E-9A58-3827C2CECDF6}"/>
    <cellStyle name="Input 4 4 5 2 3" xfId="21500" xr:uid="{737DAE2E-ECED-4D2A-94F1-C020BEED01D2}"/>
    <cellStyle name="Input 4 4 5 2 4" xfId="31681" xr:uid="{CFA2E6CE-2FAF-42F9-B888-034034EF91FF}"/>
    <cellStyle name="Input 4 4 5 3" xfId="28473" xr:uid="{4AF1A0CC-9D39-45B2-AD22-CE944FA5083C}"/>
    <cellStyle name="Input 4 4 5 3 2" xfId="38342" xr:uid="{3EC98D75-471A-4936-BB2A-3CDCFCEF096F}"/>
    <cellStyle name="Input 4 4 5 4" xfId="21499" xr:uid="{0D810F83-E6D8-4497-95D3-F866139E2C53}"/>
    <cellStyle name="Input 4 4 5 5" xfId="31680" xr:uid="{0FBF43C1-98FD-4022-A3D4-231850BBE1EF}"/>
    <cellStyle name="Input 4 4 6" xfId="13410" xr:uid="{426EC963-41D0-49A5-8262-AF578C30E9D7}"/>
    <cellStyle name="Input 4 4 6 2" xfId="13411" xr:uid="{C5A46513-90C4-4785-9DE5-AC96E895A672}"/>
    <cellStyle name="Input 4 4 6 2 2" xfId="28476" xr:uid="{35E887C5-94C5-4E97-94A9-1B0080D47953}"/>
    <cellStyle name="Input 4 4 6 2 2 2" xfId="38345" xr:uid="{ABF9A3B6-F936-4193-AB78-AFAADB979D29}"/>
    <cellStyle name="Input 4 4 6 2 3" xfId="21502" xr:uid="{1BA612FA-73F9-4B10-82CD-A3E8E25653AF}"/>
    <cellStyle name="Input 4 4 6 2 4" xfId="31683" xr:uid="{6863E06B-91A5-445A-B3C6-37379DF91A75}"/>
    <cellStyle name="Input 4 4 6 3" xfId="28475" xr:uid="{D71F7FEB-C51F-4AD1-ADE7-8FB2D57A5F10}"/>
    <cellStyle name="Input 4 4 6 3 2" xfId="38344" xr:uid="{AFDC0A68-7729-4159-AE23-98A10202DD78}"/>
    <cellStyle name="Input 4 4 6 4" xfId="21501" xr:uid="{D76F8209-F587-4017-9A81-7F9AAFE8E0EB}"/>
    <cellStyle name="Input 4 4 6 5" xfId="31682" xr:uid="{8514F750-FE1F-48AE-933C-6E7F727C87C9}"/>
    <cellStyle name="Input 4 4 7" xfId="13412" xr:uid="{6A3BC34C-9E12-4B2F-9DC0-BB19E2A1820F}"/>
    <cellStyle name="Input 4 4 7 2" xfId="13413" xr:uid="{B3153073-4757-4901-A9B9-8A47C99E778F}"/>
    <cellStyle name="Input 4 4 7 2 2" xfId="28478" xr:uid="{7D98C6D0-DAEC-4BC3-B7C0-51BE273FC1D5}"/>
    <cellStyle name="Input 4 4 7 2 2 2" xfId="38347" xr:uid="{4FBCEFE0-C22A-4074-B062-9348DA6708E0}"/>
    <cellStyle name="Input 4 4 7 2 3" xfId="21504" xr:uid="{009016ED-F87C-46B9-8A87-5BD6D90C3B5A}"/>
    <cellStyle name="Input 4 4 7 2 4" xfId="31685" xr:uid="{9547626C-6222-4588-B27E-90117F9F2488}"/>
    <cellStyle name="Input 4 4 7 3" xfId="28477" xr:uid="{1D2CB526-1D5B-46FE-B7C4-29C8F83FBD20}"/>
    <cellStyle name="Input 4 4 7 3 2" xfId="38346" xr:uid="{A1EFCFCC-70F7-44BD-92A6-790DC986B4F8}"/>
    <cellStyle name="Input 4 4 7 4" xfId="21503" xr:uid="{AB95EAEA-B5D4-4401-B9C8-317FDA4FCD8D}"/>
    <cellStyle name="Input 4 4 7 5" xfId="31684" xr:uid="{77003023-700D-4B26-9C34-072A49DD6F9F}"/>
    <cellStyle name="Input 4 4 8" xfId="13414" xr:uid="{22CAD9AB-668B-4EB8-8E8F-0391082485D6}"/>
    <cellStyle name="Input 4 4 8 2" xfId="13415" xr:uid="{169DFAFB-5FBF-4BDA-8423-52AD4227F9AA}"/>
    <cellStyle name="Input 4 4 8 2 2" xfId="28480" xr:uid="{84877CED-3A00-4B68-9F1B-D626895B95A1}"/>
    <cellStyle name="Input 4 4 8 2 2 2" xfId="38349" xr:uid="{7F021810-EFD4-4A07-91CC-453421798C69}"/>
    <cellStyle name="Input 4 4 8 2 3" xfId="21506" xr:uid="{C4AE0791-F0C3-491C-8E39-8627B6024BB6}"/>
    <cellStyle name="Input 4 4 8 2 4" xfId="31687" xr:uid="{D2072BD0-5D81-4E39-9B61-5E7ECD4E43E3}"/>
    <cellStyle name="Input 4 4 8 3" xfId="28479" xr:uid="{6194333C-AB56-4DA2-AA24-71E5B45CD3B7}"/>
    <cellStyle name="Input 4 4 8 3 2" xfId="38348" xr:uid="{1C3F4871-45BB-4CC6-A61E-92821E5F3EA0}"/>
    <cellStyle name="Input 4 4 8 4" xfId="21505" xr:uid="{CC487A1C-A061-44A8-A9C1-E1CEFFBBB89B}"/>
    <cellStyle name="Input 4 4 8 5" xfId="31686" xr:uid="{89573392-DCDC-415C-B218-5B5E4F6A0B38}"/>
    <cellStyle name="Input 4 4 9" xfId="13416" xr:uid="{4B0A13CE-662D-44DB-A673-01052084A165}"/>
    <cellStyle name="Input 4 4 9 2" xfId="13417" xr:uid="{A9C554A9-7485-41B7-BCA6-E8E1F38CEDBF}"/>
    <cellStyle name="Input 4 4 9 2 2" xfId="28482" xr:uid="{C6CC30CB-4F70-4C0B-B08E-88D48DE8C175}"/>
    <cellStyle name="Input 4 4 9 2 2 2" xfId="38351" xr:uid="{9C8FC9E4-3D96-4604-B48C-C4FD9FD5239B}"/>
    <cellStyle name="Input 4 4 9 2 3" xfId="21508" xr:uid="{52A59769-3C8A-4447-8194-461E6E603923}"/>
    <cellStyle name="Input 4 4 9 2 4" xfId="31689" xr:uid="{A14227C4-4A89-4E32-BBB0-F5D80F012C63}"/>
    <cellStyle name="Input 4 4 9 3" xfId="28481" xr:uid="{EE93C1F4-09FB-4C73-82A8-4C21378E5E66}"/>
    <cellStyle name="Input 4 4 9 3 2" xfId="38350" xr:uid="{5BE66F87-C709-459B-9D60-30D94D115D6E}"/>
    <cellStyle name="Input 4 4 9 4" xfId="21507" xr:uid="{1F40B7D1-6B6B-4979-9B1B-9EB48A0FEA07}"/>
    <cellStyle name="Input 4 4 9 5" xfId="31688" xr:uid="{13B60E5C-9002-4E96-B400-30B059973BC6}"/>
    <cellStyle name="Input 4 5" xfId="13418" xr:uid="{A1772C62-38E1-4722-AEFC-7BE44870666B}"/>
    <cellStyle name="Input 4 5 10" xfId="13419" xr:uid="{2C6D35E1-665C-475E-A220-1E953FCC8C52}"/>
    <cellStyle name="Input 4 5 10 2" xfId="13420" xr:uid="{418E892E-11D7-46E2-9D90-C1036DAA16DB}"/>
    <cellStyle name="Input 4 5 10 2 2" xfId="28485" xr:uid="{B994546F-3BE9-43FB-A4DD-905F6ABF5586}"/>
    <cellStyle name="Input 4 5 10 2 2 2" xfId="38354" xr:uid="{4117E889-3CAE-4538-96E9-9A116572D170}"/>
    <cellStyle name="Input 4 5 10 2 3" xfId="21511" xr:uid="{FDECB8E1-87DA-4254-B369-4DAF3A0CC647}"/>
    <cellStyle name="Input 4 5 10 2 4" xfId="31692" xr:uid="{338F7185-E7D8-4233-9574-FDBA1B301283}"/>
    <cellStyle name="Input 4 5 10 3" xfId="28484" xr:uid="{F50B03EB-8D4D-4356-A0BE-EC99039243D1}"/>
    <cellStyle name="Input 4 5 10 3 2" xfId="38353" xr:uid="{37496F8B-1980-414E-A02B-E2264F024A48}"/>
    <cellStyle name="Input 4 5 10 4" xfId="21510" xr:uid="{FD91FCC2-5075-4DD4-8EA8-92F7663B25B2}"/>
    <cellStyle name="Input 4 5 10 5" xfId="31691" xr:uid="{C901C96D-5518-40FD-B337-06D276853BEC}"/>
    <cellStyle name="Input 4 5 11" xfId="13421" xr:uid="{E61888BB-AF76-44E5-839E-26C67B003B9C}"/>
    <cellStyle name="Input 4 5 11 2" xfId="13422" xr:uid="{69F5F34D-FC6E-46C9-BD37-6D43A8A73E24}"/>
    <cellStyle name="Input 4 5 11 2 2" xfId="28487" xr:uid="{63CCC7C5-246A-4240-8646-DECC2D544EB6}"/>
    <cellStyle name="Input 4 5 11 2 2 2" xfId="38356" xr:uid="{546745BE-6563-424C-A62C-C0BF98DF5218}"/>
    <cellStyle name="Input 4 5 11 2 3" xfId="21513" xr:uid="{8BF471B4-65F5-402D-BAAA-D0B3DC7892E3}"/>
    <cellStyle name="Input 4 5 11 2 4" xfId="31694" xr:uid="{7D0AA6CA-A956-4383-8234-C1FF5CA19B3E}"/>
    <cellStyle name="Input 4 5 11 3" xfId="28486" xr:uid="{EDA5C7A8-0D8B-46B0-8E36-993DACC2F2B0}"/>
    <cellStyle name="Input 4 5 11 3 2" xfId="38355" xr:uid="{111AF73B-A32F-4BFE-AA81-63BC11A7D7F3}"/>
    <cellStyle name="Input 4 5 11 4" xfId="21512" xr:uid="{4F31A183-3538-4B6E-86F5-B9AB1CAFF4D4}"/>
    <cellStyle name="Input 4 5 11 5" xfId="31693" xr:uid="{CF903CDE-88E8-4303-B653-A9D967609503}"/>
    <cellStyle name="Input 4 5 12" xfId="13423" xr:uid="{2D5A2913-07D7-4433-8BCC-A20F2F35D275}"/>
    <cellStyle name="Input 4 5 12 2" xfId="13424" xr:uid="{6BD091C1-66B9-41D4-9194-32B46FE28410}"/>
    <cellStyle name="Input 4 5 12 2 2" xfId="28489" xr:uid="{72AAAA76-A28D-4DE9-8FEB-91C2331F6B59}"/>
    <cellStyle name="Input 4 5 12 2 2 2" xfId="38358" xr:uid="{2D4F39BB-5E8B-432C-B108-21841766A4EA}"/>
    <cellStyle name="Input 4 5 12 2 3" xfId="21515" xr:uid="{04ABB3F1-EB6F-4FC3-AFE6-A0E8248E8CE5}"/>
    <cellStyle name="Input 4 5 12 2 4" xfId="31696" xr:uid="{F8AC8814-9DE1-4395-AB79-6A0AA9345CA4}"/>
    <cellStyle name="Input 4 5 12 3" xfId="28488" xr:uid="{50D55AB1-F713-4C40-BD9D-721321359ADE}"/>
    <cellStyle name="Input 4 5 12 3 2" xfId="38357" xr:uid="{2B7B9152-DC67-45EF-952F-0310DB1850AA}"/>
    <cellStyle name="Input 4 5 12 4" xfId="21514" xr:uid="{7812DE0B-1099-4DD1-8746-4A3D254BE846}"/>
    <cellStyle name="Input 4 5 12 5" xfId="31695" xr:uid="{72E6A236-5746-4812-8C39-AB607E794B22}"/>
    <cellStyle name="Input 4 5 13" xfId="13425" xr:uid="{DE19DF30-9E2E-4793-AFB4-C9DA230C7EF8}"/>
    <cellStyle name="Input 4 5 13 2" xfId="13426" xr:uid="{BECDC2B7-BD6C-4289-9348-4957CB5ED1F4}"/>
    <cellStyle name="Input 4 5 13 2 2" xfId="28491" xr:uid="{543808E5-0A4A-46CF-9955-388747C7A70C}"/>
    <cellStyle name="Input 4 5 13 2 2 2" xfId="38360" xr:uid="{D66136DB-2304-4261-A7CF-610877BA52CD}"/>
    <cellStyle name="Input 4 5 13 2 3" xfId="21517" xr:uid="{B74BD4A8-0027-4697-858D-478E79F7A9E7}"/>
    <cellStyle name="Input 4 5 13 2 4" xfId="31698" xr:uid="{56408C57-B8A5-44FA-87AC-45E9F27690B4}"/>
    <cellStyle name="Input 4 5 13 3" xfId="28490" xr:uid="{DD880694-EE67-4C37-8F31-0B9E02CADC6F}"/>
    <cellStyle name="Input 4 5 13 3 2" xfId="38359" xr:uid="{401FDFF9-C863-4499-8782-077FF579EF4A}"/>
    <cellStyle name="Input 4 5 13 4" xfId="21516" xr:uid="{1DFA7593-FFC4-4173-B4B8-3FD782DEBB68}"/>
    <cellStyle name="Input 4 5 13 5" xfId="31697" xr:uid="{4D7058CF-96B3-4E65-92E9-CB5F5A7DFE78}"/>
    <cellStyle name="Input 4 5 14" xfId="13427" xr:uid="{711F8E44-0D20-489F-BF5B-9FFB9B056471}"/>
    <cellStyle name="Input 4 5 14 2" xfId="13428" xr:uid="{B30EA304-0D98-48FF-B283-D0CF18208B95}"/>
    <cellStyle name="Input 4 5 14 2 2" xfId="28493" xr:uid="{CEC8F1A3-231B-4CCF-B7E2-36C61A893C98}"/>
    <cellStyle name="Input 4 5 14 2 2 2" xfId="38362" xr:uid="{096A3500-A67D-4027-B083-837C7878256A}"/>
    <cellStyle name="Input 4 5 14 2 3" xfId="21519" xr:uid="{0C036DB8-30D1-4B06-B7AE-22FD7C5FC5D6}"/>
    <cellStyle name="Input 4 5 14 2 4" xfId="31700" xr:uid="{2784A84C-2F16-492C-8880-03556ECB8568}"/>
    <cellStyle name="Input 4 5 14 3" xfId="28492" xr:uid="{18334C2B-48B7-4BA3-BB03-0A5BDABFF38D}"/>
    <cellStyle name="Input 4 5 14 3 2" xfId="38361" xr:uid="{CFADD387-AAC7-4253-AC66-32F21B68D583}"/>
    <cellStyle name="Input 4 5 14 4" xfId="21518" xr:uid="{5E38C043-D65A-4883-A2A0-2A2A8E5CD2B1}"/>
    <cellStyle name="Input 4 5 14 5" xfId="31699" xr:uid="{7807A901-169A-481D-841B-CC5092E87EA4}"/>
    <cellStyle name="Input 4 5 15" xfId="13429" xr:uid="{1C043CEE-3BE6-4550-8A73-0777764ABCEA}"/>
    <cellStyle name="Input 4 5 15 2" xfId="13430" xr:uid="{86CA79FB-CAFA-4C6B-B93A-571ED73DE533}"/>
    <cellStyle name="Input 4 5 15 2 2" xfId="28495" xr:uid="{C2A17607-FFC8-4C31-8B7E-A2942CE9B196}"/>
    <cellStyle name="Input 4 5 15 2 2 2" xfId="38364" xr:uid="{5FA09146-B714-4B8E-B4F3-3C336A9AF75E}"/>
    <cellStyle name="Input 4 5 15 2 3" xfId="21521" xr:uid="{381CCE84-C0E4-41B2-B38E-9E009B6C52CC}"/>
    <cellStyle name="Input 4 5 15 2 4" xfId="31702" xr:uid="{C7C4AA0B-3EFF-4F92-9154-43913B811F25}"/>
    <cellStyle name="Input 4 5 15 3" xfId="28494" xr:uid="{2F1ACA41-F56C-4479-85BB-0F16B9114005}"/>
    <cellStyle name="Input 4 5 15 3 2" xfId="38363" xr:uid="{2D3C807D-ED8C-4518-B246-288C5945FCE8}"/>
    <cellStyle name="Input 4 5 15 4" xfId="21520" xr:uid="{6CAF2C3D-88F7-46ED-B62F-F48AC073A346}"/>
    <cellStyle name="Input 4 5 15 5" xfId="31701" xr:uid="{F01FA562-A063-4DB7-89CB-F6FBCD2CE22B}"/>
    <cellStyle name="Input 4 5 16" xfId="13431" xr:uid="{00D6F666-C561-4070-9E3E-3EB6663FBC93}"/>
    <cellStyle name="Input 4 5 16 2" xfId="13432" xr:uid="{46B9F94F-A002-464B-B0D1-3AC53E0EA584}"/>
    <cellStyle name="Input 4 5 16 2 2" xfId="28497" xr:uid="{8EB3BC19-1FA2-4EAD-9707-C00D17E299DB}"/>
    <cellStyle name="Input 4 5 16 2 2 2" xfId="38366" xr:uid="{5CD9260B-0FE2-4080-A305-704DF2079973}"/>
    <cellStyle name="Input 4 5 16 2 3" xfId="21523" xr:uid="{74C468A4-F706-4FE4-B01A-0FF7ADB74706}"/>
    <cellStyle name="Input 4 5 16 2 4" xfId="31704" xr:uid="{DA61D28D-CF22-4CB6-B637-784B1BE7AB16}"/>
    <cellStyle name="Input 4 5 16 3" xfId="28496" xr:uid="{6F4A90FB-417C-4DA8-9BDD-A4AEF3E638B2}"/>
    <cellStyle name="Input 4 5 16 3 2" xfId="38365" xr:uid="{5D2A5A51-55BE-4582-A477-E0A85216B367}"/>
    <cellStyle name="Input 4 5 16 4" xfId="21522" xr:uid="{C3852B23-20F0-448F-A32F-F516F9CCA6B4}"/>
    <cellStyle name="Input 4 5 16 5" xfId="31703" xr:uid="{BC9B351C-6829-412A-BA72-69BEDE1401F3}"/>
    <cellStyle name="Input 4 5 17" xfId="13433" xr:uid="{081575E8-49CD-41A5-B932-6F9B646778FA}"/>
    <cellStyle name="Input 4 5 17 2" xfId="13434" xr:uid="{A149B5BF-B255-4B48-822F-540B15EE5737}"/>
    <cellStyle name="Input 4 5 17 2 2" xfId="28499" xr:uid="{2E37DCF2-269C-4372-8AAF-A0A74C4ADB38}"/>
    <cellStyle name="Input 4 5 17 2 2 2" xfId="38368" xr:uid="{655010B8-3754-4777-8B1D-ED2C9F1056B3}"/>
    <cellStyle name="Input 4 5 17 2 3" xfId="21525" xr:uid="{D294BDBB-C3E2-47EE-BAE0-0611AE9DC1FE}"/>
    <cellStyle name="Input 4 5 17 2 4" xfId="31706" xr:uid="{59244C09-E80E-493A-83FC-1BE7E426A204}"/>
    <cellStyle name="Input 4 5 17 3" xfId="28498" xr:uid="{52C21FC5-FAB4-4876-BAF5-75CEE538765D}"/>
    <cellStyle name="Input 4 5 17 3 2" xfId="38367" xr:uid="{2944E342-BE39-4011-B729-39F235D2117E}"/>
    <cellStyle name="Input 4 5 17 4" xfId="21524" xr:uid="{7BA68C79-D3DB-4BBE-BDD9-E2E2F0B15C6B}"/>
    <cellStyle name="Input 4 5 17 5" xfId="31705" xr:uid="{31C3831F-DF93-42E8-83F0-D2273838B5FC}"/>
    <cellStyle name="Input 4 5 18" xfId="13435" xr:uid="{3E9A5859-C984-40C4-B023-DA1CFA1FB876}"/>
    <cellStyle name="Input 4 5 18 2" xfId="13436" xr:uid="{BD9FF12D-E319-4C8C-92F0-2547CB91E663}"/>
    <cellStyle name="Input 4 5 18 2 2" xfId="28501" xr:uid="{289B047E-399A-4ACE-A78B-2C7E02C3BB7C}"/>
    <cellStyle name="Input 4 5 18 2 2 2" xfId="38370" xr:uid="{AC9D2EE6-CED8-4D65-AC4B-3DB62385A990}"/>
    <cellStyle name="Input 4 5 18 2 3" xfId="21527" xr:uid="{E0455768-1F30-462C-B6DB-9C8A25C71C6B}"/>
    <cellStyle name="Input 4 5 18 2 4" xfId="31708" xr:uid="{083116C6-214D-4084-AFD3-EAFD926053AE}"/>
    <cellStyle name="Input 4 5 18 3" xfId="28500" xr:uid="{7CD2BA67-7775-417F-9DBA-4AE3A671D71B}"/>
    <cellStyle name="Input 4 5 18 3 2" xfId="38369" xr:uid="{947CC6BE-E0C2-4C47-B92B-6365DA88E745}"/>
    <cellStyle name="Input 4 5 18 4" xfId="21526" xr:uid="{014D6291-C566-47C0-BC09-3B2637ED36A3}"/>
    <cellStyle name="Input 4 5 18 5" xfId="31707" xr:uid="{86BF8D10-3C57-48DF-8E8B-11EB222A3163}"/>
    <cellStyle name="Input 4 5 19" xfId="13437" xr:uid="{B92F4451-94B0-4B28-8698-4C57A7454A74}"/>
    <cellStyle name="Input 4 5 19 2" xfId="28502" xr:uid="{4F01B7CF-3219-47DC-A608-10AF3DAB9D35}"/>
    <cellStyle name="Input 4 5 19 2 2" xfId="38371" xr:uid="{949512CB-70EB-4334-B252-B5B3578EE4F3}"/>
    <cellStyle name="Input 4 5 19 3" xfId="21528" xr:uid="{8B3EF03B-AECF-442B-A5FD-243F74513B01}"/>
    <cellStyle name="Input 4 5 19 4" xfId="31709" xr:uid="{38099934-79E8-4DB3-B46C-F2BD6DE0F16C}"/>
    <cellStyle name="Input 4 5 2" xfId="13438" xr:uid="{0A71DCED-07F6-4E23-9CCD-A59DB53DE754}"/>
    <cellStyle name="Input 4 5 2 10" xfId="28503" xr:uid="{53DD3BBF-C4B9-4220-A4D6-3BF708B6971E}"/>
    <cellStyle name="Input 4 5 2 10 2" xfId="38372" xr:uid="{A27DBAA5-B631-443F-8CF2-7E8D97598363}"/>
    <cellStyle name="Input 4 5 2 11" xfId="21529" xr:uid="{5501B2C0-8855-4A87-A859-7EC3292AD145}"/>
    <cellStyle name="Input 4 5 2 12" xfId="31710" xr:uid="{7B21470D-B7AA-47D0-8083-12AAD23E3EEB}"/>
    <cellStyle name="Input 4 5 2 2" xfId="13439" xr:uid="{B1217716-558F-498D-8E7F-B63F3CFCF994}"/>
    <cellStyle name="Input 4 5 2 2 2" xfId="13440" xr:uid="{DDBB7A3D-27F0-4E5C-848F-1C3E63735773}"/>
    <cellStyle name="Input 4 5 2 2 2 2" xfId="28505" xr:uid="{C49837D3-57E6-472D-9D3D-5E1E0C86B3B2}"/>
    <cellStyle name="Input 4 5 2 2 2 2 2" xfId="38374" xr:uid="{80A0A88A-5618-49EC-8121-C2A223A1B23D}"/>
    <cellStyle name="Input 4 5 2 2 2 3" xfId="21531" xr:uid="{DE911051-4035-4300-9B42-C555CE56DA2F}"/>
    <cellStyle name="Input 4 5 2 2 2 4" xfId="31712" xr:uid="{3FF536A7-56DB-4513-A053-4B0AB82EA158}"/>
    <cellStyle name="Input 4 5 2 2 3" xfId="28504" xr:uid="{E5AE0AF7-0B51-4A69-8C7A-07CB22F234F6}"/>
    <cellStyle name="Input 4 5 2 2 3 2" xfId="38373" xr:uid="{EADBA2A9-CF9C-4C5B-AD30-EC0196333672}"/>
    <cellStyle name="Input 4 5 2 2 4" xfId="21530" xr:uid="{718E9B5B-496D-4C57-920C-A63CBCEE1492}"/>
    <cellStyle name="Input 4 5 2 2 5" xfId="31711" xr:uid="{2D8FED86-7079-4F61-9EEE-E4D9D262F58B}"/>
    <cellStyle name="Input 4 5 2 3" xfId="13441" xr:uid="{BF3219C5-ED12-461F-9C4A-A5A1E30AF5BF}"/>
    <cellStyle name="Input 4 5 2 3 2" xfId="13442" xr:uid="{D361390A-3E36-4B77-B56B-244A855D9F2F}"/>
    <cellStyle name="Input 4 5 2 3 2 2" xfId="28507" xr:uid="{3A6D48BD-0A9F-4FDE-A56E-51833867E959}"/>
    <cellStyle name="Input 4 5 2 3 2 2 2" xfId="38376" xr:uid="{4BF0FB32-127D-4BEE-A8D5-56FC0F61E3E6}"/>
    <cellStyle name="Input 4 5 2 3 2 3" xfId="21533" xr:uid="{02AAF825-BBDF-42F4-A7DB-C02F97ADB358}"/>
    <cellStyle name="Input 4 5 2 3 2 4" xfId="31714" xr:uid="{59A3B8D5-487E-40A8-B8D6-D6858C3326AA}"/>
    <cellStyle name="Input 4 5 2 3 3" xfId="28506" xr:uid="{9B61E9F6-2C56-4236-AFEC-BA85CDA23B8C}"/>
    <cellStyle name="Input 4 5 2 3 3 2" xfId="38375" xr:uid="{783C4893-C4BD-44FF-A343-4697469CF3C1}"/>
    <cellStyle name="Input 4 5 2 3 4" xfId="21532" xr:uid="{DA5ED600-27ED-4BEE-8100-50D3CF1F7C37}"/>
    <cellStyle name="Input 4 5 2 3 5" xfId="31713" xr:uid="{377E6E3C-DD36-44D4-92F0-808B80FB82B6}"/>
    <cellStyle name="Input 4 5 2 4" xfId="13443" xr:uid="{A4B760B3-7374-4FAE-B0F4-EF46E15DA2EC}"/>
    <cellStyle name="Input 4 5 2 4 2" xfId="13444" xr:uid="{060713B4-8809-4479-9A00-AACE6B7C1622}"/>
    <cellStyle name="Input 4 5 2 4 2 2" xfId="28509" xr:uid="{546F2543-B71D-42FC-BDBD-71BED6E47170}"/>
    <cellStyle name="Input 4 5 2 4 2 2 2" xfId="38378" xr:uid="{F733D022-6574-42D1-B660-97B292BBF879}"/>
    <cellStyle name="Input 4 5 2 4 2 3" xfId="21535" xr:uid="{D7C74218-901B-494D-9FAE-FE1E42972699}"/>
    <cellStyle name="Input 4 5 2 4 2 4" xfId="31716" xr:uid="{44AA5CA0-7C3F-42C2-A8FF-274D4B8ADC28}"/>
    <cellStyle name="Input 4 5 2 4 3" xfId="28508" xr:uid="{B254396D-DD12-4676-8CD2-1C6231C60EDE}"/>
    <cellStyle name="Input 4 5 2 4 3 2" xfId="38377" xr:uid="{E01C6C40-7D65-491A-8A93-DA38B9BACE45}"/>
    <cellStyle name="Input 4 5 2 4 4" xfId="21534" xr:uid="{6211357D-B7EC-4841-B7DB-A6AF21BF2DE0}"/>
    <cellStyle name="Input 4 5 2 4 5" xfId="31715" xr:uid="{D71E542D-6DDA-436D-B807-9B161B459EC4}"/>
    <cellStyle name="Input 4 5 2 5" xfId="13445" xr:uid="{A1C99A98-B802-488F-ADE5-449CB9F058E3}"/>
    <cellStyle name="Input 4 5 2 5 2" xfId="13446" xr:uid="{594B73A4-A04D-4BDC-9633-A2BBD4628E09}"/>
    <cellStyle name="Input 4 5 2 5 2 2" xfId="28511" xr:uid="{C40179B0-9847-418D-9075-498EFB72E35F}"/>
    <cellStyle name="Input 4 5 2 5 2 2 2" xfId="38380" xr:uid="{9E0DE815-A1AE-4ACA-9A73-10859F028923}"/>
    <cellStyle name="Input 4 5 2 5 2 3" xfId="21537" xr:uid="{76F7D466-0676-45C8-8A27-E62311DA5B08}"/>
    <cellStyle name="Input 4 5 2 5 2 4" xfId="31718" xr:uid="{D999EB4D-D14D-4A24-8C65-5C6ECA5D0CF1}"/>
    <cellStyle name="Input 4 5 2 5 3" xfId="28510" xr:uid="{220D42E2-0431-4F11-8F7E-4656F192D229}"/>
    <cellStyle name="Input 4 5 2 5 3 2" xfId="38379" xr:uid="{74BE3A2C-6A72-4113-89D7-62D0EDFFB7C3}"/>
    <cellStyle name="Input 4 5 2 5 4" xfId="21536" xr:uid="{F426AC4B-CCEC-453A-9EC0-D067A776CCB5}"/>
    <cellStyle name="Input 4 5 2 5 5" xfId="31717" xr:uid="{C750E174-E158-429E-B7D7-AE10C4F1C5BD}"/>
    <cellStyle name="Input 4 5 2 6" xfId="13447" xr:uid="{6C288990-854F-4C14-B653-507A617A86F0}"/>
    <cellStyle name="Input 4 5 2 6 2" xfId="13448" xr:uid="{C096BB73-2B35-4E92-8093-0586E804F062}"/>
    <cellStyle name="Input 4 5 2 6 2 2" xfId="28513" xr:uid="{12AA508B-895F-44F1-83CE-4926474C32BF}"/>
    <cellStyle name="Input 4 5 2 6 2 2 2" xfId="38382" xr:uid="{9A456A18-39BE-4B99-B0DA-ABABF144C1B6}"/>
    <cellStyle name="Input 4 5 2 6 2 3" xfId="21539" xr:uid="{EA7A7AE3-0203-47FD-8FE5-D7F1C93DDAAE}"/>
    <cellStyle name="Input 4 5 2 6 2 4" xfId="31720" xr:uid="{61C2519E-0F1A-4DDA-9337-1C93F982834C}"/>
    <cellStyle name="Input 4 5 2 6 3" xfId="28512" xr:uid="{1FC07639-8C3F-41C8-91BE-80BED7BF374E}"/>
    <cellStyle name="Input 4 5 2 6 3 2" xfId="38381" xr:uid="{9A860823-A216-4480-827F-E86857EC905F}"/>
    <cellStyle name="Input 4 5 2 6 4" xfId="21538" xr:uid="{01D7E641-8D96-4010-9A59-AEED7C2441E5}"/>
    <cellStyle name="Input 4 5 2 6 5" xfId="31719" xr:uid="{5D832C97-D57A-4ADE-9FF6-A57E7F8C2350}"/>
    <cellStyle name="Input 4 5 2 7" xfId="13449" xr:uid="{2AD7DE9A-792B-464F-B588-E91F54C60855}"/>
    <cellStyle name="Input 4 5 2 7 2" xfId="13450" xr:uid="{6007E787-6878-42A5-A76E-189A3633806D}"/>
    <cellStyle name="Input 4 5 2 7 2 2" xfId="28515" xr:uid="{9D18CF32-28AC-4929-AC3F-21ED0D6B6801}"/>
    <cellStyle name="Input 4 5 2 7 2 2 2" xfId="38384" xr:uid="{EEE42680-20A9-4E9D-85FF-2A0D644731BF}"/>
    <cellStyle name="Input 4 5 2 7 2 3" xfId="21541" xr:uid="{B09A2A4B-DCB8-4412-973C-29E7CAA783D7}"/>
    <cellStyle name="Input 4 5 2 7 2 4" xfId="31722" xr:uid="{11222A09-B95A-4104-B902-03686440E24D}"/>
    <cellStyle name="Input 4 5 2 7 3" xfId="28514" xr:uid="{B768F327-F114-4640-907D-1F96B9E166C8}"/>
    <cellStyle name="Input 4 5 2 7 3 2" xfId="38383" xr:uid="{C990E1C9-4AA9-44DC-85D1-BE9272E3A1FB}"/>
    <cellStyle name="Input 4 5 2 7 4" xfId="21540" xr:uid="{9FDC3485-5E0F-4A42-A220-EE4EEBAEA543}"/>
    <cellStyle name="Input 4 5 2 7 5" xfId="31721" xr:uid="{71B316DE-01C0-44D3-AF36-02B2365E8946}"/>
    <cellStyle name="Input 4 5 2 8" xfId="13451" xr:uid="{D6783C55-567A-4B39-9615-09B4CA9A6DC5}"/>
    <cellStyle name="Input 4 5 2 8 2" xfId="13452" xr:uid="{E7ECC745-4C93-41E1-9936-B240FE3C7252}"/>
    <cellStyle name="Input 4 5 2 8 2 2" xfId="28517" xr:uid="{18D546F7-D452-423F-80D8-5EB29BFD1F8F}"/>
    <cellStyle name="Input 4 5 2 8 2 2 2" xfId="38386" xr:uid="{099EF1E4-BD70-451D-9011-E925294C1AB6}"/>
    <cellStyle name="Input 4 5 2 8 2 3" xfId="21543" xr:uid="{FB74B521-6551-489C-8012-1B04E8DD9770}"/>
    <cellStyle name="Input 4 5 2 8 2 4" xfId="31724" xr:uid="{641F30F9-EDCA-4B92-9EE8-823532CB0426}"/>
    <cellStyle name="Input 4 5 2 8 3" xfId="28516" xr:uid="{02404631-2038-44FC-BC27-1E3A93B1C32E}"/>
    <cellStyle name="Input 4 5 2 8 3 2" xfId="38385" xr:uid="{AB37FACC-DFDB-4FC3-81EE-2B23B0C41312}"/>
    <cellStyle name="Input 4 5 2 8 4" xfId="21542" xr:uid="{C838E104-DE4E-46F0-AA3C-3177FBD0394D}"/>
    <cellStyle name="Input 4 5 2 8 5" xfId="31723" xr:uid="{5013B640-3BDD-4A20-9F09-6FEF8B2D3BDC}"/>
    <cellStyle name="Input 4 5 2 9" xfId="13453" xr:uid="{8B7A8B8F-7B5D-4943-AE92-1FB1B0706008}"/>
    <cellStyle name="Input 4 5 2 9 2" xfId="28518" xr:uid="{05925DD5-6C14-428B-AF9D-4C5D92C348CC}"/>
    <cellStyle name="Input 4 5 2 9 2 2" xfId="38387" xr:uid="{BD35E63A-7A36-44F7-A3B7-F65564FE4CDE}"/>
    <cellStyle name="Input 4 5 2 9 3" xfId="21544" xr:uid="{1E620596-3B07-4980-A2A3-E9DF9D337A47}"/>
    <cellStyle name="Input 4 5 2 9 4" xfId="31725" xr:uid="{7DC63E5D-219D-4925-A373-0CBB980F68BC}"/>
    <cellStyle name="Input 4 5 20" xfId="28483" xr:uid="{5C514C43-BCAD-488D-8032-A2346E30CC52}"/>
    <cellStyle name="Input 4 5 20 2" xfId="38352" xr:uid="{7AF12F1F-17F0-4B3D-9DA6-8BD2DCA6002C}"/>
    <cellStyle name="Input 4 5 21" xfId="21509" xr:uid="{1C07EA3C-E5F0-4E63-941B-3E467A45A953}"/>
    <cellStyle name="Input 4 5 22" xfId="31690" xr:uid="{714CFD76-D11E-4379-AE0D-A5BA9402084F}"/>
    <cellStyle name="Input 4 5 3" xfId="13454" xr:uid="{C7D1B14A-E77B-4822-ADDB-EDCE23A3EC88}"/>
    <cellStyle name="Input 4 5 3 10" xfId="13455" xr:uid="{11B28643-2F9D-47F2-A7BE-B429DF310BDD}"/>
    <cellStyle name="Input 4 5 3 10 2" xfId="13456" xr:uid="{4678B8A1-D903-48F5-8536-790525CBC6C1}"/>
    <cellStyle name="Input 4 5 3 10 2 2" xfId="28521" xr:uid="{358096FD-55E4-47FE-B345-082529FE2AD7}"/>
    <cellStyle name="Input 4 5 3 10 2 2 2" xfId="38390" xr:uid="{F83242A5-76A1-42A1-870D-3F53D824F2CD}"/>
    <cellStyle name="Input 4 5 3 10 2 3" xfId="21547" xr:uid="{C8AF65E6-6242-4563-A3E0-66A55110773D}"/>
    <cellStyle name="Input 4 5 3 10 2 4" xfId="31728" xr:uid="{7BD17F3F-B9B8-4AD3-BA4C-85A5FBE6CC7C}"/>
    <cellStyle name="Input 4 5 3 10 3" xfId="28520" xr:uid="{727AF2AF-B086-45C9-80EB-441355AA9FB3}"/>
    <cellStyle name="Input 4 5 3 10 3 2" xfId="38389" xr:uid="{5D470146-6C7C-4531-A630-B563B13E9078}"/>
    <cellStyle name="Input 4 5 3 10 4" xfId="21546" xr:uid="{02253B12-F752-4AD2-A7BB-C0249A07176B}"/>
    <cellStyle name="Input 4 5 3 10 5" xfId="31727" xr:uid="{D26BD70C-7D5E-4664-8E4A-24F9538AA54C}"/>
    <cellStyle name="Input 4 5 3 11" xfId="13457" xr:uid="{296E294C-0263-4920-BB01-210F69F3772B}"/>
    <cellStyle name="Input 4 5 3 11 2" xfId="28522" xr:uid="{CE0FBA21-98A5-4212-B02E-27647752D76B}"/>
    <cellStyle name="Input 4 5 3 11 2 2" xfId="38391" xr:uid="{E2F2F6AF-95F6-4E79-89E8-DF0C9C9BB5D0}"/>
    <cellStyle name="Input 4 5 3 11 3" xfId="21548" xr:uid="{77B8F400-C9C2-4723-96DC-95B0C6AFD320}"/>
    <cellStyle name="Input 4 5 3 11 4" xfId="31729" xr:uid="{C163DCFA-C74F-417A-98A8-9EFE3524B84B}"/>
    <cellStyle name="Input 4 5 3 12" xfId="28519" xr:uid="{14238ABF-A924-44CD-B1E3-9AE238BB6B47}"/>
    <cellStyle name="Input 4 5 3 12 2" xfId="38388" xr:uid="{71B0A55F-CEFE-4EAB-B25C-84B58F51370F}"/>
    <cellStyle name="Input 4 5 3 13" xfId="21545" xr:uid="{38BB686F-609A-463B-9B4D-27BA3F18EBC0}"/>
    <cellStyle name="Input 4 5 3 14" xfId="31726" xr:uid="{AAA036D1-0D75-425E-A0F8-514642CA4723}"/>
    <cellStyle name="Input 4 5 3 2" xfId="13458" xr:uid="{3D1A9E48-039E-452F-A1A1-FF7068BF0001}"/>
    <cellStyle name="Input 4 5 3 2 2" xfId="13459" xr:uid="{2958BE10-71BB-4768-865D-DF3C6818ACEE}"/>
    <cellStyle name="Input 4 5 3 2 2 2" xfId="28524" xr:uid="{C873D43B-B30D-4B6A-B4E5-F705B9A8C2E5}"/>
    <cellStyle name="Input 4 5 3 2 2 2 2" xfId="38393" xr:uid="{4153B726-3F4D-47D7-BAE3-3D93F33C7F4F}"/>
    <cellStyle name="Input 4 5 3 2 2 3" xfId="21550" xr:uid="{FDA2C8BF-87B4-43E0-9E6E-F2AC6743B8B9}"/>
    <cellStyle name="Input 4 5 3 2 2 4" xfId="31731" xr:uid="{64EB2F18-2B81-4AC7-B43F-C3CEB97E9DED}"/>
    <cellStyle name="Input 4 5 3 2 3" xfId="28523" xr:uid="{C5DD82C2-4EAA-4EED-94C2-4FD599957637}"/>
    <cellStyle name="Input 4 5 3 2 3 2" xfId="38392" xr:uid="{11A3915F-B6B9-4733-A244-129194A4B6FF}"/>
    <cellStyle name="Input 4 5 3 2 4" xfId="21549" xr:uid="{362922F5-2BCA-4654-BC8A-9CF29FB3B158}"/>
    <cellStyle name="Input 4 5 3 2 5" xfId="31730" xr:uid="{BBFF540A-23EA-42C4-89D4-2DEFB32D031A}"/>
    <cellStyle name="Input 4 5 3 3" xfId="13460" xr:uid="{EBA4AA82-CA46-4547-93E4-B01EFDC9D082}"/>
    <cellStyle name="Input 4 5 3 3 2" xfId="13461" xr:uid="{52A3B4F2-24DF-4BDF-8E4A-18DE772AF916}"/>
    <cellStyle name="Input 4 5 3 3 2 2" xfId="28526" xr:uid="{9A735EE8-8C3F-4B48-A82D-04AE5555CAD1}"/>
    <cellStyle name="Input 4 5 3 3 2 2 2" xfId="38395" xr:uid="{A7D23C29-D5EC-43B0-B52B-3F7400445DEC}"/>
    <cellStyle name="Input 4 5 3 3 2 3" xfId="21552" xr:uid="{1E21AB86-6558-4672-98F2-143C6025359D}"/>
    <cellStyle name="Input 4 5 3 3 2 4" xfId="31733" xr:uid="{FBD59C8D-5E1F-4E8B-9B34-23768448D001}"/>
    <cellStyle name="Input 4 5 3 3 3" xfId="28525" xr:uid="{C9A13A7F-6DD1-4C35-B073-B5BD749F5E48}"/>
    <cellStyle name="Input 4 5 3 3 3 2" xfId="38394" xr:uid="{F97E6802-8A82-4FD8-BC47-FC18B0B4BEAF}"/>
    <cellStyle name="Input 4 5 3 3 4" xfId="21551" xr:uid="{9B76AE99-B6D1-4841-A0C7-F18E5879A46B}"/>
    <cellStyle name="Input 4 5 3 3 5" xfId="31732" xr:uid="{74AA0B8E-70F3-49D0-8781-E99C94FD82AE}"/>
    <cellStyle name="Input 4 5 3 4" xfId="13462" xr:uid="{536C3245-74B7-4001-8C63-7F9EB866FAED}"/>
    <cellStyle name="Input 4 5 3 4 2" xfId="13463" xr:uid="{2C5E7D0B-FB91-435D-916B-352EB4E15B6A}"/>
    <cellStyle name="Input 4 5 3 4 2 2" xfId="28528" xr:uid="{81A53F9F-4CB2-4437-B2AA-8BB6D2D81D76}"/>
    <cellStyle name="Input 4 5 3 4 2 2 2" xfId="38397" xr:uid="{D2BEA253-8CF6-4C60-98B7-AC94D7906072}"/>
    <cellStyle name="Input 4 5 3 4 2 3" xfId="21554" xr:uid="{E3409EBD-716B-425A-94E4-3FB68E7C6C83}"/>
    <cellStyle name="Input 4 5 3 4 2 4" xfId="31735" xr:uid="{7DD11F18-A48D-453E-8B0B-FD8D863E725E}"/>
    <cellStyle name="Input 4 5 3 4 3" xfId="28527" xr:uid="{E449CF5B-FCFF-4346-B14B-1A1006EB1501}"/>
    <cellStyle name="Input 4 5 3 4 3 2" xfId="38396" xr:uid="{1ECDBFB3-9DF1-48E4-A295-031BDEABE312}"/>
    <cellStyle name="Input 4 5 3 4 4" xfId="21553" xr:uid="{8999B7B5-62F2-4049-9DD8-5F961302973C}"/>
    <cellStyle name="Input 4 5 3 4 5" xfId="31734" xr:uid="{77DE5D8F-7085-4D82-A11B-376C9929460B}"/>
    <cellStyle name="Input 4 5 3 5" xfId="13464" xr:uid="{06AC6DB4-8E10-4190-9263-D084D85FCFE7}"/>
    <cellStyle name="Input 4 5 3 5 2" xfId="13465" xr:uid="{107297A4-062E-4611-B5E5-C5DF66D775B5}"/>
    <cellStyle name="Input 4 5 3 5 2 2" xfId="28530" xr:uid="{526B414D-9BC5-45AB-B88D-4BF491440B27}"/>
    <cellStyle name="Input 4 5 3 5 2 2 2" xfId="38399" xr:uid="{61A72EDD-F529-4DD9-888D-D5B23282EBB4}"/>
    <cellStyle name="Input 4 5 3 5 2 3" xfId="21556" xr:uid="{190F8A65-7CAD-4060-8DC1-00E53BC55E7C}"/>
    <cellStyle name="Input 4 5 3 5 2 4" xfId="31737" xr:uid="{77200E8B-18A5-4C3A-B01A-D431F3527C35}"/>
    <cellStyle name="Input 4 5 3 5 3" xfId="28529" xr:uid="{2769D24C-7641-4DAC-A565-6927B58E80C0}"/>
    <cellStyle name="Input 4 5 3 5 3 2" xfId="38398" xr:uid="{01A62DF8-883A-4859-8C43-A20EFAD444DE}"/>
    <cellStyle name="Input 4 5 3 5 4" xfId="21555" xr:uid="{BC0C671A-6716-4E6A-9054-709C1D39384F}"/>
    <cellStyle name="Input 4 5 3 5 5" xfId="31736" xr:uid="{3F540C77-0FB7-4D26-AEFC-46086102F7D5}"/>
    <cellStyle name="Input 4 5 3 6" xfId="13466" xr:uid="{3837CBEB-0CC6-49BC-8C53-CC276587AF48}"/>
    <cellStyle name="Input 4 5 3 6 2" xfId="13467" xr:uid="{C0B65431-4160-4386-83EA-DAAB9086041C}"/>
    <cellStyle name="Input 4 5 3 6 2 2" xfId="28532" xr:uid="{63E2712A-956B-4DB3-B67E-A7E42312E29E}"/>
    <cellStyle name="Input 4 5 3 6 2 2 2" xfId="38401" xr:uid="{3BA9504B-1054-41A3-BF6D-285B01785186}"/>
    <cellStyle name="Input 4 5 3 6 2 3" xfId="21558" xr:uid="{93A18A92-00F6-42CF-AF09-9AFF3DD7F759}"/>
    <cellStyle name="Input 4 5 3 6 2 4" xfId="31739" xr:uid="{3F6B8FD5-FDE4-4A05-A1EF-DA1210F2FC47}"/>
    <cellStyle name="Input 4 5 3 6 3" xfId="28531" xr:uid="{E390224D-E5C4-4016-90C9-5491E10F04AE}"/>
    <cellStyle name="Input 4 5 3 6 3 2" xfId="38400" xr:uid="{F85AFEB6-B8FC-4AC0-AA5A-64A3A0AB01AB}"/>
    <cellStyle name="Input 4 5 3 6 4" xfId="21557" xr:uid="{A51EB1FF-0C2B-4788-AE50-7BB22B3A6211}"/>
    <cellStyle name="Input 4 5 3 6 5" xfId="31738" xr:uid="{851D7D21-12FD-4B2B-85DC-D750E59951AB}"/>
    <cellStyle name="Input 4 5 3 7" xfId="13468" xr:uid="{B138F525-137E-462C-B3FD-D602A159DBEB}"/>
    <cellStyle name="Input 4 5 3 7 2" xfId="13469" xr:uid="{B96793D8-7C58-477F-8AF3-5EC6E5F52575}"/>
    <cellStyle name="Input 4 5 3 7 2 2" xfId="28534" xr:uid="{86D75E40-71BE-489B-B890-B2AF8744A99E}"/>
    <cellStyle name="Input 4 5 3 7 2 2 2" xfId="38403" xr:uid="{6C291C10-0C46-42BC-8A46-C7F67F3A417F}"/>
    <cellStyle name="Input 4 5 3 7 2 3" xfId="21560" xr:uid="{B82C3F22-3DA9-42EA-ABD9-C8BBFFCCAC7B}"/>
    <cellStyle name="Input 4 5 3 7 2 4" xfId="31741" xr:uid="{EEB4FF3D-BDAC-4376-B9CC-CAA23BBF4737}"/>
    <cellStyle name="Input 4 5 3 7 3" xfId="28533" xr:uid="{9CA8ADB6-B5DC-4208-912C-6F00C8309BCB}"/>
    <cellStyle name="Input 4 5 3 7 3 2" xfId="38402" xr:uid="{C8F44625-DB82-4BF3-BEC7-060114536035}"/>
    <cellStyle name="Input 4 5 3 7 4" xfId="21559" xr:uid="{93428278-E3B0-4698-9055-6DD2DEB4DAFB}"/>
    <cellStyle name="Input 4 5 3 7 5" xfId="31740" xr:uid="{541D41E3-0D7F-4564-BBE5-8BEDBDBE9398}"/>
    <cellStyle name="Input 4 5 3 8" xfId="13470" xr:uid="{0E70E1B4-5FF3-4AC7-A8AB-948DE60BB952}"/>
    <cellStyle name="Input 4 5 3 8 2" xfId="13471" xr:uid="{EBF057F5-7B53-460F-9246-593E0537758A}"/>
    <cellStyle name="Input 4 5 3 8 2 2" xfId="28536" xr:uid="{AD43F5EE-4C20-4779-95EE-3D1F78129E44}"/>
    <cellStyle name="Input 4 5 3 8 2 2 2" xfId="38405" xr:uid="{CADD800F-A231-40B0-89FB-7BCDF3EF0380}"/>
    <cellStyle name="Input 4 5 3 8 2 3" xfId="21562" xr:uid="{D4CC6785-4C9E-4683-9296-D9119EE5B26D}"/>
    <cellStyle name="Input 4 5 3 8 2 4" xfId="31743" xr:uid="{FC54DFE8-F5EB-4D0F-A942-643E3F8269DC}"/>
    <cellStyle name="Input 4 5 3 8 3" xfId="28535" xr:uid="{483AE6E6-8B0C-4585-A6CB-9321DD7837AF}"/>
    <cellStyle name="Input 4 5 3 8 3 2" xfId="38404" xr:uid="{02AF613F-E599-4427-8096-A264F8E39152}"/>
    <cellStyle name="Input 4 5 3 8 4" xfId="21561" xr:uid="{A30EAB50-4504-454C-BA88-6AA0009EF813}"/>
    <cellStyle name="Input 4 5 3 8 5" xfId="31742" xr:uid="{98CD45F8-96D3-494C-B3ED-2D0CB7216D98}"/>
    <cellStyle name="Input 4 5 3 9" xfId="13472" xr:uid="{1AA7A266-0F3A-4265-8FC4-0A4404194D2C}"/>
    <cellStyle name="Input 4 5 3 9 2" xfId="13473" xr:uid="{B3BDAB43-BAC3-45AB-BD34-94374FE0ECBE}"/>
    <cellStyle name="Input 4 5 3 9 2 2" xfId="28538" xr:uid="{47FE4F3C-11AC-4DDD-B22B-B2B75036DB97}"/>
    <cellStyle name="Input 4 5 3 9 2 2 2" xfId="38407" xr:uid="{ACA0A507-CD82-4376-91DA-C05728993BE9}"/>
    <cellStyle name="Input 4 5 3 9 2 3" xfId="21564" xr:uid="{DB9A76D7-11EA-4B8F-876E-12E96833B3E6}"/>
    <cellStyle name="Input 4 5 3 9 2 4" xfId="31745" xr:uid="{F880CDDC-089F-437F-A0BB-0DBF6BDC6067}"/>
    <cellStyle name="Input 4 5 3 9 3" xfId="28537" xr:uid="{41DFCC9B-0529-4FD2-AB8B-2D5238DD6C3E}"/>
    <cellStyle name="Input 4 5 3 9 3 2" xfId="38406" xr:uid="{1C8F6939-FC7C-44E1-AD4F-56E862ACB425}"/>
    <cellStyle name="Input 4 5 3 9 4" xfId="21563" xr:uid="{9A528162-CA2C-4397-BF3C-6C0D01745360}"/>
    <cellStyle name="Input 4 5 3 9 5" xfId="31744" xr:uid="{05C88C59-B63C-4A1D-B767-92C64F6F3DB2}"/>
    <cellStyle name="Input 4 5 4" xfId="13474" xr:uid="{4AD4526B-259D-4873-9F07-9C117B5B4476}"/>
    <cellStyle name="Input 4 5 4 2" xfId="13475" xr:uid="{16504ADE-AA7A-4620-93C9-D09C81D8D284}"/>
    <cellStyle name="Input 4 5 4 2 2" xfId="28540" xr:uid="{EC96C70C-BDA8-47FE-A7EB-6EB1E9E1A70D}"/>
    <cellStyle name="Input 4 5 4 2 2 2" xfId="38409" xr:uid="{213B34C1-0276-4C92-B4A7-1EBB70CF33B6}"/>
    <cellStyle name="Input 4 5 4 2 3" xfId="21566" xr:uid="{DBDEA715-029B-48FB-96C1-1949FB26CC3B}"/>
    <cellStyle name="Input 4 5 4 2 4" xfId="31747" xr:uid="{586DF308-4E12-4EB5-A539-DF103F9A4C4B}"/>
    <cellStyle name="Input 4 5 4 3" xfId="28539" xr:uid="{031BE9E1-D682-428D-94F8-40EAEABB8E2B}"/>
    <cellStyle name="Input 4 5 4 3 2" xfId="38408" xr:uid="{A70A4ACF-9AB0-4E18-B975-7980E64D8F1E}"/>
    <cellStyle name="Input 4 5 4 4" xfId="21565" xr:uid="{5B3C94A3-0DEB-4036-B42E-B78A2156ECD1}"/>
    <cellStyle name="Input 4 5 4 5" xfId="31746" xr:uid="{3666D831-1A04-4FF1-81EF-543372003E27}"/>
    <cellStyle name="Input 4 5 5" xfId="13476" xr:uid="{C107A4A4-7AF3-4EAD-ACA7-DA72CABA834A}"/>
    <cellStyle name="Input 4 5 5 2" xfId="13477" xr:uid="{6E3C10EA-01E6-4245-B453-7A597D3045A2}"/>
    <cellStyle name="Input 4 5 5 2 2" xfId="28542" xr:uid="{C868DACA-0FD8-40F0-9865-940F548246E9}"/>
    <cellStyle name="Input 4 5 5 2 2 2" xfId="38411" xr:uid="{FCB0C469-B26D-4819-97F7-AF7435F7BE1C}"/>
    <cellStyle name="Input 4 5 5 2 3" xfId="21568" xr:uid="{DD7C18AC-372B-4A0A-AEF4-82D24166B3C4}"/>
    <cellStyle name="Input 4 5 5 2 4" xfId="31749" xr:uid="{C09CB8BA-E77E-4283-B6D1-E33D9487C0CC}"/>
    <cellStyle name="Input 4 5 5 3" xfId="28541" xr:uid="{FF6AAF3A-01E0-480B-85D7-6323EE1C525D}"/>
    <cellStyle name="Input 4 5 5 3 2" xfId="38410" xr:uid="{7970ED02-DC33-4A42-9BD7-6CE7FB60F076}"/>
    <cellStyle name="Input 4 5 5 4" xfId="21567" xr:uid="{11482F67-ADA0-4415-8B31-9C56C59310BA}"/>
    <cellStyle name="Input 4 5 5 5" xfId="31748" xr:uid="{6EA5AA1D-20F6-46CD-8DFF-4C13A16D9EC8}"/>
    <cellStyle name="Input 4 5 6" xfId="13478" xr:uid="{CAC934C3-921B-442A-A116-C01A2CD6999F}"/>
    <cellStyle name="Input 4 5 6 2" xfId="13479" xr:uid="{08D1391C-65FC-4A1D-9D0B-484A95B547AB}"/>
    <cellStyle name="Input 4 5 6 2 2" xfId="28544" xr:uid="{BD1FB496-36F6-4DE6-9CA7-16D283727884}"/>
    <cellStyle name="Input 4 5 6 2 2 2" xfId="38413" xr:uid="{1C9FF069-4B9E-4538-BB87-6BB59E9468AE}"/>
    <cellStyle name="Input 4 5 6 2 3" xfId="21570" xr:uid="{F5ECB3E7-0F62-4DAC-8DC6-574CDE23E3A9}"/>
    <cellStyle name="Input 4 5 6 2 4" xfId="31751" xr:uid="{E131751D-9768-4FDC-8203-4D83818D1DDF}"/>
    <cellStyle name="Input 4 5 6 3" xfId="28543" xr:uid="{7437FC0D-0672-445F-8AF5-CC6FA61F351E}"/>
    <cellStyle name="Input 4 5 6 3 2" xfId="38412" xr:uid="{B9D94428-AAC9-4490-A77B-E816B81A809E}"/>
    <cellStyle name="Input 4 5 6 4" xfId="21569" xr:uid="{8DEA64BB-45FF-494F-A1E7-C85810CF45F8}"/>
    <cellStyle name="Input 4 5 6 5" xfId="31750" xr:uid="{D8BCABC4-95D4-40D5-9E5F-8B4F501C5AAA}"/>
    <cellStyle name="Input 4 5 7" xfId="13480" xr:uid="{ED8ED629-ABBB-447A-822D-9F79E931556E}"/>
    <cellStyle name="Input 4 5 7 2" xfId="13481" xr:uid="{5A51E330-2F99-42C1-A049-AD1E9071F765}"/>
    <cellStyle name="Input 4 5 7 2 2" xfId="28546" xr:uid="{09280B9D-770D-4759-B84B-32A1D9D293DB}"/>
    <cellStyle name="Input 4 5 7 2 2 2" xfId="38415" xr:uid="{6D965EE1-6249-40DD-84EC-3DB704951AA9}"/>
    <cellStyle name="Input 4 5 7 2 3" xfId="21572" xr:uid="{5A7C04AC-0123-4DCE-9C2D-F9EB6B3CBDD1}"/>
    <cellStyle name="Input 4 5 7 2 4" xfId="31753" xr:uid="{D8363897-28B1-4592-BD57-0D1D4B005E14}"/>
    <cellStyle name="Input 4 5 7 3" xfId="28545" xr:uid="{3B6FBC11-831F-46B5-ACB3-6A4FDBF2C120}"/>
    <cellStyle name="Input 4 5 7 3 2" xfId="38414" xr:uid="{69CFF9F0-A8A2-49DD-8177-6C51B9A432E7}"/>
    <cellStyle name="Input 4 5 7 4" xfId="21571" xr:uid="{84F6A845-BA02-467A-B63D-B2E1901FCCE3}"/>
    <cellStyle name="Input 4 5 7 5" xfId="31752" xr:uid="{A21FAD13-67D7-4393-BD65-700823093D11}"/>
    <cellStyle name="Input 4 5 8" xfId="13482" xr:uid="{7DB2347D-5A30-4E75-9A09-B56FF8EEEFDE}"/>
    <cellStyle name="Input 4 5 8 2" xfId="13483" xr:uid="{514E21F8-A4A2-4637-998E-94C4128AF9D3}"/>
    <cellStyle name="Input 4 5 8 2 2" xfId="28548" xr:uid="{6859C847-95F0-4AD8-B03A-62163304FCD5}"/>
    <cellStyle name="Input 4 5 8 2 2 2" xfId="38417" xr:uid="{5D2F503E-5144-408F-B5DC-B7F6C00748CA}"/>
    <cellStyle name="Input 4 5 8 2 3" xfId="21574" xr:uid="{B4473BAC-97B0-4FB3-970D-4D5D28D67C98}"/>
    <cellStyle name="Input 4 5 8 2 4" xfId="31755" xr:uid="{9605CCB0-D308-403C-A471-451F2988A403}"/>
    <cellStyle name="Input 4 5 8 3" xfId="28547" xr:uid="{344F1FE8-9532-4939-950F-812E46F55C9E}"/>
    <cellStyle name="Input 4 5 8 3 2" xfId="38416" xr:uid="{5ECD6961-7402-4ED0-9C0B-800224B8F913}"/>
    <cellStyle name="Input 4 5 8 4" xfId="21573" xr:uid="{B2E71198-B265-4828-9B4C-F95E8F28220C}"/>
    <cellStyle name="Input 4 5 8 5" xfId="31754" xr:uid="{AE670FC0-C428-4403-8D4D-06DB60A42CF8}"/>
    <cellStyle name="Input 4 5 9" xfId="13484" xr:uid="{B245D0E0-7A94-42A9-AB9A-24152FE9FFBE}"/>
    <cellStyle name="Input 4 5 9 2" xfId="13485" xr:uid="{46C64A64-CD6B-46F3-B115-ECD2912D08B1}"/>
    <cellStyle name="Input 4 5 9 2 2" xfId="28550" xr:uid="{12B15373-8784-43EC-929E-783D074758C8}"/>
    <cellStyle name="Input 4 5 9 2 2 2" xfId="38419" xr:uid="{60E0EC18-E50F-4E38-BD42-632761379E3A}"/>
    <cellStyle name="Input 4 5 9 2 3" xfId="21576" xr:uid="{B8E42045-1EBC-4E65-B3EE-3BB50D6E4C49}"/>
    <cellStyle name="Input 4 5 9 2 4" xfId="31757" xr:uid="{B4385CF1-042B-4B83-ACA5-A9D97C6B46FA}"/>
    <cellStyle name="Input 4 5 9 3" xfId="28549" xr:uid="{9AB1EF20-53A6-4F65-BCD0-EFCB8CD4736E}"/>
    <cellStyle name="Input 4 5 9 3 2" xfId="38418" xr:uid="{60B48256-23CA-4A29-81FD-AEB849854BFD}"/>
    <cellStyle name="Input 4 5 9 4" xfId="21575" xr:uid="{B9B46886-2CA3-4E1F-928C-6E836CC252D0}"/>
    <cellStyle name="Input 4 5 9 5" xfId="31756" xr:uid="{B0CADDE9-D7AC-4846-B3D6-DBE74A7BA435}"/>
    <cellStyle name="Input 4 6" xfId="13486" xr:uid="{7DF84FB7-F7CE-4564-B01D-45A316CE9BA8}"/>
    <cellStyle name="Input 4 6 10" xfId="13487" xr:uid="{23ECFE6B-4032-43D8-9F05-0C501DD137E8}"/>
    <cellStyle name="Input 4 6 10 2" xfId="13488" xr:uid="{85BCE054-F54F-4D5A-9E15-E6EE6D5E88B3}"/>
    <cellStyle name="Input 4 6 10 2 2" xfId="28553" xr:uid="{9070FA19-004C-428A-BD6A-E254FA00B5AE}"/>
    <cellStyle name="Input 4 6 10 2 2 2" xfId="38422" xr:uid="{56EE9C0A-BB61-497C-B41C-DCB200C22104}"/>
    <cellStyle name="Input 4 6 10 2 3" xfId="21579" xr:uid="{BD53B3E6-39FC-42A9-A9F9-035742FD82B5}"/>
    <cellStyle name="Input 4 6 10 2 4" xfId="31760" xr:uid="{4A501D36-9C7B-45F8-A576-41989DF2BC7A}"/>
    <cellStyle name="Input 4 6 10 3" xfId="28552" xr:uid="{1D2AFCF0-9586-4A25-9AF3-0ECFA0E26DD3}"/>
    <cellStyle name="Input 4 6 10 3 2" xfId="38421" xr:uid="{1239ABCF-8862-433D-981D-8C97FD85F59A}"/>
    <cellStyle name="Input 4 6 10 4" xfId="21578" xr:uid="{EDFBC332-E2CD-4E17-9198-CCE0186B8AB3}"/>
    <cellStyle name="Input 4 6 10 5" xfId="31759" xr:uid="{3A10C8F6-F136-4CB5-923C-125CAE1DD07B}"/>
    <cellStyle name="Input 4 6 11" xfId="13489" xr:uid="{ADDEC223-9AA8-4074-A566-FAA9871FC280}"/>
    <cellStyle name="Input 4 6 11 2" xfId="28554" xr:uid="{ECBA00A7-69BE-4D96-927D-157EAC224201}"/>
    <cellStyle name="Input 4 6 11 2 2" xfId="38423" xr:uid="{6034E65D-588E-4821-9905-A2717414147D}"/>
    <cellStyle name="Input 4 6 11 3" xfId="21580" xr:uid="{A849A5A2-8841-4B6C-92C3-5FEB482886B9}"/>
    <cellStyle name="Input 4 6 11 4" xfId="31761" xr:uid="{2A1CBC99-8B19-4EC1-8B65-215065446453}"/>
    <cellStyle name="Input 4 6 12" xfId="28551" xr:uid="{BFD1AA96-A2C6-4BDB-8948-916E6C542C3C}"/>
    <cellStyle name="Input 4 6 12 2" xfId="38420" xr:uid="{F87BA030-AFDA-45AE-BE82-D057391DB00E}"/>
    <cellStyle name="Input 4 6 13" xfId="21577" xr:uid="{22C39AEE-3241-4D7B-8E5F-1F25111C858A}"/>
    <cellStyle name="Input 4 6 14" xfId="31758" xr:uid="{3D76CEED-F604-4839-A288-69C2514C16F1}"/>
    <cellStyle name="Input 4 6 2" xfId="13490" xr:uid="{3859DA36-AE34-4035-9D27-9DA4EB3A1AA1}"/>
    <cellStyle name="Input 4 6 2 2" xfId="13491" xr:uid="{B35E9E00-5817-4ABE-B0AC-0A69FEF333BA}"/>
    <cellStyle name="Input 4 6 2 2 2" xfId="28556" xr:uid="{CBB3B0CD-F511-4948-BF76-F6710B4830A4}"/>
    <cellStyle name="Input 4 6 2 2 2 2" xfId="38425" xr:uid="{98532A92-2B6E-4A30-AA09-B767456170D6}"/>
    <cellStyle name="Input 4 6 2 2 3" xfId="21582" xr:uid="{02502DFE-5405-4FBA-B40A-D12DB9A50202}"/>
    <cellStyle name="Input 4 6 2 2 4" xfId="31763" xr:uid="{D509D55F-2C16-4311-908C-7C5256B42904}"/>
    <cellStyle name="Input 4 6 2 3" xfId="28555" xr:uid="{18D4FE43-36CD-4514-8F31-3168842138E6}"/>
    <cellStyle name="Input 4 6 2 3 2" xfId="38424" xr:uid="{70D7822F-EEEF-4378-B3D1-29F7858B2BC6}"/>
    <cellStyle name="Input 4 6 2 4" xfId="21581" xr:uid="{34DE1B26-E5D7-4DF5-95AE-94E01A1488FF}"/>
    <cellStyle name="Input 4 6 2 5" xfId="31762" xr:uid="{6BF7ECA8-3363-4220-BBBB-9807AE4D9721}"/>
    <cellStyle name="Input 4 6 3" xfId="13492" xr:uid="{F5F0C7DC-53C1-415B-9977-485DAF14248D}"/>
    <cellStyle name="Input 4 6 3 2" xfId="13493" xr:uid="{D87D552C-1A79-4354-83CD-1E09797CBE54}"/>
    <cellStyle name="Input 4 6 3 2 2" xfId="28558" xr:uid="{57AABCB1-03C2-4301-B8A9-6F3F9EC762A4}"/>
    <cellStyle name="Input 4 6 3 2 2 2" xfId="38427" xr:uid="{1B91490F-9E63-4480-B35B-0C0B46CDB9E3}"/>
    <cellStyle name="Input 4 6 3 2 3" xfId="21584" xr:uid="{E4EB672D-C8D9-4058-BCC3-91629DDD88B6}"/>
    <cellStyle name="Input 4 6 3 2 4" xfId="31765" xr:uid="{56F32C8A-22DF-4A99-96BB-582C65512902}"/>
    <cellStyle name="Input 4 6 3 3" xfId="28557" xr:uid="{55DDC5FE-875C-49C6-8024-0B686C9E9023}"/>
    <cellStyle name="Input 4 6 3 3 2" xfId="38426" xr:uid="{DEE5F755-19D0-4575-B16B-513879999B26}"/>
    <cellStyle name="Input 4 6 3 4" xfId="21583" xr:uid="{16DEBBBA-8768-4A9F-8F17-FC5E1F6EE599}"/>
    <cellStyle name="Input 4 6 3 5" xfId="31764" xr:uid="{CB6D0734-1AB4-41EB-AD31-BFD2D2A6FDD4}"/>
    <cellStyle name="Input 4 6 4" xfId="13494" xr:uid="{42BFA044-6993-4B49-ABD4-9F15C14345FD}"/>
    <cellStyle name="Input 4 6 4 2" xfId="13495" xr:uid="{BA7B4074-E8F7-444B-89E2-56C06D74A41B}"/>
    <cellStyle name="Input 4 6 4 2 2" xfId="28560" xr:uid="{0C1D951C-B4F6-489E-979A-8F2C92862B42}"/>
    <cellStyle name="Input 4 6 4 2 2 2" xfId="38429" xr:uid="{EF601BEC-C3AD-48D6-9BC3-569FBD89FB3F}"/>
    <cellStyle name="Input 4 6 4 2 3" xfId="21586" xr:uid="{6A88DE3F-7F33-4B6D-8C43-4AABC348080C}"/>
    <cellStyle name="Input 4 6 4 2 4" xfId="31767" xr:uid="{629DC201-2E63-4D94-8E91-C7EC7E9ECB30}"/>
    <cellStyle name="Input 4 6 4 3" xfId="28559" xr:uid="{F524D31B-F305-46E1-8D28-5A952C05EB67}"/>
    <cellStyle name="Input 4 6 4 3 2" xfId="38428" xr:uid="{2F7A4B43-7263-4382-BFA8-4FE9861777FD}"/>
    <cellStyle name="Input 4 6 4 4" xfId="21585" xr:uid="{3872DE0C-91A9-48BD-B7F7-CEA0D36DD948}"/>
    <cellStyle name="Input 4 6 4 5" xfId="31766" xr:uid="{98E952C6-5FF3-43DC-A7B0-12059DDE798E}"/>
    <cellStyle name="Input 4 6 5" xfId="13496" xr:uid="{4B98CC2B-6081-4532-9EDF-F8072DD29FE5}"/>
    <cellStyle name="Input 4 6 5 2" xfId="13497" xr:uid="{DAC355A0-046A-4D66-8DFF-7402484FBF05}"/>
    <cellStyle name="Input 4 6 5 2 2" xfId="28562" xr:uid="{C91DB3C2-14C8-48BD-A391-D43F83631EC8}"/>
    <cellStyle name="Input 4 6 5 2 2 2" xfId="38431" xr:uid="{883070DC-EB34-4A3F-8B1A-965BFD19FC32}"/>
    <cellStyle name="Input 4 6 5 2 3" xfId="21588" xr:uid="{D0A28240-751E-41B3-8770-64F991851E35}"/>
    <cellStyle name="Input 4 6 5 2 4" xfId="31769" xr:uid="{AC33E18B-7441-4417-89B5-E1C7B6D9762D}"/>
    <cellStyle name="Input 4 6 5 3" xfId="28561" xr:uid="{4F4D72CC-477D-4EB5-94D6-CD57781B6269}"/>
    <cellStyle name="Input 4 6 5 3 2" xfId="38430" xr:uid="{0F96B012-D682-4C2E-AF33-FB4F7A5A60AC}"/>
    <cellStyle name="Input 4 6 5 4" xfId="21587" xr:uid="{8ACE3509-7A66-4EB9-AED9-0E1C11F964C8}"/>
    <cellStyle name="Input 4 6 5 5" xfId="31768" xr:uid="{73D1AAFD-25FE-421F-87A0-7D82E8ECACFD}"/>
    <cellStyle name="Input 4 6 6" xfId="13498" xr:uid="{097EB685-D0E4-441A-B2AE-6BB3B3DEF2E2}"/>
    <cellStyle name="Input 4 6 6 2" xfId="13499" xr:uid="{59E7DB55-F9FE-442D-A838-D759A94EB66A}"/>
    <cellStyle name="Input 4 6 6 2 2" xfId="28564" xr:uid="{23D5F243-09A4-4C88-866D-8C2CF9CD93AD}"/>
    <cellStyle name="Input 4 6 6 2 2 2" xfId="38433" xr:uid="{1C59E218-7F71-40B7-83DA-627A65BC8D4F}"/>
    <cellStyle name="Input 4 6 6 2 3" xfId="21590" xr:uid="{DFA22BB4-6979-46F9-B70F-2B8758575576}"/>
    <cellStyle name="Input 4 6 6 2 4" xfId="31771" xr:uid="{42ED92FE-A24B-43B2-9877-630DCF4D74F0}"/>
    <cellStyle name="Input 4 6 6 3" xfId="28563" xr:uid="{42080E18-C5CB-4DEA-817B-2B5134A4301C}"/>
    <cellStyle name="Input 4 6 6 3 2" xfId="38432" xr:uid="{01367FA5-A3DB-4A6C-8F3D-8C632EED2FC4}"/>
    <cellStyle name="Input 4 6 6 4" xfId="21589" xr:uid="{63BD553C-8C30-4E9A-8614-4247DFAABB93}"/>
    <cellStyle name="Input 4 6 6 5" xfId="31770" xr:uid="{20DBE69E-06CC-4EDA-879E-58ED367DE0B6}"/>
    <cellStyle name="Input 4 6 7" xfId="13500" xr:uid="{478FDDDE-CAE4-4573-8953-65609ECE8304}"/>
    <cellStyle name="Input 4 6 7 2" xfId="13501" xr:uid="{04042888-CD6F-439F-8DF7-306D72270193}"/>
    <cellStyle name="Input 4 6 7 2 2" xfId="28566" xr:uid="{F5C901C6-651B-40D7-AC9C-4BF97041AAF3}"/>
    <cellStyle name="Input 4 6 7 2 2 2" xfId="38435" xr:uid="{ED174338-A2B7-4151-B325-4FE5E33E8505}"/>
    <cellStyle name="Input 4 6 7 2 3" xfId="21592" xr:uid="{0467ACFC-44AE-476E-9CAE-EE0584C5C172}"/>
    <cellStyle name="Input 4 6 7 2 4" xfId="31773" xr:uid="{B2F41D22-358D-47D3-A772-10244E0B275B}"/>
    <cellStyle name="Input 4 6 7 3" xfId="28565" xr:uid="{11ABE56F-436E-474D-80B1-6B202038039F}"/>
    <cellStyle name="Input 4 6 7 3 2" xfId="38434" xr:uid="{C8C444E5-CF31-4344-AE99-963236DFD6F6}"/>
    <cellStyle name="Input 4 6 7 4" xfId="21591" xr:uid="{5144C3C0-200E-4F51-A84A-9EE4608FB349}"/>
    <cellStyle name="Input 4 6 7 5" xfId="31772" xr:uid="{EBA163D2-7205-4499-ADD0-96814CC04BDA}"/>
    <cellStyle name="Input 4 6 8" xfId="13502" xr:uid="{7443CA81-2A82-48AD-8930-183F25809634}"/>
    <cellStyle name="Input 4 6 8 2" xfId="13503" xr:uid="{8505C251-E6DE-4C00-87B3-55FCA3A27963}"/>
    <cellStyle name="Input 4 6 8 2 2" xfId="28568" xr:uid="{CC1B3F28-A2A2-42F4-9B0D-3C36E23304DB}"/>
    <cellStyle name="Input 4 6 8 2 2 2" xfId="38437" xr:uid="{424C5C84-EF08-4926-A420-74A5A9718C8D}"/>
    <cellStyle name="Input 4 6 8 2 3" xfId="21594" xr:uid="{42CD146D-2ADE-4EAE-98AE-A7A4C0F3E1F3}"/>
    <cellStyle name="Input 4 6 8 2 4" xfId="31775" xr:uid="{448FE1BF-F1DB-4298-88C0-BACF7F29473F}"/>
    <cellStyle name="Input 4 6 8 3" xfId="28567" xr:uid="{1C18F58E-CD25-4E30-A13F-0A6906ED274F}"/>
    <cellStyle name="Input 4 6 8 3 2" xfId="38436" xr:uid="{B77560B1-E915-4D91-98ED-E0A1B047DCEB}"/>
    <cellStyle name="Input 4 6 8 4" xfId="21593" xr:uid="{73C45F7B-6DA6-4F17-A4D7-03CF4842ACBC}"/>
    <cellStyle name="Input 4 6 8 5" xfId="31774" xr:uid="{55D90A9E-C5D3-4BB4-AAED-D367D39A04C4}"/>
    <cellStyle name="Input 4 6 9" xfId="13504" xr:uid="{7B36D647-18FF-413B-98E6-C31A2C4ABAE9}"/>
    <cellStyle name="Input 4 6 9 2" xfId="13505" xr:uid="{96DBD160-75AB-4442-910E-19F98EF67037}"/>
    <cellStyle name="Input 4 6 9 2 2" xfId="28570" xr:uid="{297BAA72-563F-48F8-B0C5-8FBE60CC65DA}"/>
    <cellStyle name="Input 4 6 9 2 2 2" xfId="38439" xr:uid="{3D7FD313-7BFA-4C98-98D4-D226CA45F446}"/>
    <cellStyle name="Input 4 6 9 2 3" xfId="21596" xr:uid="{AF081718-5148-44DE-B687-5C1872063529}"/>
    <cellStyle name="Input 4 6 9 2 4" xfId="31777" xr:uid="{8997ACDB-2CDD-437A-A936-AC61844C3F09}"/>
    <cellStyle name="Input 4 6 9 3" xfId="28569" xr:uid="{DF2C9159-B7E7-4B90-8CA2-D75685AFD7E9}"/>
    <cellStyle name="Input 4 6 9 3 2" xfId="38438" xr:uid="{A371D6BA-0CDF-494C-9BEB-0EC65A0D9E72}"/>
    <cellStyle name="Input 4 6 9 4" xfId="21595" xr:uid="{A53D5988-2D38-4755-B62A-6C805AEAB43E}"/>
    <cellStyle name="Input 4 6 9 5" xfId="31776" xr:uid="{8CBED05E-67B0-4E7C-9D20-3D52730106BC}"/>
    <cellStyle name="Input 4 7" xfId="13506" xr:uid="{3EC16ED6-BCA4-4EA5-B007-4068F8FF0651}"/>
    <cellStyle name="Input 4 7 10" xfId="13507" xr:uid="{0AA1592F-FECC-49D4-814C-B0E530DC1E50}"/>
    <cellStyle name="Input 4 7 10 2" xfId="13508" xr:uid="{936A985F-0DDF-4D04-BACE-5965EBB28748}"/>
    <cellStyle name="Input 4 7 10 2 2" xfId="28573" xr:uid="{87E2D098-09CB-4682-A2C2-AE9AF07E4CCA}"/>
    <cellStyle name="Input 4 7 10 2 2 2" xfId="38442" xr:uid="{A1B23D40-10E2-47F0-A412-C6CB0B6F364B}"/>
    <cellStyle name="Input 4 7 10 2 3" xfId="21599" xr:uid="{01B484A4-5A56-4109-9812-E6D23EDB52C8}"/>
    <cellStyle name="Input 4 7 10 2 4" xfId="31780" xr:uid="{11AB2AED-59BB-418C-8D97-2EE2FD2749E1}"/>
    <cellStyle name="Input 4 7 10 3" xfId="28572" xr:uid="{AE9AC6EE-28D0-4B95-87B5-9A46438F1831}"/>
    <cellStyle name="Input 4 7 10 3 2" xfId="38441" xr:uid="{2D10AF29-9EF3-4BCD-8EFD-86324F60E39B}"/>
    <cellStyle name="Input 4 7 10 4" xfId="21598" xr:uid="{F0579C9C-6C42-460D-BA12-75E8E61DD3F5}"/>
    <cellStyle name="Input 4 7 10 5" xfId="31779" xr:uid="{9249FFA8-55EB-4B23-A894-C90FC1E3361E}"/>
    <cellStyle name="Input 4 7 11" xfId="13509" xr:uid="{ED47F4C6-A7B0-447D-86ED-F0874B719195}"/>
    <cellStyle name="Input 4 7 11 2" xfId="28574" xr:uid="{872A7523-E41F-4B68-9DB7-FDEAFD90D17C}"/>
    <cellStyle name="Input 4 7 11 2 2" xfId="38443" xr:uid="{959DCE40-87E0-4206-B299-B8DC671CF7BA}"/>
    <cellStyle name="Input 4 7 11 3" xfId="21600" xr:uid="{0BA840B7-4EBA-4B09-821A-6147E615D638}"/>
    <cellStyle name="Input 4 7 11 4" xfId="31781" xr:uid="{B6681106-F17F-4D68-9254-DDA2FCB3E229}"/>
    <cellStyle name="Input 4 7 12" xfId="28571" xr:uid="{6D790A10-B544-4F59-8029-BE2E90C129A5}"/>
    <cellStyle name="Input 4 7 12 2" xfId="38440" xr:uid="{16BA00A0-E23F-4C88-B939-A81BB3C90469}"/>
    <cellStyle name="Input 4 7 13" xfId="21597" xr:uid="{72605F9F-E471-4A4C-883A-E09E12C154F2}"/>
    <cellStyle name="Input 4 7 14" xfId="31778" xr:uid="{56ED6884-69E7-4503-8D64-04DCBC2D90C0}"/>
    <cellStyle name="Input 4 7 2" xfId="13510" xr:uid="{3378E31E-E8DF-4EA8-A612-03AF0CFB80B3}"/>
    <cellStyle name="Input 4 7 2 2" xfId="13511" xr:uid="{78445542-5BCC-4970-89B5-258363452888}"/>
    <cellStyle name="Input 4 7 2 2 2" xfId="28576" xr:uid="{58DE2FB5-4284-4307-B46A-3CA2B9D4647B}"/>
    <cellStyle name="Input 4 7 2 2 2 2" xfId="38445" xr:uid="{51E81601-A935-42B2-A531-2B0D4F1031F7}"/>
    <cellStyle name="Input 4 7 2 2 3" xfId="21602" xr:uid="{9F6D3FC8-016F-4045-AB4E-AF964EAA618B}"/>
    <cellStyle name="Input 4 7 2 2 4" xfId="31783" xr:uid="{8DFC9DD3-EAD1-4748-8A87-5D041F791558}"/>
    <cellStyle name="Input 4 7 2 3" xfId="28575" xr:uid="{3DB384CC-E0B0-4A1B-9EEA-1112CA3801B8}"/>
    <cellStyle name="Input 4 7 2 3 2" xfId="38444" xr:uid="{124200E5-8925-4E23-B098-10C45989356B}"/>
    <cellStyle name="Input 4 7 2 4" xfId="21601" xr:uid="{D9F221E4-A0E6-4FFE-83B2-894CF349D3D1}"/>
    <cellStyle name="Input 4 7 2 5" xfId="31782" xr:uid="{D4468EB3-DE49-43BF-8F1E-87E1B87A4522}"/>
    <cellStyle name="Input 4 7 3" xfId="13512" xr:uid="{F7F329EC-4DF9-4906-AA6E-51F0EC5EEA47}"/>
    <cellStyle name="Input 4 7 3 2" xfId="13513" xr:uid="{48B53EF1-7DA1-4F97-8ACE-F7E258DAD39C}"/>
    <cellStyle name="Input 4 7 3 2 2" xfId="28578" xr:uid="{D0A81A39-3CB1-4D31-9E5E-2C6CF845166F}"/>
    <cellStyle name="Input 4 7 3 2 2 2" xfId="38447" xr:uid="{7C921DE8-BB53-46FC-9DB1-4C77F03ED052}"/>
    <cellStyle name="Input 4 7 3 2 3" xfId="21604" xr:uid="{7F20215C-947D-4C6F-B11D-5270DD6E125B}"/>
    <cellStyle name="Input 4 7 3 2 4" xfId="31785" xr:uid="{31346B89-61BC-4824-ABB0-235233553B85}"/>
    <cellStyle name="Input 4 7 3 3" xfId="28577" xr:uid="{401C0F17-B809-404D-ABF2-E7040293866C}"/>
    <cellStyle name="Input 4 7 3 3 2" xfId="38446" xr:uid="{DD521207-25F2-47DC-B4BF-256F74AB071A}"/>
    <cellStyle name="Input 4 7 3 4" xfId="21603" xr:uid="{5C08B433-FA7A-4F46-9087-46906A0C9AF2}"/>
    <cellStyle name="Input 4 7 3 5" xfId="31784" xr:uid="{3066453C-3B6B-48F7-830E-7F5A761DA0A8}"/>
    <cellStyle name="Input 4 7 4" xfId="13514" xr:uid="{5B7A820F-86EE-4057-825E-9D71D2C0DF8F}"/>
    <cellStyle name="Input 4 7 4 2" xfId="13515" xr:uid="{A1BFD0E9-CAC4-4ADD-AA32-770DC79D3B92}"/>
    <cellStyle name="Input 4 7 4 2 2" xfId="28580" xr:uid="{6FC7E0E6-7C11-462A-8285-A54F690D2465}"/>
    <cellStyle name="Input 4 7 4 2 2 2" xfId="38449" xr:uid="{6EB283DC-06BC-4252-9ED1-D52643D24B2D}"/>
    <cellStyle name="Input 4 7 4 2 3" xfId="21606" xr:uid="{E1ED2241-6AED-46A2-8232-DC7EB9823D06}"/>
    <cellStyle name="Input 4 7 4 2 4" xfId="31787" xr:uid="{25FEACC8-0E6C-4F2F-BB9E-30F057D25769}"/>
    <cellStyle name="Input 4 7 4 3" xfId="28579" xr:uid="{EE01076C-1F45-4367-86BF-F28D42DEA472}"/>
    <cellStyle name="Input 4 7 4 3 2" xfId="38448" xr:uid="{98A26FFA-DCFF-4CB9-9FBF-EA9BFC8A1210}"/>
    <cellStyle name="Input 4 7 4 4" xfId="21605" xr:uid="{3827E140-BE5F-4CB0-8F2A-C4BED24D4874}"/>
    <cellStyle name="Input 4 7 4 5" xfId="31786" xr:uid="{9C73ACF7-8CAA-4900-86D7-55AB7C5CA501}"/>
    <cellStyle name="Input 4 7 5" xfId="13516" xr:uid="{A01D1B78-D3D3-496E-8ADD-C4C7CBFE4D3E}"/>
    <cellStyle name="Input 4 7 5 2" xfId="13517" xr:uid="{F7445712-FC06-4C14-A229-48F4CDD837B2}"/>
    <cellStyle name="Input 4 7 5 2 2" xfId="28582" xr:uid="{393C8E32-47B4-4F19-A1F9-F2AD97493333}"/>
    <cellStyle name="Input 4 7 5 2 2 2" xfId="38451" xr:uid="{A7294682-3EE7-4B25-A3AA-E0AFDC9E3C70}"/>
    <cellStyle name="Input 4 7 5 2 3" xfId="21608" xr:uid="{3C5B2047-3FEB-48D0-B507-C0935FE103E1}"/>
    <cellStyle name="Input 4 7 5 2 4" xfId="31789" xr:uid="{D0D187F0-CBA9-46DE-AB33-A5D2D171D742}"/>
    <cellStyle name="Input 4 7 5 3" xfId="28581" xr:uid="{5A7DDAD1-A22C-4487-BC43-56FD6C7871BF}"/>
    <cellStyle name="Input 4 7 5 3 2" xfId="38450" xr:uid="{EAEE86F0-AE88-47A6-8F39-1DAC941E4C26}"/>
    <cellStyle name="Input 4 7 5 4" xfId="21607" xr:uid="{0A47B830-E2F0-4E98-AFC8-06376E773587}"/>
    <cellStyle name="Input 4 7 5 5" xfId="31788" xr:uid="{CA492724-56BE-4573-AFDF-F7DF9C7BEB73}"/>
    <cellStyle name="Input 4 7 6" xfId="13518" xr:uid="{4E9B5563-6B10-4895-9A9B-54EE8AA07D58}"/>
    <cellStyle name="Input 4 7 6 2" xfId="13519" xr:uid="{EE2B6106-CE27-4ACE-8473-435379C3C907}"/>
    <cellStyle name="Input 4 7 6 2 2" xfId="28584" xr:uid="{3A94A267-8031-4490-A794-7A535AC6AE51}"/>
    <cellStyle name="Input 4 7 6 2 2 2" xfId="38453" xr:uid="{4BD4BE61-4020-4A7C-9A86-1EE3239F8759}"/>
    <cellStyle name="Input 4 7 6 2 3" xfId="21610" xr:uid="{E04E9D20-1A24-4C6F-8269-163B229FE6AB}"/>
    <cellStyle name="Input 4 7 6 2 4" xfId="31791" xr:uid="{24B00667-5EC4-4BE6-A664-8EF0F9C3F4EB}"/>
    <cellStyle name="Input 4 7 6 3" xfId="28583" xr:uid="{0241BA79-2164-4939-BB52-2B2BD29525F9}"/>
    <cellStyle name="Input 4 7 6 3 2" xfId="38452" xr:uid="{2A658045-01A7-43CE-9A6D-A98629D2E717}"/>
    <cellStyle name="Input 4 7 6 4" xfId="21609" xr:uid="{D27869D4-CAEE-4072-AEC7-12FDD22C4A5C}"/>
    <cellStyle name="Input 4 7 6 5" xfId="31790" xr:uid="{7114CC2F-5CBF-43A1-8281-DD00281CB2D6}"/>
    <cellStyle name="Input 4 7 7" xfId="13520" xr:uid="{E6789BBC-7296-4220-8422-39AAF96216AB}"/>
    <cellStyle name="Input 4 7 7 2" xfId="13521" xr:uid="{9027279E-4C62-4224-B703-AC7AF53C6FE8}"/>
    <cellStyle name="Input 4 7 7 2 2" xfId="28586" xr:uid="{0F12445C-9AC4-45D7-9C18-A5C055045E0C}"/>
    <cellStyle name="Input 4 7 7 2 2 2" xfId="38455" xr:uid="{BDDACF90-27F9-4587-8664-A69D35280EC2}"/>
    <cellStyle name="Input 4 7 7 2 3" xfId="21612" xr:uid="{A981DFF2-B361-46CE-B56D-BA0EE161684C}"/>
    <cellStyle name="Input 4 7 7 2 4" xfId="31793" xr:uid="{2E6B642E-7A19-41FA-A8D0-268EFE6C745A}"/>
    <cellStyle name="Input 4 7 7 3" xfId="28585" xr:uid="{5BD562FD-1326-42DF-B124-58D954A064CB}"/>
    <cellStyle name="Input 4 7 7 3 2" xfId="38454" xr:uid="{E4FF097F-A58B-4330-9DA3-A59FC6BAA0D2}"/>
    <cellStyle name="Input 4 7 7 4" xfId="21611" xr:uid="{D27968B6-2C70-47D3-BDA4-B313918768C0}"/>
    <cellStyle name="Input 4 7 7 5" xfId="31792" xr:uid="{4EE5B758-0BA6-4AD3-922F-21A4429A5F76}"/>
    <cellStyle name="Input 4 7 8" xfId="13522" xr:uid="{99C8B8A0-A23C-45E5-8665-E8298322A34C}"/>
    <cellStyle name="Input 4 7 8 2" xfId="13523" xr:uid="{5DDD9679-F161-47A1-9645-D78804016412}"/>
    <cellStyle name="Input 4 7 8 2 2" xfId="28588" xr:uid="{8F598B1A-1EFF-4951-B0AE-68DF3B436713}"/>
    <cellStyle name="Input 4 7 8 2 2 2" xfId="38457" xr:uid="{9F19BB90-5F93-499F-AED7-93DD4B8819D0}"/>
    <cellStyle name="Input 4 7 8 2 3" xfId="21614" xr:uid="{7E9FFFDF-53BE-48CE-BD84-8B1D44469178}"/>
    <cellStyle name="Input 4 7 8 2 4" xfId="31795" xr:uid="{1A57BF11-A782-4B88-AA86-02BD546B6D94}"/>
    <cellStyle name="Input 4 7 8 3" xfId="28587" xr:uid="{89F165D6-6825-4A82-B99B-A4F333F4896F}"/>
    <cellStyle name="Input 4 7 8 3 2" xfId="38456" xr:uid="{9D0FBE15-301B-4F3A-882A-2F5FB25F4099}"/>
    <cellStyle name="Input 4 7 8 4" xfId="21613" xr:uid="{F5798380-DE33-4C4F-9948-AF356DFFA627}"/>
    <cellStyle name="Input 4 7 8 5" xfId="31794" xr:uid="{D28C1E90-4B05-4549-9B49-9A349805AE72}"/>
    <cellStyle name="Input 4 7 9" xfId="13524" xr:uid="{57BA4675-E7A4-440A-BF92-98B06165BE8A}"/>
    <cellStyle name="Input 4 7 9 2" xfId="13525" xr:uid="{97C1A5DA-CBF8-461D-AF3C-81B510C35B01}"/>
    <cellStyle name="Input 4 7 9 2 2" xfId="28590" xr:uid="{5DE4B819-5047-441E-8985-26E133CD8BAF}"/>
    <cellStyle name="Input 4 7 9 2 2 2" xfId="38459" xr:uid="{82C1D627-8A58-49AE-B71D-75E48F6538B8}"/>
    <cellStyle name="Input 4 7 9 2 3" xfId="21616" xr:uid="{FCD67FFD-D527-4BB7-BF5E-6262404697E6}"/>
    <cellStyle name="Input 4 7 9 2 4" xfId="31797" xr:uid="{DFCBF791-3587-4D4F-A5C9-5054F7176778}"/>
    <cellStyle name="Input 4 7 9 3" xfId="28589" xr:uid="{6915AD13-4B33-438E-BA51-6AA55AE85658}"/>
    <cellStyle name="Input 4 7 9 3 2" xfId="38458" xr:uid="{A112C456-CCB8-4E68-BA5D-5E0F19C676BC}"/>
    <cellStyle name="Input 4 7 9 4" xfId="21615" xr:uid="{0393B981-CF80-4CCE-A732-6BBE0C0F45DA}"/>
    <cellStyle name="Input 4 7 9 5" xfId="31796" xr:uid="{CDBDBB6C-2782-4B9B-B470-F68450B125B5}"/>
    <cellStyle name="Input 4 8" xfId="13526" xr:uid="{70F53AC9-A8F1-43DB-85EA-5660ACBBA216}"/>
    <cellStyle name="Input 4 8 10" xfId="13527" xr:uid="{F0D3060F-7B4D-484C-A468-49A0FC417116}"/>
    <cellStyle name="Input 4 8 10 2" xfId="13528" xr:uid="{09335754-5AF4-4962-B167-12DA307AD9A0}"/>
    <cellStyle name="Input 4 8 10 2 2" xfId="28593" xr:uid="{277A4EA9-F2EF-4C9F-9384-8CE21647AE44}"/>
    <cellStyle name="Input 4 8 10 2 2 2" xfId="38462" xr:uid="{14365A2C-B6F9-43B1-BE59-3C6E0E652038}"/>
    <cellStyle name="Input 4 8 10 2 3" xfId="21619" xr:uid="{FE0C271B-A0F2-47A6-8E6C-1DB95429E1DF}"/>
    <cellStyle name="Input 4 8 10 2 4" xfId="31800" xr:uid="{062DFCCC-AC9D-4187-8A95-CC2B7C09E0A5}"/>
    <cellStyle name="Input 4 8 10 3" xfId="28592" xr:uid="{0957AAB6-0742-4348-9473-32E561A257C8}"/>
    <cellStyle name="Input 4 8 10 3 2" xfId="38461" xr:uid="{D5D34FD7-C384-4EB7-AACB-C010B6CC124C}"/>
    <cellStyle name="Input 4 8 10 4" xfId="21618" xr:uid="{EBDFDD9A-1CF3-4BBE-B378-79F7C5916682}"/>
    <cellStyle name="Input 4 8 10 5" xfId="31799" xr:uid="{989D525F-56EF-4DE6-8791-921BAD202334}"/>
    <cellStyle name="Input 4 8 11" xfId="13529" xr:uid="{82A8911F-462D-47C3-BFEC-69B6D692B070}"/>
    <cellStyle name="Input 4 8 11 2" xfId="28594" xr:uid="{7B48E7F2-71EB-4060-95E2-6D918DDE1848}"/>
    <cellStyle name="Input 4 8 11 2 2" xfId="38463" xr:uid="{EDD71EFB-D806-4773-9407-FE86DAF92127}"/>
    <cellStyle name="Input 4 8 11 3" xfId="21620" xr:uid="{EECF1822-F4FC-4EB9-94A0-EDFEDC1120A7}"/>
    <cellStyle name="Input 4 8 11 4" xfId="31801" xr:uid="{A2448D02-263C-41E3-9637-305BA0367056}"/>
    <cellStyle name="Input 4 8 12" xfId="28591" xr:uid="{D9D0C107-7C3A-4CEA-ACF3-E122268BA8D2}"/>
    <cellStyle name="Input 4 8 12 2" xfId="38460" xr:uid="{5CD7CEE5-AB3C-49BC-B40E-1AB1323A5A49}"/>
    <cellStyle name="Input 4 8 13" xfId="21617" xr:uid="{7E01E075-7CBD-4731-B0A4-A7AC7A4D7FE5}"/>
    <cellStyle name="Input 4 8 14" xfId="31798" xr:uid="{BFD44D83-F9B1-43E7-B0DD-12CE10756FEA}"/>
    <cellStyle name="Input 4 8 2" xfId="13530" xr:uid="{4B45702A-2B98-409B-A174-824FD5D81CA1}"/>
    <cellStyle name="Input 4 8 2 2" xfId="13531" xr:uid="{9CB0E85B-D2F3-41DE-968D-8E5C65838CD1}"/>
    <cellStyle name="Input 4 8 2 2 2" xfId="28596" xr:uid="{BF77D824-ADF2-4D9E-8EAD-799739A72F68}"/>
    <cellStyle name="Input 4 8 2 2 2 2" xfId="38465" xr:uid="{9725EBB4-601E-4058-B5BA-E5B4858C5264}"/>
    <cellStyle name="Input 4 8 2 2 3" xfId="21622" xr:uid="{3D02D4DD-1F65-49FA-B451-29438D09A255}"/>
    <cellStyle name="Input 4 8 2 2 4" xfId="31803" xr:uid="{2D05ADD1-9503-4045-AA5B-FED9197E2B9E}"/>
    <cellStyle name="Input 4 8 2 3" xfId="28595" xr:uid="{82507141-88DE-4168-9CA6-D575CC414579}"/>
    <cellStyle name="Input 4 8 2 3 2" xfId="38464" xr:uid="{6ABB23A8-B9F8-4C9A-985A-0DC329B45A6F}"/>
    <cellStyle name="Input 4 8 2 4" xfId="21621" xr:uid="{8E0F9B4B-4120-49D3-8D4F-C0CE0017A623}"/>
    <cellStyle name="Input 4 8 2 5" xfId="31802" xr:uid="{D9C68018-5711-4514-A0D0-6325718F2B94}"/>
    <cellStyle name="Input 4 8 3" xfId="13532" xr:uid="{EB9922D2-1064-4991-885C-543D86971839}"/>
    <cellStyle name="Input 4 8 3 2" xfId="13533" xr:uid="{083A233F-9B2A-4AC5-BF05-9C3CB69C1157}"/>
    <cellStyle name="Input 4 8 3 2 2" xfId="28598" xr:uid="{BF5A18E8-D262-40DB-9B1C-28D608C099EF}"/>
    <cellStyle name="Input 4 8 3 2 2 2" xfId="38467" xr:uid="{E966F7BD-64A5-4020-BF91-6901596B621A}"/>
    <cellStyle name="Input 4 8 3 2 3" xfId="21624" xr:uid="{DA50AC56-0BAB-45F2-86B1-9562E695D1E7}"/>
    <cellStyle name="Input 4 8 3 2 4" xfId="31805" xr:uid="{A5853E85-A20D-4242-B027-1A7946E3A208}"/>
    <cellStyle name="Input 4 8 3 3" xfId="28597" xr:uid="{9700FDE0-85D9-4E49-8FDA-C4AA5930DF6C}"/>
    <cellStyle name="Input 4 8 3 3 2" xfId="38466" xr:uid="{4E9BAD3D-C029-4760-802D-D067AE10C6AC}"/>
    <cellStyle name="Input 4 8 3 4" xfId="21623" xr:uid="{22C8DF51-4A94-4C3C-84B2-EC77627694C6}"/>
    <cellStyle name="Input 4 8 3 5" xfId="31804" xr:uid="{5E49987C-D079-4C63-8EDB-D186F113F859}"/>
    <cellStyle name="Input 4 8 4" xfId="13534" xr:uid="{A0AF41B5-140B-4594-AE1C-9E8EF08FA8FD}"/>
    <cellStyle name="Input 4 8 4 2" xfId="13535" xr:uid="{2F28D3E3-389D-4A76-8520-AC8ED6418887}"/>
    <cellStyle name="Input 4 8 4 2 2" xfId="28600" xr:uid="{E3510497-64CF-4B42-B99E-FDC7CEDE80A1}"/>
    <cellStyle name="Input 4 8 4 2 2 2" xfId="38469" xr:uid="{785FFD77-3DCC-4B74-B149-7A68C0F1088B}"/>
    <cellStyle name="Input 4 8 4 2 3" xfId="21626" xr:uid="{41CFF786-074E-4B07-8CDC-CA7D966FA9B6}"/>
    <cellStyle name="Input 4 8 4 2 4" xfId="31807" xr:uid="{7E9AFF42-E20E-4779-8CE1-34FD0A626E0A}"/>
    <cellStyle name="Input 4 8 4 3" xfId="28599" xr:uid="{D4C3CC7C-74CC-4DFB-916D-C9B2E123DFA4}"/>
    <cellStyle name="Input 4 8 4 3 2" xfId="38468" xr:uid="{1D4A9249-298E-49CF-9870-C4C8434298B2}"/>
    <cellStyle name="Input 4 8 4 4" xfId="21625" xr:uid="{C0EBBAE0-49A8-445A-AB2A-769FA2866B7A}"/>
    <cellStyle name="Input 4 8 4 5" xfId="31806" xr:uid="{F507ADF7-51FD-4F1C-88EE-8F7BE91F118F}"/>
    <cellStyle name="Input 4 8 5" xfId="13536" xr:uid="{F34C7BB2-4825-4A7A-B9AA-9F0848DBCD6C}"/>
    <cellStyle name="Input 4 8 5 2" xfId="13537" xr:uid="{DB30EE89-4FBF-40A3-A34B-E31568343286}"/>
    <cellStyle name="Input 4 8 5 2 2" xfId="28602" xr:uid="{5C6C7575-1CA3-4639-9AF2-D76A5D9E5FAA}"/>
    <cellStyle name="Input 4 8 5 2 2 2" xfId="38471" xr:uid="{3B11E30B-D3E8-4D78-A8FE-42814A6E0AE1}"/>
    <cellStyle name="Input 4 8 5 2 3" xfId="21628" xr:uid="{9E5DBC23-C352-477C-926D-73AE86422048}"/>
    <cellStyle name="Input 4 8 5 2 4" xfId="31809" xr:uid="{E86F74A1-0171-4A95-843E-55F3376C47CB}"/>
    <cellStyle name="Input 4 8 5 3" xfId="28601" xr:uid="{6D6366EE-4A29-4CF7-BD50-AE77D6E23FE0}"/>
    <cellStyle name="Input 4 8 5 3 2" xfId="38470" xr:uid="{DAB7350F-0833-46A0-8C90-E99A488CAE08}"/>
    <cellStyle name="Input 4 8 5 4" xfId="21627" xr:uid="{EBAFA1CA-F6A0-4954-A710-65AA6527C4DC}"/>
    <cellStyle name="Input 4 8 5 5" xfId="31808" xr:uid="{A39C9451-B72B-45CC-9A85-F662BC643AAE}"/>
    <cellStyle name="Input 4 8 6" xfId="13538" xr:uid="{61485F33-337F-45D9-BB0E-BBCC13612F22}"/>
    <cellStyle name="Input 4 8 6 2" xfId="13539" xr:uid="{A2CC7A7E-FC1B-4B0E-B231-4B741F1315F6}"/>
    <cellStyle name="Input 4 8 6 2 2" xfId="28604" xr:uid="{210B3EAF-E687-4009-9638-4A84CBDD593C}"/>
    <cellStyle name="Input 4 8 6 2 2 2" xfId="38473" xr:uid="{D58E8A11-8125-4BF9-8A0E-8EF68F37DFE2}"/>
    <cellStyle name="Input 4 8 6 2 3" xfId="21630" xr:uid="{3D746557-255D-4796-BFB2-EA2A54AB20E2}"/>
    <cellStyle name="Input 4 8 6 2 4" xfId="31811" xr:uid="{B4197930-8429-49F0-B112-D3FE102612FF}"/>
    <cellStyle name="Input 4 8 6 3" xfId="28603" xr:uid="{FB055C40-2298-4A6E-BFA4-523AF7BAED4F}"/>
    <cellStyle name="Input 4 8 6 3 2" xfId="38472" xr:uid="{732A7D46-412A-4EC8-9950-7CD0CBA8247C}"/>
    <cellStyle name="Input 4 8 6 4" xfId="21629" xr:uid="{FE245B3F-5B82-4CCF-8D55-4EF4CC00C551}"/>
    <cellStyle name="Input 4 8 6 5" xfId="31810" xr:uid="{6CC93350-71E9-4DBA-8E97-E400C32AA99E}"/>
    <cellStyle name="Input 4 8 7" xfId="13540" xr:uid="{52DF9EBF-54FF-475A-98B0-5B0CC52FD954}"/>
    <cellStyle name="Input 4 8 7 2" xfId="13541" xr:uid="{6B59C8B5-BACF-4D43-A06E-AF3AA3336C08}"/>
    <cellStyle name="Input 4 8 7 2 2" xfId="28606" xr:uid="{B59EE1E7-7DC1-47B8-9E9E-BE78DC4066A2}"/>
    <cellStyle name="Input 4 8 7 2 2 2" xfId="38475" xr:uid="{FC638EE5-DCA3-4490-962F-397799079C4D}"/>
    <cellStyle name="Input 4 8 7 2 3" xfId="21632" xr:uid="{6BDA96F7-6AFB-4478-AAA9-AE908535EB1F}"/>
    <cellStyle name="Input 4 8 7 2 4" xfId="31813" xr:uid="{E4E02432-5BD5-430E-B81E-B661168018FA}"/>
    <cellStyle name="Input 4 8 7 3" xfId="28605" xr:uid="{72CA4BF5-F895-47A0-A4A0-45EE5394B5DA}"/>
    <cellStyle name="Input 4 8 7 3 2" xfId="38474" xr:uid="{4E14490D-BC06-4B09-9F48-5A7F99E57A1E}"/>
    <cellStyle name="Input 4 8 7 4" xfId="21631" xr:uid="{A79B68EF-1465-4D14-9B65-2529E07DA8CC}"/>
    <cellStyle name="Input 4 8 7 5" xfId="31812" xr:uid="{79E10ECA-6C04-48CD-BB79-37FF879DC630}"/>
    <cellStyle name="Input 4 8 8" xfId="13542" xr:uid="{8386B5CB-4BAE-4C34-A019-766B5E878EE0}"/>
    <cellStyle name="Input 4 8 8 2" xfId="13543" xr:uid="{FBD43596-5410-443D-AD39-8D47D46447BB}"/>
    <cellStyle name="Input 4 8 8 2 2" xfId="28608" xr:uid="{768BDC22-071E-4FEE-8AF3-A1DAF7575419}"/>
    <cellStyle name="Input 4 8 8 2 2 2" xfId="38477" xr:uid="{11D66569-2ECD-4F9A-A300-80A9122BE4A1}"/>
    <cellStyle name="Input 4 8 8 2 3" xfId="21634" xr:uid="{697FA04F-2C50-47FC-B805-0392640E4B00}"/>
    <cellStyle name="Input 4 8 8 2 4" xfId="31815" xr:uid="{F2638A94-8A38-4CF6-93D9-CA709A4C1BBA}"/>
    <cellStyle name="Input 4 8 8 3" xfId="28607" xr:uid="{BFC6E8DD-E54E-4734-A147-97C6A1A3177D}"/>
    <cellStyle name="Input 4 8 8 3 2" xfId="38476" xr:uid="{CF502CD1-635A-4CC2-8D09-8618E3D568D2}"/>
    <cellStyle name="Input 4 8 8 4" xfId="21633" xr:uid="{E740ECA6-06AD-4E64-8C08-E338209217AF}"/>
    <cellStyle name="Input 4 8 8 5" xfId="31814" xr:uid="{AA9C15C6-F40C-4D33-AB0F-3132C6B877B5}"/>
    <cellStyle name="Input 4 8 9" xfId="13544" xr:uid="{401DBB20-911D-47AB-B253-3AE9A1752458}"/>
    <cellStyle name="Input 4 8 9 2" xfId="13545" xr:uid="{DDB798FC-35CA-4B95-A411-FDDC66B2A83B}"/>
    <cellStyle name="Input 4 8 9 2 2" xfId="28610" xr:uid="{630872EC-E872-4C57-950E-ED79CE7EBC24}"/>
    <cellStyle name="Input 4 8 9 2 2 2" xfId="38479" xr:uid="{E8EB7C4F-6C21-48CE-A3A5-21F0F15165EB}"/>
    <cellStyle name="Input 4 8 9 2 3" xfId="21636" xr:uid="{5672BDAF-800C-423C-98B8-29958BAEB37E}"/>
    <cellStyle name="Input 4 8 9 2 4" xfId="31817" xr:uid="{EB962B91-DBAB-45DA-9C22-B927689BE55B}"/>
    <cellStyle name="Input 4 8 9 3" xfId="28609" xr:uid="{9F31438E-FD5A-4B23-91F8-B2D736C9AA2F}"/>
    <cellStyle name="Input 4 8 9 3 2" xfId="38478" xr:uid="{935381D6-F184-4309-8BC2-9EBE73D2C73E}"/>
    <cellStyle name="Input 4 8 9 4" xfId="21635" xr:uid="{69F1438A-C79A-4E0E-A71A-F41EFC307FBD}"/>
    <cellStyle name="Input 4 8 9 5" xfId="31816" xr:uid="{AC744ADC-078F-4DDC-AC5C-F094424027EF}"/>
    <cellStyle name="Input 4 9" xfId="13546" xr:uid="{C0D5015C-C221-4CDB-B6C8-E87D74DD54BF}"/>
    <cellStyle name="Input 4 9 10" xfId="13547" xr:uid="{D65D38B4-0581-4DDA-857E-2464A04009AB}"/>
    <cellStyle name="Input 4 9 10 2" xfId="13548" xr:uid="{AADD6535-953F-492C-A2CD-65BB3185EB44}"/>
    <cellStyle name="Input 4 9 10 2 2" xfId="28613" xr:uid="{5B6129C2-6AB0-47F1-8104-1D6BAF6C0673}"/>
    <cellStyle name="Input 4 9 10 2 2 2" xfId="38482" xr:uid="{61A8F112-1632-4D5B-B985-E9FFA52102AE}"/>
    <cellStyle name="Input 4 9 10 2 3" xfId="21639" xr:uid="{F2BC1145-9707-4DE4-B699-4F064349F082}"/>
    <cellStyle name="Input 4 9 10 2 4" xfId="31820" xr:uid="{8EB92C59-88A0-49E6-964A-66EECD427B0B}"/>
    <cellStyle name="Input 4 9 10 3" xfId="28612" xr:uid="{2F1EC3A8-C765-4457-8E58-7E4023C84325}"/>
    <cellStyle name="Input 4 9 10 3 2" xfId="38481" xr:uid="{52F332B4-39D7-4D7D-945E-D0F8B2D36C68}"/>
    <cellStyle name="Input 4 9 10 4" xfId="21638" xr:uid="{B785AEC7-BE1D-4AC7-8B5A-7C9F82196328}"/>
    <cellStyle name="Input 4 9 10 5" xfId="31819" xr:uid="{00D3BF75-091C-40D8-AD99-362F632A788F}"/>
    <cellStyle name="Input 4 9 11" xfId="13549" xr:uid="{5A722CFB-1EAE-4BAC-A485-935136BF82D5}"/>
    <cellStyle name="Input 4 9 11 2" xfId="28614" xr:uid="{5D2142C1-34F5-4242-91D3-BBC002779E6F}"/>
    <cellStyle name="Input 4 9 11 2 2" xfId="38483" xr:uid="{9F5D882D-10EA-4050-8697-B66A410DF42F}"/>
    <cellStyle name="Input 4 9 11 3" xfId="21640" xr:uid="{EAE11DA9-7E6E-4897-B920-56738C1D70A3}"/>
    <cellStyle name="Input 4 9 11 4" xfId="31821" xr:uid="{0AEBAAA0-1FA5-40CC-9390-1A5A8A2B8243}"/>
    <cellStyle name="Input 4 9 12" xfId="28611" xr:uid="{3A11B750-0119-4578-874F-9BBA104BFD1F}"/>
    <cellStyle name="Input 4 9 12 2" xfId="38480" xr:uid="{D335A7E3-B0B8-40F6-B660-8526E187C2DC}"/>
    <cellStyle name="Input 4 9 13" xfId="21637" xr:uid="{B1ABF805-9B6A-43DE-8DB4-2C3406BE7C0D}"/>
    <cellStyle name="Input 4 9 14" xfId="31818" xr:uid="{99E5F068-1F38-47D9-BE5D-DEDB64A46075}"/>
    <cellStyle name="Input 4 9 2" xfId="13550" xr:uid="{E06C2127-2D03-4B13-8ECD-04077EFB0192}"/>
    <cellStyle name="Input 4 9 2 2" xfId="13551" xr:uid="{57993B6C-96BA-4E19-8EA5-236D224DCDF2}"/>
    <cellStyle name="Input 4 9 2 2 2" xfId="28616" xr:uid="{F06CBAED-8845-4120-85CB-E099DF241E0C}"/>
    <cellStyle name="Input 4 9 2 2 2 2" xfId="38485" xr:uid="{CEB091CC-166B-4938-BF4B-368A313C2ED5}"/>
    <cellStyle name="Input 4 9 2 2 3" xfId="21642" xr:uid="{1FE07CA8-7AA2-43AD-91FD-CB0EBE4EE5FA}"/>
    <cellStyle name="Input 4 9 2 2 4" xfId="31823" xr:uid="{5DEEE420-09DD-441E-832C-A3D7FFE4D708}"/>
    <cellStyle name="Input 4 9 2 3" xfId="28615" xr:uid="{683D033F-7D4F-4450-8721-83591D42A98D}"/>
    <cellStyle name="Input 4 9 2 3 2" xfId="38484" xr:uid="{556C3136-1D15-4931-B948-7787936D774F}"/>
    <cellStyle name="Input 4 9 2 4" xfId="21641" xr:uid="{D2CEFF28-3865-423F-8C6F-919613C67570}"/>
    <cellStyle name="Input 4 9 2 5" xfId="31822" xr:uid="{ECDB5144-A97E-4BC2-A402-7BE3CD0902E2}"/>
    <cellStyle name="Input 4 9 3" xfId="13552" xr:uid="{0497EAAF-DF95-46D0-B3F6-D2FC9AA83833}"/>
    <cellStyle name="Input 4 9 3 2" xfId="13553" xr:uid="{8B434DA7-F40B-4F1E-878A-46E3D59DA587}"/>
    <cellStyle name="Input 4 9 3 2 2" xfId="28618" xr:uid="{FBF543DE-9E8E-4AA8-B10D-460B4D8ECBDC}"/>
    <cellStyle name="Input 4 9 3 2 2 2" xfId="38487" xr:uid="{6EFC2BB5-189B-4C9A-B238-80274686E0D3}"/>
    <cellStyle name="Input 4 9 3 2 3" xfId="21644" xr:uid="{595602AB-4B8C-43C3-9234-E236A31F8C4A}"/>
    <cellStyle name="Input 4 9 3 2 4" xfId="31825" xr:uid="{C850A3A4-36BA-4B1F-97EB-1A6F8F294C1B}"/>
    <cellStyle name="Input 4 9 3 3" xfId="28617" xr:uid="{0BD0BB17-DFDA-45EE-83E5-14F64E5BC0E7}"/>
    <cellStyle name="Input 4 9 3 3 2" xfId="38486" xr:uid="{CBD6B8C3-39BC-4274-BA15-1754A60B2DB7}"/>
    <cellStyle name="Input 4 9 3 4" xfId="21643" xr:uid="{724C9E05-74CE-4E37-8963-BC28BD03DA71}"/>
    <cellStyle name="Input 4 9 3 5" xfId="31824" xr:uid="{C2AC033F-E9DB-459F-9822-38EBC015DFBE}"/>
    <cellStyle name="Input 4 9 4" xfId="13554" xr:uid="{151D6144-156D-41BD-9A1F-F0C53AA5DF0C}"/>
    <cellStyle name="Input 4 9 4 2" xfId="13555" xr:uid="{489F117F-3F00-4951-BEB8-C07B0FBD9D99}"/>
    <cellStyle name="Input 4 9 4 2 2" xfId="28620" xr:uid="{69444425-6CF0-4EA2-B017-3E0585AC53EF}"/>
    <cellStyle name="Input 4 9 4 2 2 2" xfId="38489" xr:uid="{D00D49F1-7995-43A1-8DBF-DCDD0E39D670}"/>
    <cellStyle name="Input 4 9 4 2 3" xfId="21646" xr:uid="{4894DBB3-5D23-40B8-86BE-397942AABD6B}"/>
    <cellStyle name="Input 4 9 4 2 4" xfId="31827" xr:uid="{482101A3-B6D8-4DFD-BACB-840D693A3BD3}"/>
    <cellStyle name="Input 4 9 4 3" xfId="28619" xr:uid="{0045D93F-6E89-4930-B613-1E15A76B8D2F}"/>
    <cellStyle name="Input 4 9 4 3 2" xfId="38488" xr:uid="{0DE82515-F58F-425F-98FB-995E1EEF9F92}"/>
    <cellStyle name="Input 4 9 4 4" xfId="21645" xr:uid="{F8F9FD73-8F42-43E6-A67D-6A149893A817}"/>
    <cellStyle name="Input 4 9 4 5" xfId="31826" xr:uid="{10BDF321-E108-4260-A084-3F452F42BD58}"/>
    <cellStyle name="Input 4 9 5" xfId="13556" xr:uid="{781C6475-F563-440E-9106-6C6C1C8E2438}"/>
    <cellStyle name="Input 4 9 5 2" xfId="13557" xr:uid="{73E46264-F159-4EF9-BA60-A1824F70176D}"/>
    <cellStyle name="Input 4 9 5 2 2" xfId="28622" xr:uid="{460D7C0B-3E7D-405E-934C-7B5F709371F1}"/>
    <cellStyle name="Input 4 9 5 2 2 2" xfId="38491" xr:uid="{35AD78D4-612E-4C61-9380-1486D5B0F5C3}"/>
    <cellStyle name="Input 4 9 5 2 3" xfId="21648" xr:uid="{E5925C82-2CB4-4730-A4C8-1E5CF3AF6411}"/>
    <cellStyle name="Input 4 9 5 2 4" xfId="31829" xr:uid="{EFFDC302-739A-4F07-89C1-39EDCBB7842A}"/>
    <cellStyle name="Input 4 9 5 3" xfId="28621" xr:uid="{3052F55E-ED68-4BD2-9E3D-782C9AFC7131}"/>
    <cellStyle name="Input 4 9 5 3 2" xfId="38490" xr:uid="{36B7CE4B-CE9B-4115-BE1E-23327B8399D2}"/>
    <cellStyle name="Input 4 9 5 4" xfId="21647" xr:uid="{551465D2-A28D-49CE-8411-2F1DDA33AC29}"/>
    <cellStyle name="Input 4 9 5 5" xfId="31828" xr:uid="{0CFD0F21-62C9-4CBA-ADAD-CE2DE1FDF7BF}"/>
    <cellStyle name="Input 4 9 6" xfId="13558" xr:uid="{D70788A4-6EAF-49CF-8B1E-82A8E0A57DE9}"/>
    <cellStyle name="Input 4 9 6 2" xfId="13559" xr:uid="{C164C5A4-7252-4EB1-95B0-3B8623F81BB9}"/>
    <cellStyle name="Input 4 9 6 2 2" xfId="28624" xr:uid="{C3756099-325F-4FB5-B189-EFC6FEF53112}"/>
    <cellStyle name="Input 4 9 6 2 2 2" xfId="38493" xr:uid="{5B461C57-E715-47D4-B6C0-B1FEFC49CC44}"/>
    <cellStyle name="Input 4 9 6 2 3" xfId="21650" xr:uid="{CE766E91-1F0C-4507-B7CA-B40EF3AE6644}"/>
    <cellStyle name="Input 4 9 6 2 4" xfId="31831" xr:uid="{384C9FA8-8E10-466A-8813-8E266971B6CF}"/>
    <cellStyle name="Input 4 9 6 3" xfId="28623" xr:uid="{0C1A4B09-B697-45A0-A195-D8473BC49117}"/>
    <cellStyle name="Input 4 9 6 3 2" xfId="38492" xr:uid="{9F46FFD9-4A27-4B83-8D8A-34FCFAFBCEE9}"/>
    <cellStyle name="Input 4 9 6 4" xfId="21649" xr:uid="{00E49B2C-BB4F-44DE-81C9-A3638110D66D}"/>
    <cellStyle name="Input 4 9 6 5" xfId="31830" xr:uid="{5EC4597C-7A43-43F3-8EB4-1B819CD46C26}"/>
    <cellStyle name="Input 4 9 7" xfId="13560" xr:uid="{5C3E4221-EB83-4ADD-9C2D-FE0757AD7136}"/>
    <cellStyle name="Input 4 9 7 2" xfId="13561" xr:uid="{9F94285C-0439-4963-93B4-E8F1A7959B3E}"/>
    <cellStyle name="Input 4 9 7 2 2" xfId="28626" xr:uid="{BB547F30-88FC-4D2A-8993-4DFD9336DC56}"/>
    <cellStyle name="Input 4 9 7 2 2 2" xfId="38495" xr:uid="{1AADF7DA-10D7-4F7C-85E2-93F4E67391E8}"/>
    <cellStyle name="Input 4 9 7 2 3" xfId="21652" xr:uid="{0751F776-B33D-4DEC-828A-1FFACF21604F}"/>
    <cellStyle name="Input 4 9 7 2 4" xfId="31833" xr:uid="{10F8F56D-8A69-4F0B-880A-E2E7D2F87549}"/>
    <cellStyle name="Input 4 9 7 3" xfId="28625" xr:uid="{444CCBA1-115E-45B9-BB81-171377B2BA00}"/>
    <cellStyle name="Input 4 9 7 3 2" xfId="38494" xr:uid="{042823EB-9B34-4936-BD07-7E6272A17A4D}"/>
    <cellStyle name="Input 4 9 7 4" xfId="21651" xr:uid="{BF2CDD6A-B790-4119-8D4E-63F1B13B9A74}"/>
    <cellStyle name="Input 4 9 7 5" xfId="31832" xr:uid="{08524EE9-97EE-493C-8F13-C91211696963}"/>
    <cellStyle name="Input 4 9 8" xfId="13562" xr:uid="{AE887554-291C-468D-9C9B-71C61092DFD1}"/>
    <cellStyle name="Input 4 9 8 2" xfId="13563" xr:uid="{0967A868-0D23-427E-9A17-5D4127A0C851}"/>
    <cellStyle name="Input 4 9 8 2 2" xfId="28628" xr:uid="{65AF6DB3-31B4-4B3E-B42D-032DC350B107}"/>
    <cellStyle name="Input 4 9 8 2 2 2" xfId="38497" xr:uid="{29D72B9E-1255-4922-9F91-B4519B9177E0}"/>
    <cellStyle name="Input 4 9 8 2 3" xfId="21654" xr:uid="{61D0C560-37E1-405C-935A-8902B1B4B95E}"/>
    <cellStyle name="Input 4 9 8 2 4" xfId="31835" xr:uid="{43B7C281-9297-4EE6-B21A-0A2732E2D947}"/>
    <cellStyle name="Input 4 9 8 3" xfId="28627" xr:uid="{D32EEDB9-A7EA-4D67-A753-679354D80E5F}"/>
    <cellStyle name="Input 4 9 8 3 2" xfId="38496" xr:uid="{D22BAE12-B2A7-4CDF-956E-75EAE7FA0468}"/>
    <cellStyle name="Input 4 9 8 4" xfId="21653" xr:uid="{49B356E0-94BE-4A87-A523-037149118730}"/>
    <cellStyle name="Input 4 9 8 5" xfId="31834" xr:uid="{0697EB4D-88EF-43A3-884D-AA960CFD5C84}"/>
    <cellStyle name="Input 4 9 9" xfId="13564" xr:uid="{D4175F9E-34DB-4D52-8746-F66B561AD9D8}"/>
    <cellStyle name="Input 4 9 9 2" xfId="13565" xr:uid="{A8A86E4A-1C0B-4478-A7A8-D26AFF8BF111}"/>
    <cellStyle name="Input 4 9 9 2 2" xfId="28630" xr:uid="{4EB7C17A-387B-4D1B-B444-3AF85FB3B065}"/>
    <cellStyle name="Input 4 9 9 2 2 2" xfId="38499" xr:uid="{8002C957-D6FD-43CF-822B-EE01D55CA93E}"/>
    <cellStyle name="Input 4 9 9 2 3" xfId="21656" xr:uid="{ADBC763E-AD23-4CF9-8D7C-3CC6D45B9324}"/>
    <cellStyle name="Input 4 9 9 2 4" xfId="31837" xr:uid="{FFF9F7F6-CDA8-4DFB-90AD-3676E29D419C}"/>
    <cellStyle name="Input 4 9 9 3" xfId="28629" xr:uid="{1A442E2F-3360-4578-A296-BD7BA688EADD}"/>
    <cellStyle name="Input 4 9 9 3 2" xfId="38498" xr:uid="{937D2003-FFE4-4FF8-A7D3-2E42418C5614}"/>
    <cellStyle name="Input 4 9 9 4" xfId="21655" xr:uid="{FF8BF0B2-5AD4-4A97-A13F-C4786CFBE24E}"/>
    <cellStyle name="Input 4 9 9 5" xfId="31836" xr:uid="{290F44F1-489C-498C-9C2C-9D3087872D26}"/>
    <cellStyle name="Input 40" xfId="39823" xr:uid="{5246D439-60F4-4FEF-A7ED-7815AAB1A7C5}"/>
    <cellStyle name="Input 41" xfId="39819" xr:uid="{ED0DAA29-A245-432B-9E6A-7BDD7AA55686}"/>
    <cellStyle name="Input 42" xfId="39824" xr:uid="{BC2C04E3-9E07-4AEB-A83E-47FFDB30C025}"/>
    <cellStyle name="Input 43" xfId="39846" xr:uid="{273FADC0-2D2E-42D6-8BF8-430C236C9411}"/>
    <cellStyle name="Input 44" xfId="39851" xr:uid="{60EBD47E-ADA2-4B44-8E07-4DBEFC66965A}"/>
    <cellStyle name="Input 45" xfId="39842" xr:uid="{4553C874-8B15-4C65-907F-3B34002316C3}"/>
    <cellStyle name="Input 46" xfId="39854" xr:uid="{F4100442-7417-469D-91D7-71DD69CFFF81}"/>
    <cellStyle name="Input 47" xfId="39857" xr:uid="{814D7A68-4A91-4DC5-834A-EEEA5332D380}"/>
    <cellStyle name="Input 48" xfId="39849" xr:uid="{10592FC2-D41A-4F50-8F40-87452D056347}"/>
    <cellStyle name="Input 49" xfId="39867" xr:uid="{ADE3F44D-7752-4A17-A80F-96B1488CC54E}"/>
    <cellStyle name="Input 5" xfId="188" xr:uid="{00000000-0005-0000-0000-00001B010000}"/>
    <cellStyle name="Input 5 2" xfId="13566" xr:uid="{3F7DC7B2-A4D8-43FF-87E9-3D68C6CD23A8}"/>
    <cellStyle name="Input 5 3" xfId="2886" xr:uid="{AD9BF3BD-58D7-4582-8A3A-3B3F5988DB22}"/>
    <cellStyle name="Input 5 4" xfId="51187" xr:uid="{A200C24A-74AD-40C1-947A-A78DB8063237}"/>
    <cellStyle name="Input 5 5" xfId="51911" xr:uid="{92623EA6-A29D-4082-BFC4-80A3D1A2664F}"/>
    <cellStyle name="Input 50" xfId="39865" xr:uid="{CD6E945F-8A75-4B54-AF1C-F04204D784C9}"/>
    <cellStyle name="Input 51" xfId="40050" xr:uid="{ED7312FC-867F-421D-963B-F3F1FB43B935}"/>
    <cellStyle name="Input 52" xfId="40215" xr:uid="{52D99EA5-2F19-47FF-ADDE-127B8E07FBF9}"/>
    <cellStyle name="Input 53" xfId="40219" xr:uid="{588EFEA5-DEDA-4AA3-947F-D2E95D1716B4}"/>
    <cellStyle name="Input 54" xfId="1681" xr:uid="{A4368F56-3CD7-4866-B181-D6FE37433CE4}"/>
    <cellStyle name="Input 55" xfId="787" xr:uid="{C56AD606-413D-43BD-A9C4-AFE1F8E4E485}"/>
    <cellStyle name="Input 56" xfId="51180" xr:uid="{9485A8B1-0E67-4B10-9385-EA0E7C3A5BBC}"/>
    <cellStyle name="Input 57" xfId="51825" xr:uid="{9025E767-B504-4E99-B53B-FBCAECFEFF83}"/>
    <cellStyle name="Input 58" xfId="51884" xr:uid="{E8D6BEF2-EEDE-43C3-9D58-7F77C6BA946B}"/>
    <cellStyle name="Input 6" xfId="189" xr:uid="{00000000-0005-0000-0000-00001C010000}"/>
    <cellStyle name="Input 6 2" xfId="13567" xr:uid="{E211982D-7EF9-4F63-92BD-B50CA0BADB5C}"/>
    <cellStyle name="Input 6 3" xfId="2887" xr:uid="{C32E13AC-7B3E-4343-ACCD-DF60CAB05D56}"/>
    <cellStyle name="Input 6 4" xfId="51188" xr:uid="{794684BA-88CC-4FBC-AEB9-E22078E4B811}"/>
    <cellStyle name="Input 6 5" xfId="51895" xr:uid="{DD9A5E7A-85B0-46F8-BB47-C72D5602FAE6}"/>
    <cellStyle name="Input 7" xfId="190" xr:uid="{00000000-0005-0000-0000-00001D010000}"/>
    <cellStyle name="Input 7 2" xfId="13568" xr:uid="{2F1CA346-72E3-438B-B5DA-96E4E239653A}"/>
    <cellStyle name="Input 7 3" xfId="2888" xr:uid="{F85312E0-E379-40A9-A220-66515B006A34}"/>
    <cellStyle name="Input 7 4" xfId="51189" xr:uid="{8A977AD1-332F-40E7-87BD-38EB51480660}"/>
    <cellStyle name="Input 7 5" xfId="51867" xr:uid="{ED177EBB-6622-4B91-94FC-4B9C684DF9ED}"/>
    <cellStyle name="Input 8" xfId="191" xr:uid="{00000000-0005-0000-0000-00001E010000}"/>
    <cellStyle name="Input 8 2" xfId="13569" xr:uid="{584A47EF-98D2-48EA-A26B-0FDA4622FA9E}"/>
    <cellStyle name="Input 8 3" xfId="2889" xr:uid="{30B39141-B5FE-4B22-BA21-9967BF772F04}"/>
    <cellStyle name="Input 8 4" xfId="51190" xr:uid="{094BBBCA-EF78-4AF2-B05F-4BDAE9E6A93C}"/>
    <cellStyle name="Input 8 5" xfId="51827" xr:uid="{801FD103-3A9E-437D-85BF-B75F344CE64A}"/>
    <cellStyle name="Input 8 6" xfId="1258" xr:uid="{7CA9F383-3C5D-4CE4-BBD3-08B1BEE21C90}"/>
    <cellStyle name="Input 9" xfId="192" xr:uid="{00000000-0005-0000-0000-00001F010000}"/>
    <cellStyle name="Input 9 2" xfId="13570" xr:uid="{072281EB-B45C-4210-B68D-2F2F894ED6B0}"/>
    <cellStyle name="Input 9 3" xfId="2890" xr:uid="{B80F8203-84C7-436F-A221-5EA66881B251}"/>
    <cellStyle name="Input 9 4" xfId="51191" xr:uid="{89BC89B3-BDA9-4121-AF16-194BE2515126}"/>
    <cellStyle name="Input 9 5" xfId="51826" xr:uid="{2124830A-FCB4-4907-A48F-BE0802AFD403}"/>
    <cellStyle name="Input Box" xfId="40537" xr:uid="{E0DABA5F-64CD-4FFC-BB71-6EBC6DF65277}"/>
    <cellStyle name="Input Box 2" xfId="40538" xr:uid="{98BBC989-53BE-415B-9946-2D378EA6D8E0}"/>
    <cellStyle name="Input Box 2 2" xfId="41076" xr:uid="{36E45C44-EF23-4A67-9E59-E909BB63F387}"/>
    <cellStyle name="Input Box 2 2 2" xfId="41361" xr:uid="{8B46E8BB-6054-4B9B-8364-1EEC8D951C5B}"/>
    <cellStyle name="Input Box 2 2 3" xfId="41582" xr:uid="{789CDA0C-1B75-4E34-A155-CC81648DCB2D}"/>
    <cellStyle name="Input Box 2 2 4" xfId="41819" xr:uid="{B1D7B5F4-0A02-422E-B81F-C9524F0D42B1}"/>
    <cellStyle name="Input Box 2 3" xfId="41354" xr:uid="{67321E44-4718-4B93-9B18-BE0E61740F1E}"/>
    <cellStyle name="Input Box 2 4" xfId="41807" xr:uid="{0030EDA1-9F59-4B7D-8DE7-4146BFE7498C}"/>
    <cellStyle name="Input Box 3" xfId="41075" xr:uid="{078004A2-CB0E-4528-A1FA-7483221159C3}"/>
    <cellStyle name="Input Box 3 2" xfId="41360" xr:uid="{BAB115DA-2EEB-45A1-83EB-84933A1D8FEA}"/>
    <cellStyle name="Input Box 3 3" xfId="41581" xr:uid="{F3624C31-76C8-477A-80E0-C28CC43D5C15}"/>
    <cellStyle name="Input Box 3 4" xfId="41818" xr:uid="{EBE080DD-7F81-4685-8334-4D42B71FC445}"/>
    <cellStyle name="Input Box 4" xfId="41353" xr:uid="{A1A48F2A-06EA-4B21-9809-1497843CAC81}"/>
    <cellStyle name="Input Box 5" xfId="41806" xr:uid="{EA376B99-5502-4F8D-851C-35E7D1AF11A7}"/>
    <cellStyle name="InputCell" xfId="40539" xr:uid="{BAA5BF04-B587-40E4-A681-113A80A2D66B}"/>
    <cellStyle name="InputCell 2" xfId="40540" xr:uid="{A0880017-8B54-4857-A0CC-59FCA6279BA4}"/>
    <cellStyle name="InputCell 2 2" xfId="41078" xr:uid="{8ABA522D-3D3E-48BA-B2D3-572407509C48}"/>
    <cellStyle name="InputCell 2 2 2" xfId="41363" xr:uid="{A5ADB5A1-A2AD-471B-AF2D-43F1D0870EF7}"/>
    <cellStyle name="InputCell 2 2 3" xfId="41584" xr:uid="{E8D16045-2CE0-49A1-83EF-BC3CC5CA5FE7}"/>
    <cellStyle name="InputCell 2 2 4" xfId="41821" xr:uid="{90AD47C4-3DE8-4C62-BFC3-52EFA91928F8}"/>
    <cellStyle name="InputCell 2 3" xfId="41356" xr:uid="{EE57C30E-5E16-496A-AB15-6A1DDD9BEEFB}"/>
    <cellStyle name="InputCell 2 4" xfId="41571" xr:uid="{19884C7D-1BB4-4CCC-9321-CA43BB225535}"/>
    <cellStyle name="InputCell 2 5" xfId="41809" xr:uid="{CFBF6E41-77EE-4651-BAF3-22582647D328}"/>
    <cellStyle name="InputCell 3" xfId="41077" xr:uid="{4BA82433-BB89-43C6-AC9B-BA453B242991}"/>
    <cellStyle name="InputCell 3 2" xfId="41362" xr:uid="{2D9DBDD5-2C7A-4F96-A210-27C6A9AF903C}"/>
    <cellStyle name="InputCell 3 3" xfId="41583" xr:uid="{B683DB1F-9E30-48AD-912B-D043167894FA}"/>
    <cellStyle name="InputCell 3 4" xfId="41820" xr:uid="{156D1E6E-7C03-4C97-90DE-288F4A27FAC8}"/>
    <cellStyle name="InputCell 4" xfId="41355" xr:uid="{412F6192-93B2-4C8F-AE23-7ED28AE30F43}"/>
    <cellStyle name="InputCell 5" xfId="41570" xr:uid="{06F0C33F-F9CA-49F3-9250-1E853A0AE54F}"/>
    <cellStyle name="InputCell 6" xfId="41808" xr:uid="{B99E0F6A-E4ED-4BC6-84EE-53A00AB81F4C}"/>
    <cellStyle name="Item_Current" xfId="42630" xr:uid="{CAA90A85-36D7-4BFD-8BC1-5489C7E4FA97}"/>
    <cellStyle name="Lien hypertexte" xfId="42631" xr:uid="{73FDC438-51C9-43E5-A6D8-979E2B71C9DD}"/>
    <cellStyle name="Lien hypertexte visit " xfId="42632" xr:uid="{AB2F222D-5345-4948-A1E1-BD9853108271}"/>
    <cellStyle name="Lien hypertexte visité" xfId="42633" xr:uid="{37BAEED5-0F86-44D8-92E9-E0E1FE9271B7}"/>
    <cellStyle name="Lien hypertexte visite_NCC P" xfId="42634" xr:uid="{0ED3D467-775F-4F5D-BE17-F1EE6A9C6F37}"/>
    <cellStyle name="Lien hypertexte_fra S&amp;M1" xfId="42635" xr:uid="{F37EE001-26F5-4110-A354-E1196F61592C}"/>
    <cellStyle name="Link Currency (0)" xfId="193" xr:uid="{00000000-0005-0000-0000-000020010000}"/>
    <cellStyle name="Link Currency (0) 2" xfId="13571" xr:uid="{F46D5AC7-6410-4122-A3AB-19E6D34A9AB0}"/>
    <cellStyle name="Link Currency (0) 2 2" xfId="40542" xr:uid="{EB4ACB6A-8A37-4DEB-A7B0-96D37B4B75EE}"/>
    <cellStyle name="Link Currency (0) 3" xfId="13572" xr:uid="{1799EC3E-73A9-4AA3-876C-74586A12445B}"/>
    <cellStyle name="Link Currency (0) 4" xfId="13573" xr:uid="{BD2D24A3-08C5-4113-90DB-A0860AB5F89D}"/>
    <cellStyle name="Link Currency (0) 5" xfId="40541" xr:uid="{7EB949FB-A53F-40A0-8725-58CDBC5F7336}"/>
    <cellStyle name="Link Currency (2)" xfId="194" xr:uid="{00000000-0005-0000-0000-000021010000}"/>
    <cellStyle name="Link Currency (2) 2" xfId="195" xr:uid="{00000000-0005-0000-0000-000022010000}"/>
    <cellStyle name="Link Currency (2) 3" xfId="196" xr:uid="{00000000-0005-0000-0000-000023010000}"/>
    <cellStyle name="Link Currency (2) 3 2" xfId="13574" xr:uid="{6357DB19-B509-4ABB-9CB4-9359754A2CC0}"/>
    <cellStyle name="Link Currency (2) 4" xfId="13575" xr:uid="{859559E3-A1CD-4D79-A410-D501760719C4}"/>
    <cellStyle name="Link Currency (2) 5" xfId="40543" xr:uid="{CFF0BFF1-E40B-46C8-BEF2-DABE6D489E59}"/>
    <cellStyle name="Link Units (0)" xfId="197" xr:uid="{00000000-0005-0000-0000-000024010000}"/>
    <cellStyle name="Link Units (0) 2" xfId="13576" xr:uid="{4740E4CC-824F-482E-9CB6-DA049508B71D}"/>
    <cellStyle name="Link Units (0) 2 2" xfId="40545" xr:uid="{6720AB16-CDEF-49D5-BEF4-9D58854851EF}"/>
    <cellStyle name="Link Units (0) 3" xfId="13577" xr:uid="{01E0C242-B7A2-4FF7-8BBD-15E8CE0D8B24}"/>
    <cellStyle name="Link Units (0) 4" xfId="13578" xr:uid="{B1081334-A291-43C8-87CA-2BE939D66BE6}"/>
    <cellStyle name="Link Units (0) 5" xfId="40544" xr:uid="{A13ECB70-7CCC-4741-B992-BF987C827D7E}"/>
    <cellStyle name="Link Units (1)" xfId="198" xr:uid="{00000000-0005-0000-0000-000025010000}"/>
    <cellStyle name="Link Units (1) 2" xfId="199" xr:uid="{00000000-0005-0000-0000-000026010000}"/>
    <cellStyle name="Link Units (1) 2 2" xfId="40547" xr:uid="{AEBF6397-AC02-4051-BC8D-033339A84C3E}"/>
    <cellStyle name="Link Units (1) 3" xfId="200" xr:uid="{00000000-0005-0000-0000-000027010000}"/>
    <cellStyle name="Link Units (1) 3 2" xfId="13579" xr:uid="{29B7130C-4839-4947-B59B-EE83D5AB9B1F}"/>
    <cellStyle name="Link Units (1) 4" xfId="13580" xr:uid="{0F8D9D73-0340-4508-8997-AD023FAE081D}"/>
    <cellStyle name="Link Units (1) 5" xfId="40546" xr:uid="{55B89127-1413-48C5-8B17-6B808F6A08D9}"/>
    <cellStyle name="Link Units (2)" xfId="201" xr:uid="{00000000-0005-0000-0000-000028010000}"/>
    <cellStyle name="Link Units (2) 2" xfId="202" xr:uid="{00000000-0005-0000-0000-000029010000}"/>
    <cellStyle name="Link Units (2) 3" xfId="203" xr:uid="{00000000-0005-0000-0000-00002A010000}"/>
    <cellStyle name="Link Units (2) 3 2" xfId="13581" xr:uid="{D8FD4DD6-6F0F-4E19-9E6C-706AB8177876}"/>
    <cellStyle name="Link Units (2) 4" xfId="13582" xr:uid="{0D1D2918-931B-44BF-947D-F94C5294D368}"/>
    <cellStyle name="Link Units (2) 5" xfId="40548" xr:uid="{8F6379E3-9F05-4FE3-BFBD-D4326131FE22}"/>
    <cellStyle name="Linked Cell 10" xfId="2891" xr:uid="{F4D43F60-C2A3-4BF0-88F1-5F0D7018EEA8}"/>
    <cellStyle name="Linked Cell 11" xfId="2892" xr:uid="{27004066-C0FC-46BF-ADBB-141356206F98}"/>
    <cellStyle name="Linked Cell 12" xfId="2893" xr:uid="{284D5F13-72D4-43B2-8C09-AE73F9B30832}"/>
    <cellStyle name="Linked Cell 13" xfId="2894" xr:uid="{9E8585CB-DAD7-4CDF-B78F-77594BC703C0}"/>
    <cellStyle name="Linked Cell 14" xfId="2895" xr:uid="{5BEA4246-EB02-4CA0-9FA4-A2909D026C0E}"/>
    <cellStyle name="Linked Cell 15" xfId="2896" xr:uid="{214767F4-FB28-4537-9E3E-6AE809CF996F}"/>
    <cellStyle name="Linked Cell 16" xfId="2897" xr:uid="{41C4D755-55A0-48F8-96E9-625368C2CE89}"/>
    <cellStyle name="Linked Cell 17" xfId="2898" xr:uid="{57D1BB81-2A59-4938-AD5A-EF88E21086CF}"/>
    <cellStyle name="Linked Cell 18" xfId="2899" xr:uid="{3BE3B60E-E880-46C9-A26C-022EBB79DC86}"/>
    <cellStyle name="Linked Cell 19" xfId="2900" xr:uid="{C80D3207-4574-4507-9CEE-7EC4463ED561}"/>
    <cellStyle name="Linked Cell 2" xfId="204" xr:uid="{00000000-0005-0000-0000-00002B010000}"/>
    <cellStyle name="Linked Cell 2 2" xfId="1630" xr:uid="{743309F9-C475-48E9-8BE9-9550DD03BF74}"/>
    <cellStyle name="Linked Cell 2 2 2" xfId="41164" xr:uid="{FD28FEDF-C1B8-4FF1-A61F-FAD7CAB789DC}"/>
    <cellStyle name="Linked Cell 2 2 3" xfId="42079" xr:uid="{8C42BC5E-6DB7-488D-B071-B87F7D1D1DA4}"/>
    <cellStyle name="Linked Cell 2 2 4" xfId="13584" xr:uid="{8D9549E6-F681-4B0B-A6AB-3F138C18AD99}"/>
    <cellStyle name="Linked Cell 2 2 5" xfId="2902" xr:uid="{7158D669-5950-4C9C-A1F6-9A9F50EDC1A0}"/>
    <cellStyle name="Linked Cell 2 2 6" xfId="51271" xr:uid="{88FE7613-27F2-463F-9AF1-9C930DA900A0}"/>
    <cellStyle name="Linked Cell 2 3" xfId="13585" xr:uid="{6129247D-5A6D-4E2A-86D2-6B8F6A1C7A8F}"/>
    <cellStyle name="Linked Cell 2 3 2" xfId="40549" xr:uid="{7069D724-847D-48A8-B4ED-366BDDE9AD68}"/>
    <cellStyle name="Linked Cell 2 3 3" xfId="44935" xr:uid="{8E9F00F6-9081-4125-875A-DBFDAD30311D}"/>
    <cellStyle name="Linked Cell 2 4" xfId="13583" xr:uid="{169DCD1B-967D-4B6F-9624-F6C9749FC5A8}"/>
    <cellStyle name="Linked Cell 2 4 2" xfId="47965" xr:uid="{4B0CE0D4-DC54-4E14-9506-5F839A9ABB59}"/>
    <cellStyle name="Linked Cell 2 5" xfId="42636" xr:uid="{92BFEDBD-7130-4FC3-976B-F1652926FD30}"/>
    <cellStyle name="Linked Cell 2 6" xfId="4252" xr:uid="{32118F23-F4F9-4C93-87F2-95D224979A9A}"/>
    <cellStyle name="Linked Cell 2 7" xfId="2901" xr:uid="{048D6E1B-61E7-4D9A-BD2E-4D93E0664184}"/>
    <cellStyle name="Linked Cell 2 8" xfId="51193" xr:uid="{0557EB91-DA48-4FBF-B215-55823BA43A80}"/>
    <cellStyle name="Linked Cell 20" xfId="2903" xr:uid="{C1A121FF-0FD5-472B-80E0-B0CBF9CA61B7}"/>
    <cellStyle name="Linked Cell 21" xfId="2904" xr:uid="{04A53DDA-5F9F-4994-B2CC-4E355248B81B}"/>
    <cellStyle name="Linked Cell 21 2" xfId="2905" xr:uid="{BD03DDC3-ADEE-4A21-9A5F-22B3A4BFE12C}"/>
    <cellStyle name="Linked Cell 22" xfId="2906" xr:uid="{3953F08C-D8D4-4318-8D83-1DE151462432}"/>
    <cellStyle name="Linked Cell 22 2" xfId="2907" xr:uid="{E15A1CCE-76B9-4B68-99B1-F972BF84CE9E}"/>
    <cellStyle name="Linked Cell 23" xfId="2908" xr:uid="{F646606B-A80E-4B9D-9A7D-7EF5A5743CE5}"/>
    <cellStyle name="Linked Cell 24" xfId="2909" xr:uid="{76CC58AE-7EED-4A00-A1DE-19F2FBC1D01F}"/>
    <cellStyle name="Linked Cell 25" xfId="2910" xr:uid="{B06A07CD-9F4A-4D7C-BE74-37CCCEC5FC57}"/>
    <cellStyle name="Linked Cell 26" xfId="1684" xr:uid="{B10AA45E-1380-4BC3-A834-313525638D6B}"/>
    <cellStyle name="Linked Cell 27" xfId="788" xr:uid="{23ADB13E-4E99-4A3B-97E7-B9F6E1323772}"/>
    <cellStyle name="Linked Cell 28" xfId="51192" xr:uid="{BEC72943-729E-478A-9DE8-340357C6ED44}"/>
    <cellStyle name="Linked Cell 3" xfId="1260" xr:uid="{870573DE-6B0A-4733-BB74-E6E136714A91}"/>
    <cellStyle name="Linked Cell 3 2" xfId="1631" xr:uid="{0E9630B2-FFF0-4972-BB53-D5C71AD8ECDC}"/>
    <cellStyle name="Linked Cell 3 2 2" xfId="13586" xr:uid="{038C9599-28CA-4B18-B601-6F02576B8219}"/>
    <cellStyle name="Linked Cell 3 2 3" xfId="51272" xr:uid="{E4DDFA42-9B2F-4C5F-84AD-91F754115980}"/>
    <cellStyle name="Linked Cell 3 3" xfId="42218" xr:uid="{9D697E37-FE3F-4FD5-827B-5AEE02F9D515}"/>
    <cellStyle name="Linked Cell 3 4" xfId="47925" xr:uid="{B7808DBD-FB10-4034-98D5-20F0E4F61501}"/>
    <cellStyle name="Linked Cell 3 5" xfId="2911" xr:uid="{A704A0F4-CB21-4C2D-A026-6940E6330F78}"/>
    <cellStyle name="Linked Cell 3 6" xfId="51194" xr:uid="{2440E026-50C0-44AD-B6B7-B70960CBF4D3}"/>
    <cellStyle name="Linked Cell 4" xfId="1483" xr:uid="{22CD3C2F-66AA-42C2-9F7F-3A28F755C4BE}"/>
    <cellStyle name="Linked Cell 4 2" xfId="48016" xr:uid="{F0C97860-D44A-49B3-8BFB-63FA6F44E5F3}"/>
    <cellStyle name="Linked Cell 4 3" xfId="13587" xr:uid="{9703CCD2-06CB-4771-BD40-FAB017045CCB}"/>
    <cellStyle name="Linked Cell 5" xfId="1259" xr:uid="{3AA97EFC-A414-4345-B628-B74A4ADB218F}"/>
    <cellStyle name="Linked Cell 5 2" xfId="13588" xr:uid="{103E9277-F5BD-47E3-AAA4-C95CF0CC64DE}"/>
    <cellStyle name="Linked Cell 5 3" xfId="2912" xr:uid="{FA7B2C3F-D92F-47FB-90AD-295577BFFD7A}"/>
    <cellStyle name="Linked Cell 6" xfId="2913" xr:uid="{A72ED298-83E7-49D9-85BC-B0A7CC8F4306}"/>
    <cellStyle name="Linked Cell 7" xfId="2914" xr:uid="{9809A76B-A62C-4E39-A68B-EB1E1A168B73}"/>
    <cellStyle name="Linked Cell 8" xfId="2915" xr:uid="{1569BC75-61CF-41C3-90ED-B298F94DE97B}"/>
    <cellStyle name="Linked Cell 9" xfId="2916" xr:uid="{7A59EF25-8564-433E-AA94-EDEC80CA913A}"/>
    <cellStyle name="ListeSpaltenTitel" xfId="42637" xr:uid="{7CA1B49D-24E9-47F1-BE2B-EF129CEAD4BD}"/>
    <cellStyle name="ListeSpaltenTitel 2" xfId="42638" xr:uid="{0BA0474E-3674-4988-8A7F-1DFD31A922FA}"/>
    <cellStyle name="ListeSpaltenTitel 2 2" xfId="43225" xr:uid="{52544BB0-E664-4F87-8C1C-589442B30B81}"/>
    <cellStyle name="ListeSpaltenTitel 2 2 2" xfId="43457" xr:uid="{D5D8FD46-4CA4-4782-BC96-3DC7877DD52C}"/>
    <cellStyle name="ListeSpaltenTitel 2 2 2 2" xfId="44771" xr:uid="{93A0C457-05D7-4904-83F1-05B247705A01}"/>
    <cellStyle name="ListeSpaltenTitel 2 2 2 3" xfId="44508" xr:uid="{F0C65B89-8589-46E6-AFF1-807F48766654}"/>
    <cellStyle name="ListeSpaltenTitel 2 2 3" xfId="43557" xr:uid="{644AA38C-77BC-407F-AA15-233B936A1EC8}"/>
    <cellStyle name="ListeSpaltenTitel 2 2 3 2" xfId="44841" xr:uid="{1EDC8E35-0CB6-4706-B8BC-B7F05988DDB5}"/>
    <cellStyle name="ListeSpaltenTitel 2 2 3 3" xfId="48090" xr:uid="{656C68B4-D2AB-44CC-A490-641D19B5BA9F}"/>
    <cellStyle name="ListeSpaltenTitel 2 2 4" xfId="44266" xr:uid="{2FEFD3BF-F707-4953-9030-A2C3CD161128}"/>
    <cellStyle name="ListeSpaltenTitel 2 2 4 2" xfId="45346" xr:uid="{E019E27B-F8DE-483F-BD03-58AC99056244}"/>
    <cellStyle name="ListeSpaltenTitel 2 2 4 3" xfId="45796" xr:uid="{3B1111C5-81E1-4FD9-BFE5-007DCFA29490}"/>
    <cellStyle name="ListeSpaltenTitel 2 2 4 4" xfId="47068" xr:uid="{6ADFD1CD-FB34-4FD0-8CF1-A13A491D6FB2}"/>
    <cellStyle name="ListeSpaltenTitel 2 2 4 5" xfId="47790" xr:uid="{D8353B02-7A9C-442C-BFA7-D621916453EB}"/>
    <cellStyle name="ListeSpaltenTitel 2 2 5" xfId="44662" xr:uid="{F24D7904-F703-45D9-A1E7-411C85C366CD}"/>
    <cellStyle name="ListeSpaltenTitel 2 2 6" xfId="48136" xr:uid="{A820EFBE-F075-41BC-8533-AC4012B15869}"/>
    <cellStyle name="ListeSpaltenTitel 2 3" xfId="43237" xr:uid="{5C183BC5-707D-4FC5-8047-19F1FF6EC439}"/>
    <cellStyle name="ListeSpaltenTitel 2 3 2" xfId="43469" xr:uid="{604431FB-72A0-439C-B8AD-A82FA20273C9}"/>
    <cellStyle name="ListeSpaltenTitel 2 3 2 2" xfId="44782" xr:uid="{F81E3A12-A08A-4A5F-9D23-6964E01D3C12}"/>
    <cellStyle name="ListeSpaltenTitel 2 3 2 3" xfId="48122" xr:uid="{3D5C5F1D-9444-47B4-B5C4-6C45B9357093}"/>
    <cellStyle name="ListeSpaltenTitel 2 3 3" xfId="43569" xr:uid="{634376B0-9701-4435-BF1B-6881E27F459D}"/>
    <cellStyle name="ListeSpaltenTitel 2 3 3 2" xfId="44852" xr:uid="{EF80870B-63AE-4DA2-BA28-7AAC688F21FB}"/>
    <cellStyle name="ListeSpaltenTitel 2 3 3 3" xfId="48117" xr:uid="{6B0998AB-7EEA-453C-9514-DD853BB1131B}"/>
    <cellStyle name="ListeSpaltenTitel 2 3 4" xfId="44277" xr:uid="{28441435-C758-4953-B421-0F41E96B631B}"/>
    <cellStyle name="ListeSpaltenTitel 2 3 4 2" xfId="45357" xr:uid="{CFA2DB23-86B1-44DB-B0BA-5C2710FDE08E}"/>
    <cellStyle name="ListeSpaltenTitel 2 3 4 3" xfId="45807" xr:uid="{DCAAA2BB-1EBE-4826-AFD8-2C3737A5FB7C}"/>
    <cellStyle name="ListeSpaltenTitel 2 3 4 4" xfId="47079" xr:uid="{47F01548-A59E-4D71-832C-C6A37D6965F7}"/>
    <cellStyle name="ListeSpaltenTitel 2 3 4 5" xfId="47802" xr:uid="{8E95E51F-D06D-40B3-B344-1F2FB30F256A}"/>
    <cellStyle name="ListeSpaltenTitel 2 3 5" xfId="44673" xr:uid="{FB8568B1-0888-41E4-B0C2-80D5CA6278F1}"/>
    <cellStyle name="ListeSpaltenTitel 2 3 6" xfId="47347" xr:uid="{0ADE13AA-A676-4877-88D5-9AC6102B1A2E}"/>
    <cellStyle name="ListeSpaltenTitel 2 4" xfId="42340" xr:uid="{FFD8105F-4854-40AE-A7BF-1FBBC8980D6B}"/>
    <cellStyle name="ListeSpaltenTitel 2 4 2" xfId="43608" xr:uid="{FD4BB793-514E-4CFB-A301-1D39EC1AEB3E}"/>
    <cellStyle name="ListeSpaltenTitel 2 4 2 2" xfId="44889" xr:uid="{CE78F553-3E76-4436-80F6-55A19F61A10D}"/>
    <cellStyle name="ListeSpaltenTitel 2 4 2 3" xfId="44548" xr:uid="{5F9CBD88-DB98-440E-887E-81D0C2E6FD3B}"/>
    <cellStyle name="ListeSpaltenTitel 2 4 2 4" xfId="46433" xr:uid="{7D697C2E-9361-4FC3-8789-008147BF3CAA}"/>
    <cellStyle name="ListeSpaltenTitel 2 4 2 5" xfId="47443" xr:uid="{64D75613-4AF8-4342-882D-362C20F8D6A4}"/>
    <cellStyle name="ListeSpaltenTitel 2 4 3" xfId="43644" xr:uid="{EAF4B13D-E22B-4B22-9F0E-FAF5DF61E04E}"/>
    <cellStyle name="ListeSpaltenTitel 2 4 3 2" xfId="44900" xr:uid="{5A526A96-E73E-4278-A3E2-7B9E91C16AE7}"/>
    <cellStyle name="ListeSpaltenTitel 2 4 3 3" xfId="44411" xr:uid="{D0248509-82F6-4D13-AEBC-4E05900E1610}"/>
    <cellStyle name="ListeSpaltenTitel 2 4 3 4" xfId="46453" xr:uid="{72803100-D8B8-49E3-883C-6E01E389C773}"/>
    <cellStyle name="ListeSpaltenTitel 2 4 3 5" xfId="47444" xr:uid="{FD1AB7DF-FD45-4ECF-A248-F4FC1BC97E0B}"/>
    <cellStyle name="ListeSpaltenTitel 2 4 4" xfId="44040" xr:uid="{C7F93266-77E5-4CD4-A80E-88FA78948099}"/>
    <cellStyle name="ListeSpaltenTitel 2 4 4 2" xfId="45198" xr:uid="{EC8D6D8E-B0E6-4C0D-BDCB-838C1B661F8C}"/>
    <cellStyle name="ListeSpaltenTitel 2 4 4 3" xfId="45703" xr:uid="{35B1F297-DE25-4B93-9713-A35CCB64A7C5}"/>
    <cellStyle name="ListeSpaltenTitel 2 4 4 4" xfId="46844" xr:uid="{C1A51EA4-CA11-431E-B19D-15F42992B9F2}"/>
    <cellStyle name="ListeSpaltenTitel 2 4 4 5" xfId="47695" xr:uid="{BE53ADC0-E4F6-46C5-86D5-626E2BFCF45D}"/>
    <cellStyle name="ListeSpaltenTitel 2 4 5" xfId="48313" xr:uid="{49D1A4F3-8764-47BE-B029-2A4308100396}"/>
    <cellStyle name="ListeSpaltenTitel 2 5" xfId="43312" xr:uid="{37DAE884-A1D3-4AA7-8B1B-39726CEB6047}"/>
    <cellStyle name="ListeSpaltenTitel 2 5 2" xfId="44702" xr:uid="{56B51F69-49C2-4A7E-AECE-2F4251DCFB91}"/>
    <cellStyle name="ListeSpaltenTitel 2 5 3" xfId="48110" xr:uid="{6BBEAD39-B0E2-4D07-A13D-5F1745418779}"/>
    <cellStyle name="ListeSpaltenTitel 2 6" xfId="48055" xr:uid="{62E5DFD0-00CE-4FA7-86B2-FEF39E1DD6D4}"/>
    <cellStyle name="ListeSpaltenTitel 3" xfId="43177" xr:uid="{104C3DD9-4A9E-4B14-9F6E-62C88C0BCB09}"/>
    <cellStyle name="ListeSpaltenTitel 3 2" xfId="43411" xr:uid="{19B87589-7220-4CDA-8AFF-9B7D9FD599E1}"/>
    <cellStyle name="ListeSpaltenTitel 3 2 2" xfId="44744" xr:uid="{F4CCEB33-EA59-43A6-965D-5DE166489609}"/>
    <cellStyle name="ListeSpaltenTitel 3 2 3" xfId="48056" xr:uid="{8E22C134-B0EB-44AE-8336-24129BE9BB72}"/>
    <cellStyle name="ListeSpaltenTitel 3 3" xfId="43513" xr:uid="{2EB9DEC1-0041-4FE0-AA60-03AAE33BFE79}"/>
    <cellStyle name="ListeSpaltenTitel 3 3 2" xfId="44814" xr:uid="{2F25C70D-83FA-4496-B4A5-0B55FE05E0A9}"/>
    <cellStyle name="ListeSpaltenTitel 3 3 3" xfId="48149" xr:uid="{21482B8D-805E-4380-8555-7150B365B30F}"/>
    <cellStyle name="ListeSpaltenTitel 3 4" xfId="44233" xr:uid="{206387E0-DDB0-43E0-ACEF-BEFDE94D1CDB}"/>
    <cellStyle name="ListeSpaltenTitel 3 4 2" xfId="45313" xr:uid="{6B97B39A-14D0-41B8-A6AE-F4195330158C}"/>
    <cellStyle name="ListeSpaltenTitel 3 4 3" xfId="45763" xr:uid="{74B788C3-3D5E-4AA4-97D2-056A846A2761}"/>
    <cellStyle name="ListeSpaltenTitel 3 4 4" xfId="47035" xr:uid="{2EB39430-F9A1-49F0-AFA8-450F7B6B838A}"/>
    <cellStyle name="ListeSpaltenTitel 3 4 5" xfId="47756" xr:uid="{A714A4AF-0545-4603-AADC-057EA9162FD1}"/>
    <cellStyle name="ListeSpaltenTitel 3 5" xfId="44646" xr:uid="{99090EB5-77E3-4B02-9532-7F35C172BD9E}"/>
    <cellStyle name="ListeSpaltenTitel 3 6" xfId="48104" xr:uid="{64B28416-E72D-4A3E-8FF7-D0CC5AF6AD7B}"/>
    <cellStyle name="ListeSpaltenTitel 4" xfId="43176" xr:uid="{A511B129-E78B-4F88-930B-5B50653F2B2C}"/>
    <cellStyle name="ListeSpaltenTitel 4 2" xfId="43410" xr:uid="{429C101A-16F0-4006-8DAB-536165258EF5}"/>
    <cellStyle name="ListeSpaltenTitel 4 2 2" xfId="44743" xr:uid="{C2F07D97-4569-425B-96AC-568679FC2EA9}"/>
    <cellStyle name="ListeSpaltenTitel 4 2 3" xfId="48161" xr:uid="{046F9AE3-B010-4E0C-B314-D3058B3B064F}"/>
    <cellStyle name="ListeSpaltenTitel 4 3" xfId="43512" xr:uid="{68FCE147-5ECE-4FC1-88B4-046C5A9A65F6}"/>
    <cellStyle name="ListeSpaltenTitel 4 3 2" xfId="44813" xr:uid="{A3ABD1F4-A1FA-4536-BCE1-B43FDED15BF3}"/>
    <cellStyle name="ListeSpaltenTitel 4 3 3" xfId="48318" xr:uid="{BAAED2A9-E940-40AE-86D2-84EA7EEA8B75}"/>
    <cellStyle name="ListeSpaltenTitel 4 4" xfId="44232" xr:uid="{42471FB3-5AFA-48FB-9BDB-751B5B9C5F67}"/>
    <cellStyle name="ListeSpaltenTitel 4 4 2" xfId="45312" xr:uid="{3AB897C1-EE61-426F-80D1-DC512559DCB4}"/>
    <cellStyle name="ListeSpaltenTitel 4 4 3" xfId="45762" xr:uid="{99790DF9-7159-4CB4-AE71-6C5CAD46D036}"/>
    <cellStyle name="ListeSpaltenTitel 4 4 4" xfId="47034" xr:uid="{F920A7D9-2B4C-4B88-B48A-77E400DC8B7F}"/>
    <cellStyle name="ListeSpaltenTitel 4 4 5" xfId="47755" xr:uid="{46722321-3857-453E-8666-E133606F16AF}"/>
    <cellStyle name="ListeSpaltenTitel 4 5" xfId="44645" xr:uid="{C50AAF5F-1B03-4731-93E9-32AF704098F7}"/>
    <cellStyle name="ListeSpaltenTitel 4 6" xfId="48082" xr:uid="{95A72AAF-2DE5-426B-BEAE-842927FF97B5}"/>
    <cellStyle name="ListeSpaltenTitel 5" xfId="43280" xr:uid="{3112DC30-861E-4A01-B82C-D27D403FF6E9}"/>
    <cellStyle name="ListeSpaltenTitel 5 2" xfId="43601" xr:uid="{27590045-8ED5-46E5-8807-481175D39F21}"/>
    <cellStyle name="ListeSpaltenTitel 5 2 2" xfId="44882" xr:uid="{BAD9EF56-0C95-44FE-AAC3-28577857F9F5}"/>
    <cellStyle name="ListeSpaltenTitel 5 2 3" xfId="44628" xr:uid="{46859E86-2BD5-4F42-9A16-4AD46C1B70A2}"/>
    <cellStyle name="ListeSpaltenTitel 5 2 4" xfId="46426" xr:uid="{693F7056-9399-4D0F-8A85-F2375C18281D}"/>
    <cellStyle name="ListeSpaltenTitel 5 2 5" xfId="47434" xr:uid="{A56B521B-4B03-4B56-BA4F-12B902469FF3}"/>
    <cellStyle name="ListeSpaltenTitel 5 3" xfId="43876" xr:uid="{AC3FB95B-41E4-4907-8AF7-E8B2EF2B5D46}"/>
    <cellStyle name="ListeSpaltenTitel 5 3 2" xfId="45051" xr:uid="{0AE8C332-E55C-485F-9CF9-856B1749105F}"/>
    <cellStyle name="ListeSpaltenTitel 5 3 3" xfId="45557" xr:uid="{91C197F5-D693-4DD4-AB56-51783A5A8D34}"/>
    <cellStyle name="ListeSpaltenTitel 5 3 4" xfId="46681" xr:uid="{DB075EB2-C4F4-482F-85F2-70BB352F4D57}"/>
    <cellStyle name="ListeSpaltenTitel 5 3 5" xfId="47546" xr:uid="{345B9C26-CA86-418F-BD16-D4FC86C93768}"/>
    <cellStyle name="ListeSpaltenTitel 5 4" xfId="44306" xr:uid="{1A66AD18-5502-4FFA-82DA-3185FA81D862}"/>
    <cellStyle name="ListeSpaltenTitel 5 4 2" xfId="45386" xr:uid="{FA1C06F8-435B-4E0C-9EF2-3B59B5856E97}"/>
    <cellStyle name="ListeSpaltenTitel 5 4 3" xfId="45836" xr:uid="{06406F9F-1FC4-4F8A-8C7E-04B9566B3D5E}"/>
    <cellStyle name="ListeSpaltenTitel 5 4 4" xfId="47108" xr:uid="{39D45EAC-D768-44C3-BACF-0D03BF2A4F27}"/>
    <cellStyle name="ListeSpaltenTitel 5 4 5" xfId="47831" xr:uid="{BD169A5C-004D-41BA-A8AC-6E69F673E61B}"/>
    <cellStyle name="ListeSpaltenTitel 5 5" xfId="48317" xr:uid="{BFCFDFAA-429C-4DC2-8A36-D715E18CAC40}"/>
    <cellStyle name="ListeSpaltenTitel 6" xfId="43370" xr:uid="{4E3472AC-596C-49CF-A97F-4935CA0FE58A}"/>
    <cellStyle name="ListeSpaltenTitel 6 2" xfId="44716" xr:uid="{5401424F-C315-4FE5-B55A-04D543AB5BC3}"/>
    <cellStyle name="ListeSpaltenTitel 6 3" xfId="48256" xr:uid="{406D1746-CDC7-473D-BF28-92F4D2E76D10}"/>
    <cellStyle name="ListeSpaltenTitel 7" xfId="48185" xr:uid="{FE69235D-C5A0-40E3-A3E2-6C912BE2633C}"/>
    <cellStyle name="ListeText" xfId="42639" xr:uid="{C9EAFC16-84D1-4079-BFF4-2B2153F59D68}"/>
    <cellStyle name="ListeText 2" xfId="46032" xr:uid="{A1864D39-14C0-464D-90D2-006ADA578D37}"/>
    <cellStyle name="ListeTextFix" xfId="42640" xr:uid="{102B76FD-64FB-45D0-9481-B734C0B96A48}"/>
    <cellStyle name="ListeTitel" xfId="42641" xr:uid="{8B1F7F97-7BFD-4697-895E-D8A0183740EE}"/>
    <cellStyle name="ListeUntertitel" xfId="42642" xr:uid="{4A6BC170-EDF1-4FEF-91EF-9727308EE236}"/>
    <cellStyle name="ListeUntertitel 2" xfId="42643" xr:uid="{6A12378A-5316-43D0-A026-4B1615D9DEAD}"/>
    <cellStyle name="ListeUntertitel 2 2" xfId="43226" xr:uid="{2EA8D536-2179-43E7-B5F3-7DAE4C7A4AB1}"/>
    <cellStyle name="ListeUntertitel 2 2 2" xfId="43458" xr:uid="{2FD2305C-C6A4-45DF-B3EC-406309331E70}"/>
    <cellStyle name="ListeUntertitel 2 2 2 2" xfId="44772" xr:uid="{B6FBA1E6-A57D-4A21-BAD3-8376253BC976}"/>
    <cellStyle name="ListeUntertitel 2 2 2 3" xfId="48106" xr:uid="{0A86CC8E-CBD4-4692-9382-E8B4F1C48105}"/>
    <cellStyle name="ListeUntertitel 2 2 3" xfId="43558" xr:uid="{D298F7ED-5BD4-4505-98F0-9BEAF1BC7D3D}"/>
    <cellStyle name="ListeUntertitel 2 2 3 2" xfId="44842" xr:uid="{52092A11-4197-4557-8E78-F978AEA4D0F2}"/>
    <cellStyle name="ListeUntertitel 2 2 3 3" xfId="42291" xr:uid="{43F27E90-2755-4F38-A769-7525494A7272}"/>
    <cellStyle name="ListeUntertitel 2 2 4" xfId="44267" xr:uid="{A743EFEA-3D78-42C5-BB91-C71EBB7B8905}"/>
    <cellStyle name="ListeUntertitel 2 2 4 2" xfId="45347" xr:uid="{132DA756-A0FE-47D0-A51A-7A51E85D3D5E}"/>
    <cellStyle name="ListeUntertitel 2 2 4 3" xfId="45797" xr:uid="{21347345-8EAD-401F-A4E6-A1F71123D266}"/>
    <cellStyle name="ListeUntertitel 2 2 4 4" xfId="47069" xr:uid="{89088AEC-BA40-4ECD-B849-BC5F37DA1720}"/>
    <cellStyle name="ListeUntertitel 2 2 4 5" xfId="47791" xr:uid="{D305E189-A91B-44BC-A588-DC096CF82D2F}"/>
    <cellStyle name="ListeUntertitel 2 2 5" xfId="44663" xr:uid="{7708AAEB-A593-44AD-B440-26E9820141D2}"/>
    <cellStyle name="ListeUntertitel 2 2 6" xfId="48347" xr:uid="{656247D4-FD00-4426-919D-AECF77DF586D}"/>
    <cellStyle name="ListeUntertitel 2 3" xfId="43238" xr:uid="{68F17D02-8850-483F-A035-65EE1DDBA068}"/>
    <cellStyle name="ListeUntertitel 2 3 2" xfId="43470" xr:uid="{E809ED6B-D7B1-4522-9AD7-FA7E0B841BD0}"/>
    <cellStyle name="ListeUntertitel 2 3 2 2" xfId="44783" xr:uid="{C032D362-DA04-43CC-B572-D501DBA9CD8F}"/>
    <cellStyle name="ListeUntertitel 2 3 2 3" xfId="48209" xr:uid="{5DFF4B17-0A95-4AFB-8BA3-C1EC51A4D50A}"/>
    <cellStyle name="ListeUntertitel 2 3 3" xfId="43570" xr:uid="{D33944FD-86CC-4CB3-BAB9-12260D35E631}"/>
    <cellStyle name="ListeUntertitel 2 3 3 2" xfId="44853" xr:uid="{398DC9A2-21C2-400B-8F40-C36F85E7A3B7}"/>
    <cellStyle name="ListeUntertitel 2 3 3 3" xfId="48307" xr:uid="{35B547CA-C59D-449F-B015-1249D58DE77A}"/>
    <cellStyle name="ListeUntertitel 2 3 4" xfId="44278" xr:uid="{ADF492DB-D79E-4AC8-A748-471F61973BBD}"/>
    <cellStyle name="ListeUntertitel 2 3 4 2" xfId="45358" xr:uid="{4B690ACC-656E-4B44-B300-8FAA6D9C7556}"/>
    <cellStyle name="ListeUntertitel 2 3 4 3" xfId="45808" xr:uid="{6C1A0071-8EB1-4049-845C-641DF4C15D4B}"/>
    <cellStyle name="ListeUntertitel 2 3 4 4" xfId="47080" xr:uid="{55E11AD4-910E-4F04-A29D-723C6D2203E0}"/>
    <cellStyle name="ListeUntertitel 2 3 4 5" xfId="47803" xr:uid="{8BB68B49-293A-4D9D-8C6A-CEEA9BF85045}"/>
    <cellStyle name="ListeUntertitel 2 3 5" xfId="44674" xr:uid="{DDBA07B5-BBCE-4F6F-8BCF-6B848E9A6F5F}"/>
    <cellStyle name="ListeUntertitel 2 3 6" xfId="48097" xr:uid="{FBA916B4-ED54-4DD6-BC81-95B6D1C63AA7}"/>
    <cellStyle name="ListeUntertitel 2 4" xfId="43279" xr:uid="{DB614FC2-6AE2-4546-B870-1AD3EA6F3F67}"/>
    <cellStyle name="ListeUntertitel 2 4 2" xfId="43602" xr:uid="{E7C82E0F-9BC8-4140-BBA8-6B747551D458}"/>
    <cellStyle name="ListeUntertitel 2 4 2 2" xfId="44883" xr:uid="{7B367EAA-9A5C-4ABA-B5E2-51E805400941}"/>
    <cellStyle name="ListeUntertitel 2 4 2 3" xfId="44551" xr:uid="{504F7945-315A-4921-8245-4E08DDFF0201}"/>
    <cellStyle name="ListeUntertitel 2 4 2 4" xfId="46427" xr:uid="{B8E9E20B-ACD1-4825-A7D3-754F0471D921}"/>
    <cellStyle name="ListeUntertitel 2 4 2 5" xfId="47435" xr:uid="{C147567D-7FFD-461B-A3AE-9841B7D4E719}"/>
    <cellStyle name="ListeUntertitel 2 4 3" xfId="43875" xr:uid="{1DD09CA5-DFD9-4C1E-93D7-63E15343DDBB}"/>
    <cellStyle name="ListeUntertitel 2 4 3 2" xfId="45050" xr:uid="{529DD2C7-C223-4568-BC7D-7C3D7FDAF1EA}"/>
    <cellStyle name="ListeUntertitel 2 4 3 3" xfId="45556" xr:uid="{653856DD-6921-40E8-ADA8-C96C42534D6E}"/>
    <cellStyle name="ListeUntertitel 2 4 3 4" xfId="46680" xr:uid="{8DD9EDC7-4E0D-4330-8746-E01D72325E70}"/>
    <cellStyle name="ListeUntertitel 2 4 3 5" xfId="47545" xr:uid="{3BAB931B-23AE-4CE5-B7CE-0B8FA83ED13D}"/>
    <cellStyle name="ListeUntertitel 2 4 4" xfId="44305" xr:uid="{FB148258-B40C-4463-9E0D-24F85F572A9B}"/>
    <cellStyle name="ListeUntertitel 2 4 4 2" xfId="45385" xr:uid="{06B376CD-27D9-4187-B016-B06E0B1F1493}"/>
    <cellStyle name="ListeUntertitel 2 4 4 3" xfId="45835" xr:uid="{C7A8F453-7635-4A6B-8414-6843930DC022}"/>
    <cellStyle name="ListeUntertitel 2 4 4 4" xfId="47107" xr:uid="{B71C4F24-337D-45C7-9092-76B3622E2787}"/>
    <cellStyle name="ListeUntertitel 2 4 4 5" xfId="47830" xr:uid="{194F1A0A-16D5-40DD-B1D1-F537A7AF6651}"/>
    <cellStyle name="ListeUntertitel 2 4 5" xfId="48069" xr:uid="{01F44DE8-C12A-4925-B8A2-41B49DB9CA23}"/>
    <cellStyle name="ListeUntertitel 2 5" xfId="43368" xr:uid="{C21C6513-F02C-4A84-878C-74E07EAF73DA}"/>
    <cellStyle name="ListeUntertitel 2 5 2" xfId="44714" xr:uid="{0EDBCECF-FD53-44DC-B81B-B710D507B1E1}"/>
    <cellStyle name="ListeUntertitel 2 5 3" xfId="44423" xr:uid="{7333ABAE-4DCC-47A3-BFE6-3B7A86883E8D}"/>
    <cellStyle name="ListeUntertitel 2 6" xfId="48368" xr:uid="{BE7BB3D5-443F-40E4-81FB-4713B4A65051}"/>
    <cellStyle name="ListeUntertitel 3" xfId="43201" xr:uid="{6A64D5BC-102A-40AF-A586-DC4AA6454B28}"/>
    <cellStyle name="ListeUntertitel 3 2" xfId="43433" xr:uid="{473B325A-7C40-4550-92FA-68BBF167559E}"/>
    <cellStyle name="ListeUntertitel 3 2 2" xfId="44756" xr:uid="{5C26DE89-34C0-48E0-A01E-3FE1CD712AFE}"/>
    <cellStyle name="ListeUntertitel 3 2 3" xfId="48087" xr:uid="{CB53D201-1D96-45E2-8BA5-D41B3E96FC4C}"/>
    <cellStyle name="ListeUntertitel 3 3" xfId="43535" xr:uid="{78EA152A-5192-4BBE-89F6-8CAB213472D5}"/>
    <cellStyle name="ListeUntertitel 3 3 2" xfId="44826" xr:uid="{2861BABF-3C9B-41A2-BD12-B0BBD947A068}"/>
    <cellStyle name="ListeUntertitel 3 3 3" xfId="48099" xr:uid="{87978724-5887-4509-8A61-D56F306B4C0F}"/>
    <cellStyle name="ListeUntertitel 3 4" xfId="44250" xr:uid="{A70D6B74-1A81-410E-BBDC-FFA6F3104858}"/>
    <cellStyle name="ListeUntertitel 3 4 2" xfId="45330" xr:uid="{73F2CC05-71EB-417A-9F6B-D46A3837D64B}"/>
    <cellStyle name="ListeUntertitel 3 4 3" xfId="45780" xr:uid="{81AE2F68-9420-43C6-8E1C-07E0C18EF721}"/>
    <cellStyle name="ListeUntertitel 3 4 4" xfId="47052" xr:uid="{36E2218F-B2C5-4220-8E54-5F69F8C5458A}"/>
    <cellStyle name="ListeUntertitel 3 4 5" xfId="47773" xr:uid="{1D55E7A6-202F-48D2-8311-196FEC917826}"/>
    <cellStyle name="ListeUntertitel 3 5" xfId="44653" xr:uid="{1F6BF3A4-0B75-4DEA-8BD2-249EEA552724}"/>
    <cellStyle name="ListeUntertitel 3 6" xfId="48192" xr:uid="{C74744D3-23CA-412B-B133-332B8674A49D}"/>
    <cellStyle name="ListeUntertitel 4" xfId="43144" xr:uid="{3A07F92C-83B7-4324-8258-17E4E8AC8EEA}"/>
    <cellStyle name="ListeUntertitel 4 2" xfId="43382" xr:uid="{7C46FE88-6269-47F2-840F-2B005572F6C6}"/>
    <cellStyle name="ListeUntertitel 4 2 2" xfId="44726" xr:uid="{99AECC8F-8422-4EE0-99EA-6ECCA12CBD0C}"/>
    <cellStyle name="ListeUntertitel 4 2 3" xfId="48170" xr:uid="{7E48FAA8-A8DF-46D7-929D-7AE462093332}"/>
    <cellStyle name="ListeUntertitel 4 3" xfId="43484" xr:uid="{1F98332B-B06C-4F8E-99EE-A614FECCBFD9}"/>
    <cellStyle name="ListeUntertitel 4 3 2" xfId="44796" xr:uid="{2299A73C-11AE-49B6-8F16-27A7EC71BC79}"/>
    <cellStyle name="ListeUntertitel 4 3 3" xfId="48376" xr:uid="{37EE9DB3-48B2-44DF-BB7F-E79CE43B0C72}"/>
    <cellStyle name="ListeUntertitel 4 4" xfId="44205" xr:uid="{DFCAB31B-15BA-4569-A9C8-C8D48FF9FA1A}"/>
    <cellStyle name="ListeUntertitel 4 4 2" xfId="45286" xr:uid="{F7FF5B1B-2822-49B5-AA5D-61098226D75E}"/>
    <cellStyle name="ListeUntertitel 4 4 3" xfId="45736" xr:uid="{BC25F57E-BA78-45B3-AEEB-73764BFA76BB}"/>
    <cellStyle name="ListeUntertitel 4 4 4" xfId="47007" xr:uid="{88D7DCCF-DF79-4AD9-B76C-10206A27BAAF}"/>
    <cellStyle name="ListeUntertitel 4 4 5" xfId="47729" xr:uid="{03247685-E5DA-460C-907C-ACC5B4FAADC3}"/>
    <cellStyle name="ListeUntertitel 4 5" xfId="44638" xr:uid="{191E5029-6192-4941-8EA7-86E328580E8F}"/>
    <cellStyle name="ListeUntertitel 4 6" xfId="48301" xr:uid="{C8EFFB59-8489-4B6B-9B13-DF988B43BE8E}"/>
    <cellStyle name="ListeUntertitel 5" xfId="43325" xr:uid="{1ADB2D38-FCD6-478C-B017-E4B0C14DCA5A}"/>
    <cellStyle name="ListeUntertitel 5 2" xfId="43583" xr:uid="{459896F6-7836-4A32-9B5A-E40599CB3A1D}"/>
    <cellStyle name="ListeUntertitel 5 2 2" xfId="44864" xr:uid="{54D5FCAB-96EA-4AFB-BBF1-3E1855142F9E}"/>
    <cellStyle name="ListeUntertitel 5 2 3" xfId="44631" xr:uid="{FF0C79C8-5954-4B51-A8F7-79664178B7C5}"/>
    <cellStyle name="ListeUntertitel 5 2 4" xfId="46408" xr:uid="{C991BEE7-4B3B-4EE9-BA0E-8877133D7CD4}"/>
    <cellStyle name="ListeUntertitel 5 2 5" xfId="47417" xr:uid="{F2D0B2EA-0198-457D-8FDD-F4DA521F958E}"/>
    <cellStyle name="ListeUntertitel 5 3" xfId="43905" xr:uid="{504453DC-0245-4F76-8752-2D7E94DEBECA}"/>
    <cellStyle name="ListeUntertitel 5 3 2" xfId="45076" xr:uid="{0CDB0180-A61A-436A-AB86-80FA2C4B867F}"/>
    <cellStyle name="ListeUntertitel 5 3 3" xfId="45584" xr:uid="{A7D64E6B-B0E1-4B38-8392-E5E85ADB96B4}"/>
    <cellStyle name="ListeUntertitel 5 3 4" xfId="46710" xr:uid="{4E7A96BC-9FD2-4F2F-88CE-3BABAD01910E}"/>
    <cellStyle name="ListeUntertitel 5 3 5" xfId="47574" xr:uid="{7771D296-554C-4E5C-AE4F-8D8C259D951F}"/>
    <cellStyle name="ListeUntertitel 5 4" xfId="44326" xr:uid="{9720043A-B7B1-4B2B-B870-D3432956333B}"/>
    <cellStyle name="ListeUntertitel 5 4 2" xfId="45405" xr:uid="{B2BBDC89-DB67-4D81-8364-8B1F985C4F5F}"/>
    <cellStyle name="ListeUntertitel 5 4 3" xfId="45854" xr:uid="{64CBB818-AC59-4658-BDE7-08FEA479DBBA}"/>
    <cellStyle name="ListeUntertitel 5 4 4" xfId="47128" xr:uid="{0A5A0EC0-CD13-4C22-B6D9-55461176EA5E}"/>
    <cellStyle name="ListeUntertitel 5 4 5" xfId="47850" xr:uid="{38F3496F-29F9-4BF2-AD13-23DB27803D86}"/>
    <cellStyle name="ListeUntertitel 5 5" xfId="48212" xr:uid="{1BE3AEE2-6080-4394-B023-A58C697541B6}"/>
    <cellStyle name="ListeUntertitel 6" xfId="43369" xr:uid="{82616556-515A-42E8-9C34-DD6EF77C77E6}"/>
    <cellStyle name="ListeUntertitel 6 2" xfId="44715" xr:uid="{6B056D15-E04E-4D4A-8715-F45CF625B9DE}"/>
    <cellStyle name="ListeUntertitel 6 3" xfId="48048" xr:uid="{4D51DD69-8260-484F-904D-2E8FEDE041FD}"/>
    <cellStyle name="ListeUntertitel 7" xfId="48075" xr:uid="{78891E54-A203-4873-8555-892C7CF707AF}"/>
    <cellStyle name="ListeZeilenTitel" xfId="42644" xr:uid="{6843B916-C887-4153-A928-6DAB5B926BFF}"/>
    <cellStyle name="ListeZellen" xfId="42645" xr:uid="{22B534F5-02DB-4DE3-B359-65F81644E43C}"/>
    <cellStyle name="ListeZellen 2" xfId="42646" xr:uid="{2FD01784-56DE-4309-8547-71E0B7028C3C}"/>
    <cellStyle name="ListeZellen 2 2" xfId="43227" xr:uid="{18DA7DE7-594C-4ECD-AD3F-CFFBC59FA15D}"/>
    <cellStyle name="ListeZellen 2 2 2" xfId="43459" xr:uid="{F35574D7-38F4-4A2E-B2DC-A7533417F439}"/>
    <cellStyle name="ListeZellen 2 2 2 2" xfId="44773" xr:uid="{615B469A-F851-4A89-8623-724605D50076}"/>
    <cellStyle name="ListeZellen 2 2 2 3" xfId="46332" xr:uid="{6C5DDDB6-4A05-4232-B1C6-79C8C278C62E}"/>
    <cellStyle name="ListeZellen 2 2 2 3 2" xfId="48279" xr:uid="{F9AF51F6-52ED-4126-A52B-0A527A8D70E9}"/>
    <cellStyle name="ListeZellen 2 2 2 3 3" xfId="48289" xr:uid="{25AB6139-5036-4063-916D-2D6467963D02}"/>
    <cellStyle name="ListeZellen 2 2 2 4" xfId="48312" xr:uid="{63C39350-2C7E-404C-ABA4-59F28191A4E6}"/>
    <cellStyle name="ListeZellen 2 2 3" xfId="43559" xr:uid="{35EBBFAF-8FC0-4674-9996-C6736F295756}"/>
    <cellStyle name="ListeZellen 2 2 3 2" xfId="44843" xr:uid="{03923B4A-75D6-4875-9C1F-9C6C75C21F98}"/>
    <cellStyle name="ListeZellen 2 2 3 3" xfId="46393" xr:uid="{BE77A5B9-0CA8-45D3-A2C3-0A78216CF644}"/>
    <cellStyle name="ListeZellen 2 2 3 3 2" xfId="48294" xr:uid="{C230B078-097C-4C7F-AC85-7AC046B7DE63}"/>
    <cellStyle name="ListeZellen 2 2 3 3 3" xfId="48194" xr:uid="{EC634469-81BC-4B28-91B9-E7AEE41307CA}"/>
    <cellStyle name="ListeZellen 2 2 3 4" xfId="48152" xr:uid="{F01D9C46-D5BF-49DC-9D91-0F56609DB517}"/>
    <cellStyle name="ListeZellen 2 2 4" xfId="44268" xr:uid="{0D1E37BE-ABE0-4B83-A1AD-EE4302C8C3B4}"/>
    <cellStyle name="ListeZellen 2 2 4 2" xfId="45348" xr:uid="{5CBC8D54-78F5-4ECC-A5EE-643437006A1B}"/>
    <cellStyle name="ListeZellen 2 2 4 3" xfId="45798" xr:uid="{AEBA2E5E-89A6-470D-8B26-107FF91D9856}"/>
    <cellStyle name="ListeZellen 2 2 4 4" xfId="47070" xr:uid="{C2A0A921-92E4-4C8A-96A2-7303ECECC979}"/>
    <cellStyle name="ListeZellen 2 2 4 5" xfId="47792" xr:uid="{4CD4C7B3-FDD3-40B1-9DFB-CD16CEE9B3A5}"/>
    <cellStyle name="ListeZellen 2 2 5" xfId="44664" xr:uid="{1DAB6782-9E79-4452-9924-C6F8E695C878}"/>
    <cellStyle name="ListeZellen 2 2 6" xfId="46176" xr:uid="{7DDE5486-E169-44C7-8F9F-F04AF937F481}"/>
    <cellStyle name="ListeZellen 2 2 6 2" xfId="48249" xr:uid="{89CB76B2-3B92-4DC3-9D90-602233E86483}"/>
    <cellStyle name="ListeZellen 2 2 6 3" xfId="48127" xr:uid="{72A76552-A587-44F8-8122-120D99AA7E72}"/>
    <cellStyle name="ListeZellen 2 2 7" xfId="48086" xr:uid="{87EA9BBE-ABC1-4EBF-BEDE-D7C9D9FD8883}"/>
    <cellStyle name="ListeZellen 2 3" xfId="43239" xr:uid="{51A74ED3-F13C-40FB-BF27-7CE91DBC6B5D}"/>
    <cellStyle name="ListeZellen 2 3 2" xfId="43471" xr:uid="{96C60C8D-6A36-4086-B161-74C5C3679B2D}"/>
    <cellStyle name="ListeZellen 2 3 2 2" xfId="44784" xr:uid="{5449F72A-2042-4D93-82F3-8D5A37E69D28}"/>
    <cellStyle name="ListeZellen 2 3 2 3" xfId="46336" xr:uid="{B76F0935-7C40-4C56-982D-0898DB6D2511}"/>
    <cellStyle name="ListeZellen 2 3 2 3 2" xfId="48283" xr:uid="{C42D1040-84E7-4FE7-A08E-6AB93925942B}"/>
    <cellStyle name="ListeZellen 2 3 2 3 3" xfId="48324" xr:uid="{26AD6484-25C8-4ADA-8BDB-EFCED21167F6}"/>
    <cellStyle name="ListeZellen 2 3 2 4" xfId="48098" xr:uid="{E5E92960-89EB-4497-BCFF-62E22784ECD1}"/>
    <cellStyle name="ListeZellen 2 3 3" xfId="43571" xr:uid="{999A56A8-13FA-4D8B-879A-607CA4835C36}"/>
    <cellStyle name="ListeZellen 2 3 3 2" xfId="44854" xr:uid="{5B7CB89A-0548-4D56-BE1E-7B365933A56F}"/>
    <cellStyle name="ListeZellen 2 3 3 3" xfId="46398" xr:uid="{BA1DBD09-04BC-4C90-9B79-FD68FCEF824C}"/>
    <cellStyle name="ListeZellen 2 3 3 3 2" xfId="48298" xr:uid="{7349FA67-5F34-4687-B7A3-87197BD01B60}"/>
    <cellStyle name="ListeZellen 2 3 3 3 3" xfId="48333" xr:uid="{46BA3736-0196-419B-A970-6988C60BBCE4}"/>
    <cellStyle name="ListeZellen 2 3 3 4" xfId="48187" xr:uid="{A1E05560-F666-4B60-BCDF-7E4D379CA1EF}"/>
    <cellStyle name="ListeZellen 2 3 4" xfId="44279" xr:uid="{7C3C9C8B-EEE9-453A-908C-8D45203A3B36}"/>
    <cellStyle name="ListeZellen 2 3 4 2" xfId="45359" xr:uid="{01858263-C427-49B4-B786-D104F2905490}"/>
    <cellStyle name="ListeZellen 2 3 4 3" xfId="45809" xr:uid="{823968CA-2FFF-48F1-8809-C7DDFE090E37}"/>
    <cellStyle name="ListeZellen 2 3 4 4" xfId="47081" xr:uid="{EB8A5F10-B2BA-4C10-B4F8-CEE4347D78EB}"/>
    <cellStyle name="ListeZellen 2 3 4 5" xfId="47804" xr:uid="{55D83F7F-2E11-46D0-BC4D-045740D87F40}"/>
    <cellStyle name="ListeZellen 2 3 5" xfId="44675" xr:uid="{E57FFCC5-0A1A-40CC-852E-7C357CBC46D2}"/>
    <cellStyle name="ListeZellen 2 3 6" xfId="46180" xr:uid="{1A39657F-B5DB-4D66-9AF2-F17D4ED60A57}"/>
    <cellStyle name="ListeZellen 2 3 6 2" xfId="48253" xr:uid="{439E2BCB-E950-40CB-8705-D5B6B12C108F}"/>
    <cellStyle name="ListeZellen 2 3 6 3" xfId="42472" xr:uid="{164EC212-E338-41CB-BCC6-ED1FB6C0CF34}"/>
    <cellStyle name="ListeZellen 2 3 7" xfId="48042" xr:uid="{E861A65B-E1C4-4FC3-A722-7C1D0CBA3524}"/>
    <cellStyle name="ListeZellen 2 4" xfId="43350" xr:uid="{DD19627C-D0DC-4D44-8C3A-B87C76BE6762}"/>
    <cellStyle name="ListeZellen 2 4 2" xfId="43582" xr:uid="{9942A4FB-D67B-4A67-90F3-5A5D7973A834}"/>
    <cellStyle name="ListeZellen 2 4 2 2" xfId="44863" xr:uid="{FD7BF9CA-45D9-48AB-84C0-50A14FE0C976}"/>
    <cellStyle name="ListeZellen 2 4 2 3" xfId="44414" xr:uid="{CD0089F8-9315-4474-812D-01DCF761F705}"/>
    <cellStyle name="ListeZellen 2 4 2 4" xfId="46407" xr:uid="{B8BA0E7A-AEF6-4527-AEC3-F7B06306E2D4}"/>
    <cellStyle name="ListeZellen 2 4 2 5" xfId="47416" xr:uid="{0F7C88C1-B488-49E4-ABB4-25299B7E75A4}"/>
    <cellStyle name="ListeZellen 2 4 3" xfId="43927" xr:uid="{3E8E954C-2AEB-4B65-AE5A-5648D2D2F6A8}"/>
    <cellStyle name="ListeZellen 2 4 3 2" xfId="45094" xr:uid="{9057CCA8-BE3D-4066-B079-E9E975270F4A}"/>
    <cellStyle name="ListeZellen 2 4 3 3" xfId="45605" xr:uid="{0898D07F-0480-41C3-BCAB-4553432AD5C1}"/>
    <cellStyle name="ListeZellen 2 4 3 4" xfId="46731" xr:uid="{085B8865-5F8E-4ED2-8787-07D5C524251E}"/>
    <cellStyle name="ListeZellen 2 4 3 5" xfId="47596" xr:uid="{ADDDA347-2DF8-4879-BAD5-DD20CF2A1BD6}"/>
    <cellStyle name="ListeZellen 2 4 4" xfId="44346" xr:uid="{4B03EA63-0411-4304-ABAA-0F602657ACEB}"/>
    <cellStyle name="ListeZellen 2 4 4 2" xfId="45425" xr:uid="{DD4A7D13-D0C2-478B-A713-6CABCBC44E27}"/>
    <cellStyle name="ListeZellen 2 4 4 3" xfId="45874" xr:uid="{D4FC65EE-B2B7-4120-983A-3761195E2054}"/>
    <cellStyle name="ListeZellen 2 4 4 4" xfId="47148" xr:uid="{934D63F9-003A-485D-BD7A-EDCC5A5ABCF9}"/>
    <cellStyle name="ListeZellen 2 4 4 5" xfId="47871" xr:uid="{0D4FA9D2-DA3E-42E2-B5D4-13526CADB467}"/>
    <cellStyle name="ListeZellen 2 4 5" xfId="46258" xr:uid="{731530C0-5D35-4900-BD2F-36FA289D7C73}"/>
    <cellStyle name="ListeZellen 2 4 5 2" xfId="48268" xr:uid="{301C78D1-BCE5-41E6-B28A-323FB7A43AA9}"/>
    <cellStyle name="ListeZellen 2 4 5 3" xfId="48328" xr:uid="{A1DFCE01-B107-4D0B-AAE4-223AAE0204AC}"/>
    <cellStyle name="ListeZellen 2 4 6" xfId="48160" xr:uid="{9B32F58F-C46C-4F1A-B65C-798041B543B2}"/>
    <cellStyle name="ListeZellen 2 5" xfId="43277" xr:uid="{22285F37-04C1-40A3-A24E-5F7E4CD4B6F6}"/>
    <cellStyle name="ListeZellen 2 5 2" xfId="44687" xr:uid="{6FFF222B-FA87-41BA-99BF-1B7DBCDF4FBF}"/>
    <cellStyle name="ListeZellen 2 5 3" xfId="46209" xr:uid="{6756223A-BCF6-40CE-BA53-543E201F7A12}"/>
    <cellStyle name="ListeZellen 2 5 3 2" xfId="48261" xr:uid="{A6055E20-A59F-4C9E-8EA7-44247951A43E}"/>
    <cellStyle name="ListeZellen 2 5 3 3" xfId="48113" xr:uid="{210C7DE9-3C70-4B65-B426-D489BAADB471}"/>
    <cellStyle name="ListeZellen 2 5 4" xfId="48345" xr:uid="{7B1A044C-2E8C-43F4-AC8F-4C6790E2172A}"/>
    <cellStyle name="ListeZellen 2 6" xfId="46034" xr:uid="{32333FAA-3709-4595-BC45-4E1BD4CBB9D7}"/>
    <cellStyle name="ListeZellen 2 6 2" xfId="48235" xr:uid="{E1CBB577-CAA5-4B2B-AAEA-F90AE3CE03AE}"/>
    <cellStyle name="ListeZellen 2 6 3" xfId="48095" xr:uid="{FFD977D4-8629-47EF-AFF8-71065A40F23B}"/>
    <cellStyle name="ListeZellen 2 7" xfId="48102" xr:uid="{5D9C3F44-4891-4D9A-8569-37C8D2987514}"/>
    <cellStyle name="ListeZellen 3" xfId="43194" xr:uid="{D39FAF5D-C65B-48B6-BA5A-CF690A4B4879}"/>
    <cellStyle name="ListeZellen 3 2" xfId="43426" xr:uid="{9B63F67B-F343-4C08-974E-A4B95ED36D27}"/>
    <cellStyle name="ListeZellen 3 2 2" xfId="44751" xr:uid="{6F9CA36D-BE6A-40DA-8C6F-CCCAA6901226}"/>
    <cellStyle name="ListeZellen 3 2 3" xfId="46314" xr:uid="{30215BB7-BCB8-4E9F-9690-82CF25D4EEC7}"/>
    <cellStyle name="ListeZellen 3 2 3 2" xfId="48276" xr:uid="{1C2F000C-FDB5-44AB-B691-D86C8A484275}"/>
    <cellStyle name="ListeZellen 3 2 3 3" xfId="48226" xr:uid="{EC8F205F-62F6-4373-B9E4-0F8413B13F6B}"/>
    <cellStyle name="ListeZellen 3 2 4" xfId="48196" xr:uid="{0F3093ED-E3AD-42E2-B6B3-5E2C8C99CCAB}"/>
    <cellStyle name="ListeZellen 3 3" xfId="43528" xr:uid="{7C363FD1-5B7E-495A-B726-0417F9445D8C}"/>
    <cellStyle name="ListeZellen 3 3 2" xfId="44821" xr:uid="{15EBA92D-0F20-4F58-8966-A300E76B8734}"/>
    <cellStyle name="ListeZellen 3 3 3" xfId="46377" xr:uid="{56AA9DB4-4476-412B-A1F6-93A94E0D0BE8}"/>
    <cellStyle name="ListeZellen 3 3 3 2" xfId="48292" xr:uid="{3BE8B1A5-4778-42E7-AA78-4ABB333EEEC2}"/>
    <cellStyle name="ListeZellen 3 3 3 3" xfId="48193" xr:uid="{026C0A94-EBE9-4624-8EFB-01A267A20E6C}"/>
    <cellStyle name="ListeZellen 3 3 4" xfId="48191" xr:uid="{A65227FB-146D-4E23-9859-455FF6A8AE66}"/>
    <cellStyle name="ListeZellen 3 4" xfId="44244" xr:uid="{8E47D905-915C-4C0B-86E0-9F91F98D83D9}"/>
    <cellStyle name="ListeZellen 3 4 2" xfId="45324" xr:uid="{C030AF94-7D11-4B92-BA43-E04E6761A2C4}"/>
    <cellStyle name="ListeZellen 3 4 3" xfId="45774" xr:uid="{DDA68FFC-BEC3-47DF-9DBE-FB779C44E189}"/>
    <cellStyle name="ListeZellen 3 4 4" xfId="47046" xr:uid="{FC826EE6-C77F-4FF1-9FC5-280535BC2322}"/>
    <cellStyle name="ListeZellen 3 4 5" xfId="47767" xr:uid="{20768A08-0AE6-4F17-A4AC-ED2EFA168657}"/>
    <cellStyle name="ListeZellen 3 5" xfId="44651" xr:uid="{E591DBEC-4C8C-4013-ADF9-ED7B8DAB7393}"/>
    <cellStyle name="ListeZellen 3 6" xfId="46158" xr:uid="{352502FE-EE3D-4C52-B32F-B25B0FE08948}"/>
    <cellStyle name="ListeZellen 3 6 2" xfId="48245" xr:uid="{93756FE3-5F82-4DEC-BC35-A46CBE71FE07}"/>
    <cellStyle name="ListeZellen 3 6 3" xfId="48051" xr:uid="{264206C9-5CCE-48A4-AFD8-AD17C22BEF4F}"/>
    <cellStyle name="ListeZellen 3 7" xfId="48126" xr:uid="{D7851DDD-66E8-4A8A-8437-C5B6AD06EC2E}"/>
    <cellStyle name="ListeZellen 4" xfId="43145" xr:uid="{E7008BBC-EE48-4C07-82EB-DEBA184468B9}"/>
    <cellStyle name="ListeZellen 4 2" xfId="43383" xr:uid="{717F34B9-E846-4DA0-87C7-0AC67B6993B0}"/>
    <cellStyle name="ListeZellen 4 2 2" xfId="44727" xr:uid="{D63E5AA5-3549-4661-A995-98395FC48EB0}"/>
    <cellStyle name="ListeZellen 4 2 3" xfId="46283" xr:uid="{8DDDA147-D631-4A96-8AE3-0B8BE8A792A5}"/>
    <cellStyle name="ListeZellen 4 2 3 2" xfId="48274" xr:uid="{D6CF5548-D475-409D-8CEF-349DF41CB9FE}"/>
    <cellStyle name="ListeZellen 4 2 3 3" xfId="48064" xr:uid="{9E28A70D-3467-4ECF-8920-2E7A5417B087}"/>
    <cellStyle name="ListeZellen 4 2 4" xfId="48362" xr:uid="{227296BC-FF82-492B-9BC4-24ACFF19408D}"/>
    <cellStyle name="ListeZellen 4 3" xfId="43485" xr:uid="{D40EA587-C342-4141-A2FB-0941681C5899}"/>
    <cellStyle name="ListeZellen 4 3 2" xfId="44797" xr:uid="{955DD9D8-895C-4665-85D1-E5167FA01F63}"/>
    <cellStyle name="ListeZellen 4 3 3" xfId="46346" xr:uid="{E2356375-79F6-430D-A13F-423B2D8BE3AD}"/>
    <cellStyle name="ListeZellen 4 3 3 2" xfId="48287" xr:uid="{F7048F91-E028-410F-8ABE-556C8AC370BE}"/>
    <cellStyle name="ListeZellen 4 3 3 3" xfId="48165" xr:uid="{3A69BCD1-00E2-4767-AC30-666545028A1D}"/>
    <cellStyle name="ListeZellen 4 3 4" xfId="48309" xr:uid="{41EAEDDA-6B82-49F4-95D7-D72D144417A1}"/>
    <cellStyle name="ListeZellen 4 4" xfId="44206" xr:uid="{3EFBD819-A863-41CE-9DE3-6C6C87F6BFF9}"/>
    <cellStyle name="ListeZellen 4 4 2" xfId="45287" xr:uid="{82813199-CB5B-401E-BFBB-E648EDB160D0}"/>
    <cellStyle name="ListeZellen 4 4 3" xfId="45737" xr:uid="{00E611A3-8BAA-4E37-A3F2-C65C17CB5890}"/>
    <cellStyle name="ListeZellen 4 4 4" xfId="47008" xr:uid="{0FE2631D-9721-4385-B9C0-2F13A3F9CC1E}"/>
    <cellStyle name="ListeZellen 4 4 5" xfId="47730" xr:uid="{FC44A378-C608-4217-8B92-0181B0948DC7}"/>
    <cellStyle name="ListeZellen 4 5" xfId="44639" xr:uid="{1F45CF22-03E4-4102-8E6D-7D3A17FC05C7}"/>
    <cellStyle name="ListeZellen 4 6" xfId="46125" xr:uid="{0A19D7E6-1617-4FF1-8361-E4EE15E8E465}"/>
    <cellStyle name="ListeZellen 4 6 2" xfId="48244" xr:uid="{701DF910-B8AD-45FD-B850-12DE61972AEC}"/>
    <cellStyle name="ListeZellen 4 6 3" xfId="48229" xr:uid="{B519D55A-55E1-490C-88B7-BF7743878F84}"/>
    <cellStyle name="ListeZellen 4 7" xfId="48349" xr:uid="{9ED31775-E03A-4165-A031-4003D0A272EB}"/>
    <cellStyle name="ListeZellen 5" xfId="43278" xr:uid="{6512C4E5-607D-4ABF-91C3-80DD6A2F40D3}"/>
    <cellStyle name="ListeZellen 5 2" xfId="43603" xr:uid="{93EEAA4F-52E0-4E8C-9228-0847A07817E8}"/>
    <cellStyle name="ListeZellen 5 2 2" xfId="44884" xr:uid="{55E7D0E3-3137-4352-A9F3-461DE9F7DA13}"/>
    <cellStyle name="ListeZellen 5 2 3" xfId="44550" xr:uid="{2E3CF08D-3CF0-4E25-8D91-D925BD924DB6}"/>
    <cellStyle name="ListeZellen 5 2 4" xfId="46428" xr:uid="{F7D5EE4D-F69F-498F-A2CD-C6D65A721BE9}"/>
    <cellStyle name="ListeZellen 5 2 5" xfId="47436" xr:uid="{D9595F89-D6AB-4D36-8C5B-3A0DB0817F39}"/>
    <cellStyle name="ListeZellen 5 3" xfId="43874" xr:uid="{5D14B6D8-75CA-4310-A535-DC90D3E7A81A}"/>
    <cellStyle name="ListeZellen 5 3 2" xfId="45049" xr:uid="{86254589-61D0-49D4-834F-E41C7204FB19}"/>
    <cellStyle name="ListeZellen 5 3 3" xfId="45555" xr:uid="{380FB04C-FBD9-463E-BB70-0C763106EF7E}"/>
    <cellStyle name="ListeZellen 5 3 4" xfId="46679" xr:uid="{722F2309-E30A-4509-BF58-EA554E05C3B9}"/>
    <cellStyle name="ListeZellen 5 3 5" xfId="47544" xr:uid="{D78F1881-C483-43BD-91A8-B44968B946E1}"/>
    <cellStyle name="ListeZellen 5 4" xfId="44304" xr:uid="{C07033C1-E1D1-4456-98B6-C0C4988CB7EB}"/>
    <cellStyle name="ListeZellen 5 4 2" xfId="45384" xr:uid="{7557C8A4-2641-40FB-A9D4-DB3FBDB6BBF8}"/>
    <cellStyle name="ListeZellen 5 4 3" xfId="45834" xr:uid="{8A091F83-CC8B-4173-A7EE-FD4FE013280F}"/>
    <cellStyle name="ListeZellen 5 4 4" xfId="47106" xr:uid="{036FD9FD-7885-4C35-AB3A-2E92BBC0B5A3}"/>
    <cellStyle name="ListeZellen 5 4 5" xfId="47829" xr:uid="{650C9CFD-1541-4E38-AEC4-E96AB71AAAAC}"/>
    <cellStyle name="ListeZellen 5 5" xfId="46210" xr:uid="{4A1199BE-207D-46DA-9459-6C532C633DBF}"/>
    <cellStyle name="ListeZellen 5 5 2" xfId="48262" xr:uid="{31A21474-A0E0-4BD1-B85F-A78360A0533E}"/>
    <cellStyle name="ListeZellen 5 5 3" xfId="48371" xr:uid="{ED2ADF7F-ACC6-4300-973B-F3E8CC58A0EF}"/>
    <cellStyle name="ListeZellen 5 6" xfId="48114" xr:uid="{018BB1D1-A79B-4CA6-A980-7F6B5C27FBF8}"/>
    <cellStyle name="ListeZellen 6" xfId="43367" xr:uid="{D7D78D60-CD9A-4894-9FAA-D6AAC4C5DA51}"/>
    <cellStyle name="ListeZellen 6 2" xfId="44713" xr:uid="{EAF00DE9-AE8A-4CB0-800A-3323727D2F84}"/>
    <cellStyle name="ListeZellen 6 3" xfId="46272" xr:uid="{A7B245A6-A2F4-4FCF-9AA9-ADDCA99E1DD2}"/>
    <cellStyle name="ListeZellen 6 3 2" xfId="48273" xr:uid="{78FEE893-CA84-432D-8B23-50C06E4B73DE}"/>
    <cellStyle name="ListeZellen 6 3 3" xfId="48224" xr:uid="{699EBA6D-773E-4447-99C1-FB3F83F8F66E}"/>
    <cellStyle name="ListeZellen 6 4" xfId="48128" xr:uid="{30BAB607-0167-4A02-B7CE-068D277F15C8}"/>
    <cellStyle name="ListeZellen 7" xfId="46033" xr:uid="{E8C46372-C9F2-4B9D-AE51-237A8E1E71DB}"/>
    <cellStyle name="ListeZellen 7 2" xfId="48234" xr:uid="{9FBDD736-D98F-41CF-B664-5B9992A41787}"/>
    <cellStyle name="ListeZellen 7 3" xfId="48080" xr:uid="{02625F3B-BCF3-44B3-B540-B6AC86924D68}"/>
    <cellStyle name="ListeZellen 8" xfId="48155" xr:uid="{B4F1DFF1-10BC-4B35-AAF3-B6736893F4B8}"/>
    <cellStyle name="M/HEAD - Style1" xfId="205" xr:uid="{00000000-0005-0000-0000-00002C010000}"/>
    <cellStyle name="Migliaia [0]_ITA S&amp;M1(MKTG)" xfId="42647" xr:uid="{6490B69B-6369-4A52-A5C9-79E671F16D5B}"/>
    <cellStyle name="Migliaia_Foglio1" xfId="40550" xr:uid="{7CF2D805-1C58-4667-87DC-F531C0279E9F}"/>
    <cellStyle name="Millares [0]_~ME1E65" xfId="40551" xr:uid="{7D8DB3B5-1EE2-4B6C-90E2-BFC2E1A28B71}"/>
    <cellStyle name="Millares_~ME1E65" xfId="40552" xr:uid="{0B08F820-1450-49E8-86CB-C2A153F2A8CD}"/>
    <cellStyle name="Milliers [0]_Accouplement" xfId="42648" xr:uid="{39585730-1295-40E4-976E-651296ECB64B}"/>
    <cellStyle name="Milliers_ 5" xfId="42649" xr:uid="{42AB8714-63C1-43BA-9FEE-1D2E0FBF3E1B}"/>
    <cellStyle name="Moeda [0]_MONTAGE QUADR" xfId="42650" xr:uid="{BD0014D7-8389-4E07-AE5C-4C8323C0273B}"/>
    <cellStyle name="Moeda_MONTAGE QUADR" xfId="42651" xr:uid="{ABE2F5F3-8FB5-4CB6-9A23-D848E31A6906}"/>
    <cellStyle name="Mon?taire [0]_EDYAN" xfId="40553" xr:uid="{15EE5D07-4D8E-4963-982A-A53B8EA7FAAA}"/>
    <cellStyle name="Mon?taire_EDYAN" xfId="40554" xr:uid="{C7931309-37E1-4C5F-BCDE-D6CD9A180929}"/>
    <cellStyle name="Moneda [0]_~ME1E65" xfId="40555" xr:uid="{FE30FA24-9197-4902-B655-8822C0A1E474}"/>
    <cellStyle name="Moneda_~ME1E65" xfId="40556" xr:uid="{2015C004-108B-4CC3-8A31-3F87C13B764A}"/>
    <cellStyle name="Monétaire [0]_AR1194" xfId="49621" xr:uid="{37908EEC-E611-491C-A5E7-B169D7F79A87}"/>
    <cellStyle name="Monetaire [0]_BP2001 sandrine" xfId="42652" xr:uid="{C2D6D754-4DBC-4A68-85BD-BD8B386973D0}"/>
    <cellStyle name="Monétaire [0]_EDYAN" xfId="40557" xr:uid="{87118413-BB79-4ACB-A325-591921AB0FDF}"/>
    <cellStyle name="Monétaire_AR1194" xfId="49622" xr:uid="{4AC72ECB-D419-4B3C-BAB6-DEE6A218F828}"/>
    <cellStyle name="Monetaire_BP2001 sandrine" xfId="42653" xr:uid="{57446B39-EE04-4ABC-A33D-1F33BBCA3C55}"/>
    <cellStyle name="Monétaire_EDYAN" xfId="40558" xr:uid="{4D8D476D-2190-4101-9D99-25016A5A34B8}"/>
    <cellStyle name="Mon騁aire [0]_ 5" xfId="42654" xr:uid="{C857317C-2D53-41BA-AE24-0CCE7032C6C5}"/>
    <cellStyle name="Mon騁aire_ 5" xfId="42655" xr:uid="{C500C540-B47C-421F-BCC3-C94FC847E911}"/>
    <cellStyle name="ＭＳゴシック" xfId="42656" xr:uid="{93E02376-1BF4-4FA7-8D04-7C8AE2CA0268}"/>
    <cellStyle name="Multiple Cell Column Heading" xfId="641" xr:uid="{29F500EE-F4E0-4092-AEFC-494B4D891189}"/>
    <cellStyle name="_x0003_n_x0007_" xfId="42657" xr:uid="{5CADF1EA-8E88-4A50-AF03-3FEC85CBA718}"/>
    <cellStyle name="Neutral 10" xfId="206" xr:uid="{00000000-0005-0000-0000-00002D010000}"/>
    <cellStyle name="Neutral 10 2" xfId="2917" xr:uid="{674F8A72-FFD1-4230-BBEC-0132C9C4D5CE}"/>
    <cellStyle name="Neutral 11" xfId="2918" xr:uid="{AAB73F96-2903-42B0-BFE9-44A8E15E24BB}"/>
    <cellStyle name="Neutral 12" xfId="2919" xr:uid="{89FE411E-5671-4CDC-AA02-57E8B7A63E10}"/>
    <cellStyle name="Neutral 13" xfId="2920" xr:uid="{D6B333D0-CBED-492E-BC6A-1019E772084F}"/>
    <cellStyle name="Neutral 14" xfId="2921" xr:uid="{F6D05D98-19A6-4900-9BB2-A4FE8F8D9D45}"/>
    <cellStyle name="Neutral 15" xfId="2922" xr:uid="{A041DB1C-DED9-433B-B86C-13CD9E7275C5}"/>
    <cellStyle name="Neutral 16" xfId="2923" xr:uid="{0B1F632B-7224-4052-88C4-A1868F720776}"/>
    <cellStyle name="Neutral 17" xfId="2924" xr:uid="{C9A38697-4759-485B-B023-ED7C28428324}"/>
    <cellStyle name="Neutral 18" xfId="2925" xr:uid="{328065F7-16C8-44C9-BD2E-8D05241BDA07}"/>
    <cellStyle name="Neutral 19" xfId="2926" xr:uid="{76335D82-429A-4481-B35A-1FCB8A700D84}"/>
    <cellStyle name="Neutral 2" xfId="207" xr:uid="{00000000-0005-0000-0000-00002E010000}"/>
    <cellStyle name="Neutral 2 2" xfId="1632" xr:uid="{94ECB4E9-B774-4542-A80E-F162334435CC}"/>
    <cellStyle name="Neutral 2 2 2" xfId="41165" xr:uid="{C9B0A285-D7C9-42AB-9AA0-15A7846BBD6D}"/>
    <cellStyle name="Neutral 2 2 3" xfId="42075" xr:uid="{EEE9EF5C-9133-4FD2-AFAA-8F5C9CBECBD9}"/>
    <cellStyle name="Neutral 2 2 4" xfId="13590" xr:uid="{3F1423AD-7671-4D0A-BDB6-9BAC4D0FEDE0}"/>
    <cellStyle name="Neutral 2 2 5" xfId="2928" xr:uid="{D29A8DBE-F9C7-4316-A39C-4C93A7F8A122}"/>
    <cellStyle name="Neutral 2 3" xfId="13591" xr:uid="{0A2FDB0F-0EB8-4EA0-90BD-B6C49DC77C49}"/>
    <cellStyle name="Neutral 2 3 2" xfId="40559" xr:uid="{13E3E568-4476-4706-8CE9-B2A0F847B2C4}"/>
    <cellStyle name="Neutral 2 3 3" xfId="44980" xr:uid="{38396265-BBD1-476D-8247-7391832573DF}"/>
    <cellStyle name="Neutral 2 4" xfId="13589" xr:uid="{02E6DF04-3746-41FD-894D-CC9DD80247BB}"/>
    <cellStyle name="Neutral 2 4 2" xfId="47961" xr:uid="{F81776A5-154A-4B89-A7EF-39D08B079611}"/>
    <cellStyle name="Neutral 2 5" xfId="42658" xr:uid="{005FF9EC-8A33-4954-9CB3-B8863471862C}"/>
    <cellStyle name="Neutral 2 6" xfId="4272" xr:uid="{3DC825D0-D377-4259-A53A-EEC65AB3919C}"/>
    <cellStyle name="Neutral 2 7" xfId="2927" xr:uid="{3B6D9FAF-32CE-4C07-A3A6-B0CC5934262E}"/>
    <cellStyle name="Neutral 20" xfId="2929" xr:uid="{7A1AB93A-8FFB-46D3-BFB6-0AC765D2F449}"/>
    <cellStyle name="Neutral 21" xfId="2930" xr:uid="{4D9098A4-4BE5-41D8-A46A-0E09D4AE6D37}"/>
    <cellStyle name="Neutral 21 2" xfId="2931" xr:uid="{E524ECFD-894D-4AF4-8EBD-1787E0A9CD26}"/>
    <cellStyle name="Neutral 22" xfId="2932" xr:uid="{6D04FBEC-B0F6-4D19-9921-0E3436A30E77}"/>
    <cellStyle name="Neutral 22 2" xfId="2933" xr:uid="{D301E450-89E2-4448-BB72-47D7CC577C93}"/>
    <cellStyle name="Neutral 23" xfId="2934" xr:uid="{3A7EB207-E1DD-4B5F-AAB8-2B7FA3A24CBC}"/>
    <cellStyle name="Neutral 24" xfId="2935" xr:uid="{D3DBB269-6E9E-4FB2-AE35-892777B9DB76}"/>
    <cellStyle name="Neutral 25" xfId="2936" xr:uid="{5666CFA4-7533-411E-BD97-140AFA3E80E0}"/>
    <cellStyle name="Neutral 26" xfId="1680" xr:uid="{F59BCF83-1C44-455A-8F78-169A301854DD}"/>
    <cellStyle name="Neutral 27" xfId="789" xr:uid="{5524FB20-4F09-4377-B7B1-55632719A538}"/>
    <cellStyle name="Neutral 3" xfId="1262" xr:uid="{6CE0404B-1814-494F-BE4E-70F65F4DB976}"/>
    <cellStyle name="Neutral 3 2" xfId="1633" xr:uid="{84609828-AC92-4F33-9DA7-9DA09331FDD1}"/>
    <cellStyle name="Neutral 3 2 2" xfId="47921" xr:uid="{C7B5E8A2-B804-43A3-AC9F-F5F4AD592323}"/>
    <cellStyle name="Neutral 3 2 3" xfId="13592" xr:uid="{BF5BB686-1808-41A7-B28B-391EC34644D9}"/>
    <cellStyle name="Neutral 3 3" xfId="42048" xr:uid="{E392015F-9654-4570-B505-F5FF4AC01780}"/>
    <cellStyle name="Neutral 3 4" xfId="42659" xr:uid="{0CF54804-C984-41A3-A50C-88D90C003782}"/>
    <cellStyle name="Neutral 3 5" xfId="2937" xr:uid="{5FB42048-B90F-4447-ACAB-97570D669678}"/>
    <cellStyle name="Neutral 4" xfId="1263" xr:uid="{6B337648-4CC7-4AB2-94B1-FE7198F4064D}"/>
    <cellStyle name="Neutral 4 2" xfId="42214" xr:uid="{520BCA12-CD87-4C15-8014-CBAA2C13EF04}"/>
    <cellStyle name="Neutral 4 3" xfId="48017" xr:uid="{E094CC74-90D9-4B2A-B0FE-24C389AFCEFE}"/>
    <cellStyle name="Neutral 4 4" xfId="13593" xr:uid="{FC81D9DC-6A41-48A8-9F00-9F1E7073E3B2}"/>
    <cellStyle name="Neutral 4 5" xfId="2938" xr:uid="{B431D9B5-E3EC-41F3-8039-76F56E5224AF}"/>
    <cellStyle name="Neutral 5" xfId="1479" xr:uid="{F58463A2-7CAB-447C-9340-B45BDDE938D7}"/>
    <cellStyle name="Neutral 5 2" xfId="13594" xr:uid="{9416F3C3-2924-486E-8939-B4C5645DBEEA}"/>
    <cellStyle name="Neutral 6" xfId="1261" xr:uid="{9C881A9C-81F7-42A8-9C43-608D0CC5E0BB}"/>
    <cellStyle name="Neutral 6 2" xfId="2939" xr:uid="{81C47CA8-C157-4363-A553-F466F118C87F}"/>
    <cellStyle name="Neutral 7" xfId="2940" xr:uid="{AE2168F5-06A6-4B3A-9EAB-A1EB09F09D1C}"/>
    <cellStyle name="Neutral 8" xfId="2941" xr:uid="{AF5860EB-EFD4-4275-BB3C-6C907FE5648B}"/>
    <cellStyle name="Neutral 9" xfId="2942" xr:uid="{403F88F2-81C7-4410-A368-72B7FF2ACDD6}"/>
    <cellStyle name="no dec" xfId="1264" xr:uid="{B96C5813-3A98-4DA3-9866-3BC5DB842BE9}"/>
    <cellStyle name="No-definido" xfId="42660" xr:uid="{BF2B6633-1BFB-487D-873E-4CF282241CAC}"/>
    <cellStyle name="Nor}al" xfId="4647" xr:uid="{74F96106-7F35-4BEF-AE0C-FC715FC9AC86}"/>
    <cellStyle name="Normal" xfId="0" builtinId="0"/>
    <cellStyle name="Normal - Style1" xfId="208" xr:uid="{00000000-0005-0000-0000-000030010000}"/>
    <cellStyle name="Normal - Style1 2" xfId="209" xr:uid="{00000000-0005-0000-0000-000031010000}"/>
    <cellStyle name="Normal - Style1 2 2" xfId="40561" xr:uid="{5C6D4ADC-7881-46C9-8846-48560C3400FB}"/>
    <cellStyle name="Normal - Style1 2 2 2" xfId="397" xr:uid="{00000000-0005-0000-0000-000032010000}"/>
    <cellStyle name="Normal - Style1 2 3" xfId="44949" xr:uid="{0217275C-2275-4E47-9C34-B9C2F78B44FE}"/>
    <cellStyle name="Normal - Style1 3" xfId="210" xr:uid="{00000000-0005-0000-0000-000033010000}"/>
    <cellStyle name="Normal - Style1 3 2" xfId="40560" xr:uid="{BB8BA659-C489-45BB-87A8-F33DD37FB06A}"/>
    <cellStyle name="Normal - Style1 4" xfId="1265" xr:uid="{49C5280C-4FBA-4DDC-9BCB-5EA6AEFD7FAE}"/>
    <cellStyle name="Normal - Style1 4 2" xfId="49623" xr:uid="{7689211F-FA0E-4B59-B69B-7A004E8E08AC}"/>
    <cellStyle name="Normal - Style1 5" xfId="4059" xr:uid="{52880AF8-19E9-4E37-8AE4-3A258123EB87}"/>
    <cellStyle name="Normal 10" xfId="584" xr:uid="{6C3F337E-9864-4C0F-8382-B125789C04C7}"/>
    <cellStyle name="Normal 10 10" xfId="49508" xr:uid="{0C7C6281-57CB-4264-8A78-08969ACEEE10}"/>
    <cellStyle name="Normal 10 11" xfId="348" xr:uid="{00000000-0005-0000-0000-000034010000}"/>
    <cellStyle name="Normal 10 11 2" xfId="385" xr:uid="{00000000-0005-0000-0000-000035010000}"/>
    <cellStyle name="Normal 10 11 2 2" xfId="1076" xr:uid="{9903CD98-3CD7-4DE0-B4A0-8F85B9D21FFC}"/>
    <cellStyle name="Normal 10 11 2 2 2" xfId="1072" xr:uid="{11F79674-2CEB-4AD6-BCC8-2AAD5938FF24}"/>
    <cellStyle name="Normal 10 11 2 3" xfId="1082" xr:uid="{C788C9E7-8B0F-4D3E-9A45-6C473C3CBF09}"/>
    <cellStyle name="Normal 10 11 2 4" xfId="1060" xr:uid="{56A6BF7A-1DF5-4C9B-87AA-070ACF1C34A9}"/>
    <cellStyle name="Normal 10 11 3" xfId="3259" xr:uid="{A0B76BA0-0C8E-4084-90FA-1E4326856087}"/>
    <cellStyle name="Normal 10 12" xfId="550" xr:uid="{01FCB154-7BB5-4842-B7E4-92AEFE36AB50}"/>
    <cellStyle name="Normal 10 13" xfId="49628" xr:uid="{8DCFEB8A-2902-4232-8939-FEB00D09BFCB}"/>
    <cellStyle name="Normal 10 14" xfId="1872" xr:uid="{BFFDE235-D313-404E-BF89-C95AE7675D2D}"/>
    <cellStyle name="Normal 10 15" xfId="1266" xr:uid="{521D8D95-283F-4BCC-9EC6-AFC7B3135268}"/>
    <cellStyle name="Normal 10 16" xfId="811" xr:uid="{B99ECA36-B471-4CD4-BCE5-2032DC6D67D4}"/>
    <cellStyle name="Normal 10 17" xfId="51501" xr:uid="{63E4FD6F-7230-4B3C-B5D4-B795BF524AE2}"/>
    <cellStyle name="Normal 10 2" xfId="456" xr:uid="{870985D0-1878-4448-B6EB-426F6B8D4F16}"/>
    <cellStyle name="Normal 10 2 2" xfId="13596" xr:uid="{ED1F7DBF-6498-4DF5-B1D4-37FE44EB3DB1}"/>
    <cellStyle name="Normal 10 2 2 2" xfId="40564" xr:uid="{502E1F27-F369-4669-BD89-A4347039C2B8}"/>
    <cellStyle name="Normal 10 2 2 3" xfId="50173" xr:uid="{A66DAF18-B7A1-4749-8E1B-AFF5C30D90CE}"/>
    <cellStyle name="Normal 10 2 3" xfId="365" xr:uid="{00000000-0005-0000-0000-000036010000}"/>
    <cellStyle name="Normal 10 2 3 2" xfId="50168" xr:uid="{93505936-B8DF-4CB2-AB89-FA41260D80EA}"/>
    <cellStyle name="Normal 10 2 3 3" xfId="40563" xr:uid="{A38B99F6-8C39-47F0-AE2B-70871D23E290}"/>
    <cellStyle name="Normal 10 2 4" xfId="42662" xr:uid="{77CDB155-0C11-4603-95D1-9C6AF0DB3044}"/>
    <cellStyle name="Normal 10 2 5" xfId="49685" xr:uid="{86FC9A1E-CD16-452A-983A-2E7BFA186154}"/>
    <cellStyle name="Normal 10 2 6" xfId="2943" xr:uid="{125901DD-25CA-4704-8BBB-44492979803B}"/>
    <cellStyle name="Normal 10 2 7" xfId="1267" xr:uid="{75528283-86CC-4AF4-94ED-A4B736A6B9A3}"/>
    <cellStyle name="Normal 10 3" xfId="1268" xr:uid="{F6612AB7-0AF9-433B-A85C-A96008158FBA}"/>
    <cellStyle name="Normal 10 3 2" xfId="564" xr:uid="{FE6BAC58-2631-4ED0-BE25-D7E27BA57FA5}"/>
    <cellStyle name="Normal 10 3 2 2" xfId="13598" xr:uid="{E2AB77DA-C729-4E48-A414-03CB2EE727B9}"/>
    <cellStyle name="Normal 10 3 2 3" xfId="1635" xr:uid="{65A5BCA1-3C3F-4B19-AA7B-5D6EC55FFDD1}"/>
    <cellStyle name="Normal 10 3 3" xfId="13597" xr:uid="{A20434F5-C2BC-4FD2-B231-F7A3ACF94B0D}"/>
    <cellStyle name="Normal 10 3 4" xfId="40565" xr:uid="{79C7CF31-ACFF-4A10-B677-A63AF9E7DE0D}"/>
    <cellStyle name="Normal 10 3 5" xfId="50172" xr:uid="{064539A2-4BD3-461A-A666-471BB70799C1}"/>
    <cellStyle name="Normal 10 3 6" xfId="4572" xr:uid="{F4A8648F-B2EB-40F7-9E09-7ED3741228EE}"/>
    <cellStyle name="Normal 10 3 7" xfId="3317" xr:uid="{FF8665EF-DA94-45FC-8082-6E144CF5E136}"/>
    <cellStyle name="Normal 10 3 8" xfId="51195" xr:uid="{6AA07C38-CE61-4C65-A7B2-C5BE510C84A6}"/>
    <cellStyle name="Normal 10 4" xfId="620" xr:uid="{E401DEA4-4B14-474A-9C51-3193E55A2CD6}"/>
    <cellStyle name="Normal 10 4 2" xfId="41053" xr:uid="{5A6476C2-B6E2-477E-ADBA-02D4E0DF2F95}"/>
    <cellStyle name="Normal 10 4 3" xfId="50158" xr:uid="{975D186F-D277-4707-A3C4-7C50998C9541}"/>
    <cellStyle name="Normal 10 4 4" xfId="13599" xr:uid="{50A3BDF9-6A61-4146-B412-48AB69A7DBCB}"/>
    <cellStyle name="Normal 10 5" xfId="1416" xr:uid="{ADFD8B81-D0C8-44F5-84E2-FE220355D30E}"/>
    <cellStyle name="Normal 10 5 2" xfId="13595" xr:uid="{84D17F79-94FF-4158-9D84-71D00A143E18}"/>
    <cellStyle name="Normal 10 6" xfId="1634" xr:uid="{FE580F16-6779-4B3E-9DD5-32B4CC00570D}"/>
    <cellStyle name="Normal 10 6 2" xfId="40562" xr:uid="{E3466E0B-34C3-485A-B673-57EDF5A9A088}"/>
    <cellStyle name="Normal 10 7" xfId="578" xr:uid="{30727A1A-EB00-4489-A499-F81E2A274208}"/>
    <cellStyle name="Normal 10 7 2" xfId="42206" xr:uid="{D2E84F58-7266-404C-9DD4-726F4A258ADE}"/>
    <cellStyle name="Normal 10 8" xfId="343" xr:uid="{00000000-0005-0000-0000-000037010000}"/>
    <cellStyle name="Normal 10 8 2" xfId="51037" xr:uid="{164F83CD-0CD5-4762-81FF-B40C702F4B0F}"/>
    <cellStyle name="Normal 10 9" xfId="42661" xr:uid="{B76B7EF3-A0DA-4BD4-996A-8141D72262F6}"/>
    <cellStyle name="Normal 100" xfId="211" xr:uid="{00000000-0005-0000-0000-000038010000}"/>
    <cellStyle name="Normal 100 2" xfId="50186" xr:uid="{788F33E2-D914-410B-AAC6-4A2A67408A85}"/>
    <cellStyle name="Normal 100 3" xfId="39858" xr:uid="{7EA0AC98-444E-4A7D-A20E-90E4BC544EF4}"/>
    <cellStyle name="Normal 101" xfId="39859" xr:uid="{D1BA087E-D8C5-4CA7-B38A-142F88182822}"/>
    <cellStyle name="Normal 101 2" xfId="39920" xr:uid="{AC2369A3-3A27-4617-878C-7C332DF26F82}"/>
    <cellStyle name="Normal 101 3" xfId="39944" xr:uid="{478685B3-B477-4E13-945E-033EE1C2548E}"/>
    <cellStyle name="Normal 101 4" xfId="50187" xr:uid="{CEAC8682-C71F-4402-8E73-BC51CD8204F6}"/>
    <cellStyle name="Normal 102" xfId="652" xr:uid="{5E7337A8-45D2-42CC-9745-F9930A7FC19B}"/>
    <cellStyle name="Normal 102 2" xfId="50189" xr:uid="{4E37DEFB-FD82-4C48-869B-F37B8771C2BC}"/>
    <cellStyle name="Normal 102 3" xfId="39848" xr:uid="{28E9662A-3E59-41EF-82BF-6A3F78D56623}"/>
    <cellStyle name="Normal 103" xfId="917" xr:uid="{D9F6DEB7-B975-41DB-B4F7-D90247015461}"/>
    <cellStyle name="Normal 103 2" xfId="913" xr:uid="{9554D40E-9F78-452D-892E-080565E67301}"/>
    <cellStyle name="Normal 103 2 2" xfId="39921" xr:uid="{F29CC045-F76B-4A6F-A7AF-DAACFDB064B2}"/>
    <cellStyle name="Normal 103 3" xfId="39945" xr:uid="{66749BE1-304B-4CE3-B3AC-9C2C2AE489FE}"/>
    <cellStyle name="Normal 103 4" xfId="50191" xr:uid="{8B11F546-F521-4E20-8FD4-F4ADBF015D99}"/>
    <cellStyle name="Normal 103 5" xfId="39856" xr:uid="{D892D20A-0BF1-4352-96F8-0D93ECB16A26}"/>
    <cellStyle name="Normal 104" xfId="39860" xr:uid="{C82230B9-A4D9-4A88-941C-E93AF77CB3A5}"/>
    <cellStyle name="Normal 104 2" xfId="39922" xr:uid="{FB767CB6-227D-4C12-857A-BDEFC440DCD5}"/>
    <cellStyle name="Normal 104 3" xfId="39946" xr:uid="{2615D1BB-3C12-413D-9C8B-FB2D75F7A849}"/>
    <cellStyle name="Normal 104 4" xfId="50192" xr:uid="{89DFDFAA-5191-4897-8124-B53563E1F9B1}"/>
    <cellStyle name="Normal 105" xfId="39861" xr:uid="{97C3977B-DD05-4B7E-8DBC-77E13717E9B9}"/>
    <cellStyle name="Normal 105 2" xfId="1269" xr:uid="{74154FEB-EF8C-4CE9-A361-91D0FE25FF19}"/>
    <cellStyle name="Normal 105 2 2" xfId="39923" xr:uid="{FC1A0124-340F-430B-8320-3715D54519DC}"/>
    <cellStyle name="Normal 105 3" xfId="39947" xr:uid="{AB05A7E9-A5B8-436C-BDCC-364CDBF30835}"/>
    <cellStyle name="Normal 105 3 2" xfId="49583" xr:uid="{A84883CD-C2F1-4DE9-83D3-443753B7AED9}"/>
    <cellStyle name="Normal 105 4" xfId="50193" xr:uid="{8D44992F-83E3-4FDE-8C45-4878DBCAC598}"/>
    <cellStyle name="Normal 106" xfId="39862" xr:uid="{A76E7613-F1AB-4E4B-9B4B-A3DA1FC6CAAC}"/>
    <cellStyle name="Normal 106 2" xfId="39924" xr:uid="{10A8FC21-50A5-470C-BDEE-50CCDA429AE2}"/>
    <cellStyle name="Normal 106 3" xfId="39948" xr:uid="{EEDF8F5B-1B46-4980-908F-12A33A04CD5C}"/>
    <cellStyle name="Normal 106 4" xfId="50194" xr:uid="{0F31A93F-5514-4689-9F74-20A84BAA5283}"/>
    <cellStyle name="Normal 107" xfId="39863" xr:uid="{36328469-9216-4635-BF7C-5AD2BF26933A}"/>
    <cellStyle name="Normal 107 2" xfId="50195" xr:uid="{0A2D37AE-4E3D-4314-80D5-E3CEA8E65169}"/>
    <cellStyle name="Normal 108" xfId="212" xr:uid="{00000000-0005-0000-0000-000039010000}"/>
    <cellStyle name="Normal 108 2" xfId="50196" xr:uid="{78CA1500-7640-40CB-8954-A00B196250B6}"/>
    <cellStyle name="Normal 108 3" xfId="39864" xr:uid="{70C0C752-5D7D-419F-992F-38897B0EC0B2}"/>
    <cellStyle name="Normal 109" xfId="39868" xr:uid="{EF7B62E3-4833-4A42-ACE3-B9566A383C92}"/>
    <cellStyle name="Normal 109 2" xfId="50199" xr:uid="{78DEB699-C5B3-42F6-9078-A0A83EB1E14A}"/>
    <cellStyle name="Normal 109 3" xfId="49594" xr:uid="{EC8AE15E-22D8-47C8-8873-0210C0B6742F}"/>
    <cellStyle name="Normal 11" xfId="213" xr:uid="{00000000-0005-0000-0000-00003A010000}"/>
    <cellStyle name="Normal 11 10" xfId="4018" xr:uid="{6B7299D2-0A11-43AB-8B40-00C8183B22FA}"/>
    <cellStyle name="Normal 11 11" xfId="1795" xr:uid="{367CAB4A-8D5C-4112-9A12-D8E136645705}"/>
    <cellStyle name="Normal 11 12" xfId="1270" xr:uid="{26AAEB55-4852-4C71-91F4-A6190C138F7B}"/>
    <cellStyle name="Normal 11 13" xfId="51568" xr:uid="{A2E6364A-7FB8-4B81-8C1C-41D8BD934356}"/>
    <cellStyle name="Normal 11 2" xfId="361" xr:uid="{00000000-0005-0000-0000-00003B010000}"/>
    <cellStyle name="Normal 11 2 2" xfId="587" xr:uid="{AB00BF58-2395-4C72-A2E0-CBBBD3396203}"/>
    <cellStyle name="Normal 11 2 2 2" xfId="622" xr:uid="{114E0B6B-391F-4A13-878F-915D5396C249}"/>
    <cellStyle name="Normal 11 2 2 2 2" xfId="13603" xr:uid="{60D5FA93-2FE2-4B88-A9D9-33A4411D8163}"/>
    <cellStyle name="Normal 11 2 2 3" xfId="40568" xr:uid="{12399134-906F-469B-A180-DDAC07373BD4}"/>
    <cellStyle name="Normal 11 2 2 4" xfId="50175" xr:uid="{CFD524D0-B9DF-4FA2-B1B7-EE353675439F}"/>
    <cellStyle name="Normal 11 2 2 5" xfId="13602" xr:uid="{00D4BE6E-093B-405A-8B1F-86E0CFA5C4E0}"/>
    <cellStyle name="Normal 11 2 3" xfId="893" xr:uid="{9BB1A636-D0B6-43C6-8193-24A9BAB2F97D}"/>
    <cellStyle name="Normal 11 2 3 2" xfId="13604" xr:uid="{1B5E40C6-D18C-45E9-9B35-6C1D735E1DCD}"/>
    <cellStyle name="Normal 11 2 4" xfId="13601" xr:uid="{B3760DE6-ECF1-4500-9510-19C3CDE59821}"/>
    <cellStyle name="Normal 11 2 5" xfId="40567" xr:uid="{65A4195B-438F-45CA-AD97-09FE89BF055F}"/>
    <cellStyle name="Normal 11 2 6" xfId="42664" xr:uid="{B4F92319-DB8D-4B6E-B9CD-98A752CD6B29}"/>
    <cellStyle name="Normal 11 2 7" xfId="50169" xr:uid="{6897BAD8-C2B5-4533-AE57-D029A6AAFA9F}"/>
    <cellStyle name="Normal 11 2 8" xfId="638" xr:uid="{56FBCAFB-9305-4327-B7CB-C98A72BE8DEB}"/>
    <cellStyle name="Normal 11 3" xfId="341" xr:uid="{00000000-0005-0000-0000-00003C010000}"/>
    <cellStyle name="Normal 11 3 2" xfId="1272" xr:uid="{ECE05CE7-6989-4995-AA77-ADBBD2ABABAA}"/>
    <cellStyle name="Normal 11 3 2 2" xfId="42978" xr:uid="{FCF9E69B-78A1-459B-9F53-6B10D44302D8}"/>
    <cellStyle name="Normal 11 3 2 3" xfId="42977" xr:uid="{B4FD2E76-1C71-4841-907C-6281BD58EF51}"/>
    <cellStyle name="Normal 11 3 2 4" xfId="3539" xr:uid="{DEBF3D2C-7959-44E1-8188-5CA3ED3ECFB5}"/>
    <cellStyle name="Normal 11 3 3" xfId="1271" xr:uid="{E074A8C2-5F2C-4C96-9A3B-CFAA015CA106}"/>
    <cellStyle name="Normal 11 3 3 2" xfId="40569" xr:uid="{765DBE8B-3AA1-443A-ADAA-78B866706C66}"/>
    <cellStyle name="Normal 11 3 4" xfId="42979" xr:uid="{B97B8B42-EE3D-42F5-96A8-4ECC4168F0F5}"/>
    <cellStyle name="Normal 11 3 5" xfId="42665" xr:uid="{9B85A32E-4EA1-4E35-8FB9-E0E1EF738E68}"/>
    <cellStyle name="Normal 11 3 6" xfId="50174" xr:uid="{0E7C3E17-30E6-4634-B955-63BA44F4043B}"/>
    <cellStyle name="Normal 11 3 7" xfId="51196" xr:uid="{57ABC98C-BEEF-48DC-A07D-24AEAE4FC3BA}"/>
    <cellStyle name="Normal 11 3 8" xfId="504" xr:uid="{60E9D1EF-C0ED-4623-B053-D5FD381A9A7F}"/>
    <cellStyle name="Normal 11 4" xfId="1273" xr:uid="{C1141A3C-BB5B-441E-9FB3-F5E281EF8CB4}"/>
    <cellStyle name="Normal 11 4 2" xfId="41054" xr:uid="{FCA8BA7A-722C-493B-B7C8-CD3DF96F5AA0}"/>
    <cellStyle name="Normal 11 4 3" xfId="50160" xr:uid="{1B12B673-842D-4DC2-93F3-6B64C7E5FAA2}"/>
    <cellStyle name="Normal 11 4 4" xfId="3362" xr:uid="{420C13BA-3DDA-40D7-9D26-4C19D86CA8C5}"/>
    <cellStyle name="Normal 11 5" xfId="617" xr:uid="{18A524F0-92DC-4613-B53B-42FACA683A29}"/>
    <cellStyle name="Normal 11 5 2" xfId="50167" xr:uid="{4C522DAC-F6C7-463B-8BA5-32C44962B52F}"/>
    <cellStyle name="Normal 11 5 3" xfId="13600" xr:uid="{ACFAD494-6258-478F-87E1-64717915DCF6}"/>
    <cellStyle name="Normal 11 5 4" xfId="1274" xr:uid="{22899CA8-C719-4069-B440-5BE1653C7F4F}"/>
    <cellStyle name="Normal 11 6" xfId="1275" xr:uid="{B8003819-0A5F-4B1A-A0F3-B7E6BE14BBA7}"/>
    <cellStyle name="Normal 11 6 2" xfId="40566" xr:uid="{BFE5480A-6460-49F6-98B5-4E58020D736D}"/>
    <cellStyle name="Normal 11 7" xfId="342" xr:uid="{00000000-0005-0000-0000-00003D010000}"/>
    <cellStyle name="Normal 11 7 2" xfId="42248" xr:uid="{9CF02877-B398-4971-94A6-DD33C2885F68}"/>
    <cellStyle name="Normal 11 8" xfId="554" xr:uid="{A99DFD39-05C4-45FE-8450-6B8DA6C6BA04}"/>
    <cellStyle name="Normal 11 8 2" xfId="42663" xr:uid="{BB5F4548-034F-4A9B-A78E-33D62BCE3D38}"/>
    <cellStyle name="Normal 11 9" xfId="49688" xr:uid="{EA4117E0-A3F1-4722-877F-14D5A1DA1270}"/>
    <cellStyle name="Normal 110" xfId="1276" xr:uid="{06738106-403B-4DCE-B6D2-E1C1389203A2}"/>
    <cellStyle name="Normal 110 2" xfId="39949" xr:uid="{801A2824-51F4-4409-8503-9C779D3DB11D}"/>
    <cellStyle name="Normal 110 3" xfId="39968" xr:uid="{0ED8D252-B20C-43CC-9C75-4B8568943BF5}"/>
    <cellStyle name="Normal 110 4" xfId="49596" xr:uid="{3F8BCFE4-16AA-45CD-A56F-53FB23568955}"/>
    <cellStyle name="Normal 111" xfId="39866" xr:uid="{1D7F42D6-DF19-42D7-9D14-9663BF9CBDC3}"/>
    <cellStyle name="Normal 111 2" xfId="39950" xr:uid="{DB7B3C1E-3717-4B9D-8A10-A3ED477441F2}"/>
    <cellStyle name="Normal 111 3" xfId="39969" xr:uid="{FB7AE07A-DEBA-4F1E-82E9-76C1DABD2914}"/>
    <cellStyle name="Normal 111 4" xfId="50207" xr:uid="{73725125-5D39-458E-9BE9-8FE5549CE249}"/>
    <cellStyle name="Normal 112" xfId="39869" xr:uid="{FA73018C-D9AA-46ED-B46B-4DA19D1856F7}"/>
    <cellStyle name="Normal 112 2" xfId="39951" xr:uid="{D6DEB5A2-BD8D-4BBD-8AA9-B2B7A0CC5E20}"/>
    <cellStyle name="Normal 112 3" xfId="39970" xr:uid="{BBD15BA4-D6BB-4357-ABA6-809734CE7939}"/>
    <cellStyle name="Normal 112 4" xfId="50208" xr:uid="{15AAA3DC-B6FE-4192-A643-D662D003CE37}"/>
    <cellStyle name="Normal 113" xfId="39870" xr:uid="{E5A2E588-5F26-4EF3-BB4F-861B80CEE772}"/>
    <cellStyle name="Normal 113 2" xfId="39952" xr:uid="{5465B4F7-CA39-4E31-B73F-664792FA099A}"/>
    <cellStyle name="Normal 113 3" xfId="39971" xr:uid="{01744D97-527C-4F09-9A85-8A22E32DAD20}"/>
    <cellStyle name="Normal 113 4" xfId="50209" xr:uid="{3B2B0EEB-F9DE-44AD-A6B4-67F4C1CCA09F}"/>
    <cellStyle name="Normal 114" xfId="39871" xr:uid="{EF653088-2118-41E6-AA33-43D7385B7DB7}"/>
    <cellStyle name="Normal 114 2" xfId="39953" xr:uid="{1E467394-0A90-4D61-97BD-DA725BA1CAFD}"/>
    <cellStyle name="Normal 114 3" xfId="39972" xr:uid="{7AFCFE3A-01F2-409B-8325-C6BC42C26C1B}"/>
    <cellStyle name="Normal 114 4" xfId="50210" xr:uid="{582DEDCD-1AB0-46FD-A032-A29999D2FC93}"/>
    <cellStyle name="Normal 115" xfId="39872" xr:uid="{A333CE8A-96E8-4704-8D84-10B17266382C}"/>
    <cellStyle name="Normal 115 2" xfId="39908" xr:uid="{A3705D04-CE05-4A04-924B-C9C7C3572E3C}"/>
    <cellStyle name="Normal 115 3" xfId="39932" xr:uid="{2E8DCD65-2B9C-477E-B686-9A11C5F2FB84}"/>
    <cellStyle name="Normal 115 4" xfId="50211" xr:uid="{29EC005C-F43C-45FF-9A26-7F7A6663BC23}"/>
    <cellStyle name="Normal 116" xfId="39873" xr:uid="{51B5FD7A-6CA3-43D3-9E59-FF923FB22C4B}"/>
    <cellStyle name="Normal 116 2" xfId="39909" xr:uid="{95B64282-36AC-4FBE-BECA-F285E4EFF9FB}"/>
    <cellStyle name="Normal 116 3" xfId="39933" xr:uid="{B986FFB7-C74F-4F8E-BDDA-4CB03FE6B4EF}"/>
    <cellStyle name="Normal 116 4" xfId="50212" xr:uid="{D6F47C66-D639-435E-8E95-FDA078887194}"/>
    <cellStyle name="Normal 117" xfId="39874" xr:uid="{3F211CD7-7A73-4D4B-874F-0E6C711BEA14}"/>
    <cellStyle name="Normal 117 2" xfId="39910" xr:uid="{ACFB1B30-8017-4377-8BEC-6B4918854123}"/>
    <cellStyle name="Normal 117 3" xfId="39934" xr:uid="{32C3806B-1126-4656-841C-D03421719108}"/>
    <cellStyle name="Normal 117 4" xfId="50214" xr:uid="{F0EA6D97-B8F9-476E-8204-B459DC3B2183}"/>
    <cellStyle name="Normal 118" xfId="39875" xr:uid="{361A7FCB-79EB-498C-8C39-34D745919EC8}"/>
    <cellStyle name="Normal 118 2" xfId="50213" xr:uid="{E7472391-6072-4644-AE0A-DABAC0C36C11}"/>
    <cellStyle name="Normal 119" xfId="914" xr:uid="{48DEB2A4-AC33-4C2D-90FA-0284A02C0380}"/>
    <cellStyle name="Normal 119 2" xfId="39958" xr:uid="{51BB8171-6932-430A-A4C6-5000D0714E42}"/>
    <cellStyle name="Normal 119 3" xfId="39977" xr:uid="{E3C5947C-4947-4D05-92E7-EB338F8A554C}"/>
    <cellStyle name="Normal 119 4" xfId="50217" xr:uid="{A3D34186-ED3A-4E35-95F1-C17288BB1D99}"/>
    <cellStyle name="Normal 119 5" xfId="39878" xr:uid="{4DC28C6F-222D-4402-8DE5-AA4A9C48A0F2}"/>
    <cellStyle name="Normal 12" xfId="345" xr:uid="{00000000-0005-0000-0000-00003E010000}"/>
    <cellStyle name="Normal 12 10" xfId="1903" xr:uid="{01999AB9-EB93-45F5-A2CB-EAB9537D82EB}"/>
    <cellStyle name="Normal 12 11" xfId="1277" xr:uid="{1A52D81E-6077-4133-BFB5-90D893CB3092}"/>
    <cellStyle name="Normal 12 12" xfId="51699" xr:uid="{9C8CECDC-AA8A-485F-9AD0-297683CA6B65}"/>
    <cellStyle name="Normal 12 13" xfId="812" xr:uid="{4C84CDA7-3A61-4EFC-B75F-A8379DF8E426}"/>
    <cellStyle name="Normal 12 2" xfId="847" xr:uid="{3EC1187D-7999-4667-BB9A-47B685161313}"/>
    <cellStyle name="Normal 12 2 2" xfId="3648" xr:uid="{41A13CCE-0CCD-429B-9267-F59B2CE80B22}"/>
    <cellStyle name="Normal 12 2 2 2" xfId="40571" xr:uid="{9D8D4F7F-3225-40D4-AC9D-F239AF1EEADE}"/>
    <cellStyle name="Normal 12 2 2 3" xfId="4653" xr:uid="{CF7B1B45-3CE5-4882-9368-7865D018D823}"/>
    <cellStyle name="Normal 12 2 3" xfId="40570" xr:uid="{AC146AA5-4C1F-4365-8F4F-4EE7F869739A}"/>
    <cellStyle name="Normal 12 2 4" xfId="42666" xr:uid="{904EC68F-5797-4461-B0CF-73829AC14167}"/>
    <cellStyle name="Normal 12 2 5" xfId="4579" xr:uid="{DD34F478-396B-4E61-8813-96E105FA78F8}"/>
    <cellStyle name="Normal 12 2 6" xfId="2944" xr:uid="{BC43BCE6-FAE8-4E5E-A991-39ABD6790AE0}"/>
    <cellStyle name="Normal 12 3" xfId="3523" xr:uid="{84794253-A589-4F38-9ABD-6E5F2AEA4FCE}"/>
    <cellStyle name="Normal 12 3 2" xfId="3230" xr:uid="{465E7970-375D-4889-91D1-3D27AC03B66A}"/>
    <cellStyle name="Normal 12 3 2 2" xfId="40572" xr:uid="{3AEA65C1-D6DB-4913-9587-89AD4AD635A4}"/>
    <cellStyle name="Normal 12 3 2 3" xfId="50229" xr:uid="{3FB928F9-1025-4848-83EC-2B8043A14B3A}"/>
    <cellStyle name="Normal 12 3 3" xfId="3989" xr:uid="{E195D408-BFE7-45FC-997B-D2204BEEF792}"/>
    <cellStyle name="Normal 12 3 4" xfId="13605" xr:uid="{3F9C89BB-516A-4858-9A84-E361C4F4A5E8}"/>
    <cellStyle name="Normal 12 3 5" xfId="3944" xr:uid="{924306DE-977C-4E93-B7F6-044763BAA37D}"/>
    <cellStyle name="Normal 12 3 5 2" xfId="50245" xr:uid="{5BB3C493-504D-4EA2-8E58-71DDC0EC2C36}"/>
    <cellStyle name="Normal 12 3 5 3" xfId="50265" xr:uid="{1E5156D9-0A6C-45F5-A962-0DB46DB5440A}"/>
    <cellStyle name="Normal 12 3 5 4" xfId="50273" xr:uid="{EB71E47C-CCE2-4206-BBC7-253B1E60F98C}"/>
    <cellStyle name="Normal 12 3 6" xfId="50243" xr:uid="{FC0E525E-9744-4761-BA33-3AB999FE5AB0}"/>
    <cellStyle name="Normal 12 3 7" xfId="50263" xr:uid="{204D9875-C6B0-4B65-BD5E-4298EC832A44}"/>
    <cellStyle name="Normal 12 4" xfId="41055" xr:uid="{08708792-F2FF-4ADC-BB39-1415829E3C9D}"/>
    <cellStyle name="Normal 12 5" xfId="42027" xr:uid="{AD6F109F-2E58-469A-AB77-903BCB5D8D49}"/>
    <cellStyle name="Normal 12 6" xfId="49529" xr:uid="{7B39ACAE-7870-413E-B1C2-6E3244372F43}"/>
    <cellStyle name="Normal 12 7" xfId="49690" xr:uid="{4B1ABAE3-F757-4608-A926-EEEAABD65154}"/>
    <cellStyle name="Normal 12 8" xfId="4105" xr:uid="{913E7EE9-3134-40A1-8C22-07AE94F5637D}"/>
    <cellStyle name="Normal 12 9" xfId="3963" xr:uid="{A23E6F9F-362B-4B5D-9038-101711A773BC}"/>
    <cellStyle name="Normal 120" xfId="320" xr:uid="{00000000-0005-0000-0000-00003F010000}"/>
    <cellStyle name="Normal 120 2" xfId="2946" xr:uid="{1B40B8B6-345C-4213-B24C-19482E2537D9}"/>
    <cellStyle name="Normal 120 2 2" xfId="39959" xr:uid="{55ECA748-474A-4A03-8B85-8A1996F8FA1F}"/>
    <cellStyle name="Normal 120 2 3" xfId="51904" xr:uid="{D0BE4486-31F5-46E3-BB7E-5269DA810FC1}"/>
    <cellStyle name="Normal 120 3" xfId="39978" xr:uid="{79B775CC-3A32-4E3D-80D3-A0B645885650}"/>
    <cellStyle name="Normal 120 3 2" xfId="51906" xr:uid="{6031B51E-C12A-47C8-A57A-0A23AC3D8079}"/>
    <cellStyle name="Normal 120 4" xfId="50218" xr:uid="{5DD9752B-01A4-4880-BB96-E6D73A50B92C}"/>
    <cellStyle name="Normal 120 5" xfId="39879" xr:uid="{1A528F29-5757-4CF3-B584-69CF98FD86B1}"/>
    <cellStyle name="Normal 120 6" xfId="2945" xr:uid="{88F46A86-E9F7-4857-9A15-5E8F916C5DD6}"/>
    <cellStyle name="Normal 120 7" xfId="974" xr:uid="{5198AB94-FFF2-4B88-A27D-A8D3011E5FC2}"/>
    <cellStyle name="Normal 120 8" xfId="818" xr:uid="{1BACAFF2-A319-46E4-90CD-D4EDBADA838B}"/>
    <cellStyle name="Normal 120 9" xfId="473" xr:uid="{E11556C6-6F7C-4E6B-8AD9-24E14DF12F88}"/>
    <cellStyle name="Normal 121" xfId="308" xr:uid="{00000000-0005-0000-0000-000040010000}"/>
    <cellStyle name="Normal 121 10" xfId="477" xr:uid="{FF7A9575-701C-47D3-9209-1D9D4F65698B}"/>
    <cellStyle name="Normal 121 2" xfId="39960" xr:uid="{EC70FE69-F695-47F0-B213-331F5C879E37}"/>
    <cellStyle name="Normal 121 2 2" xfId="51897" xr:uid="{5B0D728D-33F4-445D-BCFD-CE65217A45CB}"/>
    <cellStyle name="Normal 121 3" xfId="39979" xr:uid="{23A702D1-3D35-41F4-8F74-39414B714641}"/>
    <cellStyle name="Normal 121 3 2" xfId="51909" xr:uid="{45540AEB-34E5-4D26-B26C-F1A72B836A59}"/>
    <cellStyle name="Normal 121 4" xfId="398" xr:uid="{00000000-0005-0000-0000-000041010000}"/>
    <cellStyle name="Normal 121 4 2" xfId="50219" xr:uid="{913BFB1E-9433-4527-B62F-0112D1401D72}"/>
    <cellStyle name="Normal 121 5" xfId="39880" xr:uid="{3A21B3CA-65D1-4B8A-9DAF-772E5D1410BB}"/>
    <cellStyle name="Normal 121 6" xfId="857" xr:uid="{8ECD4926-2E0A-4871-B3AD-7EFB3CF66B14}"/>
    <cellStyle name="Normal 121 7" xfId="316" xr:uid="{00000000-0005-0000-0000-000042010000}"/>
    <cellStyle name="Normal 121 7 2" xfId="51900" xr:uid="{6ECEDC30-C4C8-4A54-99EF-AD383CBDAEFC}"/>
    <cellStyle name="Normal 121 7 3" xfId="479" xr:uid="{C4A2D641-5F4C-4DFB-BCD7-CB31B613C6B8}"/>
    <cellStyle name="Normal 121 8" xfId="51283" xr:uid="{06CEA309-F40A-4DD4-876A-B292D14C4615}"/>
    <cellStyle name="Normal 121 9" xfId="51707" xr:uid="{37661D0E-A263-45ED-A779-F14437A96C40}"/>
    <cellStyle name="Normal 122" xfId="534" xr:uid="{DE6B9095-049A-4DD3-94FE-CEE8860CD558}"/>
    <cellStyle name="Normal 122 2" xfId="39916" xr:uid="{6BB133DB-D903-46F8-8606-9FAFC1FB930F}"/>
    <cellStyle name="Normal 122 3" xfId="39940" xr:uid="{9D955408-2528-4A7C-90FF-5C1EE53E9ACF}"/>
    <cellStyle name="Normal 122 4" xfId="50220" xr:uid="{001B6102-D431-48FA-B45D-AF9F04093F9F}"/>
    <cellStyle name="Normal 122 5" xfId="39881" xr:uid="{54452638-F2BD-44A8-84D1-0237CC2CA80A}"/>
    <cellStyle name="Normal 122 6" xfId="851" xr:uid="{D6691AD0-BF87-49B9-87C7-D3AC68CE75A0}"/>
    <cellStyle name="Normal 123" xfId="39882" xr:uid="{62B59FE5-2598-4F11-8B99-6310187981AF}"/>
    <cellStyle name="Normal 123 2" xfId="39917" xr:uid="{EAF4DF88-0ABB-4E05-A29B-287C45EDAC13}"/>
    <cellStyle name="Normal 123 3" xfId="39941" xr:uid="{1D1D0398-5C1D-4077-9096-53929A1F04FE}"/>
    <cellStyle name="Normal 123 4" xfId="50221" xr:uid="{C215317D-18B9-407E-8A38-6A584F7AF410}"/>
    <cellStyle name="Normal 124" xfId="39883" xr:uid="{C5A73082-203A-4E85-B45E-2EBCD9FB9AF7}"/>
    <cellStyle name="Normal 124 2" xfId="39918" xr:uid="{4E9C6E15-F18F-4032-BB6F-1015BE789FB7}"/>
    <cellStyle name="Normal 124 3" xfId="39942" xr:uid="{39572A4E-F714-4404-8247-574AB2DA3F58}"/>
    <cellStyle name="Normal 124 4" xfId="50222" xr:uid="{B8D21CE8-2A8E-4B78-AEE8-4CC9864D6E3A}"/>
    <cellStyle name="Normal 125" xfId="39884" xr:uid="{83355FD4-A02B-41E6-8C17-AFDF7174DC99}"/>
    <cellStyle name="Normal 125 2" xfId="39911" xr:uid="{B259DFE3-D41B-4076-9313-3F00040BB57F}"/>
    <cellStyle name="Normal 125 3" xfId="39935" xr:uid="{4C9D3885-9C31-4034-9B91-F54868489A2B}"/>
    <cellStyle name="Normal 125 4" xfId="50223" xr:uid="{AD250171-D3FE-4547-83E1-627C772391EE}"/>
    <cellStyle name="Normal 126" xfId="39885" xr:uid="{C5485217-9FD7-4B82-A6E9-6E02032B9053}"/>
    <cellStyle name="Normal 126 2" xfId="39912" xr:uid="{09A67CBF-689B-40C4-8D70-1DC73308A85D}"/>
    <cellStyle name="Normal 126 3" xfId="39936" xr:uid="{2C7D47D4-4013-4788-B221-48EF4FADE6DF}"/>
    <cellStyle name="Normal 126 4" xfId="50215" xr:uid="{54EC3480-2D9F-41B5-9914-98D98E6A1823}"/>
    <cellStyle name="Normal 127" xfId="39886" xr:uid="{C6B68609-3DB2-4EE1-A76E-EB79DF34908C}"/>
    <cellStyle name="Normal 127 2" xfId="39913" xr:uid="{3DB7E255-836B-4A94-ABC0-06893180D501}"/>
    <cellStyle name="Normal 127 3" xfId="39937" xr:uid="{558E589E-9F22-4911-943F-90871F17ADB2}"/>
    <cellStyle name="Normal 127 4" xfId="50202" xr:uid="{B0033CB5-D6BF-4634-AD58-29CFEC2E638A}"/>
    <cellStyle name="Normal 128" xfId="39887" xr:uid="{8AC75C17-B8ED-47E3-A91E-85EB72669F8A}"/>
    <cellStyle name="Normal 128 2" xfId="39905" xr:uid="{91460C3B-3065-43CA-B852-7B21C9874710}"/>
    <cellStyle name="Normal 128 3" xfId="39930" xr:uid="{DE730555-5D28-46FA-9610-873C7A16EDBF}"/>
    <cellStyle name="Normal 128 4" xfId="50224" xr:uid="{3AC0C596-C432-4878-A17C-E4F1ED8F0E78}"/>
    <cellStyle name="Normal 129" xfId="39888" xr:uid="{7A1236D2-6A17-4EDD-A961-14149FB9FA39}"/>
    <cellStyle name="Normal 129 2" xfId="39906" xr:uid="{4A4CF46B-47FD-4183-AB5D-0EF48CF57468}"/>
    <cellStyle name="Normal 129 3" xfId="39931" xr:uid="{ADA00B00-525B-4AEE-B1B8-61A08FCFEACF}"/>
    <cellStyle name="Normal 129 4" xfId="50201" xr:uid="{9F67ABDD-1D64-48E3-826D-1B29F787CB08}"/>
    <cellStyle name="Normal 13" xfId="339" xr:uid="{00000000-0005-0000-0000-000043010000}"/>
    <cellStyle name="Normal 13 10" xfId="40217" xr:uid="{81C2F15E-E5F8-4359-A9D4-E92E22AC6673}"/>
    <cellStyle name="Normal 13 11" xfId="40573" xr:uid="{0BEB1C14-E009-496F-A6AB-F965E0CC13CF}"/>
    <cellStyle name="Normal 13 12" xfId="42262" xr:uid="{78068DA5-6EAD-45E6-902A-38CDD7C20742}"/>
    <cellStyle name="Normal 13 13" xfId="42667" xr:uid="{D888C0DD-0A47-44F9-96A4-0528542F1CF1}"/>
    <cellStyle name="Normal 13 14" xfId="4113" xr:uid="{1B4FC2E6-2D6B-42DF-A41A-CEB1E6823E75}"/>
    <cellStyle name="Normal 13 15" xfId="49686" xr:uid="{FC356FB5-8BE8-45DB-A0DD-EDC63B7E28A6}"/>
    <cellStyle name="Normal 13 16" xfId="844" xr:uid="{680ABA8D-55BC-400F-87A0-C16A9F9B9A5A}"/>
    <cellStyle name="Normal 13 17" xfId="813" xr:uid="{6FF744B6-8364-4B44-B330-0B91344C25D6}"/>
    <cellStyle name="Normal 13 18" xfId="559" xr:uid="{66E507FC-EB6A-42B6-88CC-31B41F7960EF}"/>
    <cellStyle name="Normal 13 2" xfId="682" xr:uid="{42EF6F2D-DD84-4B38-9B60-0F885F831CE8}"/>
    <cellStyle name="Normal 13 2 10" xfId="4581" xr:uid="{8A85CE2C-DC04-4ED8-9C4A-DF261EAF5149}"/>
    <cellStyle name="Normal 13 2 11" xfId="2948" xr:uid="{FDCCEC21-CE32-4058-88FF-278708C8191E}"/>
    <cellStyle name="Normal 13 2 12" xfId="1278" xr:uid="{7B4D9E24-8D34-46B6-A359-EF89C3772069}"/>
    <cellStyle name="Normal 13 2 2" xfId="1042" xr:uid="{297197F9-EC66-4A07-998F-AD6036341602}"/>
    <cellStyle name="Normal 13 2 2 2" xfId="13609" xr:uid="{1EAC5685-8B96-4A5A-B0FF-A04718003D1F}"/>
    <cellStyle name="Normal 13 2 2 2 2" xfId="13610" xr:uid="{BE8D37B1-9B76-4605-A46C-CD7777D55E0D}"/>
    <cellStyle name="Normal 13 2 2 2 2 2" xfId="13611" xr:uid="{2364700F-CF2D-4054-BBFC-8B31B7410857}"/>
    <cellStyle name="Normal 13 2 2 2 2 2 2" xfId="13612" xr:uid="{E472ABEA-D30E-47DB-A478-41D05C55A48B}"/>
    <cellStyle name="Normal 13 2 2 2 2 2 2 2" xfId="49577" xr:uid="{C77FFC3F-8684-4C37-81BB-97EDD6B2C11B}"/>
    <cellStyle name="Normal 13 2 2 2 2 3" xfId="13613" xr:uid="{C65299EB-EEEE-4936-8380-061BC29A5CD7}"/>
    <cellStyle name="Normal 13 2 2 2 3" xfId="13614" xr:uid="{4D323160-C62E-4510-A3F6-08813FCA26D2}"/>
    <cellStyle name="Normal 13 2 2 2 3 2" xfId="13615" xr:uid="{5F67E23B-22D8-4051-8C38-6FEE126D901A}"/>
    <cellStyle name="Normal 13 2 2 2 4" xfId="13616" xr:uid="{D2EEE946-9F9B-485D-A0D3-FB66D9423126}"/>
    <cellStyle name="Normal 13 2 2 3" xfId="13617" xr:uid="{51E1889D-D5BA-4D2D-960B-5A1982734687}"/>
    <cellStyle name="Normal 13 2 2 3 2" xfId="13618" xr:uid="{0980B31B-EBA6-4B79-9D36-7D7DDED730ED}"/>
    <cellStyle name="Normal 13 2 2 3 2 2" xfId="13619" xr:uid="{AF75B990-AD4B-41F8-92F6-ACC216AA8AFB}"/>
    <cellStyle name="Normal 13 2 2 3 3" xfId="13620" xr:uid="{6B03B7D1-0471-4BF6-8A03-7D7912511C96}"/>
    <cellStyle name="Normal 13 2 2 4" xfId="13621" xr:uid="{7EF35E33-D291-4CEA-B213-78276DC51E32}"/>
    <cellStyle name="Normal 13 2 2 4 2" xfId="13622" xr:uid="{0B4C4C28-3917-49D5-9192-D9A6B8FE9B58}"/>
    <cellStyle name="Normal 13 2 2 5" xfId="13623" xr:uid="{11C53F93-DD5C-4467-85DC-44E595F64B13}"/>
    <cellStyle name="Normal 13 2 2 6" xfId="13608" xr:uid="{535D5FBD-1BD4-4DDA-A97A-4684ED367F0E}"/>
    <cellStyle name="Normal 13 2 3" xfId="13624" xr:uid="{583FDC18-6F58-4327-9359-5DCA374A5957}"/>
    <cellStyle name="Normal 13 2 3 2" xfId="13625" xr:uid="{406F2066-0314-485C-9E2C-6E65466D3CE5}"/>
    <cellStyle name="Normal 13 2 3 2 2" xfId="13626" xr:uid="{03CB7159-51EE-42FC-A758-E1EEBF8F3C2C}"/>
    <cellStyle name="Normal 13 2 3 2 2 2" xfId="13627" xr:uid="{E8D90FCF-29F9-4A48-A525-B2AA7F750A35}"/>
    <cellStyle name="Normal 13 2 3 2 3" xfId="13628" xr:uid="{ABBAA690-39C7-40F2-81C4-BCB9CB99EFA3}"/>
    <cellStyle name="Normal 13 2 3 3" xfId="13629" xr:uid="{884C3647-04BB-4A67-A0EA-410207EE60B9}"/>
    <cellStyle name="Normal 13 2 3 3 2" xfId="13630" xr:uid="{02A2FF15-0E86-4E97-904F-AF271E447A8B}"/>
    <cellStyle name="Normal 13 2 3 4" xfId="13631" xr:uid="{B26CDB28-0C0B-42B6-880D-21F9B53AE734}"/>
    <cellStyle name="Normal 13 2 4" xfId="13632" xr:uid="{672F55E1-E875-4F47-AB71-AA4ECA51336D}"/>
    <cellStyle name="Normal 13 2 4 2" xfId="13633" xr:uid="{5E4670F5-52FD-4710-9DF7-9D60D2F2DDFF}"/>
    <cellStyle name="Normal 13 2 4 2 2" xfId="13634" xr:uid="{FD5E744A-0369-4E84-A13F-5726913E5974}"/>
    <cellStyle name="Normal 13 2 4 3" xfId="13635" xr:uid="{731B118E-0BD8-40ED-A388-4CC55E0078A5}"/>
    <cellStyle name="Normal 13 2 5" xfId="13636" xr:uid="{C8345BFB-A360-46E6-9D12-2CFDDD626C1E}"/>
    <cellStyle name="Normal 13 2 5 2" xfId="13637" xr:uid="{B1538082-641C-4F7A-9120-7E713BA0AF93}"/>
    <cellStyle name="Normal 13 2 6" xfId="13638" xr:uid="{1D846D38-528C-42A5-81E3-D049E2678698}"/>
    <cellStyle name="Normal 13 2 7" xfId="13607" xr:uid="{C3E47DF5-C311-47AA-8577-5C5D52E26CE5}"/>
    <cellStyle name="Normal 13 2 8" xfId="40574" xr:uid="{1DBD726D-DACE-4AA1-840B-8ABEA64C85F6}"/>
    <cellStyle name="Normal 13 2 9" xfId="42668" xr:uid="{C92B11BF-4A76-4AD3-BB0F-03C9CE79DCAD}"/>
    <cellStyle name="Normal 13 3" xfId="1279" xr:uid="{BD3DCA48-846A-4719-8244-2014D93DBA31}"/>
    <cellStyle name="Normal 13 3 2" xfId="13640" xr:uid="{7404D405-30CB-4396-A942-A589833E5CC5}"/>
    <cellStyle name="Normal 13 3 2 2" xfId="13641" xr:uid="{832D3B8D-2D01-4352-9DCB-D1B87C6E0FAB}"/>
    <cellStyle name="Normal 13 3 2 2 2" xfId="13642" xr:uid="{D76A4520-BF43-4EC3-8D79-98A3F21B06C2}"/>
    <cellStyle name="Normal 13 3 2 2 2 2" xfId="13643" xr:uid="{94168862-6690-4355-AA1B-04B19510A1B5}"/>
    <cellStyle name="Normal 13 3 2 2 3" xfId="13644" xr:uid="{2DD86A01-6BD9-44F6-8181-651B75A2719D}"/>
    <cellStyle name="Normal 13 3 2 3" xfId="13645" xr:uid="{CAB922B9-4F73-4337-8B26-F0A7BB4EF1B0}"/>
    <cellStyle name="Normal 13 3 2 3 2" xfId="13646" xr:uid="{B38A1DF4-2272-42CD-8469-9814C351B45C}"/>
    <cellStyle name="Normal 13 3 2 4" xfId="13647" xr:uid="{67AC05B7-D700-413B-9CE0-01D7642CFB7A}"/>
    <cellStyle name="Normal 13 3 2 5" xfId="43172" xr:uid="{B26BEDA2-5321-4051-850E-E277668241E5}"/>
    <cellStyle name="Normal 13 3 2 6" xfId="48570" xr:uid="{DAE7827C-6912-4FD1-B91C-5309B4A28AD3}"/>
    <cellStyle name="Normal 13 3 3" xfId="13648" xr:uid="{F06E58B0-7D29-4391-83E3-41AEE67CA629}"/>
    <cellStyle name="Normal 13 3 3 2" xfId="13649" xr:uid="{269460B2-B55F-46D2-AC94-C642B4B7CF2D}"/>
    <cellStyle name="Normal 13 3 3 2 2" xfId="13650" xr:uid="{7B83D11C-8541-434F-A019-95601E7F6B94}"/>
    <cellStyle name="Normal 13 3 3 3" xfId="13651" xr:uid="{1B6F1164-81EC-4CD3-A3BF-EC17F21A09E7}"/>
    <cellStyle name="Normal 13 3 4" xfId="13652" xr:uid="{9C494F9C-C236-4BBD-B2BC-C31692897CC1}"/>
    <cellStyle name="Normal 13 3 4 2" xfId="13653" xr:uid="{0E17E07A-2460-49F6-B40F-ED656BE8F9B5}"/>
    <cellStyle name="Normal 13 3 5" xfId="13654" xr:uid="{B364D8B7-B9D8-483B-8BE2-6D856DBC8F16}"/>
    <cellStyle name="Normal 13 3 6" xfId="42669" xr:uid="{A26784A3-DA92-4784-850D-0D64BDF60E4D}"/>
    <cellStyle name="Normal 13 3 7" xfId="48494" xr:uid="{DA2B854E-FBA8-4978-8014-23DFDFBAF198}"/>
    <cellStyle name="Normal 13 3 8" xfId="13639" xr:uid="{6A490A86-E221-4A51-9D82-174BF22B7BAD}"/>
    <cellStyle name="Normal 13 3 9" xfId="2947" xr:uid="{78EB09BB-6319-40C8-ADCD-A1011324CD41}"/>
    <cellStyle name="Normal 13 4" xfId="1636" xr:uid="{FA1E2605-F7EA-4E1A-9A0E-A45352F60CDD}"/>
    <cellStyle name="Normal 13 4 2" xfId="13655" xr:uid="{E41D96F3-A9A2-411E-B050-602018FF9B71}"/>
    <cellStyle name="Normal 13 4 2 2" xfId="13656" xr:uid="{20F9F754-E0AA-4CC9-B1A6-10536AFD3E90}"/>
    <cellStyle name="Normal 13 4 2 2 2" xfId="13657" xr:uid="{79CA4A2A-9A91-483C-BCC8-6749FB29F7F1}"/>
    <cellStyle name="Normal 13 4 2 3" xfId="13658" xr:uid="{5AADB455-3E98-4FF2-80B0-310164E03E15}"/>
    <cellStyle name="Normal 13 4 3" xfId="13659" xr:uid="{436421F7-C568-49AF-B75E-7173FD678C6D}"/>
    <cellStyle name="Normal 13 4 3 2" xfId="13660" xr:uid="{9C847FB5-BA63-4117-95F9-FC4CB09026D7}"/>
    <cellStyle name="Normal 13 4 4" xfId="13661" xr:uid="{B0772801-1F6F-48AC-92B0-0C29498D869F}"/>
    <cellStyle name="Normal 13 4 5" xfId="3489" xr:uid="{A9307E55-8408-442B-A75E-4018F8077EE6}"/>
    <cellStyle name="Normal 13 5" xfId="13662" xr:uid="{2E1F28FD-2EE3-4200-9308-00CC587CB687}"/>
    <cellStyle name="Normal 13 5 2" xfId="13663" xr:uid="{466167AF-FD93-42D8-B774-3054C78D3F5E}"/>
    <cellStyle name="Normal 13 5 2 2" xfId="13664" xr:uid="{482037EF-97C1-46CF-A4B8-36884AE1F0D7}"/>
    <cellStyle name="Normal 13 5 3" xfId="13665" xr:uid="{3BA4F446-B538-410F-A9C4-A77A12B5E12A}"/>
    <cellStyle name="Normal 13 6" xfId="13666" xr:uid="{85D1A348-C443-4005-A1F2-24A23D5A32C7}"/>
    <cellStyle name="Normal 13 6 2" xfId="13667" xr:uid="{8DB13581-74B1-4ACA-9F64-84E1181C3A18}"/>
    <cellStyle name="Normal 13 7" xfId="13668" xr:uid="{B152ADF7-980F-403C-B828-E294EBE30B4F}"/>
    <cellStyle name="Normal 13 8" xfId="40123" xr:uid="{5F35157D-3A55-4872-8BDF-7EDDA0362976}"/>
    <cellStyle name="Normal 13 9" xfId="13606" xr:uid="{58DAC4CC-E9E9-4326-B28B-96C30A3E240A}"/>
    <cellStyle name="Normal 130" xfId="39889" xr:uid="{AE10399E-23DF-444A-BA67-CC9FB9F37085}"/>
    <cellStyle name="Normal 130 2" xfId="39954" xr:uid="{3F0A1D5B-E495-4849-955B-1AFEF751AA36}"/>
    <cellStyle name="Normal 130 3" xfId="39973" xr:uid="{D2C322AB-F4C9-4DD2-82E9-F0F5E545DE68}"/>
    <cellStyle name="Normal 131" xfId="39890" xr:uid="{1767BF1C-2537-49FA-84D6-CF88436DCFB0}"/>
    <cellStyle name="Normal 131 2" xfId="39955" xr:uid="{E90278E7-28E5-4431-827D-A795175F0F48}"/>
    <cellStyle name="Normal 131 3" xfId="39974" xr:uid="{ABABAA04-957D-4F9E-B049-D38D6738FFAF}"/>
    <cellStyle name="Normal 132" xfId="39891" xr:uid="{D417FC5C-CB4C-439B-B918-A697975CEE6F}"/>
    <cellStyle name="Normal 133" xfId="39893" xr:uid="{D220FF34-40FE-4BE4-A2FD-A3D33F9D98B0}"/>
    <cellStyle name="Normal 134" xfId="39895" xr:uid="{7B44C0B4-FD1B-4F51-89C2-3A2A86056CEC}"/>
    <cellStyle name="Normal 135" xfId="39897" xr:uid="{156F00D8-5A9E-4FC4-9924-82238F1A1941}"/>
    <cellStyle name="Normal 136" xfId="39898" xr:uid="{5FB699C7-D46B-47EE-B902-F90EE5FE7D0D}"/>
    <cellStyle name="Normal 137" xfId="39980" xr:uid="{08F060DA-0045-4B2A-B892-D796527C9725}"/>
    <cellStyle name="Normal 138" xfId="39981" xr:uid="{C76BF60B-BE1F-4A1C-A541-4EFF5A18D206}"/>
    <cellStyle name="Normal 138 2" xfId="1768" xr:uid="{8441F8B3-DDCF-4185-BE42-D6B4161B9BD1}"/>
    <cellStyle name="Normal 139" xfId="39982" xr:uid="{82605077-A790-4A75-84A1-E29938CB7E36}"/>
    <cellStyle name="Normal 14" xfId="367" xr:uid="{00000000-0005-0000-0000-000044010000}"/>
    <cellStyle name="Normal 14 2" xfId="1280" xr:uid="{56385D6D-DB36-4975-94DD-55B3E0A4BFDF}"/>
    <cellStyle name="Normal 14 2 2" xfId="1281" xr:uid="{83C6DD04-0DFB-4611-AFC2-DDC483E9CD89}"/>
    <cellStyle name="Normal 14 2 2 2" xfId="42670" xr:uid="{B854BAF5-037A-469B-9929-6211FE2EEA8F}"/>
    <cellStyle name="Normal 14 2 3" xfId="585" xr:uid="{5FD9F7A9-3854-46AF-ABB1-173645AC0E70}"/>
    <cellStyle name="Normal 14 2 3 2" xfId="51379" xr:uid="{BED82D7F-9FAD-427C-8743-0ADAA405E99C}"/>
    <cellStyle name="Normal 14 2 4" xfId="2949" xr:uid="{6BF45661-348E-4649-A21D-7F42B1B9AC27}"/>
    <cellStyle name="Normal 14 3" xfId="1282" xr:uid="{72F858F1-AD71-40C5-86CB-88C4B9857B37}"/>
    <cellStyle name="Normal 14 3 2" xfId="1283" xr:uid="{5303FC32-460A-4FE1-895D-C5F5F4C6AAF3}"/>
    <cellStyle name="Normal 14 3 2 2" xfId="42671" xr:uid="{212E8CE4-1557-4C07-9508-332AECA60391}"/>
    <cellStyle name="Normal 14 3 3" xfId="13669" xr:uid="{C0671D5D-BE9E-4EF8-BC35-EE5716607557}"/>
    <cellStyle name="Normal 14 3 4" xfId="3514" xr:uid="{8991A24A-C650-4C31-A030-D96B17CA8B49}"/>
    <cellStyle name="Normal 14 4" xfId="711" xr:uid="{97BBB8D0-2F90-44F4-A44A-47469CCCC9DC}"/>
    <cellStyle name="Normal 14 4 2" xfId="1284" xr:uid="{D0F14343-1F8F-4611-B5C1-13F8B408EE6E}"/>
    <cellStyle name="Normal 14 4 2 2" xfId="1436" xr:uid="{28200A04-D97E-4797-97D7-645E05F201A9}"/>
    <cellStyle name="Normal 14 4 3" xfId="1421" xr:uid="{28221B39-6E21-462F-A28E-A6B8CF89D650}"/>
    <cellStyle name="Normal 14 4 4" xfId="40575" xr:uid="{44C7F36E-4213-4635-A3BF-1EE428AE169B}"/>
    <cellStyle name="Normal 14 5" xfId="613" xr:uid="{F5736F18-62A1-4C24-90EF-CAACD63F6FB6}"/>
    <cellStyle name="Normal 14 5 2" xfId="42263" xr:uid="{1CB429BD-F6CB-485B-B6A2-EC7E0E56E935}"/>
    <cellStyle name="Normal 14 6" xfId="1418" xr:uid="{27908E52-DF2C-4711-B535-A9E41AEFF905}"/>
    <cellStyle name="Normal 14 6 2" xfId="49658" xr:uid="{2478D049-A119-42E0-9080-110A50080339}"/>
    <cellStyle name="Normal 14 7" xfId="843" xr:uid="{C8FD447D-BA3A-4F1A-BD2C-E5ABFB56780A}"/>
    <cellStyle name="Normal 14 8" xfId="834" xr:uid="{C45C1775-9B79-4020-950D-ED3AE15ED03F}"/>
    <cellStyle name="Normal 14 9" xfId="608" xr:uid="{05852F6E-923D-47AE-A220-7D545F13B102}"/>
    <cellStyle name="Normal 140" xfId="39983" xr:uid="{F424617E-2E6B-46E2-A348-3EE73D6A0122}"/>
    <cellStyle name="Normal 141" xfId="39984" xr:uid="{94F3F867-F2C3-4294-8DD2-3A1117966B74}"/>
    <cellStyle name="Normal 142" xfId="39985" xr:uid="{1B662B4C-61DD-4DFD-8CDC-82F4C3AB9713}"/>
    <cellStyle name="Normal 143" xfId="39986" xr:uid="{4EF7614A-4AFD-4E5E-84EA-214F073B65CB}"/>
    <cellStyle name="Normal 143 2" xfId="1765" xr:uid="{587C7B07-B4F3-45F3-96A3-B1C2C6F4EDEA}"/>
    <cellStyle name="Normal 144" xfId="39987" xr:uid="{B55C73AA-00D5-49F5-8844-56B5900C84FF}"/>
    <cellStyle name="Normal 145" xfId="39988" xr:uid="{3020F137-BB17-4EEF-8007-F1C9C60BD000}"/>
    <cellStyle name="Normal 146" xfId="39989" xr:uid="{6F001C64-98F2-4F08-8C17-4122D98EEFC5}"/>
    <cellStyle name="Normal 147" xfId="39990" xr:uid="{7999770E-619B-4E7A-BB54-AD398B23B95E}"/>
    <cellStyle name="Normal 148" xfId="39991" xr:uid="{A71BD62B-F6D0-4966-8EE7-B709545EA102}"/>
    <cellStyle name="Normal 149" xfId="39992" xr:uid="{CE085274-C9E4-47CC-B3E3-9B6129527A22}"/>
    <cellStyle name="Normal 15" xfId="347" xr:uid="{00000000-0005-0000-0000-000045010000}"/>
    <cellStyle name="Normal 15 2" xfId="463" xr:uid="{EEBBCE7E-4150-4DBD-A1D4-FEEA7108EA8D}"/>
    <cellStyle name="Normal 15 2 2" xfId="1286" xr:uid="{0684A446-1680-49EE-8931-52DA15AA3CD1}"/>
    <cellStyle name="Normal 15 2 2 2" xfId="42673" xr:uid="{A607D2BF-C80B-4A61-A9CE-CF0775A65943}"/>
    <cellStyle name="Normal 15 2 3" xfId="630" xr:uid="{ACAE73BF-7E15-4C6B-8B81-0E8376E4FF10}"/>
    <cellStyle name="Normal 15 2 3 2" xfId="4631" xr:uid="{8CDE8BE3-A358-4C9C-9722-6DC4B15011F8}"/>
    <cellStyle name="Normal 15 2 4" xfId="1285" xr:uid="{01BAB5C9-B60D-4556-B0B9-70C7C4C31CBC}"/>
    <cellStyle name="Normal 15 3" xfId="1287" xr:uid="{80A4747B-3612-47A7-ACA5-79E3D49B6027}"/>
    <cellStyle name="Normal 15 3 2" xfId="4636" xr:uid="{CCA6FE94-DFA6-49D4-B241-A6566D61C393}"/>
    <cellStyle name="Normal 15 4" xfId="1637" xr:uid="{885BD3F7-56FC-4BAF-8293-6F635664AFA4}"/>
    <cellStyle name="Normal 15 4 2" xfId="13670" xr:uid="{3381B755-7503-4E2F-BA8E-56A67129475A}"/>
    <cellStyle name="Normal 15 5" xfId="40576" xr:uid="{9ACC3E90-6953-434B-904C-B6AFD9FC5B56}"/>
    <cellStyle name="Normal 15 6" xfId="42270" xr:uid="{7B19BA79-310B-4C1D-A58A-10EDA2EBBD6E}"/>
    <cellStyle name="Normal 15 7" xfId="42672" xr:uid="{897A6D5A-BC92-46B9-984C-E43B777B727F}"/>
    <cellStyle name="Normal 15 8" xfId="49602" xr:uid="{D38AA820-A004-44DC-9ABE-B7CF0CD0B1F6}"/>
    <cellStyle name="Normal 15 9" xfId="4219" xr:uid="{0FE9C6E0-B157-4C40-97EE-29F743E7CC01}"/>
    <cellStyle name="Normal 150" xfId="39993" xr:uid="{F1656EE6-D5C1-4EB8-8110-792272B05711}"/>
    <cellStyle name="Normal 151" xfId="3255" xr:uid="{3EC48270-89C6-4043-B398-2AE384E21887}"/>
    <cellStyle name="Normal 151 2" xfId="3563" xr:uid="{1590CA33-E01F-4D34-9EC9-65F4ED7AA1E4}"/>
    <cellStyle name="Normal 151 3" xfId="39994" xr:uid="{EDEA96BC-A7EB-41E5-9F30-6EED3D761295}"/>
    <cellStyle name="Normal 152" xfId="39995" xr:uid="{C7034DB2-19F0-4F85-9364-AEE7F0EBC470}"/>
    <cellStyle name="Normal 153" xfId="39996" xr:uid="{DA88BBB4-DEB9-4660-AF7C-7DD1BB1BE183}"/>
    <cellStyle name="Normal 154" xfId="39997" xr:uid="{2EEE74A0-3605-4E02-AF4B-19847019D37E}"/>
    <cellStyle name="Normal 155" xfId="39998" xr:uid="{55073EB4-7291-4E9D-9966-D1961DE31DC5}"/>
    <cellStyle name="Normal 156" xfId="39999" xr:uid="{520F639A-8179-407C-BD96-EC95A88E560D}"/>
    <cellStyle name="Normal 157" xfId="40000" xr:uid="{1C23E7D7-7924-4938-AEC0-342C0504B527}"/>
    <cellStyle name="Normal 158" xfId="214" xr:uid="{00000000-0005-0000-0000-000046010000}"/>
    <cellStyle name="Normal 158 2" xfId="40001" xr:uid="{DB2BCEDC-8B8B-4052-BA2D-A4E3532F69A9}"/>
    <cellStyle name="Normal 159" xfId="40002" xr:uid="{F9FE1B24-FB06-4F40-914E-89055EC44891}"/>
    <cellStyle name="Normal 16" xfId="471" xr:uid="{69302E78-3544-44EE-97EE-8791F5247235}"/>
    <cellStyle name="Normal 16 2" xfId="346" xr:uid="{00000000-0005-0000-0000-000047010000}"/>
    <cellStyle name="Normal 16 2 2" xfId="1437" xr:uid="{37CFB623-5C05-48CE-B10D-DA4B8A5B29A6}"/>
    <cellStyle name="Normal 16 2 2 2" xfId="13672" xr:uid="{BDCD6B5C-A0A3-43D9-8359-8FEE81D7C5EA}"/>
    <cellStyle name="Normal 16 2 3" xfId="4586" xr:uid="{8426E613-478E-4F5C-8043-08D39D0BAEA9}"/>
    <cellStyle name="Normal 16 2 4" xfId="1288" xr:uid="{A7B2B197-29D2-4C23-89EB-30E516D6A332}"/>
    <cellStyle name="Normal 16 3" xfId="215" xr:uid="{00000000-0005-0000-0000-000048010000}"/>
    <cellStyle name="Normal 16 3 2" xfId="42981" xr:uid="{5DEC8174-B7A4-4EED-A58D-8E7B451F474A}"/>
    <cellStyle name="Normal 16 3 2 2" xfId="42982" xr:uid="{1B62F1DF-9F25-44A2-BB8D-5E226833BB03}"/>
    <cellStyle name="Normal 16 3 3" xfId="42983" xr:uid="{1AD7B4F3-6448-4463-85EF-8970AB43CCD3}"/>
    <cellStyle name="Normal 16 3 4" xfId="42984" xr:uid="{F7803CD3-CD55-4835-A6E4-12E962784B6B}"/>
    <cellStyle name="Normal 16 3 5" xfId="42980" xr:uid="{6AD40386-3C5B-4CE2-AD01-ACA739AB5CC6}"/>
    <cellStyle name="Normal 16 3 6" xfId="13671" xr:uid="{33566905-9907-41B4-9234-CBA1D049FCD2}"/>
    <cellStyle name="Normal 16 4" xfId="42271" xr:uid="{DB4FE049-114D-4221-B918-60C6441CB69A}"/>
    <cellStyle name="Normal 16 5" xfId="49711" xr:uid="{1315F1DC-449B-4BCD-B5AE-8FB3AFDEB645}"/>
    <cellStyle name="Normal 16 6" xfId="4235" xr:uid="{131F357A-4424-4CC9-B252-B5600B2E5961}"/>
    <cellStyle name="Normal 160" xfId="40003" xr:uid="{3E410386-2B1B-4B09-B401-E8771165693E}"/>
    <cellStyle name="Normal 161" xfId="40004" xr:uid="{07A28D41-A425-451A-BE47-D3904C1B3116}"/>
    <cellStyle name="Normal 162" xfId="40005" xr:uid="{244539E7-F65C-44F5-B849-C72309837CD1}"/>
    <cellStyle name="Normal 163" xfId="40006" xr:uid="{43B35B39-49C3-4D4D-9F67-24C832A30AF9}"/>
    <cellStyle name="Normal 164" xfId="40007" xr:uid="{5F53F498-25A0-4C92-BBAB-12B4B06D0189}"/>
    <cellStyle name="Normal 165" xfId="40008" xr:uid="{B9D1C9EC-104F-4B17-A069-DA19C49FE55D}"/>
    <cellStyle name="Normal 166" xfId="40009" xr:uid="{2FC265CC-0EE4-4AAE-982E-332279040CB6}"/>
    <cellStyle name="Normal 167" xfId="40010" xr:uid="{B5EA8ADD-9811-4028-B6B7-EC70356E10A5}"/>
    <cellStyle name="Normal 168" xfId="40011" xr:uid="{C82C48AF-858E-470D-A9B1-DA093A608323}"/>
    <cellStyle name="Normal 169" xfId="40012" xr:uid="{1581009A-0F7F-4981-BBD6-0CA9B8DCE97F}"/>
    <cellStyle name="Normal 17" xfId="465" xr:uid="{48BCD40F-15EA-4237-AF15-C5A426E111E7}"/>
    <cellStyle name="Normal 17 2" xfId="364" xr:uid="{00000000-0005-0000-0000-000049010000}"/>
    <cellStyle name="Normal 17 2 2" xfId="1438" xr:uid="{84C6973C-BB13-4705-986E-7AA3E373334F}"/>
    <cellStyle name="Normal 17 2 3" xfId="13673" xr:uid="{FE79CC1C-5F41-4F1C-822B-3F8274E84B8E}"/>
    <cellStyle name="Normal 17 2 4" xfId="1289" xr:uid="{47A7D59F-63ED-46F5-99C6-92149F5A4D76}"/>
    <cellStyle name="Normal 17 3" xfId="1638" xr:uid="{50615EDD-9ACF-40D0-8803-D3E738D83107}"/>
    <cellStyle name="Normal 17 4" xfId="42674" xr:uid="{8C2CE6A8-7F13-4B17-A632-915E0F1D8F91}"/>
    <cellStyle name="Normal 17 5" xfId="1290" xr:uid="{F35B4783-930E-42CB-BF18-B1522CADEEAE}"/>
    <cellStyle name="Normal 17 5 2" xfId="49742" xr:uid="{553CB907-5F7E-4104-BFD6-E755B642B8F7}"/>
    <cellStyle name="Normal 17 6" xfId="4229" xr:uid="{D8955AB6-389A-4755-97DC-5FC7AAA6937F}"/>
    <cellStyle name="Normal 17 7" xfId="2950" xr:uid="{E9EF0A71-4472-421C-990B-6F3EA0C346BA}"/>
    <cellStyle name="Normal 170" xfId="40013" xr:uid="{BECE2307-65BD-402E-9BA4-E426B642FAC0}"/>
    <cellStyle name="Normal 171" xfId="40014" xr:uid="{F0D87C41-CB2C-4481-BD64-2A2F83000804}"/>
    <cellStyle name="Normal 172" xfId="40015" xr:uid="{087C239C-EE76-4292-AE0C-D5BD45F3CABF}"/>
    <cellStyle name="Normal 173" xfId="40016" xr:uid="{0DE8EB36-0F68-4D68-B56C-F5B13B86B0F1}"/>
    <cellStyle name="Normal 174" xfId="40017" xr:uid="{6AF5C73A-9242-4684-B532-A3ED6D8D7BEC}"/>
    <cellStyle name="Normal 175" xfId="40018" xr:uid="{14295819-693B-494B-830A-0667CE78165F}"/>
    <cellStyle name="Normal 176" xfId="40019" xr:uid="{F5FEC9F0-5DD1-41EF-94DB-00D42953FB8B}"/>
    <cellStyle name="Normal 177" xfId="40020" xr:uid="{4ED7CA37-B0F7-4386-A2B4-98D4E7BBA944}"/>
    <cellStyle name="Normal 178" xfId="40021" xr:uid="{B0C22EE3-8D4B-4328-B859-CEEAA90FC028}"/>
    <cellStyle name="Normal 179" xfId="40022" xr:uid="{9BFA2834-0298-4117-936E-91FC6640FBC7}"/>
    <cellStyle name="Normal 18" xfId="1291" xr:uid="{76032AB8-D4E3-4C8A-86C3-D5EE2C8EC736}"/>
    <cellStyle name="Normal 18 2" xfId="1292" xr:uid="{10C71D76-5257-43D0-9A9E-F14F93932FC8}"/>
    <cellStyle name="Normal 18 2 2" xfId="1439" xr:uid="{22BE33C4-41CE-4971-96F1-CA3116A03B77}"/>
    <cellStyle name="Normal 18 2 2 2" xfId="42986" xr:uid="{C16A05BE-CC33-47D4-9654-DD52F5283448}"/>
    <cellStyle name="Normal 18 2 2 3" xfId="42985" xr:uid="{7AFF2E84-D0A6-4CB9-9AB3-B33228B99811}"/>
    <cellStyle name="Normal 18 2 3" xfId="42987" xr:uid="{E2555F29-B209-4A12-ABDE-F269F65579D5}"/>
    <cellStyle name="Normal 18 2 4" xfId="42988" xr:uid="{9C93BC64-5C90-4B53-A5EA-B11448D82C58}"/>
    <cellStyle name="Normal 18 2 5" xfId="42675" xr:uid="{F35791B1-8183-45E7-A903-24302DE885E1}"/>
    <cellStyle name="Normal 18 2 6" xfId="1792" xr:uid="{060A87AD-D6C8-4193-9361-AC298C2546CF}"/>
    <cellStyle name="Normal 18 3" xfId="1293" xr:uid="{B5017881-B280-4A16-A4BD-43B2E9ADFC09}"/>
    <cellStyle name="Normal 18 3 2" xfId="42990" xr:uid="{6195B134-5E8C-4028-9FC0-172C390301F2}"/>
    <cellStyle name="Normal 18 3 3" xfId="42989" xr:uid="{DE1968A5-49AB-4544-94F5-BDC1C104F708}"/>
    <cellStyle name="Normal 18 3 4" xfId="40577" xr:uid="{A254584D-4DD2-409D-B656-6B23CDCC0976}"/>
    <cellStyle name="Normal 18 3 5" xfId="2951" xr:uid="{18564277-CD5C-44CF-957A-F8F06BF34C83}"/>
    <cellStyle name="Normal 18 4" xfId="1639" xr:uid="{2189607F-92C7-48A9-BCA7-2698880BAD5F}"/>
    <cellStyle name="Normal 18 4 2" xfId="42991" xr:uid="{80DC6218-0702-4C37-985E-607BFC989089}"/>
    <cellStyle name="Normal 18 5" xfId="42992" xr:uid="{37BD214C-D617-4EE1-89A3-CEBCCAAEC6CA}"/>
    <cellStyle name="Normal 18 6" xfId="1766" xr:uid="{E1F33488-47E8-4D7B-8FE2-262C1B2EAAC4}"/>
    <cellStyle name="Normal 180" xfId="40023" xr:uid="{2FB720BB-19FB-455E-8535-D48613CF3EC6}"/>
    <cellStyle name="Normal 181" xfId="40024" xr:uid="{273D98D1-4AF8-4F7B-870C-CF70E4B64FE6}"/>
    <cellStyle name="Normal 182" xfId="40025" xr:uid="{9903BFEA-52A7-4B9D-BB1E-B8D14EC66531}"/>
    <cellStyle name="Normal 183" xfId="40026" xr:uid="{7D4E1A49-099A-4EFF-BD92-97838C3E64F5}"/>
    <cellStyle name="Normal 184" xfId="40027" xr:uid="{DCB4442E-8E8D-46CE-9F07-2F4F785F7734}"/>
    <cellStyle name="Normal 185" xfId="40028" xr:uid="{463C4382-4D85-47CF-BD61-B72DD059D8A6}"/>
    <cellStyle name="Normal 186" xfId="40029" xr:uid="{27CA53E1-6370-4A59-A24E-737382E7F10F}"/>
    <cellStyle name="Normal 187" xfId="40030" xr:uid="{88AE73E2-9D63-4E7C-906E-A201CBBFAA90}"/>
    <cellStyle name="Normal 188" xfId="40031" xr:uid="{295C2ECD-4609-440F-B540-670A48CD6CDA}"/>
    <cellStyle name="Normal 189" xfId="40032" xr:uid="{199D6EA6-C7AA-484A-AE7A-5CA9D46A53AB}"/>
    <cellStyle name="Normal 19" xfId="1294" xr:uid="{03FB6091-83CD-489C-8CDB-105662AA68B7}"/>
    <cellStyle name="Normal 19 2" xfId="1295" xr:uid="{2ABE310B-1AA0-4CA9-8B33-5E030DFA1A4C}"/>
    <cellStyle name="Normal 19 2 2" xfId="1440" xr:uid="{ED6C1D2F-EA7C-4A40-AC57-C31FA35D963D}"/>
    <cellStyle name="Normal 19 2 2 2" xfId="42994" xr:uid="{11FB4FCF-90FD-4CC5-8F70-C71BEFD8BD9E}"/>
    <cellStyle name="Normal 19 2 2 3" xfId="42993" xr:uid="{4531358B-16CD-4BA4-9041-9A1FE9B86402}"/>
    <cellStyle name="Normal 19 2 3" xfId="42995" xr:uid="{2DE3CB37-247A-4183-B643-AE1A0D67D144}"/>
    <cellStyle name="Normal 19 2 4" xfId="42996" xr:uid="{8F02DDA2-C566-4327-BDB1-10294BD82208}"/>
    <cellStyle name="Normal 19 2 5" xfId="39795" xr:uid="{49B9DC41-F1A8-43E2-B510-616504A0898F}"/>
    <cellStyle name="Normal 19 3" xfId="593" xr:uid="{221029EB-A629-4444-8556-75B1657C74CC}"/>
    <cellStyle name="Normal 19 3 2" xfId="42998" xr:uid="{7007A03D-B4EC-4ACB-881D-922F8131E672}"/>
    <cellStyle name="Normal 19 3 2 2" xfId="51280" xr:uid="{D6CF84EC-0142-42AB-B549-CE56C7664D70}"/>
    <cellStyle name="Normal 19 3 3" xfId="42997" xr:uid="{0CC6046A-6D27-471A-B875-7252C17880EB}"/>
    <cellStyle name="Normal 19 3 4" xfId="13674" xr:uid="{0CC5B59B-6BE4-4036-A6C5-76975C23B85D}"/>
    <cellStyle name="Normal 19 3 5" xfId="1640" xr:uid="{0ACC031B-F138-4CBB-A372-37B9EF97E909}"/>
    <cellStyle name="Normal 19 4" xfId="40578" xr:uid="{EF1DAEA8-B8C7-43FF-9082-EA06AF0C58A4}"/>
    <cellStyle name="Normal 19 4 2" xfId="42999" xr:uid="{6531718C-127F-4117-B888-7571C480CDFC}"/>
    <cellStyle name="Normal 19 5" xfId="43000" xr:uid="{449815AE-3C3D-4F2D-902E-289C044DCC8F}"/>
    <cellStyle name="Normal 19 6" xfId="49504" xr:uid="{32F29D0D-2046-4749-A21E-D4260D2A4907}"/>
    <cellStyle name="Normal 19 7" xfId="4214" xr:uid="{C5FCF6FF-57C0-4B5D-842E-64B28B3559F3}"/>
    <cellStyle name="Normal 190" xfId="40033" xr:uid="{914CF1B1-4144-4E05-ACBE-92265B2E453A}"/>
    <cellStyle name="Normal 191" xfId="40034" xr:uid="{E228A060-176B-4F87-A6AC-36D1EE416854}"/>
    <cellStyle name="Normal 192" xfId="40035" xr:uid="{6172A476-B959-4295-B45D-11131A6BA909}"/>
    <cellStyle name="Normal 193" xfId="40036" xr:uid="{117188BD-CC3F-4FEB-975B-0801B802FB04}"/>
    <cellStyle name="Normal 194" xfId="40037" xr:uid="{3C498A22-1339-48E7-8937-2715F67B0173}"/>
    <cellStyle name="Normal 195" xfId="40038" xr:uid="{0FF421BD-8BBE-4CEF-AAD5-9A58B97CF820}"/>
    <cellStyle name="Normal 196" xfId="40039" xr:uid="{60590F0B-210A-4A09-9562-6BA6A2FAF8ED}"/>
    <cellStyle name="Normal 197" xfId="40040" xr:uid="{560B5873-C110-4B7F-A513-8C7F3EB903C6}"/>
    <cellStyle name="Normal 198" xfId="40041" xr:uid="{69E6AD1C-A6B1-460C-AD9B-0D3A62FAD71C}"/>
    <cellStyle name="Normal 199" xfId="40042" xr:uid="{D575DEE6-FA2D-4784-B8A9-7D1F7E42F2D8}"/>
    <cellStyle name="Normal 2" xfId="216" xr:uid="{00000000-0005-0000-0000-00004A010000}"/>
    <cellStyle name="Normal 2 10" xfId="1065" xr:uid="{8BBD6318-5A9A-4D0B-BA52-8EC9EB25515C}"/>
    <cellStyle name="Normal 2 10 2" xfId="1074" xr:uid="{617A1502-61D2-4B7B-81DE-EBC7A66CDB05}"/>
    <cellStyle name="Normal 2 11" xfId="1747" xr:uid="{2EB93637-EC05-43B1-9069-C67E431DBF56}"/>
    <cellStyle name="Normal 2 12" xfId="1296" xr:uid="{1FE9FE4D-5FB7-4587-8E2C-932CCFEEF0DB}"/>
    <cellStyle name="Normal 2 13" xfId="538" xr:uid="{202BBB4E-3455-426F-876A-0E19AC8C3EB5}"/>
    <cellStyle name="Normal 2 13 2" xfId="1063" xr:uid="{E2CCF1EC-F9D4-4DED-964C-253FFB901694}"/>
    <cellStyle name="Normal 2 13 2 2" xfId="1067" xr:uid="{DA6407EC-5C25-4585-9B84-6556E01E3BCF}"/>
    <cellStyle name="Normal 2 13 2 2 2" xfId="1070" xr:uid="{A20F9BF6-E05F-41B4-80D3-C9E46BACF998}"/>
    <cellStyle name="Normal 2 14" xfId="790" xr:uid="{F4F38034-FEA9-4A87-AFED-56FD12710570}"/>
    <cellStyle name="Normal 2 15" xfId="883" xr:uid="{1B058728-5D97-40BB-B0F4-704CB6028041}"/>
    <cellStyle name="Normal 2 15 2" xfId="39817" xr:uid="{3B76F2DB-1316-416A-81CB-4E0DBE6F2D87}"/>
    <cellStyle name="Normal 2 15 3" xfId="39813" xr:uid="{79A1FE2F-0F93-4213-9681-C0E673296879}"/>
    <cellStyle name="Normal 2 16" xfId="51323" xr:uid="{EB1F526A-C3DE-4D3D-9683-1565C931AC8E}"/>
    <cellStyle name="Normal 2 2" xfId="217" xr:uid="{00000000-0005-0000-0000-00004B010000}"/>
    <cellStyle name="Normal 2 2 10" xfId="596" xr:uid="{3736C0CB-3DA7-4599-9595-E12C3CD27721}"/>
    <cellStyle name="Normal 2 2 11" xfId="791" xr:uid="{7BF5C165-028C-44E9-ADBC-21BE324BE8BF}"/>
    <cellStyle name="Normal 2 2 12" xfId="685" xr:uid="{391CFEFA-9F1B-48EE-B185-E0889A748195}"/>
    <cellStyle name="Normal 2 2 2" xfId="218" xr:uid="{00000000-0005-0000-0000-00004C010000}"/>
    <cellStyle name="Normal 2 2 2 10" xfId="569" xr:uid="{22A40CED-CDC2-49CA-BBFE-71BAFFD76BA2}"/>
    <cellStyle name="Normal 2 2 2 2" xfId="311" xr:uid="{00000000-0005-0000-0000-00004D010000}"/>
    <cellStyle name="Normal 2 2 2 2 2" xfId="40124" xr:uid="{6307CAD3-859C-4A13-B938-169ED42BDCB2}"/>
    <cellStyle name="Normal 2 2 2 2 3" xfId="50279" xr:uid="{C56D53C6-5F11-4AA2-B351-E07958D9E47D}"/>
    <cellStyle name="Normal 2 2 2 2 4" xfId="4243" xr:uid="{779499E3-4E69-4126-911E-80785DB2EC76}"/>
    <cellStyle name="Normal 2 2 2 2 5" xfId="1822" xr:uid="{9631050A-BBD2-4600-98F5-904755D08718}"/>
    <cellStyle name="Normal 2 2 2 2 6" xfId="51428" xr:uid="{A467083F-47CF-4BDD-87C5-BB667216314F}"/>
    <cellStyle name="Normal 2 2 2 3" xfId="1297" xr:uid="{02EDA651-C117-4E6A-8A69-20EC29DBBAFD}"/>
    <cellStyle name="Normal 2 2 2 3 2" xfId="961" xr:uid="{F5F0FD4F-7414-47CC-AC6D-F8F931208236}"/>
    <cellStyle name="Normal 2 2 2 3 2 2" xfId="42677" xr:uid="{ABF56280-5063-40C0-87CC-CC6A7B6A3A06}"/>
    <cellStyle name="Normal 2 2 2 3 3" xfId="4355" xr:uid="{F751AF87-4B5D-4990-95C3-04A704B71813}"/>
    <cellStyle name="Normal 2 2 2 3 4" xfId="2954" xr:uid="{6A2E51E7-1A0A-45B4-AE3F-2B7DB81DBD8F}"/>
    <cellStyle name="Normal 2 2 2 4" xfId="3294" xr:uid="{1F937F64-CA60-4C37-A191-F42DF623C553}"/>
    <cellStyle name="Normal 2 2 2 4 2" xfId="4656" xr:uid="{33EA9CEB-A058-4141-96E6-590E5A1FBCB9}"/>
    <cellStyle name="Normal 2 2 2 5" xfId="42065" xr:uid="{3104E222-4851-4EDE-BC25-0915E908114E}"/>
    <cellStyle name="Normal 2 2 2 6" xfId="42676" xr:uid="{1C029361-EFEE-413A-9721-C92CC168EC0D}"/>
    <cellStyle name="Normal 2 2 2 7" xfId="49489" xr:uid="{C71A0BC3-401F-4796-B310-A87CB391F90B}"/>
    <cellStyle name="Normal 2 2 2 8" xfId="4023" xr:uid="{42D84EDE-1F11-4ABC-8B3B-D8B42C3001FC}"/>
    <cellStyle name="Normal 2 2 2 9" xfId="1787" xr:uid="{D3136DC8-5BE6-4106-9580-4BA6B69E28EA}"/>
    <cellStyle name="Normal 2 2 3" xfId="360" xr:uid="{00000000-0005-0000-0000-00004E010000}"/>
    <cellStyle name="Normal 2 2 3 2" xfId="2953" xr:uid="{61F74CFD-43F4-4825-9C56-CC155BB5BF0A}"/>
    <cellStyle name="Normal 2 2 3 2 2" xfId="13677" xr:uid="{94F23B93-E302-40EE-910D-2677415A3DEB}"/>
    <cellStyle name="Normal 2 2 3 2 3" xfId="13676" xr:uid="{85DD8DFF-6878-4406-8131-4A4A693A786D}"/>
    <cellStyle name="Normal 2 2 3 3" xfId="13678" xr:uid="{BDD3DEC0-1C17-417B-ABEC-1AD6E876794C}"/>
    <cellStyle name="Normal 2 2 3 4" xfId="13675" xr:uid="{116D3C5C-2E28-4A29-9FBF-D0660CDD43EB}"/>
    <cellStyle name="Normal 2 2 3 4 2 2" xfId="219" xr:uid="{00000000-0005-0000-0000-00004F010000}"/>
    <cellStyle name="Normal 2 2 3 4 2 2 2" xfId="507" xr:uid="{93E4FA0B-BF44-483B-8BF1-8C144EB54B41}"/>
    <cellStyle name="Normal 2 2 3 4 2 3 2 2 2" xfId="1081" xr:uid="{515F6A36-D3FE-48ED-8496-5FDAC4CB1CE0}"/>
    <cellStyle name="Normal 2 2 3 4 2 3 2 2 2 2" xfId="1066" xr:uid="{9545AFF3-5009-4DC9-94C0-EAFC21C938AF}"/>
    <cellStyle name="Normal 2 2 3 5" xfId="42678" xr:uid="{631405D5-CDED-444B-843F-BDAB233EB139}"/>
    <cellStyle name="Normal 2 2 3 6" xfId="1754" xr:uid="{B4555D0D-00D6-4C62-A411-C7466914BE29}"/>
    <cellStyle name="Normal 2 2 3 7" xfId="877" xr:uid="{E405E80F-C0BE-4739-A32E-D9064E67F315}"/>
    <cellStyle name="Normal 2 2 3 8" xfId="639" xr:uid="{94916EC3-6879-4495-9845-076051FF2820}"/>
    <cellStyle name="Normal 2 2 3 9" xfId="506" xr:uid="{FBD7EB2E-1FD1-489B-A144-D276C000A058}"/>
    <cellStyle name="Normal 2 2 4" xfId="371" xr:uid="{00000000-0005-0000-0000-000050010000}"/>
    <cellStyle name="Normal 2 2 4 2" xfId="1442" xr:uid="{D5CF8270-2546-4C9E-B2FC-1631845B3271}"/>
    <cellStyle name="Normal 2 2 4 2 2" xfId="1443" xr:uid="{A7B31E56-AA53-4536-A653-51BD10219274}"/>
    <cellStyle name="Normal 2 2 4 2 2 2" xfId="13681" xr:uid="{EA5F4593-B904-4B3E-9978-260EE46459A1}"/>
    <cellStyle name="Normal 2 2 4 2 3" xfId="13680" xr:uid="{253CB4F4-4EB2-4C02-97B4-8460A35F0476}"/>
    <cellStyle name="Normal 2 2 4 3" xfId="1441" xr:uid="{2D43D594-77AF-4D29-B727-DDC06D818749}"/>
    <cellStyle name="Normal 2 2 4 3 2" xfId="13682" xr:uid="{5158F68E-AD10-4CB1-AD59-D6147D89B1D1}"/>
    <cellStyle name="Normal 2 2 4 4" xfId="13679" xr:uid="{E473C27C-9F23-41ED-BACD-4698A88016B3}"/>
    <cellStyle name="Normal 2 2 4 5" xfId="43618" xr:uid="{F9F43E86-FF64-4A4A-8267-D5A3987EDED4}"/>
    <cellStyle name="Normal 2 2 4 6" xfId="4346" xr:uid="{045E9083-31F4-4927-9813-ECCA8DDE0044}"/>
    <cellStyle name="Normal 2 2 5" xfId="292" xr:uid="{00000000-0005-0000-0000-000051010000}"/>
    <cellStyle name="Normal 2 2 5 2" xfId="44507" xr:uid="{A3A2E2B7-2D80-4774-974C-1AD83EB97D06}"/>
    <cellStyle name="Normal 2 2 5 3" xfId="28632" xr:uid="{9E879E47-CB18-4B3E-AC09-764FBB50CFD1}"/>
    <cellStyle name="Normal 2 2 6" xfId="39796" xr:uid="{6553D183-4810-4E4B-BB39-1006B83236FA}"/>
    <cellStyle name="Normal 2 2 7" xfId="4009" xr:uid="{27692F0C-4C05-49DE-A8F4-CF6EDD892F51}"/>
    <cellStyle name="Normal 2 2 8" xfId="1746" xr:uid="{8474902E-B00E-411A-BEEA-CB736874A26B}"/>
    <cellStyle name="Normal 2 2 9" xfId="869" xr:uid="{39D71DC6-BE86-42F1-8C97-905E38FF0B33}"/>
    <cellStyle name="Normal 2 23 7" xfId="49582" xr:uid="{94323703-2DF2-4C22-8AA4-58C38E9A2DD3}"/>
    <cellStyle name="Normal 2 27" xfId="3256" xr:uid="{AD3B32EF-2E02-450E-876C-26FF4100C7A6}"/>
    <cellStyle name="Normal 2 3" xfId="331" xr:uid="{00000000-0005-0000-0000-000052010000}"/>
    <cellStyle name="Normal 2 3 10" xfId="3950" xr:uid="{D08B85B0-588A-4877-8F8C-4016A9FE2A1F}"/>
    <cellStyle name="Normal 2 3 10 2" xfId="51485" xr:uid="{EE460D78-AEEB-4BE2-8408-92D8CC4B55CC}"/>
    <cellStyle name="Normal 2 3 11" xfId="1751" xr:uid="{70911E31-4140-44EE-A468-8F64237DE918}"/>
    <cellStyle name="Normal 2 3 12" xfId="1737" xr:uid="{EBEB65C0-34ED-482B-889E-E94EE9973357}"/>
    <cellStyle name="Normal 2 3 13" xfId="846" xr:uid="{9C554AD3-9F63-41EA-B5A2-A1A72B4DD4F7}"/>
    <cellStyle name="Normal 2 3 14" xfId="803" xr:uid="{26A666A4-F989-4969-8471-D56403FBA2AF}"/>
    <cellStyle name="Normal 2 3 15" xfId="51426" xr:uid="{CD587BC7-1B44-43CB-89EC-D05A2FA6AA9A}"/>
    <cellStyle name="Normal 2 3 2" xfId="517" xr:uid="{DAF9B268-9F8F-444B-94B5-D430E39C8F2C}"/>
    <cellStyle name="Normal 2 3 2 10" xfId="51448" xr:uid="{7F52BD54-68A4-4E6B-BB8A-7BFE02E50F75}"/>
    <cellStyle name="Normal 2 3 2 11" xfId="666" xr:uid="{DC60D512-CE23-40E5-8768-001CCFFA2F8E}"/>
    <cellStyle name="Normal 2 3 2 2" xfId="1298" xr:uid="{6BE1110D-9063-42EF-9B08-C19CAC14CBC1}"/>
    <cellStyle name="Normal 2 3 2 2 2" xfId="41298" xr:uid="{256AD7C1-BFE0-4E57-8903-D4D083F4C88D}"/>
    <cellStyle name="Normal 2 3 2 2 3" xfId="42056" xr:uid="{DB1C1FD8-9829-4887-ACE7-DFDBD10998A8}"/>
    <cellStyle name="Normal 2 3 2 2 4" xfId="1767" xr:uid="{7B201F71-D9B4-4596-AE7E-B9E7072CA36D}"/>
    <cellStyle name="Normal 2 3 2 3" xfId="13683" xr:uid="{83A4E42B-CA9F-4DFB-90A1-562332A366C4}"/>
    <cellStyle name="Normal 2 3 2 4" xfId="41172" xr:uid="{1575F975-229D-4D1E-8C2C-B4A4EF2AEC27}"/>
    <cellStyle name="Normal 2 3 2 5" xfId="42041" xr:uid="{2CABDD2D-E66E-4D58-A1EC-BB7AD18986C3}"/>
    <cellStyle name="Normal 2 3 2 6" xfId="3218" xr:uid="{6BBFEF45-77B9-43C8-9BFA-563C06585638}"/>
    <cellStyle name="Normal 2 3 2 7" xfId="51056" xr:uid="{3C8B17E3-6606-411A-8523-CDC0AE6CBF36}"/>
    <cellStyle name="Normal 2 3 2 8" xfId="873" xr:uid="{723BD0BB-F278-411C-8610-4F741624788A}"/>
    <cellStyle name="Normal 2 3 2 9" xfId="822" xr:uid="{400B7F57-DA5A-49A8-AD90-C2CCF6C88D5B}"/>
    <cellStyle name="Normal 2 3 3" xfId="700" xr:uid="{A0CA259D-7837-4B03-8736-637E8DF7BEEB}"/>
    <cellStyle name="Normal 2 3 3 2" xfId="579" xr:uid="{79605C7A-612A-4E8A-89F0-5E88E2EF0395}"/>
    <cellStyle name="Normal 2 3 3 2 2" xfId="3958" xr:uid="{5E7209EC-7930-466F-8AF6-CF18034193BE}"/>
    <cellStyle name="Normal 2 3 3 2 3" xfId="3288" xr:uid="{F609AE96-C4AB-4F23-93B6-DC49CFAC9AE3}"/>
    <cellStyle name="Normal 2 3 3 2 4" xfId="1299" xr:uid="{51979F7D-F1EF-4AA2-9DEC-4BEFF88BCEF7}"/>
    <cellStyle name="Normal 2 3 3 3" xfId="41297" xr:uid="{0CA3192C-AB3F-4A34-9332-5E42F0127876}"/>
    <cellStyle name="Normal 2 3 3 4" xfId="42055" xr:uid="{1D558169-01B1-44CC-B8DB-868DB2C938EE}"/>
    <cellStyle name="Normal 2 3 3 5" xfId="42680" xr:uid="{E3840C94-0A27-40F6-A69B-9A3A6E33DFAC}"/>
    <cellStyle name="Normal 2 3 3 6" xfId="49484" xr:uid="{FE59CCE1-9BCB-453B-B974-D3EBA732E158}"/>
    <cellStyle name="Normal 2 3 3 7" xfId="4554" xr:uid="{4E363FDB-90DE-4CFB-B36E-005D3505DF32}"/>
    <cellStyle name="Normal 2 3 3 8" xfId="3231" xr:uid="{E1FABDCD-B610-4151-99B1-AFDF7FD2A414}"/>
    <cellStyle name="Normal 2 3 3 9" xfId="1094" xr:uid="{416F186E-0794-4055-A956-973A5230CF50}"/>
    <cellStyle name="Normal 2 3 4" xfId="1669" xr:uid="{9232C456-CED9-47C0-8988-A8EAC3ED371E}"/>
    <cellStyle name="Normal 2 3 4 2" xfId="42679" xr:uid="{1FF68BD1-2C2B-4286-9EAB-9D739F64599D}"/>
    <cellStyle name="Normal 2 3 4 3" xfId="1844" xr:uid="{6A16ED5A-FE16-4618-B8B3-D156FC55647B}"/>
    <cellStyle name="Normal 2 3 5" xfId="571" xr:uid="{4CA0DED0-8210-43A1-B9C8-CF5F3AAB30E5}"/>
    <cellStyle name="Normal 2 3 5 2" xfId="47996" xr:uid="{DF8DA5B5-C412-4B50-BF8B-2D6687A509E1}"/>
    <cellStyle name="Normal 2 3 5 3" xfId="49472" xr:uid="{CA18F620-54C6-4219-8A23-AF3EF96E3157}"/>
    <cellStyle name="Normal 2 3 5 4" xfId="40194" xr:uid="{4D3129A0-E3BB-458D-9980-70AD0D28EC90}"/>
    <cellStyle name="Normal 2 3 5 5" xfId="3270" xr:uid="{C75B21C6-78E2-4569-BDAF-1169007C4842}"/>
    <cellStyle name="Normal 2 3 6" xfId="41171" xr:uid="{CBD856B4-4B4B-4149-B9E8-9828E3ABF36C}"/>
    <cellStyle name="Normal 2 3 7" xfId="42040" xr:uid="{A3105871-B6D2-43B3-928D-585E27CBCDA5}"/>
    <cellStyle name="Normal 2 3 8" xfId="4060" xr:uid="{D83AC6DB-ABA0-4C85-A846-B75C9D85BD49}"/>
    <cellStyle name="Normal 2 3 9" xfId="49600" xr:uid="{55E23DAA-DA86-46CC-A7D7-C0A2CA9B57BA}"/>
    <cellStyle name="Normal 2 4" xfId="326" xr:uid="{00000000-0005-0000-0000-000053010000}"/>
    <cellStyle name="Normal 2 4 10" xfId="2955" xr:uid="{01E33D1E-5A18-498A-AC33-D94C4BD019FA}"/>
    <cellStyle name="Normal 2 4 11" xfId="1719" xr:uid="{B47F9543-CBD5-488B-9FDF-62A3518321DF}"/>
    <cellStyle name="Normal 2 4 12" xfId="864" xr:uid="{92891B17-6856-4B98-A0EA-0F68B8D44931}"/>
    <cellStyle name="Normal 2 4 13" xfId="545" xr:uid="{404B99D4-66FD-4F74-98B3-B3DB0A750F2B}"/>
    <cellStyle name="Normal 2 4 14" xfId="505" xr:uid="{A204FA4A-D2CC-4DA2-8B77-19AD8F09FADE}"/>
    <cellStyle name="Normal 2 4 2" xfId="722" xr:uid="{5F0FC3E6-A5F6-47E6-B576-E6A65E59478D}"/>
    <cellStyle name="Normal 2 4 2 2" xfId="13686" xr:uid="{94B7A722-FEA8-4757-AC40-2B1843AC6D29}"/>
    <cellStyle name="Normal 2 4 2 2 2" xfId="13687" xr:uid="{55BD11FE-FA6F-443E-A775-4CB2B9F1F7DB}"/>
    <cellStyle name="Normal 2 4 2 3" xfId="13688" xr:uid="{5717A184-603A-4294-AFBA-CF364C8D104D}"/>
    <cellStyle name="Normal 2 4 2 4" xfId="13685" xr:uid="{F41F8D6A-533E-420F-A03F-0F29259DACD4}"/>
    <cellStyle name="Normal 2 4 2 5" xfId="42682" xr:uid="{47E53882-8FA4-4BE5-B659-CF4410BDDA70}"/>
    <cellStyle name="Normal 2 4 2 6" xfId="4451" xr:uid="{0BAF345F-8A2F-4B77-BE7F-FDFC43107C39}"/>
    <cellStyle name="Normal 2 4 2 7" xfId="3223" xr:uid="{57AAF9D9-70A7-4D56-8543-5269E7D77E00}"/>
    <cellStyle name="Normal 2 4 2 8" xfId="1093" xr:uid="{2EE4C2BC-A50E-4F7A-884D-15FF70D7DFA8}"/>
    <cellStyle name="Normal 2 4 3" xfId="1301" xr:uid="{1CC5D5FF-5D3E-4935-A618-C81DB6E84627}"/>
    <cellStyle name="Normal 2 4 3 2" xfId="43111" xr:uid="{933C5620-CC70-4B21-8FDB-8FE697EBEC03}"/>
    <cellStyle name="Normal 2 4 3 3" xfId="48553" xr:uid="{67EA81B9-CF05-4608-8267-41EE743AB485}"/>
    <cellStyle name="Normal 2 4 3 4" xfId="4589" xr:uid="{2792F480-4E4B-4501-937C-655A2931D156}"/>
    <cellStyle name="Normal 2 4 4" xfId="1300" xr:uid="{4DC0EF87-6AA6-4FC5-B8CD-7850FAEFB0BF}"/>
    <cellStyle name="Normal 2 4 4 2" xfId="42681" xr:uid="{0A031512-3AC6-455D-90BB-ACBC1608F54D}"/>
    <cellStyle name="Normal 2 4 4 3" xfId="13684" xr:uid="{250145D1-78B1-4936-B518-E8362EBAB477}"/>
    <cellStyle name="Normal 2 4 5" xfId="1723" xr:uid="{482A52E0-492E-468E-B030-039FAB2DD73A}"/>
    <cellStyle name="Normal 2 4 5 2" xfId="43612" xr:uid="{79633139-A726-44B5-9AF1-3A03C3FD740D}"/>
    <cellStyle name="Normal 2 4 5 3" xfId="42266" xr:uid="{6A884F8D-D21B-4425-86DC-0C2FE04D1031}"/>
    <cellStyle name="Normal 2 4 6" xfId="47956" xr:uid="{9C41F551-7667-49E6-B4B9-ABA352F54206}"/>
    <cellStyle name="Normal 2 4 7" xfId="42330" xr:uid="{6BAE869F-44A0-4DE9-95A3-74D072F8AF49}"/>
    <cellStyle name="Normal 2 4 8" xfId="49490" xr:uid="{E738F99E-6903-4230-ACC5-19F24B8512AB}"/>
    <cellStyle name="Normal 2 4 9" xfId="4282" xr:uid="{3021BA14-9D08-4CA2-B5F0-C09DC59AF1D2}"/>
    <cellStyle name="Normal 2 5" xfId="287" xr:uid="{00000000-0005-0000-0000-000054010000}"/>
    <cellStyle name="Normal 2 5 2" xfId="1445" xr:uid="{08202153-24E1-4631-B9BA-F3936AB59344}"/>
    <cellStyle name="Normal 2 5 2 2" xfId="1446" xr:uid="{8AE00073-6EB3-4B73-9685-F6ADCD410AE5}"/>
    <cellStyle name="Normal 2 5 2 2 2" xfId="51244" xr:uid="{5FEA2466-A5EF-4360-B280-6FFEB160ADC5}"/>
    <cellStyle name="Normal 2 5 2 3" xfId="3226" xr:uid="{F7F95A01-E610-458B-922F-BCED5A394181}"/>
    <cellStyle name="Normal 2 5 2 4" xfId="51243" xr:uid="{E1BCC287-0591-4C7C-B588-B6C651762F00}"/>
    <cellStyle name="Normal 2 5 3" xfId="1444" xr:uid="{6BAE6C96-A4CD-470D-9A5D-30C0CB2934C2}"/>
    <cellStyle name="Normal 2 5 3 2" xfId="51242" xr:uid="{444B5972-11B3-4C3D-B4A7-88A3BDB37181}"/>
    <cellStyle name="Normal 2 5 4" xfId="42683" xr:uid="{4D01F8F3-5085-4E33-B84D-96CFBF619F70}"/>
    <cellStyle name="Normal 2 5 5" xfId="4012" xr:uid="{B890F6EE-FA15-47BF-91C5-3B9D4CD70535}"/>
    <cellStyle name="Normal 2 5 6" xfId="2956" xr:uid="{96995263-C9C1-4DCE-9218-84F52B154635}"/>
    <cellStyle name="Normal 2 5 7" xfId="567" xr:uid="{73CCE042-AA08-47C5-970E-8413C116AB5A}"/>
    <cellStyle name="Normal 2 5 8" xfId="1302" xr:uid="{0BAF4D47-676E-428E-A8F9-F2AB0C0B3155}"/>
    <cellStyle name="Normal 2 5 9" xfId="658" xr:uid="{2D8A9A31-BB78-42FB-8AA8-8B5C812B2755}"/>
    <cellStyle name="Normal 2 6" xfId="675" xr:uid="{B28E3F89-C68F-40D3-AAAF-DFB296B8B305}"/>
    <cellStyle name="Normal 2 6 10" xfId="1043" xr:uid="{35D60F0C-9F93-48F2-9D50-C3802AD7F657}"/>
    <cellStyle name="Normal 2 6 2" xfId="1303" xr:uid="{602ACC3F-C8E4-4702-9AEB-02C406A0D29E}"/>
    <cellStyle name="Normal 2 6 2 2" xfId="13689" xr:uid="{34FDD86C-24CF-4968-B908-09E45C533D00}"/>
    <cellStyle name="Normal 2 6 3" xfId="44465" xr:uid="{9FE2992D-3FED-4DA7-98F1-FD2DCFB197D7}"/>
    <cellStyle name="Normal 2 6 4" xfId="886" xr:uid="{323BB3BC-EB89-4045-854B-E84A44C6A816}"/>
    <cellStyle name="Normal 2 6 4 2" xfId="4344" xr:uid="{6D1B32AF-49FD-49E8-9C87-6FE5108FA377}"/>
    <cellStyle name="Normal 2 6 5" xfId="2952" xr:uid="{A7826F9A-5ABE-4878-8367-82E81DE2E994}"/>
    <cellStyle name="Normal 2 6 6" xfId="860" xr:uid="{49DEE9F7-A82E-4BE6-92CF-157FB4FA3622}"/>
    <cellStyle name="Normal 2 6 8" xfId="901" xr:uid="{757869C2-E48B-47C9-B766-03E22D348DD6}"/>
    <cellStyle name="Normal 2 7" xfId="1414" xr:uid="{1D11E973-A804-49FC-9397-608DCAA2E740}"/>
    <cellStyle name="Normal 2 7 2" xfId="13691" xr:uid="{75A5CAF5-157A-4B30-B094-D203FA01F7BE}"/>
    <cellStyle name="Normal 2 7 3" xfId="13690" xr:uid="{D844CB9C-BA55-4194-8647-112320C78D76}"/>
    <cellStyle name="Normal 2 7 4" xfId="4519" xr:uid="{8D960659-03F8-40DC-AB09-A1018413E23D}"/>
    <cellStyle name="Normal 2 7 5" xfId="3209" xr:uid="{9158EA9F-4CC0-4C59-AAFC-A633EC7D118C}"/>
    <cellStyle name="Normal 2 8" xfId="28631" xr:uid="{31CF02A1-3397-4BB3-9AAB-90B3A2B4A9F3}"/>
    <cellStyle name="Normal 2 9" xfId="40102" xr:uid="{31AD15FE-6967-4438-AA89-2C28F4C5608C}"/>
    <cellStyle name="Normal 2_~1218047" xfId="42684" xr:uid="{CECB1B32-440A-4B21-AD50-83A80C9B9F74}"/>
    <cellStyle name="Normal 20" xfId="394" xr:uid="{00000000-0005-0000-0000-000055010000}"/>
    <cellStyle name="Normal 20 2" xfId="1304" xr:uid="{F5C55918-FA6B-4A35-9284-03879E8B283C}"/>
    <cellStyle name="Normal 20 2 2" xfId="1447" xr:uid="{D7BF4434-D920-4298-93E4-010A87ACD571}"/>
    <cellStyle name="Normal 20 2 2 2" xfId="13695" xr:uid="{D75CC4D1-FFE1-462E-86F4-5AED906838F7}"/>
    <cellStyle name="Normal 20 2 2 2 2" xfId="13696" xr:uid="{2D4A1C60-D84A-4A4B-92A4-B9F9929E5BDE}"/>
    <cellStyle name="Normal 20 2 2 2 2 2" xfId="13697" xr:uid="{D8F03C8D-4572-4532-AC99-FB739DB40660}"/>
    <cellStyle name="Normal 20 2 2 2 3" xfId="13698" xr:uid="{AEC22422-8B1A-47A0-A502-409DB9D41C4D}"/>
    <cellStyle name="Normal 20 2 2 2 4" xfId="43001" xr:uid="{719F3220-7CD9-4227-9313-7F2DD1CDC457}"/>
    <cellStyle name="Normal 20 2 2 3" xfId="13699" xr:uid="{4AF8B6D8-7272-41AB-90C4-6CA6C4D02412}"/>
    <cellStyle name="Normal 20 2 2 3 2" xfId="13700" xr:uid="{C7907C3C-AB9C-4E24-AD5B-82C73FF90A2A}"/>
    <cellStyle name="Normal 20 2 2 4" xfId="13701" xr:uid="{407FB491-681B-4915-9160-D4254949AF6B}"/>
    <cellStyle name="Normal 20 2 2 5" xfId="40580" xr:uid="{7B643BA0-8AF8-44EF-A222-E156C144E510}"/>
    <cellStyle name="Normal 20 2 2 6" xfId="13694" xr:uid="{9485BF9C-D3AF-4775-972F-4A0FCFC10666}"/>
    <cellStyle name="Normal 20 2 3" xfId="13702" xr:uid="{C327BE06-0B5C-42EC-9601-7349EBAF3864}"/>
    <cellStyle name="Normal 20 2 3 2" xfId="13703" xr:uid="{EFDDA2B6-E114-42A2-9828-261B5137748E}"/>
    <cellStyle name="Normal 20 2 3 2 2" xfId="13704" xr:uid="{C2BE27CC-440A-4E49-BD18-8C93B50B056E}"/>
    <cellStyle name="Normal 20 2 3 3" xfId="13705" xr:uid="{BD56FBA0-88E6-4566-921B-44F7266B9BAA}"/>
    <cellStyle name="Normal 20 2 3 4" xfId="43002" xr:uid="{C8F653C5-05C7-496B-8DEE-1F74EA2F7FEE}"/>
    <cellStyle name="Normal 20 2 4" xfId="13706" xr:uid="{6E6D259E-3734-41EF-BC0D-3B4884CFAF7F}"/>
    <cellStyle name="Normal 20 2 4 2" xfId="13707" xr:uid="{2ECE8409-4D7A-42E1-9412-E6B7FFB73BD9}"/>
    <cellStyle name="Normal 20 2 4 3" xfId="43003" xr:uid="{4AE38549-591E-4E76-9D41-B2F98CC10DDF}"/>
    <cellStyle name="Normal 20 2 5" xfId="13708" xr:uid="{FA817E38-7511-4E76-809E-5CED6AD9106A}"/>
    <cellStyle name="Normal 20 2 6" xfId="40579" xr:uid="{055E7995-3FE5-4715-B726-BA9AF344369D}"/>
    <cellStyle name="Normal 20 2 7" xfId="13693" xr:uid="{6936C97E-9AB4-4AF1-A85F-1F0459F5FF22}"/>
    <cellStyle name="Normal 20 2 8" xfId="51052" xr:uid="{9F0986B9-C004-43BD-8325-18F6B0A76863}"/>
    <cellStyle name="Normal 20 3" xfId="1305" xr:uid="{99522034-7765-4803-8183-0CB0675D4E62}"/>
    <cellStyle name="Normal 20 3 2" xfId="13710" xr:uid="{49545788-7326-4ACC-9230-AAE18428E926}"/>
    <cellStyle name="Normal 20 3 2 2" xfId="13711" xr:uid="{513331BE-F85B-4A74-986B-999756BB8A65}"/>
    <cellStyle name="Normal 20 3 2 2 2" xfId="13712" xr:uid="{F75BCA17-B7E2-4C80-B486-3D66739A97E3}"/>
    <cellStyle name="Normal 20 3 2 3" xfId="13713" xr:uid="{7FA4A734-35BE-44BA-9C63-58B1FBD8BD6B}"/>
    <cellStyle name="Normal 20 3 2 4" xfId="43005" xr:uid="{1B33A607-C0F8-4684-BA17-6940768E9DF6}"/>
    <cellStyle name="Normal 20 3 3" xfId="13714" xr:uid="{FF914A9A-24A3-4C8C-A6FE-EF86AA00649F}"/>
    <cellStyle name="Normal 20 3 3 2" xfId="13715" xr:uid="{E1E02F6F-B69E-4330-896E-6AC6BF995095}"/>
    <cellStyle name="Normal 20 3 4" xfId="13716" xr:uid="{3E185B3D-F0AE-4365-9318-A77935F7D117}"/>
    <cellStyle name="Normal 20 3 5" xfId="40581" xr:uid="{3B9CE717-F1A7-414C-B60E-005E6B6B3EAE}"/>
    <cellStyle name="Normal 20 3 6" xfId="13709" xr:uid="{94E1ADFB-25F3-4063-8C1B-45E937F4D7C7}"/>
    <cellStyle name="Normal 20 4" xfId="1641" xr:uid="{91D9061B-AA4D-4C58-808F-9F1034652AD3}"/>
    <cellStyle name="Normal 20 4 2" xfId="13718" xr:uid="{CF888263-4EB8-4695-B925-2751A7289C72}"/>
    <cellStyle name="Normal 20 4 2 2" xfId="13719" xr:uid="{E9EA385D-E50E-4FA8-9183-8A6560B64285}"/>
    <cellStyle name="Normal 20 4 3" xfId="13720" xr:uid="{5928C3EE-1AA7-4B44-98B7-68744F96B043}"/>
    <cellStyle name="Normal 20 4 4" xfId="41056" xr:uid="{C641CF5D-5880-499D-BEDA-1808D47CA231}"/>
    <cellStyle name="Normal 20 4 5" xfId="13717" xr:uid="{FF0BEFD3-5B2D-4696-8F7C-759E702E881F}"/>
    <cellStyle name="Normal 20 5" xfId="13721" xr:uid="{B480C664-6B41-4DBC-A834-FCB2ED21C53F}"/>
    <cellStyle name="Normal 20 5 2" xfId="13722" xr:uid="{93F5E2E4-7622-4764-88E8-04549A42E723}"/>
    <cellStyle name="Normal 20 5 3" xfId="43006" xr:uid="{18A1140A-6C0C-4384-91E7-8E05C29C7EC9}"/>
    <cellStyle name="Normal 20 6" xfId="13723" xr:uid="{6AED0F89-672D-4C16-AA66-AAA2276ADDDC}"/>
    <cellStyle name="Normal 20 7" xfId="13692" xr:uid="{B71FE8DD-5B3F-4300-8BC4-AE3B42C38DE6}"/>
    <cellStyle name="Normal 20 8" xfId="49707" xr:uid="{EB70FA77-4F9A-4F98-9FEA-0C66F6945922}"/>
    <cellStyle name="Normal 20 9" xfId="2957" xr:uid="{8AEB6607-96B6-42E9-B96C-FA5E78C91463}"/>
    <cellStyle name="Normal 200" xfId="40043" xr:uid="{3AE984DD-457A-485D-9573-C69D2383B14E}"/>
    <cellStyle name="Normal 201" xfId="40044" xr:uid="{B5DCCD8A-91A4-482D-8E8B-41B76F57A007}"/>
    <cellStyle name="Normal 202" xfId="40045" xr:uid="{A733B4F6-A180-42B2-8EE0-C623E9288253}"/>
    <cellStyle name="Normal 203" xfId="40051" xr:uid="{9ABBBA44-5DE5-4221-883A-AB48E1CA98AE}"/>
    <cellStyle name="Normal 204" xfId="40049" xr:uid="{C53B30AA-A368-4A30-A92B-9E87430D586F}"/>
    <cellStyle name="Normal 205" xfId="40048" xr:uid="{EB604799-663D-42CE-B9DC-8D394F63E359}"/>
    <cellStyle name="Normal 206" xfId="40047" xr:uid="{521DA6E6-5B49-4B50-89D9-AF073E0252B2}"/>
    <cellStyle name="Normal 207" xfId="40046" xr:uid="{AC4A13B8-76A2-4C66-9034-EB05FF44764C}"/>
    <cellStyle name="Normal 208" xfId="40052" xr:uid="{0F441996-3F0E-435E-89B6-2C5FD5526D55}"/>
    <cellStyle name="Normal 209" xfId="1720" xr:uid="{80F37394-A229-46D0-A311-D44EAC253803}"/>
    <cellStyle name="Normal 209 2" xfId="40053" xr:uid="{76BE0DC3-87BD-4928-949C-941A764A2966}"/>
    <cellStyle name="Normal 21" xfId="220" xr:uid="{00000000-0005-0000-0000-000056010000}"/>
    <cellStyle name="Normal 21 10" xfId="2958" xr:uid="{12440DF8-92C0-4B57-AE4B-A71874EE6F73}"/>
    <cellStyle name="Normal 21 2" xfId="1306" xr:uid="{198139B1-F825-4451-8BB6-9B400C10AC22}"/>
    <cellStyle name="Normal 21 2 2" xfId="13726" xr:uid="{B21B49E2-ADAF-495D-BD57-4333049CF998}"/>
    <cellStyle name="Normal 21 2 2 2" xfId="13727" xr:uid="{FCF9F008-04D6-45B7-BBB1-DE353D8A8567}"/>
    <cellStyle name="Normal 21 2 2 2 2" xfId="13728" xr:uid="{7D175375-F6AA-4309-9DB9-5D1724E0402C}"/>
    <cellStyle name="Normal 21 2 2 2 2 2" xfId="13729" xr:uid="{C61DB57E-2E36-4A73-824B-DF7495233610}"/>
    <cellStyle name="Normal 21 2 2 2 3" xfId="13730" xr:uid="{FE3096A2-CA17-4988-815E-CEC128C0935B}"/>
    <cellStyle name="Normal 21 2 2 2 4" xfId="43007" xr:uid="{44F7EEA9-03D2-49C2-BF1B-35FF4DFC5305}"/>
    <cellStyle name="Normal 21 2 2 3" xfId="13731" xr:uid="{61F6D758-B485-4A97-BEAC-7F1BE832F316}"/>
    <cellStyle name="Normal 21 2 2 3 2" xfId="13732" xr:uid="{E5ABF97C-0933-4397-BFDC-112FC792CFE5}"/>
    <cellStyle name="Normal 21 2 2 4" xfId="13733" xr:uid="{4436C4ED-B976-457C-A4C7-351E22823E11}"/>
    <cellStyle name="Normal 21 2 2 5" xfId="40584" xr:uid="{4CFFB6F2-F95F-4ED1-B594-5F76EA96D178}"/>
    <cellStyle name="Normal 21 2 3" xfId="13734" xr:uid="{B3B73F4D-B1A6-42A9-A385-5FA76871BFF1}"/>
    <cellStyle name="Normal 21 2 3 2" xfId="13735" xr:uid="{9EFF2255-58DA-4AFE-821B-886B11C4F5DD}"/>
    <cellStyle name="Normal 21 2 3 2 2" xfId="13736" xr:uid="{FB82818F-C639-43A0-9E8A-F067DA56A427}"/>
    <cellStyle name="Normal 21 2 3 3" xfId="13737" xr:uid="{E250307E-5374-4FA7-8813-CC291426ABC1}"/>
    <cellStyle name="Normal 21 2 3 4" xfId="43008" xr:uid="{69D99986-D334-41D6-9A97-C086C1162C04}"/>
    <cellStyle name="Normal 21 2 4" xfId="13738" xr:uid="{7290990F-2AF7-408C-98C2-3DB3880976D6}"/>
    <cellStyle name="Normal 21 2 4 2" xfId="13739" xr:uid="{07DE4E23-D9FD-4D6A-9C53-4A4522F95554}"/>
    <cellStyle name="Normal 21 2 4 3" xfId="43009" xr:uid="{E8184B17-4F44-4BAC-8216-99EB9B08EB65}"/>
    <cellStyle name="Normal 21 2 5" xfId="13740" xr:uid="{4F78757B-48EE-497A-9ED9-37BD35FA6124}"/>
    <cellStyle name="Normal 21 2 6" xfId="40583" xr:uid="{3E483FFE-96F6-4383-B1FD-77B8A3C9E160}"/>
    <cellStyle name="Normal 21 2 7" xfId="13725" xr:uid="{2A23DAAC-4AD0-4480-9C63-8C068B07C7B0}"/>
    <cellStyle name="Normal 21 2 8" xfId="2959" xr:uid="{B51E039D-6A91-4273-9DF2-8A7E0EE61D33}"/>
    <cellStyle name="Normal 21 3" xfId="1307" xr:uid="{F0B25868-8D5C-4B45-8353-6BD967418455}"/>
    <cellStyle name="Normal 21 3 2" xfId="13742" xr:uid="{FFD0967F-3A7B-456B-B397-A1D954B81241}"/>
    <cellStyle name="Normal 21 3 2 2" xfId="13743" xr:uid="{85C10741-AC1B-466F-A0CA-C3A0F9FA1495}"/>
    <cellStyle name="Normal 21 3 2 2 2" xfId="13744" xr:uid="{49BDAB2B-9DFC-4F9B-882B-6E8113766541}"/>
    <cellStyle name="Normal 21 3 2 3" xfId="13745" xr:uid="{90F27D62-6B15-429F-9E62-C28CDEF219C1}"/>
    <cellStyle name="Normal 21 3 2 4" xfId="43010" xr:uid="{F992EEB5-C6E5-43C8-9983-46AA7716DF1B}"/>
    <cellStyle name="Normal 21 3 3" xfId="13746" xr:uid="{48D30720-2ED7-440B-8497-6A6842EB5083}"/>
    <cellStyle name="Normal 21 3 3 2" xfId="13747" xr:uid="{6C16A881-E205-4B10-9CEE-D97C024DCB30}"/>
    <cellStyle name="Normal 21 3 4" xfId="13748" xr:uid="{277481C6-5510-4650-B236-AD0F04510644}"/>
    <cellStyle name="Normal 21 3 5" xfId="40585" xr:uid="{6F9FAA09-0291-423B-B86F-DAE97588F884}"/>
    <cellStyle name="Normal 21 3 6" xfId="13741" xr:uid="{3887B90B-C2E4-4484-9743-314FAD1F7B2B}"/>
    <cellStyle name="Normal 21 4" xfId="13749" xr:uid="{F9EE63A4-F672-4A24-B112-8646E8DF7FC3}"/>
    <cellStyle name="Normal 21 4 2" xfId="13750" xr:uid="{FD6E9230-7C23-47EE-B174-7B86B1198BF4}"/>
    <cellStyle name="Normal 21 4 2 2" xfId="13751" xr:uid="{5B86E5CB-6E07-44B8-9B28-DADF1EF66C48}"/>
    <cellStyle name="Normal 21 4 3" xfId="13752" xr:uid="{6C06A0D5-3BF8-4D57-AB76-23E71F7150E9}"/>
    <cellStyle name="Normal 21 4 4" xfId="41057" xr:uid="{083961A0-DEEC-4C03-A54E-DDB8BAD5EFE3}"/>
    <cellStyle name="Normal 21 5" xfId="13753" xr:uid="{1722F13A-860D-4C83-9843-FC6003594047}"/>
    <cellStyle name="Normal 21 5 2" xfId="13754" xr:uid="{C438838D-3F50-45A6-9DBD-B3B9760AABB1}"/>
    <cellStyle name="Normal 21 5 3" xfId="43011" xr:uid="{387DCECD-DDE5-4D6D-8B55-1350F5CBC1E3}"/>
    <cellStyle name="Normal 21 6" xfId="13755" xr:uid="{94768CEB-C556-481B-B0AD-C86F530849B7}"/>
    <cellStyle name="Normal 21 7" xfId="13724" xr:uid="{603CEF6F-AC5C-42D0-95BB-E823C01C3F14}"/>
    <cellStyle name="Normal 21 8" xfId="40582" xr:uid="{145ED6BE-AC5B-45B1-BA30-771511145DD3}"/>
    <cellStyle name="Normal 21 9" xfId="4249" xr:uid="{C07CE3E3-6EDB-4AC8-8C5F-BA7B564A17AC}"/>
    <cellStyle name="Normal 210" xfId="40054" xr:uid="{8BCBBF40-0444-48F7-82A2-103A870F79A5}"/>
    <cellStyle name="Normal 211" xfId="40055" xr:uid="{6ACEE4E1-E7B7-4176-BD4C-CC8939D7E6A5}"/>
    <cellStyle name="Normal 212" xfId="40056" xr:uid="{5D7771A4-3796-4205-90D3-4BA367CF28DE}"/>
    <cellStyle name="Normal 213" xfId="40057" xr:uid="{BE9C7587-064B-49D4-822C-14701A539CC2}"/>
    <cellStyle name="Normal 214" xfId="40058" xr:uid="{E13A92A0-AB46-4EC7-9DFA-BE36BDC52412}"/>
    <cellStyle name="Normal 215" xfId="40059" xr:uid="{DA1B8F27-D9C1-420D-AAC4-62DAD0CA81F9}"/>
    <cellStyle name="Normal 216" xfId="40060" xr:uid="{4BFE7A50-DB44-4229-BA60-E7FC49F29946}"/>
    <cellStyle name="Normal 217" xfId="40061" xr:uid="{8334AA66-3C4D-402F-B330-0068CF85A6AD}"/>
    <cellStyle name="Normal 218" xfId="40062" xr:uid="{37CFD846-1777-4200-B5F0-D5407E43ABC8}"/>
    <cellStyle name="Normal 219" xfId="40063" xr:uid="{C4CEB60A-B04D-493B-BEC4-9901E60F5A83}"/>
    <cellStyle name="Normal 22" xfId="355" xr:uid="{00000000-0005-0000-0000-000057010000}"/>
    <cellStyle name="Normal 22 2" xfId="1308" xr:uid="{87A6D5F3-87D8-4A2F-87A1-0A9E9DE5D121}"/>
    <cellStyle name="Normal 22 2 2" xfId="1309" xr:uid="{83F3D9FB-2559-43A1-B487-D73AECA6980E}"/>
    <cellStyle name="Normal 22 2 2 2" xfId="13759" xr:uid="{9C0040F0-A8DA-4F1A-B4A1-A7485B1091D6}"/>
    <cellStyle name="Normal 22 2 2 2 2" xfId="13760" xr:uid="{45CA70F7-2B1C-4279-92CE-5260CB93F1E0}"/>
    <cellStyle name="Normal 22 2 2 2 2 2" xfId="13761" xr:uid="{F2C8D550-8306-4202-BE54-7B68917DA52F}"/>
    <cellStyle name="Normal 22 2 2 2 3" xfId="13762" xr:uid="{F4F4FFB0-ABA3-4E85-9ED3-58C97AC00019}"/>
    <cellStyle name="Normal 22 2 2 2 4" xfId="43012" xr:uid="{42009BF1-88AC-4171-9E53-9365F34DBE6C}"/>
    <cellStyle name="Normal 22 2 2 3" xfId="13763" xr:uid="{91635436-107D-4B92-B1C7-16A3ACDAB0BD}"/>
    <cellStyle name="Normal 22 2 2 3 2" xfId="13764" xr:uid="{7022B4EE-E4CE-456C-B1BA-E31C5447663D}"/>
    <cellStyle name="Normal 22 2 2 4" xfId="13765" xr:uid="{53BE7A48-0AD6-45BF-A900-4BC8B3DF66F6}"/>
    <cellStyle name="Normal 22 2 2 5" xfId="40588" xr:uid="{4C6F7E1D-A991-4D2F-900E-2CA64453C8B9}"/>
    <cellStyle name="Normal 22 2 2 6" xfId="13758" xr:uid="{4ABB4EDE-9AD8-44C5-9267-BE71575D6C86}"/>
    <cellStyle name="Normal 22 2 3" xfId="13766" xr:uid="{DCDDC6AF-5CEC-4D3A-834F-E4FB7EC21011}"/>
    <cellStyle name="Normal 22 2 3 2" xfId="13767" xr:uid="{DBC076F7-821C-41DF-81E8-A0C55B7F3400}"/>
    <cellStyle name="Normal 22 2 3 2 2" xfId="13768" xr:uid="{BBEE6610-4829-4A9F-8E32-6BBBBC806E73}"/>
    <cellStyle name="Normal 22 2 3 3" xfId="13769" xr:uid="{7A695A61-E642-4A9E-82CA-E6F7A9604EBA}"/>
    <cellStyle name="Normal 22 2 3 4" xfId="43013" xr:uid="{6BB464B1-64A5-47BF-A4E6-C3BC309D35BA}"/>
    <cellStyle name="Normal 22 2 4" xfId="13770" xr:uid="{C1DE3BF9-E988-4C8B-A286-9236E590AEA1}"/>
    <cellStyle name="Normal 22 2 4 2" xfId="13771" xr:uid="{418FF3A2-AF74-4D9D-AF3F-2F8CDFBF1717}"/>
    <cellStyle name="Normal 22 2 4 3" xfId="43014" xr:uid="{85B36725-483A-4FA6-8C78-F5D63F708967}"/>
    <cellStyle name="Normal 22 2 5" xfId="13772" xr:uid="{ECB1C15B-8ADA-4E43-A826-D5E9FED09F9A}"/>
    <cellStyle name="Normal 22 2 6" xfId="40587" xr:uid="{E5A1C1D1-D0DE-4F72-8000-C4109EB54C01}"/>
    <cellStyle name="Normal 22 2 7" xfId="13757" xr:uid="{5685D618-52F7-4FB1-95B9-5D72763FC94C}"/>
    <cellStyle name="Normal 22 3" xfId="595" xr:uid="{479F4E27-4BA6-4A5E-95AD-1B85E537FCDD}"/>
    <cellStyle name="Normal 22 3 2" xfId="13774" xr:uid="{0EF17D19-18FD-4E8D-B0C2-AFC474306748}"/>
    <cellStyle name="Normal 22 3 2 2" xfId="13775" xr:uid="{8D20E6A0-702A-4E3D-9144-C825B1511035}"/>
    <cellStyle name="Normal 22 3 2 2 2" xfId="13776" xr:uid="{18166740-349E-44B1-BC51-EABE8FA2ED3C}"/>
    <cellStyle name="Normal 22 3 2 3" xfId="13777" xr:uid="{5DA112DC-14DC-4D97-9ECC-A8286CFF7B14}"/>
    <cellStyle name="Normal 22 3 2 4" xfId="43015" xr:uid="{8A80A855-DC72-4C74-9F38-8C0DCF472666}"/>
    <cellStyle name="Normal 22 3 3" xfId="13778" xr:uid="{128E0FBB-E4C0-4263-84B4-975D37D6FD21}"/>
    <cellStyle name="Normal 22 3 3 2" xfId="13779" xr:uid="{0F548B0E-ACFB-4CDD-BBD0-588AAF708F95}"/>
    <cellStyle name="Normal 22 3 4" xfId="13780" xr:uid="{C4A60392-1AAA-46E9-9187-7138CAE6FAEC}"/>
    <cellStyle name="Normal 22 3 5" xfId="40589" xr:uid="{ABFEB259-865D-46CB-9BC3-F4964D84C216}"/>
    <cellStyle name="Normal 22 3 6" xfId="13773" xr:uid="{C4C10D76-B702-4E8F-A23B-519DAD951553}"/>
    <cellStyle name="Normal 22 4" xfId="1642" xr:uid="{D5B311AF-45AA-4D92-ABAE-A8CCD179BC1D}"/>
    <cellStyle name="Normal 22 4 2" xfId="13782" xr:uid="{9BEF3645-13A0-4B9C-816B-89A32C09FAC1}"/>
    <cellStyle name="Normal 22 4 2 2" xfId="13783" xr:uid="{194D915A-5D17-4261-B67A-0C6CF7A24419}"/>
    <cellStyle name="Normal 22 4 3" xfId="13784" xr:uid="{D2253B03-DBBB-4BB6-A7DC-D531586509BA}"/>
    <cellStyle name="Normal 22 4 4" xfId="41058" xr:uid="{C65563D9-E644-4EF7-AEA6-282DD814D392}"/>
    <cellStyle name="Normal 22 4 5" xfId="13781" xr:uid="{73990C93-8D24-4E74-B37D-3970FB20A6CC}"/>
    <cellStyle name="Normal 22 5" xfId="13785" xr:uid="{7F3F30F4-CF62-4AE7-9157-B39ABD9C9363}"/>
    <cellStyle name="Normal 22 5 2" xfId="13786" xr:uid="{035F081B-496C-4FFD-A554-CB64BA84CACB}"/>
    <cellStyle name="Normal 22 5 3" xfId="43016" xr:uid="{D68BA94C-AD41-4D81-9900-A94744C7C000}"/>
    <cellStyle name="Normal 22 6" xfId="13787" xr:uid="{5E942E7F-D572-4F18-9042-989F7DA0854F}"/>
    <cellStyle name="Normal 22 7" xfId="1046" xr:uid="{56C05C81-A0B6-4099-98C1-850E4CE0D606}"/>
    <cellStyle name="Normal 22 7 2" xfId="13756" xr:uid="{213D43C3-6E68-44C3-9ECC-98D470F77BEE}"/>
    <cellStyle name="Normal 22 8" xfId="40586" xr:uid="{E77CCB72-93EC-4DD6-89F7-38470078268D}"/>
    <cellStyle name="Normal 22 9" xfId="4210" xr:uid="{0CAB2AA1-C7F2-4B3D-ABAB-4796734692D2}"/>
    <cellStyle name="Normal 220" xfId="40064" xr:uid="{22F4618C-0A1E-4D10-B74A-F7603C6C5112}"/>
    <cellStyle name="Normal 221" xfId="40065" xr:uid="{555B6C6B-D4D1-40A1-A962-B7D41CF98DCD}"/>
    <cellStyle name="Normal 222" xfId="40066" xr:uid="{C8B36BE7-3197-4DAA-8E1E-A2D96C1B9B1F}"/>
    <cellStyle name="Normal 223" xfId="40067" xr:uid="{73B88037-B08C-491F-A269-B6F5E2DCBDDF}"/>
    <cellStyle name="Normal 224" xfId="40069" xr:uid="{BCAF1010-4DD8-4DDA-897A-31055E9DBB5C}"/>
    <cellStyle name="Normal 225" xfId="40071" xr:uid="{FAA8243D-885B-41DB-A725-AA74FE95D827}"/>
    <cellStyle name="Normal 226" xfId="40073" xr:uid="{62A090F9-573D-4AE2-B0EC-CDE40035C1D9}"/>
    <cellStyle name="Normal 227" xfId="40075" xr:uid="{11FFA077-EE75-4ADF-8F72-BDF985F8E4A4}"/>
    <cellStyle name="Normal 228" xfId="40077" xr:uid="{24B7303D-ADF0-49DC-B8DA-46C55992CB8D}"/>
    <cellStyle name="Normal 229" xfId="40079" xr:uid="{8AEB4590-DD28-4A3D-90FD-90026F49CC0D}"/>
    <cellStyle name="Normal 23" xfId="1310" xr:uid="{34F11325-B66D-4F1B-806B-0C94ABC82ADC}"/>
    <cellStyle name="Normal 23 2" xfId="1311" xr:uid="{13F55D61-4CF0-488B-9460-C5100FCCD570}"/>
    <cellStyle name="Normal 23 2 2" xfId="40591" xr:uid="{79726513-6A7C-4746-97AB-542E98385CA4}"/>
    <cellStyle name="Normal 23 2 2 2" xfId="43018" xr:uid="{908D31B7-B3F5-4B2E-8CC6-C04806EC8F69}"/>
    <cellStyle name="Normal 23 2 3" xfId="43017" xr:uid="{AD467F5C-8B0C-416B-97EB-446670E48CDA}"/>
    <cellStyle name="Normal 23 2 4" xfId="13788" xr:uid="{D3359FEC-E707-495F-95E4-E72D08AA7405}"/>
    <cellStyle name="Normal 23 3" xfId="408" xr:uid="{00000000-0005-0000-0000-000058010000}"/>
    <cellStyle name="Normal 23 3 2" xfId="43019" xr:uid="{2254EE46-8940-45E3-B420-9E9BF020C01A}"/>
    <cellStyle name="Normal 23 3 3" xfId="40590" xr:uid="{92BBDDC8-FDF0-4A5A-B324-081C09A0EA9C}"/>
    <cellStyle name="Normal 23 4" xfId="43020" xr:uid="{64814AA8-5ED5-4D10-BC1B-36BBAAC6A19C}"/>
    <cellStyle name="Normal 23 5" xfId="4289" xr:uid="{E71128B2-D23C-42B5-9BBD-795B6409BA39}"/>
    <cellStyle name="Normal 23 6" xfId="51197" xr:uid="{E222E718-CB8B-4C64-9AED-37E1E81EAEC2}"/>
    <cellStyle name="Normal 230" xfId="40081" xr:uid="{59B245E7-45FA-4555-952F-C1CEED336384}"/>
    <cellStyle name="Normal 231" xfId="40083" xr:uid="{58BFF319-245B-48BC-89BF-343BB0717812}"/>
    <cellStyle name="Normal 232" xfId="40085" xr:uid="{9DF408C6-93DC-4C88-9284-E531F775022D}"/>
    <cellStyle name="Normal 233" xfId="40087" xr:uid="{D2841A6F-9BC7-48BB-8A5D-BF6897E0AB71}"/>
    <cellStyle name="Normal 234" xfId="40089" xr:uid="{A0237EB4-3880-4AAB-ABF2-DF39340AE808}"/>
    <cellStyle name="Normal 235" xfId="40091" xr:uid="{A0A84756-1945-45DC-A448-03993A9C675F}"/>
    <cellStyle name="Normal 236" xfId="40093" xr:uid="{D160F70F-9951-4263-ACD5-FB124BEAAA37}"/>
    <cellStyle name="Normal 237" xfId="40096" xr:uid="{051DD4C1-8922-4071-BD78-659A57382A50}"/>
    <cellStyle name="Normal 238" xfId="40097" xr:uid="{E385E25E-0915-4831-9466-5C47B3410D82}"/>
    <cellStyle name="Normal 239" xfId="1818" xr:uid="{07389556-83E3-45C4-8BA1-9172409FF5D3}"/>
    <cellStyle name="Normal 24" xfId="1312" xr:uid="{BB748079-F09A-4E52-9270-8F75B6232478}"/>
    <cellStyle name="Normal 24 10" xfId="4326" xr:uid="{01470337-09F5-44ED-A6D4-1335F8B90CE8}"/>
    <cellStyle name="Normal 24 11" xfId="51198" xr:uid="{C8DE4CBF-FFA1-4168-9BBA-46091E0E86DB}"/>
    <cellStyle name="Normal 24 2" xfId="1313" xr:uid="{EEF27C82-4C77-42F2-B448-AB1C5B5FBFD7}"/>
    <cellStyle name="Normal 24 2 2" xfId="626" xr:uid="{2212EFAA-D0FC-44AD-98E6-829C13C80BC6}"/>
    <cellStyle name="Normal 24 2 2 2" xfId="13792" xr:uid="{143F98C8-B4FC-4AD5-B38D-799C70C55CAB}"/>
    <cellStyle name="Normal 24 2 2 2 2" xfId="13793" xr:uid="{5DFED69C-BDAB-4946-A77D-C6E53AECB70E}"/>
    <cellStyle name="Normal 24 2 2 2 2 2" xfId="13794" xr:uid="{23736283-F77B-48FE-AB98-B069E11A8C7E}"/>
    <cellStyle name="Normal 24 2 2 2 3" xfId="13795" xr:uid="{2BD7240E-1239-4485-99FE-CABF145B3380}"/>
    <cellStyle name="Normal 24 2 2 3" xfId="13796" xr:uid="{8FFD5D08-F619-402C-A58E-7307E35786F4}"/>
    <cellStyle name="Normal 24 2 2 3 2" xfId="13797" xr:uid="{3BCC167E-52A3-435F-A989-93076BA73FF9}"/>
    <cellStyle name="Normal 24 2 2 4" xfId="13798" xr:uid="{A7D8C376-ACF4-456B-A268-FE48E54BF211}"/>
    <cellStyle name="Normal 24 2 2 5" xfId="40593" xr:uid="{B525F038-A529-4779-8DED-68754E564C1A}"/>
    <cellStyle name="Normal 24 2 2 6" xfId="13791" xr:uid="{FD8CF59D-2549-4C5D-A3A9-71047FDD1434}"/>
    <cellStyle name="Normal 24 2 2 7" xfId="2961" xr:uid="{C4D5D879-A534-4BD0-8C62-8EC998281E2B}"/>
    <cellStyle name="Normal 24 2 3" xfId="302" xr:uid="{00000000-0005-0000-0000-000059010000}"/>
    <cellStyle name="Normal 24 2 3 2" xfId="13800" xr:uid="{8CA48BCA-82D8-4564-ABAC-CBAD6F7A9580}"/>
    <cellStyle name="Normal 24 2 3 2 2" xfId="13801" xr:uid="{97175892-7F64-45F3-AAE4-422AA0C9101A}"/>
    <cellStyle name="Normal 24 2 3 3" xfId="13802" xr:uid="{A4E06C1A-DB71-4798-AFC0-F7D33BBC7BC5}"/>
    <cellStyle name="Normal 24 2 3 4" xfId="13799" xr:uid="{F5025EA6-C637-4DF3-8124-0634FF0AC675}"/>
    <cellStyle name="Normal 24 2 4" xfId="13803" xr:uid="{B9DAA2F3-75DE-449D-9EAC-9A5BC10F488B}"/>
    <cellStyle name="Normal 24 2 4 2" xfId="13804" xr:uid="{CA1B7909-CF75-45C7-91F7-9648F63693D5}"/>
    <cellStyle name="Normal 24 2 5" xfId="13805" xr:uid="{1D1390C7-3A22-4348-8C97-5952F42AF2A8}"/>
    <cellStyle name="Normal 24 2 6" xfId="40592" xr:uid="{1F06029A-38F0-486C-BD29-9447B9F283D1}"/>
    <cellStyle name="Normal 24 2 7" xfId="13790" xr:uid="{A34D0653-391B-4579-AA00-C2EA5187DEFB}"/>
    <cellStyle name="Normal 24 2 8" xfId="2960" xr:uid="{12A48ECE-10F3-4D9E-9880-AD48D5C72CE7}"/>
    <cellStyle name="Normal 24 3" xfId="1314" xr:uid="{E3746614-7D27-4006-AB28-1CEBC2CA1F5A}"/>
    <cellStyle name="Normal 24 3 2" xfId="13807" xr:uid="{4E542B34-348B-40FD-94EB-97C5377D025E}"/>
    <cellStyle name="Normal 24 3 2 2" xfId="13808" xr:uid="{6B0D28AD-F6B0-4A40-8D53-5923748A6C16}"/>
    <cellStyle name="Normal 24 3 2 2 2" xfId="13809" xr:uid="{5A597097-9434-4EB5-8782-0CBE45A7A755}"/>
    <cellStyle name="Normal 24 3 2 3" xfId="13810" xr:uid="{8430A81A-C43C-46B7-AA79-9B45C2EB195A}"/>
    <cellStyle name="Normal 24 3 3" xfId="13811" xr:uid="{44FD56EF-C2D0-4851-8F5D-E87C21538CA8}"/>
    <cellStyle name="Normal 24 3 3 2" xfId="13812" xr:uid="{8FED0312-7E99-4BA6-9F6E-530453A05B76}"/>
    <cellStyle name="Normal 24 3 4" xfId="13813" xr:uid="{44C7D140-75E6-407A-BFD2-853812863B85}"/>
    <cellStyle name="Normal 24 3 5" xfId="40594" xr:uid="{23D32309-1A92-4240-A37F-8AB042314037}"/>
    <cellStyle name="Normal 24 3 6" xfId="13806" xr:uid="{AFEC0D1C-E43A-43DB-9A20-7EF7382D841C}"/>
    <cellStyle name="Normal 24 3 7" xfId="2962" xr:uid="{391BFC99-7908-4B83-A451-3EB5B8A6C8DB}"/>
    <cellStyle name="Normal 24 4" xfId="1643" xr:uid="{2F67A560-9999-4B99-AA8D-94263D593B3C}"/>
    <cellStyle name="Normal 24 4 2" xfId="13815" xr:uid="{9CED14EF-0715-4A9F-B860-88CB5C5D8BCF}"/>
    <cellStyle name="Normal 24 4 2 2" xfId="13816" xr:uid="{0D0644D6-D3D6-4DEB-84A5-4D9285C6A57D}"/>
    <cellStyle name="Normal 24 4 3" xfId="13817" xr:uid="{3B3EA17C-21B8-4CFD-BF85-F311D6B1D4F3}"/>
    <cellStyle name="Normal 24 4 4" xfId="41059" xr:uid="{92683351-5B47-49C2-8546-88FF0926690E}"/>
    <cellStyle name="Normal 24 4 5" xfId="13814" xr:uid="{E1B9AC9D-A5D6-48B3-82FC-025A34194518}"/>
    <cellStyle name="Normal 24 5" xfId="13818" xr:uid="{631AABF2-D239-4BFA-BA16-93D5AF3EF2DC}"/>
    <cellStyle name="Normal 24 5 2" xfId="13819" xr:uid="{0EC7969C-FA4A-4FE3-8436-6D972D0C61BC}"/>
    <cellStyle name="Normal 24 6" xfId="13820" xr:uid="{12EDCC3E-5443-4423-A249-16A6DE4996F3}"/>
    <cellStyle name="Normal 24 7" xfId="13789" xr:uid="{246386F6-5849-4DAC-94CB-95054DD2503F}"/>
    <cellStyle name="Normal 24 8" xfId="625" xr:uid="{898133CA-9005-4E75-B745-805855A892B2}"/>
    <cellStyle name="Normal 24 8 2" xfId="42685" xr:uid="{1E1080F6-10B3-42AC-9230-5C0AF95F69FF}"/>
    <cellStyle name="Normal 24 9" xfId="49744" xr:uid="{2512AC42-C48A-4A6E-8C58-37D45D4F06BA}"/>
    <cellStyle name="Normal 240" xfId="40159" xr:uid="{39FF0C16-08B9-427F-89D0-009954ED4F38}"/>
    <cellStyle name="Normal 241" xfId="40162" xr:uid="{BA2643D8-517C-4E94-8162-7374461D9CB5}"/>
    <cellStyle name="Normal 242" xfId="40208" xr:uid="{8C3D11C9-90C4-4309-ACCE-1782B3A769BE}"/>
    <cellStyle name="Normal 242 2" xfId="40209" xr:uid="{F660A36D-1D75-48F1-A2A5-92A4065E7501}"/>
    <cellStyle name="Normal 243" xfId="40211" xr:uid="{9C014EE5-A355-4D98-BB3C-DF38C65B68D8}"/>
    <cellStyle name="Normal 244" xfId="4641" xr:uid="{A3BE4F2D-D32D-48D9-96AB-463C6E02D0D1}"/>
    <cellStyle name="Normal 245" xfId="1855" xr:uid="{D825D75A-A2E5-4480-9D98-011D0A314866}"/>
    <cellStyle name="Normal 245 2" xfId="4006" xr:uid="{39CE87BA-DEE7-499A-AF1A-F6A26578E801}"/>
    <cellStyle name="Normal 246" xfId="1831" xr:uid="{1C4CD9A4-00D3-49C8-A99B-A05C47732E3D}"/>
    <cellStyle name="Normal 246 2" xfId="1761" xr:uid="{501B6B6A-3353-4496-A80D-F58B6A347717}"/>
    <cellStyle name="Normal 247" xfId="40213" xr:uid="{4322780B-D565-44AE-AC27-4EBBE3570D85}"/>
    <cellStyle name="Normal 247 2" xfId="50284" xr:uid="{C3A1E324-B2D5-4C19-B5CB-5516AEBAA45F}"/>
    <cellStyle name="Normal 248" xfId="40214" xr:uid="{AAB0C461-284D-4AFB-BE31-435FD34C2B62}"/>
    <cellStyle name="Normal 248 2" xfId="50285" xr:uid="{CB865CC0-563D-4D4B-B58D-FDF428519E0C}"/>
    <cellStyle name="Normal 249" xfId="40218" xr:uid="{8BFBDC4A-FB97-4689-99F4-FD70F9CD9A95}"/>
    <cellStyle name="Normal 249 2" xfId="50286" xr:uid="{16629ABC-0736-4449-B010-7976D012CB5C}"/>
    <cellStyle name="Normal 25" xfId="469" xr:uid="{84E24279-853E-43DE-9329-6A2F338F37B0}"/>
    <cellStyle name="Normal 25 10" xfId="2963" xr:uid="{45CFAD87-76AF-497D-9266-63780BDD423D}"/>
    <cellStyle name="Normal 25 2" xfId="1315" xr:uid="{3B351E4B-5BB4-4B7A-8845-B088AF2292F7}"/>
    <cellStyle name="Normal 25 2 2" xfId="13823" xr:uid="{399C052C-626F-4E8E-9D1C-C2CEAF6DC47F}"/>
    <cellStyle name="Normal 25 2 2 2" xfId="13824" xr:uid="{FE39D99A-E5A5-4786-924B-1E3FB205B4A7}"/>
    <cellStyle name="Normal 25 2 2 2 2" xfId="13825" xr:uid="{37141661-90F1-4E88-93DE-874F9E99B8D2}"/>
    <cellStyle name="Normal 25 2 2 2 2 2" xfId="13826" xr:uid="{81E178AE-D28C-48EC-A340-52E5A3D97CC6}"/>
    <cellStyle name="Normal 25 2 2 2 3" xfId="13827" xr:uid="{A08E10CB-BE00-423B-94D2-880493134630}"/>
    <cellStyle name="Normal 25 2 2 2 4" xfId="40597" xr:uid="{4982A6F5-253F-4F02-B7CD-1CFDA8D01D7C}"/>
    <cellStyle name="Normal 25 2 2 3" xfId="13828" xr:uid="{B4547312-D953-4AD7-8292-5310BFB32045}"/>
    <cellStyle name="Normal 25 2 2 3 2" xfId="13829" xr:uid="{EA0ECF01-E004-4802-A73D-186552E2D539}"/>
    <cellStyle name="Normal 25 2 2 4" xfId="13830" xr:uid="{0B30C86A-6F31-45A1-BA61-4D8FC9905A78}"/>
    <cellStyle name="Normal 25 2 2 5" xfId="40596" xr:uid="{8747907E-E104-4EA2-9731-09BE3591E0CE}"/>
    <cellStyle name="Normal 25 2 3" xfId="13831" xr:uid="{345A63E2-3E72-4AB9-BBBB-9B7B5E7747C6}"/>
    <cellStyle name="Normal 25 2 3 2" xfId="13832" xr:uid="{915215B1-A11A-4E94-B00B-8332ADB155A2}"/>
    <cellStyle name="Normal 25 2 3 2 2" xfId="13833" xr:uid="{66E93167-2C34-4144-9624-25EA1D7F1EEC}"/>
    <cellStyle name="Normal 25 2 3 3" xfId="13834" xr:uid="{F0F16C98-068F-48D3-9C1A-B0A62DEFF530}"/>
    <cellStyle name="Normal 25 2 3 4" xfId="40598" xr:uid="{2BFD999D-9CA5-475B-9D58-BFA9EF26D3E7}"/>
    <cellStyle name="Normal 25 2 4" xfId="13835" xr:uid="{A1F75B75-B8EE-4818-8C70-BDF979F79067}"/>
    <cellStyle name="Normal 25 2 4 2" xfId="13836" xr:uid="{94919CE1-6192-41A2-8A00-D11EAD57731D}"/>
    <cellStyle name="Normal 25 2 5" xfId="13837" xr:uid="{98F23B39-2EFE-4AC0-B441-47131B2527EC}"/>
    <cellStyle name="Normal 25 2 6" xfId="40595" xr:uid="{9E20126B-ABF2-47E9-9F3C-6BDBD724ADFC}"/>
    <cellStyle name="Normal 25 2 7" xfId="13822" xr:uid="{9E1A7644-2D1E-4D05-98A8-FEAAE1331EE7}"/>
    <cellStyle name="Normal 25 3" xfId="845" xr:uid="{1388F292-F261-452B-89DE-0FA06EE60C97}"/>
    <cellStyle name="Normal 25 3 2" xfId="1316" xr:uid="{3A4536F9-AAF7-467F-8F27-EADF9E29DF5A}"/>
    <cellStyle name="Normal 25 3 2 2" xfId="13840" xr:uid="{604A848A-DB23-47C4-B728-65E49CB4B952}"/>
    <cellStyle name="Normal 25 3 2 2 2" xfId="13841" xr:uid="{7FB72B63-067C-4238-A650-D88B47D9C750}"/>
    <cellStyle name="Normal 25 3 2 3" xfId="13842" xr:uid="{4D10F7CB-988D-4A7E-BB5E-A4F2E0805930}"/>
    <cellStyle name="Normal 25 3 2 4" xfId="40600" xr:uid="{8F4E3D7E-B5E8-4743-A986-B6385219CDC2}"/>
    <cellStyle name="Normal 25 3 2 5" xfId="13839" xr:uid="{89987B80-1842-4637-90BF-DA95E04ABD6D}"/>
    <cellStyle name="Normal 25 3 3" xfId="13843" xr:uid="{CAD731F8-37E3-48E5-A71F-9D6AF95A99BF}"/>
    <cellStyle name="Normal 25 3 3 2" xfId="13844" xr:uid="{EF63EA8D-B6B9-493A-A245-7E937632D8D5}"/>
    <cellStyle name="Normal 25 3 4" xfId="13845" xr:uid="{D4F8CF4F-C3EC-4C92-8758-89EE607D8B7B}"/>
    <cellStyle name="Normal 25 3 5" xfId="40599" xr:uid="{42A16446-7F27-4EE5-8DED-7C728FBB7993}"/>
    <cellStyle name="Normal 25 3 6" xfId="13838" xr:uid="{8CFCA016-3F64-4F88-B7D2-B76746D9A816}"/>
    <cellStyle name="Normal 25 4" xfId="370" xr:uid="{00000000-0005-0000-0000-00005A010000}"/>
    <cellStyle name="Normal 25 4 2" xfId="13847" xr:uid="{C81D8B5D-9E49-420E-A7C0-72A09EE6CEFC}"/>
    <cellStyle name="Normal 25 4 2 2" xfId="13848" xr:uid="{A7F9A150-10B1-48E2-8CE9-87D43D36B522}"/>
    <cellStyle name="Normal 25 4 2 3" xfId="40602" xr:uid="{94964B85-BCB6-45CA-AC84-B511098B2E51}"/>
    <cellStyle name="Normal 25 4 3" xfId="13849" xr:uid="{F51051A1-CD14-4957-A78E-D05BAD66B9F4}"/>
    <cellStyle name="Normal 25 4 4" xfId="40601" xr:uid="{AC4B8C36-A5B2-42A2-B087-83D465E6856E}"/>
    <cellStyle name="Normal 25 4 5" xfId="13846" xr:uid="{B1234E25-B9D0-415A-B8D4-12BEE2DC2521}"/>
    <cellStyle name="Normal 25 5" xfId="1644" xr:uid="{E0C414F1-11F7-4C83-A25A-A2A369C12D57}"/>
    <cellStyle name="Normal 25 5 2" xfId="13851" xr:uid="{5C8F42EA-9BF9-446C-B794-A2DB7BA0E3B0}"/>
    <cellStyle name="Normal 25 5 3" xfId="40603" xr:uid="{5AAE71EF-F3FC-4E97-97F7-9E8B8327DA4A}"/>
    <cellStyle name="Normal 25 5 4" xfId="13850" xr:uid="{F1285368-467B-4D7E-9027-42C7FAF6D9C7}"/>
    <cellStyle name="Normal 25 6" xfId="13852" xr:uid="{BCA0C1FB-0B30-484A-BBC1-42462FAF3443}"/>
    <cellStyle name="Normal 25 6 2" xfId="41060" xr:uid="{2BC5303E-BC09-4008-B20A-FE25A119C0B4}"/>
    <cellStyle name="Normal 25 7" xfId="13821" xr:uid="{78DF26F3-92C7-4DAE-B6AC-D131DA538899}"/>
    <cellStyle name="Normal 25 8" xfId="49790" xr:uid="{3502E80D-6321-423D-9F65-A8763175BA9F}"/>
    <cellStyle name="Normal 25 9" xfId="4331" xr:uid="{89D36D15-ECCD-47F0-9936-5ABB9D8BEFAB}"/>
    <cellStyle name="Normal 250" xfId="1866" xr:uid="{3B3AD9FB-3A58-410F-89AC-509E7194CDAC}"/>
    <cellStyle name="Normal 250 2" xfId="50287" xr:uid="{B464F341-5388-4950-8EB3-981A830BE2DF}"/>
    <cellStyle name="Normal 251" xfId="42023" xr:uid="{8D4AECBC-F4D8-4377-8C43-8AC9C588A203}"/>
    <cellStyle name="Normal 252" xfId="42268" xr:uid="{82CECA0A-CC16-4122-BEE7-9A4F138C6A58}"/>
    <cellStyle name="Normal 253" xfId="42026" xr:uid="{3288861F-9F17-4765-ADD6-CE9620649235}"/>
    <cellStyle name="Normal 253 2" xfId="50282" xr:uid="{D3615C42-C65D-45E5-A5DF-792F713A7C94}"/>
    <cellStyle name="Normal 254" xfId="42274" xr:uid="{BEB9E050-B75E-4CAB-9865-6849FA2FAC29}"/>
    <cellStyle name="Normal 255" xfId="42278" xr:uid="{EA6F8391-AEB8-4B7E-84B7-04A1B5CB5F71}"/>
    <cellStyle name="Normal 256" xfId="42281" xr:uid="{3BD4BB20-CC4B-433C-9219-C505F058D3FA}"/>
    <cellStyle name="Normal 257" xfId="42282" xr:uid="{3ACBE786-CCBE-43C8-A16F-6B3D3DA52E76}"/>
    <cellStyle name="Normal 258" xfId="42289" xr:uid="{13AC6A3C-61A7-4219-B47E-2C1D0A56040F}"/>
    <cellStyle name="Normal 259" xfId="42290" xr:uid="{9BD9521C-E883-49DF-ACC2-42EAD4E01DE1}"/>
    <cellStyle name="Normal 26" xfId="1317" xr:uid="{7E6B1693-952F-48D7-BC31-3E06FF517A34}"/>
    <cellStyle name="Normal 26 10" xfId="49698" xr:uid="{437505BB-18CA-469C-9332-C50282365EBB}"/>
    <cellStyle name="Normal 26 11" xfId="4320" xr:uid="{EE9A661A-4422-47E0-92F4-8EAAAA78C9E1}"/>
    <cellStyle name="Normal 26 2" xfId="1318" xr:uid="{39EAEC04-59DE-4BCD-B4EE-A18B5CCA2470}"/>
    <cellStyle name="Normal 26 2 2" xfId="13855" xr:uid="{F24B55AE-485E-4E8F-93D3-02DCD3C4447D}"/>
    <cellStyle name="Normal 26 2 2 2" xfId="13856" xr:uid="{06698366-05B1-48D0-8981-F07E5BA5A3F6}"/>
    <cellStyle name="Normal 26 2 2 2 2" xfId="13857" xr:uid="{669B6686-C014-409D-BCB6-7437B9DF06A5}"/>
    <cellStyle name="Normal 26 2 2 2 2 2" xfId="13858" xr:uid="{CC1F7C93-7272-4B7B-A2BD-56E878256F08}"/>
    <cellStyle name="Normal 26 2 2 2 3" xfId="13859" xr:uid="{EA18036F-73AF-4742-A17D-D697811046B6}"/>
    <cellStyle name="Normal 26 2 2 3" xfId="13860" xr:uid="{7FF9C5F8-504A-456E-895D-6D11348AB87E}"/>
    <cellStyle name="Normal 26 2 2 3 2" xfId="13861" xr:uid="{174BFA3B-38E3-46B1-AE23-0C24ECCD2A8F}"/>
    <cellStyle name="Normal 26 2 2 4" xfId="13862" xr:uid="{D497A9D7-E749-4605-8632-7F83A9E25C40}"/>
    <cellStyle name="Normal 26 2 3" xfId="13863" xr:uid="{9EFED5EE-20B8-4C68-BAC0-525F7966A379}"/>
    <cellStyle name="Normal 26 2 3 2" xfId="13864" xr:uid="{5297E073-A693-45ED-A5EE-9FBD264F63FF}"/>
    <cellStyle name="Normal 26 2 3 2 2" xfId="13865" xr:uid="{F658472E-3747-4AAF-869C-592AF4DED67D}"/>
    <cellStyle name="Normal 26 2 3 3" xfId="13866" xr:uid="{7E16BF9E-BDC4-4A26-B752-F13E18B920E6}"/>
    <cellStyle name="Normal 26 2 4" xfId="13867" xr:uid="{51DC4A8D-5B84-4C7D-BF9A-B70B814D8E60}"/>
    <cellStyle name="Normal 26 2 4 2" xfId="13868" xr:uid="{CEF105EE-7395-4C5F-8B9E-AAAE59C1020E}"/>
    <cellStyle name="Normal 26 2 5" xfId="13869" xr:uid="{64BDF3E8-4853-467D-A675-D022A41DEFF6}"/>
    <cellStyle name="Normal 26 2 6" xfId="43021" xr:uid="{A6B651E8-98FE-4E71-8C8F-A03C909E1729}"/>
    <cellStyle name="Normal 26 2 7" xfId="13854" xr:uid="{02CA9020-74F1-482C-8CF8-17431050DB9A}"/>
    <cellStyle name="Normal 26 3" xfId="1645" xr:uid="{1D68E4CE-7BE0-49F1-821E-8E2048D3803E}"/>
    <cellStyle name="Normal 26 3 2" xfId="13871" xr:uid="{F16BD706-FB33-427B-BFF5-9B4ECE225429}"/>
    <cellStyle name="Normal 26 3 2 2" xfId="13872" xr:uid="{4A54BC48-4D5F-4152-9E0A-D4A43ABCA83C}"/>
    <cellStyle name="Normal 26 3 2 2 2" xfId="13873" xr:uid="{054A2611-9605-4BE5-9F43-F6D6FFD82AB7}"/>
    <cellStyle name="Normal 26 3 2 3" xfId="13874" xr:uid="{BA056486-3463-4158-B3B3-4244FCA6D81C}"/>
    <cellStyle name="Normal 26 3 3" xfId="13875" xr:uid="{391C1E22-B4CE-4623-9364-E6FA23DCD003}"/>
    <cellStyle name="Normal 26 3 3 2" xfId="13876" xr:uid="{5FAE538B-A90C-4FDF-9181-86802074ED6E}"/>
    <cellStyle name="Normal 26 3 4" xfId="13877" xr:uid="{70E6FD2C-800B-4F8E-A209-38E9D7196417}"/>
    <cellStyle name="Normal 26 3 5" xfId="13870" xr:uid="{A45BA01E-9F55-4512-BEEB-8E195DFE2733}"/>
    <cellStyle name="Normal 26 4" xfId="13878" xr:uid="{324B36BE-A0AC-416B-A602-1E30A9F0DC7A}"/>
    <cellStyle name="Normal 26 4 2" xfId="13879" xr:uid="{6596D666-8D3A-43D0-A101-ADE73582C26A}"/>
    <cellStyle name="Normal 26 4 2 2" xfId="13880" xr:uid="{64FC972B-4A28-4AD8-887A-2CCE0CF20BD5}"/>
    <cellStyle name="Normal 26 4 3" xfId="13881" xr:uid="{3A87D3BB-6A2D-4AA1-B4B6-32994ACFB883}"/>
    <cellStyle name="Normal 26 5" xfId="13882" xr:uid="{1B0FBC09-F468-4234-847F-8A33649CAD3C}"/>
    <cellStyle name="Normal 26 5 2" xfId="13883" xr:uid="{713EA69A-10AD-4C16-8232-53000575301C}"/>
    <cellStyle name="Normal 26 6" xfId="13884" xr:uid="{5F5E5001-6B48-4F45-899A-16ED45176E04}"/>
    <cellStyle name="Normal 26 7" xfId="13853" xr:uid="{E36C2969-9B4B-48B9-8B73-E916A6609DD1}"/>
    <cellStyle name="Normal 26 8" xfId="40604" xr:uid="{9E0EF3E2-6941-43A2-BBD0-26FEEBBEEC48}"/>
    <cellStyle name="Normal 26 9" xfId="42686" xr:uid="{45A25DEF-777C-4023-B6E7-A8CBB803717B}"/>
    <cellStyle name="Normal 260" xfId="44892" xr:uid="{17A53512-9E0A-49D2-A8DF-127DEA2B3CDA}"/>
    <cellStyle name="Normal 261" xfId="48093" xr:uid="{0E70B428-212D-4903-8FD3-395FC31459BF}"/>
    <cellStyle name="Normal 262" xfId="48363" xr:uid="{7E78EF9D-CB79-48E3-B83B-3CFB0827C723}"/>
    <cellStyle name="Normal 263" xfId="48088" xr:uid="{C11A019D-DB6A-45A2-AC13-8E7315750889}"/>
    <cellStyle name="Normal 264" xfId="48045" xr:uid="{2523DFDB-06A8-4D21-A633-16B88CB59265}"/>
    <cellStyle name="Normal 265" xfId="48174" xr:uid="{4F717292-838D-4290-9441-35CE3C497F82}"/>
    <cellStyle name="Normal 266" xfId="48379" xr:uid="{75858ECF-EBBD-4AA7-A27F-6A903ECEF8D2}"/>
    <cellStyle name="Normal 267" xfId="48049" xr:uid="{48E14952-4DEC-4578-BACE-3DA9AC44EC69}"/>
    <cellStyle name="Normal 268" xfId="48183" xr:uid="{D507FA55-78D7-45A7-928D-4337E044DC04}"/>
    <cellStyle name="Normal 269" xfId="48329" xr:uid="{9FE4D5E5-0D92-4D01-A787-82F2E1CD52DD}"/>
    <cellStyle name="Normal 27" xfId="862" xr:uid="{DCFDF313-9BE7-4500-ADE5-6688961C1439}"/>
    <cellStyle name="Normal 27 10" xfId="49719" xr:uid="{0DB5CA9B-16DC-412D-9D60-E788F3B2EB50}"/>
    <cellStyle name="Normal 27 2" xfId="1423" xr:uid="{178D3972-5D41-422B-A58F-945FB3F226EC}"/>
    <cellStyle name="Normal 27 2 2" xfId="13887" xr:uid="{AEEC3336-4934-4658-8001-381E8A25C285}"/>
    <cellStyle name="Normal 27 2 2 2" xfId="13888" xr:uid="{A1FA6E96-24A9-42B9-AA73-3F402120BDF9}"/>
    <cellStyle name="Normal 27 2 2 2 2" xfId="13889" xr:uid="{06703881-5260-4B1D-8B54-47FC9B3787C5}"/>
    <cellStyle name="Normal 27 2 2 2 2 2" xfId="13890" xr:uid="{90B66BC2-B011-4F50-AC83-BACED0094D3B}"/>
    <cellStyle name="Normal 27 2 2 2 3" xfId="13891" xr:uid="{ECF7C199-0134-45E2-A8F6-9B3592C007CF}"/>
    <cellStyle name="Normal 27 2 2 3" xfId="13892" xr:uid="{04F839C8-599E-4F5B-964C-48D9EAE906D6}"/>
    <cellStyle name="Normal 27 2 2 3 2" xfId="13893" xr:uid="{601A1BE1-4742-4A65-B425-18466250EE6C}"/>
    <cellStyle name="Normal 27 2 2 4" xfId="13894" xr:uid="{43982C8E-F5C5-4B91-BE65-A5894AFF1945}"/>
    <cellStyle name="Normal 27 2 3" xfId="13895" xr:uid="{24E9E5BF-8FF5-496A-8647-021C9A9EB6CD}"/>
    <cellStyle name="Normal 27 2 3 2" xfId="13896" xr:uid="{31F5AC7F-BA18-48D4-BAB4-72721B3340E0}"/>
    <cellStyle name="Normal 27 2 3 2 2" xfId="13897" xr:uid="{AEA88A05-A535-4FC4-8E9B-19C40ACC6B16}"/>
    <cellStyle name="Normal 27 2 3 3" xfId="13898" xr:uid="{8E322772-F398-416C-B0FA-A6535BE73F77}"/>
    <cellStyle name="Normal 27 2 4" xfId="13899" xr:uid="{DAADA446-D2EC-400C-9A84-D5627065C721}"/>
    <cellStyle name="Normal 27 2 4 2" xfId="13900" xr:uid="{DC670BB6-BDF5-4C22-AC89-90667A08836A}"/>
    <cellStyle name="Normal 27 2 5" xfId="13901" xr:uid="{60415CE2-13BF-41F6-B557-AC61014E6861}"/>
    <cellStyle name="Normal 27 2 6" xfId="13886" xr:uid="{92FC2864-4213-49B2-BC6F-7EE6AE7C4891}"/>
    <cellStyle name="Normal 27 3" xfId="1646" xr:uid="{36A137E0-CC75-4D80-B375-B1C393C65D6B}"/>
    <cellStyle name="Normal 27 3 2" xfId="13903" xr:uid="{FE982B70-9C1B-4552-8D66-7274E037A3F7}"/>
    <cellStyle name="Normal 27 3 2 2" xfId="13904" xr:uid="{AEF26DAE-8B8C-4E43-8099-CA7A616A4E4F}"/>
    <cellStyle name="Normal 27 3 2 2 2" xfId="13905" xr:uid="{CDC06156-00F8-4EAC-896E-83B1E9B19917}"/>
    <cellStyle name="Normal 27 3 2 3" xfId="13906" xr:uid="{C9C59959-0DC6-4996-88CB-4870C0E1447E}"/>
    <cellStyle name="Normal 27 3 3" xfId="13907" xr:uid="{7FEF8CBE-D430-4116-AADF-201E7E5D8106}"/>
    <cellStyle name="Normal 27 3 3 2" xfId="13908" xr:uid="{AC61062E-74BF-41CB-B24D-5D9413E482EF}"/>
    <cellStyle name="Normal 27 3 4" xfId="13909" xr:uid="{1EC30F1B-C72B-4F32-9DC4-4F0C6D762AAB}"/>
    <cellStyle name="Normal 27 3 5" xfId="13902" xr:uid="{B8F259A4-6CEC-4B78-986F-EFA71F94C953}"/>
    <cellStyle name="Normal 27 4" xfId="1319" xr:uid="{B84FCF32-40F4-4176-92BA-F92B60E51396}"/>
    <cellStyle name="Normal 27 4 2" xfId="13911" xr:uid="{5958765D-C4A5-402A-978B-1ECCDF10EE09}"/>
    <cellStyle name="Normal 27 4 2 2" xfId="13912" xr:uid="{75DE4AD3-A756-4663-A4BB-89BD749CFE57}"/>
    <cellStyle name="Normal 27 4 3" xfId="13913" xr:uid="{DF253637-8EF1-46C0-B75A-146B70DB813C}"/>
    <cellStyle name="Normal 27 4 4" xfId="13910" xr:uid="{C8BDBDD1-A423-484E-9E51-961EAB3550AE}"/>
    <cellStyle name="Normal 27 5" xfId="888" xr:uid="{D1C2B6C0-820E-49C4-BEB4-4946D086D13A}"/>
    <cellStyle name="Normal 27 5 2" xfId="13915" xr:uid="{1A3E7499-F484-4685-9433-D728474B163E}"/>
    <cellStyle name="Normal 27 5 3" xfId="13914" xr:uid="{A2FBE1AA-3B30-4CC1-8FEF-6F00875E471C}"/>
    <cellStyle name="Normal 27 6" xfId="13916" xr:uid="{C5DBA65F-29A0-42B6-AD41-3A865CCA63CC}"/>
    <cellStyle name="Normal 27 7" xfId="13885" xr:uid="{9ECC6ABA-0FB1-4E3F-AFEE-EEC743D5277B}"/>
    <cellStyle name="Normal 27 8" xfId="903" xr:uid="{49374995-71B9-4104-A6C7-04E947C315C2}"/>
    <cellStyle name="Normal 27 8 2" xfId="40605" xr:uid="{14D02D9F-419B-4883-A225-28B7E823E6F1}"/>
    <cellStyle name="Normal 27 9" xfId="42687" xr:uid="{55017953-5429-41A6-BFA7-8504EDB3638D}"/>
    <cellStyle name="Normal 270" xfId="48062" xr:uid="{575102D8-01A6-479F-977A-43F7548A05C3}"/>
    <cellStyle name="Normal 271" xfId="48189" xr:uid="{F024AD10-36FC-40B8-8278-DA0120563510}"/>
    <cellStyle name="Normal 272" xfId="45650" xr:uid="{31A679A1-027E-4D6F-BF10-BD6B25753A18}"/>
    <cellStyle name="Normal 273" xfId="48344" xr:uid="{C7B3914F-EF23-42D4-ACF8-3DAFDB6E129F}"/>
    <cellStyle name="Normal 274" xfId="43098" xr:uid="{6AB6A5F9-A3B6-41E9-A245-CE84A14FF514}"/>
    <cellStyle name="Normal 275" xfId="48173" xr:uid="{98FF4F2C-17ED-4591-8CE8-5E4FA37EB1C0}"/>
    <cellStyle name="Normal 276" xfId="48188" xr:uid="{36CC6601-A945-4373-8B26-3DC9CBE8A632}"/>
    <cellStyle name="Normal 277" xfId="48204" xr:uid="{A6DE7EBF-8E98-416F-9904-E986B80C6DEC}"/>
    <cellStyle name="Normal 278" xfId="48382" xr:uid="{4981CCBD-FAB6-4BEA-85F9-340504E26466}"/>
    <cellStyle name="Normal 279" xfId="48910" xr:uid="{592A3F0C-5A4A-4851-911F-9CD5853B29E1}"/>
    <cellStyle name="Normal 28" xfId="380" xr:uid="{00000000-0005-0000-0000-00005B010000}"/>
    <cellStyle name="Normal 28 10" xfId="1320" xr:uid="{AF94DBEB-0F4D-49CB-8F59-07A48FEDC7E0}"/>
    <cellStyle name="Normal 28 2" xfId="13918" xr:uid="{C9085254-0A4C-4D93-B9C8-4F5AAC07D538}"/>
    <cellStyle name="Normal 28 2 2" xfId="13919" xr:uid="{68D241CF-0597-45AA-8164-44612FBD89E4}"/>
    <cellStyle name="Normal 28 2 2 2" xfId="13920" xr:uid="{F940DD3E-9FBF-454C-8637-82AA4AB50148}"/>
    <cellStyle name="Normal 28 2 2 2 2" xfId="13921" xr:uid="{EFE5D86F-04BA-49F9-BF00-1E788E2D99F9}"/>
    <cellStyle name="Normal 28 2 2 2 2 2" xfId="13922" xr:uid="{F7C6CA93-53D4-47EB-B861-19806CABF455}"/>
    <cellStyle name="Normal 28 2 2 2 3" xfId="13923" xr:uid="{956C3659-A85B-4068-8D0E-888E39F0B95F}"/>
    <cellStyle name="Normal 28 2 2 3" xfId="13924" xr:uid="{23E943F4-01B2-42B3-A68F-B1F43F2EA3DD}"/>
    <cellStyle name="Normal 28 2 2 3 2" xfId="13925" xr:uid="{4ECF4FA6-2EB9-464E-8E25-AC84BF806233}"/>
    <cellStyle name="Normal 28 2 2 4" xfId="13926" xr:uid="{6E8F9FFA-1A3F-4EE3-BB9F-18B93D835887}"/>
    <cellStyle name="Normal 28 2 2 5" xfId="43022" xr:uid="{3969EAFD-67F8-429F-A4A3-29895F207724}"/>
    <cellStyle name="Normal 28 2 3" xfId="13927" xr:uid="{20D4CA2C-7483-4AF5-9DF6-3FFF473A93F0}"/>
    <cellStyle name="Normal 28 2 3 2" xfId="13928" xr:uid="{4EB317B9-C12C-45A7-8A05-ACCCD1F67C49}"/>
    <cellStyle name="Normal 28 2 3 2 2" xfId="13929" xr:uid="{32014754-C727-4000-A4C0-0061B191F97E}"/>
    <cellStyle name="Normal 28 2 3 3" xfId="13930" xr:uid="{D8D07019-5E26-45BE-9D56-B47C21E9036D}"/>
    <cellStyle name="Normal 28 2 4" xfId="13931" xr:uid="{70BAA4A2-9020-40B3-A7DE-20B714ABC9B5}"/>
    <cellStyle name="Normal 28 2 4 2" xfId="13932" xr:uid="{E1790D63-D859-4F39-9DF0-589DAF9D2B06}"/>
    <cellStyle name="Normal 28 2 5" xfId="13933" xr:uid="{A6FD8CFF-237D-4408-9487-0DBE21BB1006}"/>
    <cellStyle name="Normal 28 2 6" xfId="40606" xr:uid="{981D32BA-2E44-4A5C-BA6D-175042D91D23}"/>
    <cellStyle name="Normal 28 3" xfId="1048" xr:uid="{5F51D877-BBE3-4EF1-A363-FB75CE506EF4}"/>
    <cellStyle name="Normal 28 3 2" xfId="13935" xr:uid="{65CA5628-DF32-4A9F-BF0E-78A97AC4D304}"/>
    <cellStyle name="Normal 28 3 2 2" xfId="13936" xr:uid="{F6FD1D7F-E1BF-4EB5-B31E-ED900628807C}"/>
    <cellStyle name="Normal 28 3 2 2 2" xfId="13937" xr:uid="{5865AEC0-457A-43BB-91EB-A0ED17A50793}"/>
    <cellStyle name="Normal 28 3 2 3" xfId="13938" xr:uid="{93A6F63A-8E90-46EF-B19D-7448FF671A95}"/>
    <cellStyle name="Normal 28 3 3" xfId="13939" xr:uid="{E2FA9DD1-579A-4EFB-9912-AB371D35173E}"/>
    <cellStyle name="Normal 28 3 3 2" xfId="13940" xr:uid="{F5FB1014-5803-4931-8B11-00FE4ABFEBDC}"/>
    <cellStyle name="Normal 28 3 4" xfId="13941" xr:uid="{4F340A50-BBC2-42CB-A7CA-34363633FC2C}"/>
    <cellStyle name="Normal 28 3 5" xfId="43023" xr:uid="{9DB60454-1D06-4B48-9278-5B6AE51BCC40}"/>
    <cellStyle name="Normal 28 3 6" xfId="13934" xr:uid="{4FC882C5-7084-4EF4-A7F6-987C47CDFE7E}"/>
    <cellStyle name="Normal 28 4" xfId="13942" xr:uid="{6E59628F-6729-4430-B095-6A531838B3D3}"/>
    <cellStyle name="Normal 28 4 2" xfId="13943" xr:uid="{324502AE-51A3-454E-B8C4-8C37EA17B39A}"/>
    <cellStyle name="Normal 28 4 2 2" xfId="13944" xr:uid="{ADF09998-D34D-45AC-834D-2BE92E939E03}"/>
    <cellStyle name="Normal 28 4 3" xfId="13945" xr:uid="{0EC31860-1C87-432C-9836-125AA455B7A8}"/>
    <cellStyle name="Normal 28 4 4" xfId="43024" xr:uid="{8853FD18-CB35-4BB6-82F7-8C766BDD39C2}"/>
    <cellStyle name="Normal 28 5" xfId="13946" xr:uid="{EFAED735-716C-4E36-8A5B-CAB3046374A8}"/>
    <cellStyle name="Normal 28 5 2" xfId="13947" xr:uid="{CD852089-973F-4E2B-B939-25BA3155736D}"/>
    <cellStyle name="Normal 28 6" xfId="13948" xr:uid="{1F4693E8-7069-468C-AA4A-008AC42A3889}"/>
    <cellStyle name="Normal 28 7" xfId="13917" xr:uid="{497F4C3A-DA64-45B6-A282-F8119A29273B}"/>
    <cellStyle name="Normal 28 8" xfId="49876" xr:uid="{E6A5ACA7-397E-4C61-B992-525A99A61699}"/>
    <cellStyle name="Normal 28 9" xfId="4327" xr:uid="{B328E0A3-B6BF-4FFC-BCD6-82F6DB6AA97C}"/>
    <cellStyle name="Normal 280" xfId="48916" xr:uid="{E77282F9-E299-4FDB-8918-B6C93A85B3F8}"/>
    <cellStyle name="Normal 281" xfId="3998" xr:uid="{769B398F-9BC4-455A-859C-0F5E05C9E3D0}"/>
    <cellStyle name="Normal 282" xfId="49452" xr:uid="{6165AF3F-13D9-414E-ACC6-6B4EC8A3BBD0}"/>
    <cellStyle name="Normal 283" xfId="3996" xr:uid="{AB1684A3-4D30-43B1-AF1A-517C554F1CFD}"/>
    <cellStyle name="Normal 284" xfId="49555" xr:uid="{FE259D09-D3CC-4AD6-B3B1-269768B2750D}"/>
    <cellStyle name="Normal 285" xfId="49558" xr:uid="{6287A802-83A7-4FEC-B0E2-B602F77675BE}"/>
    <cellStyle name="Normal 286" xfId="49559" xr:uid="{90D83BF0-E3D3-4D3E-8C99-01C464D4FB2C}"/>
    <cellStyle name="Normal 287" xfId="49560" xr:uid="{4F4DADA0-F4EA-42FE-9786-E547D5D8293E}"/>
    <cellStyle name="Normal 288" xfId="49571" xr:uid="{F1CC8D07-9D38-4B5C-A32D-F199E046C031}"/>
    <cellStyle name="Normal 288 2" xfId="50226" xr:uid="{FC0EC895-6EEE-47C8-9A6E-95C87752E624}"/>
    <cellStyle name="Normal 289" xfId="49590" xr:uid="{D36D5D53-4DB0-4955-8796-6C3D57F43B22}"/>
    <cellStyle name="Normal 29" xfId="1321" xr:uid="{1D05B3E7-6EEE-49D4-AD1D-BE23655E9A10}"/>
    <cellStyle name="Normal 29 2" xfId="1647" xr:uid="{84D91177-5333-45E8-A15F-B100DDFB5C63}"/>
    <cellStyle name="Normal 29 2 2" xfId="13951" xr:uid="{AC99F778-443D-4A6A-B0C9-86FFE4CA739B}"/>
    <cellStyle name="Normal 29 2 2 2" xfId="13952" xr:uid="{4AB5331F-8D8E-4782-902F-D728A10719B8}"/>
    <cellStyle name="Normal 29 2 2 2 2" xfId="13953" xr:uid="{567DFCCF-3E0C-4C93-A0CC-B655D127E5F9}"/>
    <cellStyle name="Normal 29 2 2 2 2 2" xfId="13954" xr:uid="{4591DEE6-38A6-4200-8595-D80DC55741C3}"/>
    <cellStyle name="Normal 29 2 2 2 3" xfId="13955" xr:uid="{B9BCE7C7-24AA-42D8-8E3C-B5324B5672D0}"/>
    <cellStyle name="Normal 29 2 2 3" xfId="13956" xr:uid="{66873290-906A-4001-9C39-D68B1ECA078A}"/>
    <cellStyle name="Normal 29 2 2 3 2" xfId="13957" xr:uid="{67853B86-029A-4F3A-806D-991DD46DF714}"/>
    <cellStyle name="Normal 29 2 2 4" xfId="13958" xr:uid="{A0447068-6A41-488E-988A-6C46C0C6A24C}"/>
    <cellStyle name="Normal 29 2 2 5" xfId="43026" xr:uid="{CF94A437-BA76-43A7-980B-A733BC70E785}"/>
    <cellStyle name="Normal 29 2 3" xfId="13959" xr:uid="{E0CE3377-CBEA-40BF-926C-F43BAC3AA009}"/>
    <cellStyle name="Normal 29 2 3 2" xfId="13960" xr:uid="{FBEBA72D-84CC-4548-85CD-B8D13CA39BC5}"/>
    <cellStyle name="Normal 29 2 3 2 2" xfId="13961" xr:uid="{B99A7CE5-1A8C-45A0-91D4-43D02C7E92B6}"/>
    <cellStyle name="Normal 29 2 3 3" xfId="13962" xr:uid="{36BEDBAD-7C7E-40C5-88AF-BC7E946740E9}"/>
    <cellStyle name="Normal 29 2 4" xfId="13963" xr:uid="{E69E99A4-12BB-421A-AB10-FF0E0E41677E}"/>
    <cellStyle name="Normal 29 2 4 2" xfId="13964" xr:uid="{EF8177D3-FF89-44F0-8379-7AD38A62D2FC}"/>
    <cellStyle name="Normal 29 2 5" xfId="13965" xr:uid="{BA04F768-8F9F-40A4-8163-F1496F860358}"/>
    <cellStyle name="Normal 29 2 6" xfId="40607" xr:uid="{C9C964CF-D0AE-45D9-8B0C-D23CDD86B161}"/>
    <cellStyle name="Normal 29 2 7" xfId="13950" xr:uid="{8CD50C09-222A-4216-BDF7-8EA0E6B6FAC8}"/>
    <cellStyle name="Normal 29 3" xfId="13966" xr:uid="{1EB5CB28-C738-431E-9B4C-240A0CC34EF9}"/>
    <cellStyle name="Normal 29 3 2" xfId="13967" xr:uid="{7FA2B37A-B6E0-46D9-BF57-BB2C8D978EF5}"/>
    <cellStyle name="Normal 29 3 2 2" xfId="13968" xr:uid="{AFA151FA-1794-4B8B-931A-B4B563575C55}"/>
    <cellStyle name="Normal 29 3 2 2 2" xfId="13969" xr:uid="{2C8281EB-5039-4A61-85BF-9110166F9A59}"/>
    <cellStyle name="Normal 29 3 2 3" xfId="13970" xr:uid="{3184786A-0AF9-47E4-AC79-06EEF9B3F095}"/>
    <cellStyle name="Normal 29 3 3" xfId="13971" xr:uid="{375EDAC4-85D1-48C8-B2CD-35D0FA368966}"/>
    <cellStyle name="Normal 29 3 3 2" xfId="13972" xr:uid="{CDBD56BF-E1E5-4E02-86E5-60D99975B8FD}"/>
    <cellStyle name="Normal 29 3 4" xfId="13973" xr:uid="{DB1B2CE4-9624-463B-B319-7A757BBA2FE6}"/>
    <cellStyle name="Normal 29 3 5" xfId="43027" xr:uid="{AA8D9995-BA0D-40B4-903D-281030FFA5E8}"/>
    <cellStyle name="Normal 29 4" xfId="13974" xr:uid="{906A7B76-DF62-4011-91C0-0FA0FA9670A7}"/>
    <cellStyle name="Normal 29 4 2" xfId="13975" xr:uid="{81F65051-F0CA-48DF-8300-5E3413B5EEA2}"/>
    <cellStyle name="Normal 29 4 2 2" xfId="13976" xr:uid="{2FA6DB89-D914-4129-956A-C59924290701}"/>
    <cellStyle name="Normal 29 4 3" xfId="13977" xr:uid="{EBD7FDBD-8675-4910-B439-7B458F4C2D06}"/>
    <cellStyle name="Normal 29 4 4" xfId="43028" xr:uid="{B5AF7A4F-1ECB-4FFA-A02D-A13EC63EB8BA}"/>
    <cellStyle name="Normal 29 5" xfId="13978" xr:uid="{14FD86E2-2FE7-49FE-B9BD-1E259167EF98}"/>
    <cellStyle name="Normal 29 5 2" xfId="13979" xr:uid="{97FFFDDD-B3AC-4A07-A374-380BD08E21F3}"/>
    <cellStyle name="Normal 29 6" xfId="13980" xr:uid="{4E7C987F-0740-44C8-917C-30EF62C2D500}"/>
    <cellStyle name="Normal 29 7" xfId="13949" xr:uid="{86321918-5FAE-4DE9-8BCE-02C9B2EFE616}"/>
    <cellStyle name="Normal 29 8" xfId="49919" xr:uid="{2AC02BEF-F062-4510-B931-C6B5A875351A}"/>
    <cellStyle name="Normal 29 9" xfId="4333" xr:uid="{04F2A9C3-10E8-4F51-B7B0-E128D04D5736}"/>
    <cellStyle name="Normal 290" xfId="3975" xr:uid="{1DE457CD-C96D-4878-B362-8A29B2CFEB85}"/>
    <cellStyle name="Normal 290 2" xfId="50241" xr:uid="{026FF343-B445-40CA-A2CA-976BC207C086}"/>
    <cellStyle name="Normal 290 3" xfId="50261" xr:uid="{9E668BFF-8153-456E-A596-64EDD7DE3FF9}"/>
    <cellStyle name="Normal 290 4" xfId="50270" xr:uid="{9B727B1E-4C3D-4598-A2A4-EFF6E0E0100A}"/>
    <cellStyle name="Normal 291" xfId="1745" xr:uid="{B369308F-171C-43DE-A68E-44B7AE5F2027}"/>
    <cellStyle name="Normal 292" xfId="50233" xr:uid="{72ED1AA6-B0BB-4231-AC84-C5C176B85A3C}"/>
    <cellStyle name="Normal 293" xfId="50237" xr:uid="{7E56C492-19E3-4039-9334-DEB6C45D591C}"/>
    <cellStyle name="Normal 294" xfId="50247" xr:uid="{AEF727D0-519A-4649-83D1-0EDD3422B490}"/>
    <cellStyle name="Normal 295" xfId="50248" xr:uid="{E4AF2450-A714-43AD-9354-F003E159F25F}"/>
    <cellStyle name="Normal 296" xfId="50249" xr:uid="{C4328804-EC31-4385-B0C4-617654E6399E}"/>
    <cellStyle name="Normal 297" xfId="50250" xr:uid="{35327A71-6868-4573-98A7-9AAB230FDB51}"/>
    <cellStyle name="Normal 298" xfId="50251" xr:uid="{BC72D229-3A72-43B2-930B-EDEF31B46FB3}"/>
    <cellStyle name="Normal 299" xfId="50252" xr:uid="{A3EFF605-ACB4-4AE5-8B43-7129F4372D64}"/>
    <cellStyle name="Normal 3" xfId="221" xr:uid="{00000000-0005-0000-0000-00005C010000}"/>
    <cellStyle name="Normal 3 10" xfId="1871" xr:uid="{0757EBFA-20D2-4723-AF67-A7BB449CFF1C}"/>
    <cellStyle name="Normal 3 11" xfId="1727" xr:uid="{19DF51A4-27DF-46D4-86B0-CD77FD8BB5E9}"/>
    <cellStyle name="Normal 3 12" xfId="792" xr:uid="{FE15CBAC-7ED8-45BA-BEE0-E1519BDCE7DE}"/>
    <cellStyle name="Normal 3 13" xfId="51371" xr:uid="{D7D66D0F-7813-481A-A28C-5F2F8171DBEA}"/>
    <cellStyle name="Normal 3 14" xfId="51709" xr:uid="{57BC8488-CEFC-42FD-9833-DEAFC303453A}"/>
    <cellStyle name="Normal 3 18" xfId="222" xr:uid="{00000000-0005-0000-0000-00005D010000}"/>
    <cellStyle name="Normal 3 18 2" xfId="3258" xr:uid="{3A830A3D-2E11-4E34-A839-CDB0448AE6FD}"/>
    <cellStyle name="Normal 3 2" xfId="223" xr:uid="{00000000-0005-0000-0000-00005E010000}"/>
    <cellStyle name="Normal 3 2 10" xfId="793" xr:uid="{13F157EC-52D4-4FFC-805A-B8219D7D9306}"/>
    <cellStyle name="Normal 3 2 2" xfId="289" xr:uid="{00000000-0005-0000-0000-00005F010000}"/>
    <cellStyle name="Normal 3 2 2 10" xfId="508" xr:uid="{F0B4838A-4FAD-4F04-A10A-E5AC3493DBD1}"/>
    <cellStyle name="Normal 3 2 2 2" xfId="1323" xr:uid="{EE4A9249-B023-4163-A61E-F312202CF715}"/>
    <cellStyle name="Normal 3 2 2 2 2" xfId="13984" xr:uid="{4506666C-15AF-46EA-A6C5-FFD855298436}"/>
    <cellStyle name="Normal 3 2 2 2 3" xfId="13983" xr:uid="{1E7D2B6C-0F83-416E-8C61-601BB4866746}"/>
    <cellStyle name="Normal 3 2 2 2 4" xfId="42688" xr:uid="{8258E527-38DE-4491-B160-D02AC9950354}"/>
    <cellStyle name="Normal 3 2 2 2 5" xfId="4381" xr:uid="{100708DE-EB5E-4DDF-BAD8-4ACA5EB37BAF}"/>
    <cellStyle name="Normal 3 2 2 2 6" xfId="2967" xr:uid="{458E09C1-EE9E-41DA-8A97-83DFEBEF74A5}"/>
    <cellStyle name="Normal 3 2 2 3" xfId="2966" xr:uid="{0BE018B9-8462-4D75-A023-51A231E2D7A1}"/>
    <cellStyle name="Normal 3 2 2 3 2" xfId="13985" xr:uid="{AB36A8E7-EB62-48C3-9374-886A52D271BF}"/>
    <cellStyle name="Normal 3 2 2 4" xfId="13982" xr:uid="{4FC5D317-60BA-46EC-9321-92B2FF2EAE1E}"/>
    <cellStyle name="Normal 3 2 2 5" xfId="4095" xr:uid="{DB716172-6B27-42A8-A334-8FB07C33EA73}"/>
    <cellStyle name="Normal 3 2 2 6" xfId="553" xr:uid="{0FE784D8-7807-45BF-B966-7E6B784EB09D}"/>
    <cellStyle name="Normal 3 2 2 7" xfId="1826" xr:uid="{0DCB6908-12CF-469D-8995-30AA155663CC}"/>
    <cellStyle name="Normal 3 2 2 8" xfId="885" xr:uid="{45AA86EA-AC74-41FD-9DAD-C09746C7DFC9}"/>
    <cellStyle name="Normal 3 2 2 9" xfId="655" xr:uid="{936F4B8D-BE3E-4800-86B9-B6767CB0AEAD}"/>
    <cellStyle name="Normal 3 2 3" xfId="699" xr:uid="{28A282C0-B180-40A4-B36D-BC17AB346ADE}"/>
    <cellStyle name="Normal 3 2 3 2" xfId="4372" xr:uid="{7240AE81-6DE7-45E9-8DED-C348BB9E55A0}"/>
    <cellStyle name="Normal 3 2 3 3" xfId="13981" xr:uid="{1EEC30CE-9879-4643-9C92-449AC9946D9D}"/>
    <cellStyle name="Normal 3 2 3 4" xfId="50161" xr:uid="{919DDCE6-D626-417E-AA36-BAC380E76CD6}"/>
    <cellStyle name="Normal 3 2 3 5" xfId="4061" xr:uid="{CCE8BBC4-CAD4-4903-BACF-A50D998ACF6C}"/>
    <cellStyle name="Normal 3 2 3 6" xfId="2965" xr:uid="{0C340862-8298-4FC4-BAE9-398928E10215}"/>
    <cellStyle name="Normal 3 2 3 7" xfId="1324" xr:uid="{B1EC2ED9-0FC6-4FD1-A4FB-ECC13262FC54}"/>
    <cellStyle name="Normal 3 2 3 8" xfId="51439" xr:uid="{216CB699-2753-4492-A5C8-AA0CAA7CED85}"/>
    <cellStyle name="Normal 3 2 4" xfId="636" xr:uid="{53CD54F8-68BA-4292-B1E5-31F06BFAA351}"/>
    <cellStyle name="Normal 3 2 4 2" xfId="39926" xr:uid="{0E17EE6D-F7E3-4305-B7F8-C99B2530F255}"/>
    <cellStyle name="Normal 3 2 4 3" xfId="39962" xr:uid="{3BB83FD1-840C-4F76-AB91-E165455BBB97}"/>
    <cellStyle name="Normal 3 2 4 4" xfId="39900" xr:uid="{762F2982-ED28-40B5-A46A-2E264449E3ED}"/>
    <cellStyle name="Normal 3 2 4 5" xfId="3971" xr:uid="{56DE7CF2-42DE-4438-9AC2-6A4C169FA5BF}"/>
    <cellStyle name="Normal 3 2 5" xfId="1322" xr:uid="{D4EAAD9F-574F-41E4-904E-608D5882E412}"/>
    <cellStyle name="Normal 3 2 5 2" xfId="40095" xr:uid="{464A8BD5-709D-4E08-BDC2-DBC450430674}"/>
    <cellStyle name="Normal 3 2 5 3" xfId="1827" xr:uid="{C54AEFB7-20E9-4597-9B56-DD6DBC60F706}"/>
    <cellStyle name="Normal 3 2 6" xfId="4648" xr:uid="{E100C40D-7C08-4E83-AEAC-1563CF73D044}"/>
    <cellStyle name="Normal 3 2 7" xfId="40108" xr:uid="{02B317F7-ECC8-4088-ACF4-61E265A5B5AD}"/>
    <cellStyle name="Normal 3 2 8" xfId="1728" xr:uid="{9AD54FB3-409E-49C1-9A70-7ABB7C110472}"/>
    <cellStyle name="Normal 3 2 9" xfId="866" xr:uid="{D9FA70C5-9CBD-4A25-9E89-162A5836A62A}"/>
    <cellStyle name="Normal 3 22" xfId="604" xr:uid="{FAD70863-C634-4221-B8BE-954DACC4ED21}"/>
    <cellStyle name="Normal 3 25" xfId="898" xr:uid="{C0F9B291-3A6E-4DC7-8CBD-DF55A936B319}"/>
    <cellStyle name="Normal 3 3" xfId="300" xr:uid="{00000000-0005-0000-0000-000060010000}"/>
    <cellStyle name="Normal 3 3 10" xfId="895" xr:uid="{F63A4967-8B3C-49C5-9ACE-8BA42094BD54}"/>
    <cellStyle name="Normal 3 3 11" xfId="804" xr:uid="{91673F25-553C-49D2-AAC3-D3E1FF30F1AC}"/>
    <cellStyle name="Normal 3 3 12" xfId="606" xr:uid="{46F002E9-6624-4A53-AF49-D9FFE2414CA7}"/>
    <cellStyle name="Normal 3 3 2" xfId="1326" xr:uid="{5C3D5A94-7FA8-4CA6-9F8B-9ED8E87CFD40}"/>
    <cellStyle name="Normal 3 3 2 10" xfId="51560" xr:uid="{349589F6-68F0-4DD1-8E60-6B0F8F12008B}"/>
    <cellStyle name="Normal 3 3 2 2" xfId="2969" xr:uid="{59BC0FDA-F425-4B79-A176-448FE807ED86}"/>
    <cellStyle name="Normal 3 3 2 2 2" xfId="3300" xr:uid="{AB111F13-CA34-4665-A122-FFD0AA503868}"/>
    <cellStyle name="Normal 3 3 2 2 2 2" xfId="40140" xr:uid="{E7D7424A-4AAE-430E-822D-EE009500AE8F}"/>
    <cellStyle name="Normal 3 3 2 2 3" xfId="40158" xr:uid="{ED33C63E-7BCD-4098-AEB5-25E03677BA83}"/>
    <cellStyle name="Normal 3 3 2 2 4" xfId="40127" xr:uid="{E2D0F12E-F1F3-4364-87D4-C3C0F92563CE}"/>
    <cellStyle name="Normal 3 3 2 2 5" xfId="47954" xr:uid="{BAA23F4A-061F-43BA-992A-DF780C4520A8}"/>
    <cellStyle name="Normal 3 3 2 3" xfId="40133" xr:uid="{043A9B2B-3918-473F-9C91-43835AC217E2}"/>
    <cellStyle name="Normal 3 3 2 4" xfId="40149" xr:uid="{02206FBC-1CAB-40D0-AA19-0DC6F0D60E72}"/>
    <cellStyle name="Normal 3 3 2 5" xfId="40115" xr:uid="{149DE382-1500-41FC-99CF-B3AF9ED3C12D}"/>
    <cellStyle name="Normal 3 3 2 6" xfId="13987" xr:uid="{D2E19C50-00A8-4CAF-96FA-7AF7F42B2A96}"/>
    <cellStyle name="Normal 3 3 2 7" xfId="4533" xr:uid="{1249026C-276F-44CF-8526-BDC3E73B1505}"/>
    <cellStyle name="Normal 3 3 2 8" xfId="41173" xr:uid="{C351BA5C-12E6-4B2C-934A-5E30B3DB29C9}"/>
    <cellStyle name="Normal 3 3 2 9" xfId="42328" xr:uid="{408B3EDA-F03C-4930-B14B-8D65CEEE70BC}"/>
    <cellStyle name="Normal 3 3 3" xfId="1327" xr:uid="{63DF57C6-C487-4D97-A27A-8803A3763BF1}"/>
    <cellStyle name="Normal 3 3 3 2" xfId="3474" xr:uid="{06EA2513-3D2A-4CF9-9EE0-D67001E1ADC5}"/>
    <cellStyle name="Normal 3 3 3 2 2" xfId="49536" xr:uid="{207F7D71-39A9-4C59-8815-09BA0C7AB64F}"/>
    <cellStyle name="Normal 3 3 3 2 3" xfId="13989" xr:uid="{37AB4456-4DCD-4DEA-9E42-7D715A3B3AB9}"/>
    <cellStyle name="Normal 3 3 3 3" xfId="3301" xr:uid="{365A8546-AD8D-4126-B9AF-B9CE8A31378C}"/>
    <cellStyle name="Normal 3 3 3 3 2" xfId="40154" xr:uid="{2231009E-B42A-4C32-802B-BD4372FE33DA}"/>
    <cellStyle name="Normal 3 3 3 4" xfId="13988" xr:uid="{11DD9EA8-9DF0-469B-9BA8-397F07F2ED62}"/>
    <cellStyle name="Normal 3 3 3 5" xfId="42689" xr:uid="{65671F0E-12FA-413B-A622-894D13BADBCA}"/>
    <cellStyle name="Normal 3 3 3 6" xfId="1828" xr:uid="{46836E56-57E0-4791-B543-6FFF3246BBB1}"/>
    <cellStyle name="Normal 3 3 4" xfId="1328" xr:uid="{ED94534B-17D0-47A1-9BF8-152E37AF3719}"/>
    <cellStyle name="Normal 3 3 4 2" xfId="3292" xr:uid="{35A63686-B21F-48F8-9B68-CC7D2E467A90}"/>
    <cellStyle name="Normal 3 3 4 2 2" xfId="47911" xr:uid="{D2F188E0-5806-42C8-8422-FA2A770D1317}"/>
    <cellStyle name="Normal 3 3 4 3" xfId="49410" xr:uid="{B62C4F8E-2AE3-4AC7-B18A-058F9655DF3D}"/>
    <cellStyle name="Normal 3 3 4 4" xfId="49487" xr:uid="{95A5379F-B313-4DEF-879A-40685C8A1B56}"/>
    <cellStyle name="Normal 3 3 4 5" xfId="13990" xr:uid="{B111B152-99DD-4C87-B1B9-3D259F2FCF22}"/>
    <cellStyle name="Normal 3 3 4 6" xfId="2968" xr:uid="{707BDE4D-7EFC-4D37-89E3-159A26F358B6}"/>
    <cellStyle name="Normal 3 3 5" xfId="1648" xr:uid="{DA527B0E-B352-4A50-8768-CC17E84CFBDF}"/>
    <cellStyle name="Normal 3 3 5 2" xfId="40145" xr:uid="{6BF901D8-F2CB-490B-914A-358FE136B4BE}"/>
    <cellStyle name="Normal 3 3 5 3" xfId="3233" xr:uid="{2751C3B6-7999-45BC-9830-1983B734A13B}"/>
    <cellStyle name="Normal 3 3 6" xfId="1325" xr:uid="{C98D35C0-505C-4771-AA7D-267AE682D69D}"/>
    <cellStyle name="Normal 3 3 6 2" xfId="40195" xr:uid="{86AC6FF4-73B1-43C4-A059-FD6EAEAE34CE}"/>
    <cellStyle name="Normal 3 3 7" xfId="13986" xr:uid="{2FBED626-C1B9-4E93-8466-F6DD93E7A322}"/>
    <cellStyle name="Normal 3 3 8" xfId="4112" xr:uid="{F9587DC5-AD58-4E46-8F75-D0841D6846F7}"/>
    <cellStyle name="Normal 3 3 9" xfId="3955" xr:uid="{2DEF6B52-D53F-41F4-9CEB-356420D714B2}"/>
    <cellStyle name="Normal 3 33" xfId="537" xr:uid="{9DA58A56-9FCB-4FF0-AE79-8BA9BFF14B78}"/>
    <cellStyle name="Normal 3 4" xfId="288" xr:uid="{00000000-0005-0000-0000-000061010000}"/>
    <cellStyle name="Normal 3 4 10" xfId="51496" xr:uid="{0DD009B9-2434-45DC-8A46-9CFFD27C8199}"/>
    <cellStyle name="Normal 3 4 11" xfId="865" xr:uid="{99664BF2-6B64-423D-A91D-3D712DECCF97}"/>
    <cellStyle name="Normal 3 4 12" xfId="470" xr:uid="{7652BDDE-3D24-4831-B730-59F680478839}"/>
    <cellStyle name="Normal 3 4 2" xfId="1329" xr:uid="{F3B78139-1E33-4E6C-B46C-86D69797EACB}"/>
    <cellStyle name="Normal 3 4 2 2" xfId="13993" xr:uid="{BB8E655D-81C2-45F8-BEB3-C0B30314275B}"/>
    <cellStyle name="Normal 3 4 2 3" xfId="40153" xr:uid="{940FCC56-BF2A-4F69-B1E8-E03F6D24FABF}"/>
    <cellStyle name="Normal 3 4 2 4" xfId="13992" xr:uid="{A5A15CC0-F83F-4557-874C-3DF020BBDFFF}"/>
    <cellStyle name="Normal 3 4 2 5" xfId="2971" xr:uid="{42B4959A-B076-4CF1-992E-ADED1E6E8B18}"/>
    <cellStyle name="Normal 3 4 3" xfId="2972" xr:uid="{4AB394D8-7E45-4802-94E1-1C3AE20ECDC4}"/>
    <cellStyle name="Normal 3 4 3 2" xfId="13994" xr:uid="{3A87F88D-3AE3-40C3-9783-43A32FCF83B0}"/>
    <cellStyle name="Normal 3 4 3 3" xfId="51465" xr:uid="{919C177E-A360-409F-B5EE-E76817421EED}"/>
    <cellStyle name="Normal 3 4 4" xfId="2973" xr:uid="{E61C8D28-B266-43C8-89E4-3C1D8F7620F0}"/>
    <cellStyle name="Normal 3 4 4 2" xfId="2974" xr:uid="{03FA0599-6AC6-4378-8834-FB5B9FB44891}"/>
    <cellStyle name="Normal 3 4 4 3" xfId="40144" xr:uid="{7E233A72-A103-4007-BE98-3D2EDF8BDA93}"/>
    <cellStyle name="Normal 3 4 5" xfId="2975" xr:uid="{B99A66F5-5781-405F-BB88-8CB63537A03D}"/>
    <cellStyle name="Normal 3 4 5 2" xfId="13991" xr:uid="{426F4E3F-1728-4208-A1F1-1B5F32B3063A}"/>
    <cellStyle name="Normal 3 4 6" xfId="42690" xr:uid="{3683D70D-3063-4860-8190-D55472957EBD}"/>
    <cellStyle name="Normal 3 4 7" xfId="4013" xr:uid="{C8BE395F-9F1D-4429-B33A-E977BBFD5DCF}"/>
    <cellStyle name="Normal 3 4 8" xfId="3948" xr:uid="{7782B465-C7A9-4010-9B49-C3BB59F5469E}"/>
    <cellStyle name="Normal 3 4 9" xfId="2970" xr:uid="{961BE9DF-7B72-47C5-96A0-BED399F20958}"/>
    <cellStyle name="Normal 3 5" xfId="1330" xr:uid="{7A539A40-2364-4FE2-8B67-94883B6B14F8}"/>
    <cellStyle name="Normal 3 5 10" xfId="51417" xr:uid="{16D2EF62-29EC-4767-90BA-E3543020A189}"/>
    <cellStyle name="Normal 3 5 2" xfId="2977" xr:uid="{52F139DC-3EEC-4A47-B909-282904B55D94}"/>
    <cellStyle name="Normal 3 5 2 2" xfId="40139" xr:uid="{8945F6D8-0431-48A1-90C0-A9EBE21ADCB6}"/>
    <cellStyle name="Normal 3 5 2 3" xfId="40157" xr:uid="{416AA18E-D0C0-4F39-BA91-E0CE9C283A61}"/>
    <cellStyle name="Normal 3 5 2 4" xfId="40126" xr:uid="{525B30CA-B11C-4204-99A4-164B229D7B2E}"/>
    <cellStyle name="Normal 3 5 3" xfId="2978" xr:uid="{44C96799-8212-4CEF-9C7D-BEE41358D2DC}"/>
    <cellStyle name="Normal 3 5 3 2" xfId="40132" xr:uid="{6C204110-9A60-4113-A164-D9253A5BCA2D}"/>
    <cellStyle name="Normal 3 5 4" xfId="40148" xr:uid="{D2FC78BA-4934-4287-B2BE-FD9AFFCFC8D1}"/>
    <cellStyle name="Normal 3 5 5" xfId="40114" xr:uid="{E0A0C3F8-0099-4F05-92FA-95FDA7E5FB17}"/>
    <cellStyle name="Normal 3 5 6" xfId="28633" xr:uid="{BEB6C067-4C35-4B91-8841-786E9B8ABA2A}"/>
    <cellStyle name="Normal 3 5 7" xfId="42691" xr:uid="{CA8E35B0-929D-4CA9-8502-0D74A4A0F5DE}"/>
    <cellStyle name="Normal 3 5 8" xfId="4347" xr:uid="{01E42580-2F49-4FE2-ABA3-53B0B0C5F2BF}"/>
    <cellStyle name="Normal 3 5 9" xfId="2976" xr:uid="{1F086068-0B58-46F4-BB00-CFA1D267A0EF}"/>
    <cellStyle name="Normal 3 6" xfId="1331" xr:uid="{60B6E3ED-30A1-49AA-8BCC-03CF821D3D44}"/>
    <cellStyle name="Normal 3 6 2" xfId="2980" xr:uid="{A35BC4DF-7C9A-436C-9E0A-B0D6C628E5BF}"/>
    <cellStyle name="Normal 3 6 3" xfId="2979" xr:uid="{38B954F8-8AE7-40AD-94B3-573BCC4CEEDA}"/>
    <cellStyle name="Normal 3 6 4" xfId="51199" xr:uid="{5691B575-354B-46DB-B637-98740550F3E0}"/>
    <cellStyle name="Normal 3 7" xfId="2981" xr:uid="{D17F1E1B-A3E3-440B-AFE4-9E6071A0D869}"/>
    <cellStyle name="Normal 3 7 2" xfId="2982" xr:uid="{A163615F-97C8-443E-9FE1-00EF1A58E74F}"/>
    <cellStyle name="Normal 3 7 3" xfId="39830" xr:uid="{777CE113-1FA9-457C-A20E-94247BE56A30}"/>
    <cellStyle name="Normal 3 8" xfId="2983" xr:uid="{B67C9704-360D-4D46-984D-4B7DE7CCED72}"/>
    <cellStyle name="Normal 3 8 2" xfId="2984" xr:uid="{B062584C-B3C4-4E1E-9395-8565B3460A5D}"/>
    <cellStyle name="Normal 3 8 2 2" xfId="39956" xr:uid="{51342C0E-4D45-4527-9B00-DEF545F7E021}"/>
    <cellStyle name="Normal 3 8 3" xfId="39975" xr:uid="{D46F040B-D48C-4D3D-BA37-C9967CCE978C}"/>
    <cellStyle name="Normal 3 8 4" xfId="39876" xr:uid="{87DED175-20B2-4FD8-9FD6-6BDCE9BD9EB0}"/>
    <cellStyle name="Normal 3 9" xfId="2964" xr:uid="{27551074-3669-41EC-A8B6-F279497D147F}"/>
    <cellStyle name="Normal 3 9 2" xfId="4010" xr:uid="{9D399700-9C2B-45BD-9509-C8F11087CD88}"/>
    <cellStyle name="Normal 3_Sheet1" xfId="40608" xr:uid="{AFDAD79B-C733-4797-A3EA-A3AEC02E93CE}"/>
    <cellStyle name="Normal 30" xfId="1332" xr:uid="{D09213C7-9985-4331-9DB9-522093EF2E36}"/>
    <cellStyle name="Normal 30 2" xfId="1448" xr:uid="{7D0DB77E-B635-4507-8362-CCC02E35F1E1}"/>
    <cellStyle name="Normal 30 2 2" xfId="40609" xr:uid="{5F633B9C-BFDD-4E23-AD6C-DEE1C2D2989A}"/>
    <cellStyle name="Normal 30 2 3" xfId="13995" xr:uid="{90B04CFA-141B-4079-AF79-94075FA079B7}"/>
    <cellStyle name="Normal 30 3" xfId="1649" xr:uid="{CBE44EE9-10A3-404E-B6C8-37F3249289FE}"/>
    <cellStyle name="Normal 30 3 2" xfId="43029" xr:uid="{ACFD74C4-1161-4B2D-9D1E-6788D34E43BC}"/>
    <cellStyle name="Normal 30 4" xfId="43030" xr:uid="{D5F5610F-2CA2-4681-8C2D-BD4173998393}"/>
    <cellStyle name="Normal 30 5" xfId="51200" xr:uid="{D7B50214-45BF-4D56-8135-DEEB3B8F8E87}"/>
    <cellStyle name="Normal 300" xfId="50253" xr:uid="{C4E883B2-D756-49DD-B308-012F513B3555}"/>
    <cellStyle name="Normal 301" xfId="50257" xr:uid="{23001EDD-FDDA-4810-9D1C-443A2F853DEF}"/>
    <cellStyle name="Normal 302" xfId="1743" xr:uid="{1ED7CBF2-5B97-40C2-A282-8B437B29FFAE}"/>
    <cellStyle name="Normal 303" xfId="51024" xr:uid="{32DD1170-539B-4656-ADEC-36A7DF2FA9F9}"/>
    <cellStyle name="Normal 304" xfId="838" xr:uid="{FECA4387-C996-4D84-A77C-9A905C8A7C3B}"/>
    <cellStyle name="Normal 305" xfId="51064" xr:uid="{3816B9FF-3FFF-4716-8EB8-C061802EE424}"/>
    <cellStyle name="Normal 306" xfId="51075" xr:uid="{F94BB602-A02F-4E26-AE0D-51D9BA52E9AE}"/>
    <cellStyle name="Normal 306 2" xfId="51411" xr:uid="{49E74E65-D2C7-4088-A601-8987CD2A197D}"/>
    <cellStyle name="Normal 307" xfId="51081" xr:uid="{C611C101-1367-470E-9F91-855C279573B1}"/>
    <cellStyle name="Normal 308" xfId="51284" xr:uid="{9EE36152-9DA6-46BE-AB3F-FC8731EEBB72}"/>
    <cellStyle name="Normal 309" xfId="51287" xr:uid="{E6A8BF54-9CE2-4FB0-928D-60C02B0A6346}"/>
    <cellStyle name="Normal 31" xfId="879" xr:uid="{6796E56B-B793-46E0-9CD4-252C5217A344}"/>
    <cellStyle name="Normal 31 2" xfId="1449" xr:uid="{0F209A32-4D61-4C56-A20C-E4CC2282F905}"/>
    <cellStyle name="Normal 31 2 2" xfId="40610" xr:uid="{CFAC3959-DAAD-4969-A670-EE6BB602BE4E}"/>
    <cellStyle name="Normal 31 2 3" xfId="13996" xr:uid="{BDD8B951-0489-469F-B258-5F683908CC26}"/>
    <cellStyle name="Normal 31 3" xfId="1650" xr:uid="{5D9EFE55-38AC-425C-869C-58D8070FD6EA}"/>
    <cellStyle name="Normal 31 3 2" xfId="43031" xr:uid="{3D711998-1C4C-4053-AECB-2BD93F6B8268}"/>
    <cellStyle name="Normal 31 4" xfId="1333" xr:uid="{1B7221CC-A553-4BD7-8A13-9B56199F5E09}"/>
    <cellStyle name="Normal 31 4 2" xfId="43032" xr:uid="{B3735463-0F7C-43E9-9821-206429963577}"/>
    <cellStyle name="Normal 31 5" xfId="4323" xr:uid="{01262412-46C2-4907-B267-6F6BE200137A}"/>
    <cellStyle name="Normal 31 6" xfId="51201" xr:uid="{6C59D74B-E4FF-4640-83B5-24B5367C1B1C}"/>
    <cellStyle name="Normal 310" xfId="51294" xr:uid="{8FF4A341-F89E-4862-B809-C278F72C6572}"/>
    <cellStyle name="Normal 311" xfId="51306" xr:uid="{FA32B546-0139-4F92-BF0F-77A3EBA3AE7A}"/>
    <cellStyle name="Normal 312" xfId="51330" xr:uid="{424183B9-1F48-4018-B8F5-19127076943A}"/>
    <cellStyle name="Normal 313" xfId="51336" xr:uid="{F3BCEC55-37E2-43A4-A69A-7BEFDA0FBDFB}"/>
    <cellStyle name="Normal 314" xfId="51339" xr:uid="{99327E20-E517-4181-93AA-880D75E51179}"/>
    <cellStyle name="Normal 315" xfId="51342" xr:uid="{8693C73B-0065-4363-8804-53B62CF6EC83}"/>
    <cellStyle name="Normal 316" xfId="51353" xr:uid="{6B85E424-7362-4BCA-B5DB-87604843ABFC}"/>
    <cellStyle name="Normal 317" xfId="51356" xr:uid="{51592BEA-62E7-4C43-BDDD-D16BBE07125B}"/>
    <cellStyle name="Normal 318" xfId="51360" xr:uid="{22E7567C-4AC7-49E1-957E-D0ACED1F4EBB}"/>
    <cellStyle name="Normal 319" xfId="51365" xr:uid="{9FCAD8B0-C673-4491-9019-ACCF050FD635}"/>
    <cellStyle name="Normal 32" xfId="1334" xr:uid="{2A0AD796-532C-4595-ACDF-5D6B93812E31}"/>
    <cellStyle name="Normal 32 2" xfId="1651" xr:uid="{267DFE9A-58F7-40F6-AAC2-A00E87701A16}"/>
    <cellStyle name="Normal 32 2 2" xfId="43034" xr:uid="{AF082997-56D6-4F8E-998D-4EAA8281903F}"/>
    <cellStyle name="Normal 32 2 3" xfId="43033" xr:uid="{C3222E37-9255-4F80-B103-F2951387FEFD}"/>
    <cellStyle name="Normal 32 2 4" xfId="4348" xr:uid="{9585631F-17CC-4888-B9BD-C9D710AEE73F}"/>
    <cellStyle name="Normal 32 3" xfId="13997" xr:uid="{47FC7F8E-45E3-4F04-B58D-D87B0846604A}"/>
    <cellStyle name="Normal 32 3 2" xfId="43035" xr:uid="{09DF9869-6B93-4F1E-BC68-83047119178E}"/>
    <cellStyle name="Normal 32 4" xfId="40611" xr:uid="{A65DF68E-EBF7-48B7-8970-43FBED9FE0AB}"/>
    <cellStyle name="Normal 32 4 2" xfId="43036" xr:uid="{68C60251-2393-49F0-B61B-389545FCAF95}"/>
    <cellStyle name="Normal 32 5" xfId="42692" xr:uid="{6F49761E-F1FA-4D25-B768-EA370D9EFF66}"/>
    <cellStyle name="Normal 32 6" xfId="49922" xr:uid="{40A02731-F7A4-4BEA-9B25-935EBE9468F0}"/>
    <cellStyle name="Normal 32 7" xfId="4011" xr:uid="{00138160-D328-4D12-BD20-DB53C16DBC74}"/>
    <cellStyle name="Normal 32 8" xfId="51446" xr:uid="{9E76AA26-CF71-49F7-9E94-3CA04F0973CA}"/>
    <cellStyle name="Normal 320" xfId="51378" xr:uid="{BBB6CC04-D2D2-4ABC-A4F9-1EE1F7A46D8B}"/>
    <cellStyle name="Normal 321" xfId="51398" xr:uid="{8D176766-5476-4286-984E-AA41FFF0DBBF}"/>
    <cellStyle name="Normal 322" xfId="51401" xr:uid="{5108C996-8E1B-4D89-949B-93C82DDAD498}"/>
    <cellStyle name="Normal 323" xfId="51409" xr:uid="{4FF937A3-BCC9-4012-874E-652E7BF32872}"/>
    <cellStyle name="Normal 324" xfId="51715" xr:uid="{D672C12B-9F64-4FB7-AC7A-5AAF21B90B3E}"/>
    <cellStyle name="Normal 325" xfId="533" xr:uid="{2030C5C4-D16F-4889-A712-D5552137E2FA}"/>
    <cellStyle name="Normal 326" xfId="51717" xr:uid="{4B08E1D5-639A-4EC6-B20C-727E63346836}"/>
    <cellStyle name="Normal 327" xfId="51721" xr:uid="{730D6440-DFA2-4155-8CF2-0B3505696CFC}"/>
    <cellStyle name="Normal 328" xfId="51729" xr:uid="{1BE6F595-3D17-4DEC-B4CE-2917CB1439B4}"/>
    <cellStyle name="Normal 329" xfId="51838" xr:uid="{CC306AB1-27A4-42E8-B59C-D324E4E5F70E}"/>
    <cellStyle name="Normal 33" xfId="393" xr:uid="{00000000-0005-0000-0000-000062010000}"/>
    <cellStyle name="Normal 33 2" xfId="1652" xr:uid="{816E8F51-9F90-416D-92B5-D4C990A0F8E2}"/>
    <cellStyle name="Normal 33 2 2" xfId="43038" xr:uid="{F2C000C4-F331-47FE-A60B-46F8D2ED3C9F}"/>
    <cellStyle name="Normal 33 2 3" xfId="43037" xr:uid="{3140CA27-8FED-4A1B-89DE-E14FED3DB10D}"/>
    <cellStyle name="Normal 33 2 4" xfId="4487" xr:uid="{15FA0E8B-160E-4735-BB33-FEE4EDA978D2}"/>
    <cellStyle name="Normal 33 3" xfId="13998" xr:uid="{55BD4FA0-BB54-4769-9F04-FF8416825AC7}"/>
    <cellStyle name="Normal 33 3 2" xfId="43039" xr:uid="{43385A5B-54EE-4D9F-B1CE-9A6FECF19408}"/>
    <cellStyle name="Normal 33 4" xfId="40612" xr:uid="{93113587-E023-412E-9769-E89F67AA803B}"/>
    <cellStyle name="Normal 33 4 2" xfId="43040" xr:uid="{9FB2DB2F-6207-4821-AB14-24730C1B4A42}"/>
    <cellStyle name="Normal 33 5" xfId="42693" xr:uid="{3ED18A70-1004-49B1-A7BE-6AAC00C67B2D}"/>
    <cellStyle name="Normal 33 6" xfId="49954" xr:uid="{B74C117D-C907-4F46-A0A7-877243B3B181}"/>
    <cellStyle name="Normal 33 7" xfId="4336" xr:uid="{F7FB3F14-6823-4581-9D63-3ACD62EA1317}"/>
    <cellStyle name="Normal 330" xfId="51922" xr:uid="{FD001F65-DF0F-422C-8CF9-C40EFA19AB95}"/>
    <cellStyle name="Normal 331" xfId="447" xr:uid="{B0974F65-BF1C-43A8-BF97-5418D61BCCCE}"/>
    <cellStyle name="Normal 34" xfId="1335" xr:uid="{C51EE8D2-1FDC-47DE-B3F6-279698725BB1}"/>
    <cellStyle name="Normal 34 10" xfId="4337" xr:uid="{9570BC03-A7D8-40A8-9E22-BD8F3AE4D737}"/>
    <cellStyle name="Normal 34 2" xfId="1653" xr:uid="{DDF4B1C3-A767-4CC8-A528-A5FC38B61CB7}"/>
    <cellStyle name="Normal 34 2 2" xfId="14000" xr:uid="{41531766-A79A-4631-A53C-9114C255628E}"/>
    <cellStyle name="Normal 34 2 2 2" xfId="43042" xr:uid="{BB593FFE-9F17-4054-8501-8DB1CE2E14DA}"/>
    <cellStyle name="Normal 34 2 3" xfId="40614" xr:uid="{B6EB85AC-0D27-469D-ADDF-06AD7E50A202}"/>
    <cellStyle name="Normal 34 2 4" xfId="4342" xr:uid="{3B7D205B-647A-4DB4-ADEB-185DD75779DA}"/>
    <cellStyle name="Normal 34 3" xfId="14001" xr:uid="{751A7C60-825F-44FF-9A0F-58CCFE6646BC}"/>
    <cellStyle name="Normal 34 3 2" xfId="14002" xr:uid="{335EBBFA-4661-4492-A058-CEA9FB29D5B0}"/>
    <cellStyle name="Normal 34 3 2 2" xfId="14003" xr:uid="{D3B1D37F-522F-4E9E-8133-0AC6576C2C30}"/>
    <cellStyle name="Normal 34 3 2 2 2" xfId="14004" xr:uid="{E07E2174-1548-4A7D-9562-AE7FF12F19D5}"/>
    <cellStyle name="Normal 34 3 2 3" xfId="14005" xr:uid="{653D265B-2359-42CE-8315-16C6882DEC4C}"/>
    <cellStyle name="Normal 34 3 3" xfId="14006" xr:uid="{8362FADB-DC96-420B-B7C0-A13478F4BFB1}"/>
    <cellStyle name="Normal 34 3 3 2" xfId="14007" xr:uid="{F959E62D-4377-4AEE-AAF5-823B23251956}"/>
    <cellStyle name="Normal 34 3 4" xfId="14008" xr:uid="{E5C67912-28FA-4E6A-8311-B89BE7E24EE7}"/>
    <cellStyle name="Normal 34 3 5" xfId="43043" xr:uid="{C851761B-E8E7-4E2E-9503-505097213146}"/>
    <cellStyle name="Normal 34 4" xfId="14009" xr:uid="{54227FA5-C124-465D-AE2D-572BE42FE3ED}"/>
    <cellStyle name="Normal 34 4 2" xfId="14010" xr:uid="{DEE5E354-690C-44BA-AEB0-C14A2BD836CC}"/>
    <cellStyle name="Normal 34 4 2 2" xfId="14011" xr:uid="{7F5587F6-D340-4DC7-99C9-4F7540C51D81}"/>
    <cellStyle name="Normal 34 4 3" xfId="14012" xr:uid="{950115B5-C8C6-4208-8246-83C3374AC695}"/>
    <cellStyle name="Normal 34 4 4" xfId="43044" xr:uid="{81E60999-ADD4-4DB7-B54A-388F322C9DCB}"/>
    <cellStyle name="Normal 34 5" xfId="14013" xr:uid="{9BB99534-625C-4A65-83F9-1CAF8E1F0A1D}"/>
    <cellStyle name="Normal 34 5 2" xfId="14014" xr:uid="{556EF27F-79B1-433B-9E00-4765A0FB6266}"/>
    <cellStyle name="Normal 34 6" xfId="965" xr:uid="{917664E8-40A1-4D46-AA3A-E86E1EAC51AB}"/>
    <cellStyle name="Normal 34 6 2" xfId="14015" xr:uid="{9E2C9117-71F1-4413-89D3-5742509A2101}"/>
    <cellStyle name="Normal 34 7" xfId="13999" xr:uid="{9E626ABE-8280-4827-AB08-EFDB0D5D9B72}"/>
    <cellStyle name="Normal 34 8" xfId="40613" xr:uid="{0701339C-6859-4F57-8DC1-D79D53203AB0}"/>
    <cellStyle name="Normal 34 9" xfId="49580" xr:uid="{BF0C5B4B-44A8-4CEB-AD7E-54878A33E022}"/>
    <cellStyle name="Normal 35" xfId="395" xr:uid="{00000000-0005-0000-0000-000063010000}"/>
    <cellStyle name="Normal 35 2" xfId="1450" xr:uid="{D52B4068-9EA1-4401-92DD-216824E0E5A5}"/>
    <cellStyle name="Normal 35 2 2" xfId="14017" xr:uid="{BE02F3CA-0449-44F0-BCE9-0439CAC210DD}"/>
    <cellStyle name="Normal 35 2 2 2" xfId="43045" xr:uid="{666BC66B-8AD9-413F-8EFF-8961EF9C77CA}"/>
    <cellStyle name="Normal 35 2 3" xfId="4488" xr:uid="{0D2B086F-CC67-434D-8E99-F36AC7A91854}"/>
    <cellStyle name="Normal 35 3" xfId="1654" xr:uid="{3089C1CF-A465-4119-83E8-73BE83734D7B}"/>
    <cellStyle name="Normal 35 3 2" xfId="43046" xr:uid="{C0A20446-8F4F-4A52-A83E-7E492D923B7E}"/>
    <cellStyle name="Normal 35 3 3" xfId="14016" xr:uid="{45524103-BC70-4D65-A652-C92DD8E18743}"/>
    <cellStyle name="Normal 35 4" xfId="40615" xr:uid="{58E21C76-6DBC-4FE3-8C18-710DC69B5C90}"/>
    <cellStyle name="Normal 35 4 2" xfId="43047" xr:uid="{A4D5C03C-B2DA-48DD-8D5F-CEFD73510750}"/>
    <cellStyle name="Normal 35 5" xfId="4338" xr:uid="{90AA2CDA-6A0C-47A4-A566-A66D49F0195C}"/>
    <cellStyle name="Normal 35 6" xfId="962" xr:uid="{4F57613A-9823-43D0-BCA2-977D20E04455}"/>
    <cellStyle name="Normal 36" xfId="1336" xr:uid="{F78A9EF1-5D66-47C0-BE9A-C61FBFAC73B0}"/>
    <cellStyle name="Normal 36 2" xfId="1451" xr:uid="{52D64C9E-3B33-44A3-9C18-3A7A338669C2}"/>
    <cellStyle name="Normal 36 2 2" xfId="14020" xr:uid="{B9FE8370-A2DF-4CF0-926C-2E6510B817C1}"/>
    <cellStyle name="Normal 36 2 2 2" xfId="14021" xr:uid="{D04DE2F3-3590-4001-BF70-ED0437BE08A4}"/>
    <cellStyle name="Normal 36 2 2 2 2" xfId="14022" xr:uid="{32AFC3ED-87D5-44BE-8C12-F23204A47B46}"/>
    <cellStyle name="Normal 36 2 2 2 2 2" xfId="14023" xr:uid="{30186547-E060-4602-AB04-56736BD53410}"/>
    <cellStyle name="Normal 36 2 2 2 3" xfId="14024" xr:uid="{76A75D7D-D744-4F27-BFD1-67CFCD2FF62C}"/>
    <cellStyle name="Normal 36 2 2 2 4" xfId="43049" xr:uid="{07ABE8D1-99E5-40E7-BD58-A29C9BCE326A}"/>
    <cellStyle name="Normal 36 2 2 3" xfId="14025" xr:uid="{677B1F88-DD69-4CDF-BD46-EE250B236E7D}"/>
    <cellStyle name="Normal 36 2 2 3 2" xfId="14026" xr:uid="{097F29EA-74AE-418A-9E18-D8A56EBD77FE}"/>
    <cellStyle name="Normal 36 2 2 4" xfId="14027" xr:uid="{A22C28A9-B4CC-4309-8939-9DD6D671C080}"/>
    <cellStyle name="Normal 36 2 2 5" xfId="43048" xr:uid="{A6FB49A3-D640-4168-8D9C-877D80E147AE}"/>
    <cellStyle name="Normal 36 2 3" xfId="14028" xr:uid="{6A6334AD-3E0F-4735-819F-1FBD01422163}"/>
    <cellStyle name="Normal 36 2 3 2" xfId="14029" xr:uid="{DAFCEC20-E6EB-4839-BB89-FF2AEE158D02}"/>
    <cellStyle name="Normal 36 2 3 2 2" xfId="14030" xr:uid="{A76ABAC2-E0E0-430B-91D6-BDC55ADDE13B}"/>
    <cellStyle name="Normal 36 2 3 3" xfId="14031" xr:uid="{9686F4EB-8F46-4B7B-A623-8F7DB02CAF71}"/>
    <cellStyle name="Normal 36 2 3 4" xfId="43050" xr:uid="{17EBF6C0-A6F1-4C8B-86D9-2177A09417C8}"/>
    <cellStyle name="Normal 36 2 4" xfId="14032" xr:uid="{BF0B118B-41AE-4DFC-8357-8A48B24752F0}"/>
    <cellStyle name="Normal 36 2 4 2" xfId="14033" xr:uid="{72A4D607-F158-4054-B96A-82470D5B8EF2}"/>
    <cellStyle name="Normal 36 2 4 3" xfId="43051" xr:uid="{A3B4D846-1B97-4D34-B9A8-66FFB7A96418}"/>
    <cellStyle name="Normal 36 2 5" xfId="14034" xr:uid="{A40D860E-6D67-4D2A-B341-06986793F45F}"/>
    <cellStyle name="Normal 36 2 6" xfId="40617" xr:uid="{818EA7FA-C720-411B-9661-326FD4FEA4C9}"/>
    <cellStyle name="Normal 36 2 7" xfId="14019" xr:uid="{DD47F257-2A53-425D-9391-2217C30E11EB}"/>
    <cellStyle name="Normal 36 3" xfId="1655" xr:uid="{C73D5E40-5DEF-4461-9F41-D00C976BD3B6}"/>
    <cellStyle name="Normal 36 3 2" xfId="14036" xr:uid="{621E5530-BEC5-472A-BCB1-0C2AF9BEBE00}"/>
    <cellStyle name="Normal 36 3 2 2" xfId="14037" xr:uid="{8F44EBD7-3265-4B08-865D-98A0CD9306BD}"/>
    <cellStyle name="Normal 36 3 2 2 2" xfId="14038" xr:uid="{914F8039-03C8-4FF6-AE73-70565C48C527}"/>
    <cellStyle name="Normal 36 3 2 2 2 2" xfId="14039" xr:uid="{B068AC26-2B21-4630-8590-4AE520BBF805}"/>
    <cellStyle name="Normal 36 3 2 2 3" xfId="14040" xr:uid="{983CC5DB-9301-4EA4-ADA6-196183046A74}"/>
    <cellStyle name="Normal 36 3 2 3" xfId="14041" xr:uid="{56B12AEF-8F01-4620-90B4-E30378395518}"/>
    <cellStyle name="Normal 36 3 2 3 2" xfId="14042" xr:uid="{A640FD16-4D8D-4569-AF9D-937AE964996B}"/>
    <cellStyle name="Normal 36 3 2 4" xfId="14043" xr:uid="{4B399F61-616F-4CDD-A891-C191FDE40992}"/>
    <cellStyle name="Normal 36 3 2 5" xfId="43053" xr:uid="{2A9B8B2B-3957-4166-88F9-0E349CDDAF68}"/>
    <cellStyle name="Normal 36 3 3" xfId="14044" xr:uid="{7F88EDC5-4611-4BE0-AB2B-0E37875E3C5A}"/>
    <cellStyle name="Normal 36 3 3 2" xfId="14045" xr:uid="{90F70474-8A0E-45CA-AF91-18A5B5B2D0D5}"/>
    <cellStyle name="Normal 36 3 3 2 2" xfId="14046" xr:uid="{7BED661C-C3D6-4F9F-9A2C-78BF1BD00457}"/>
    <cellStyle name="Normal 36 3 3 3" xfId="14047" xr:uid="{552733D5-F51C-481C-87AD-9C6C5128628C}"/>
    <cellStyle name="Normal 36 3 4" xfId="14048" xr:uid="{5C0B5A71-8062-4027-8C3E-7AFF5D7D2796}"/>
    <cellStyle name="Normal 36 3 4 2" xfId="14049" xr:uid="{DD67D3F9-BC7E-49B4-B79A-E689C12FD3A2}"/>
    <cellStyle name="Normal 36 3 5" xfId="14050" xr:uid="{9F832683-825D-4CB0-8146-697C9D0BE434}"/>
    <cellStyle name="Normal 36 3 6" xfId="43052" xr:uid="{8CF1787B-8453-4079-98BA-E10F6672026B}"/>
    <cellStyle name="Normal 36 3 7" xfId="14035" xr:uid="{173EE733-687C-4058-8FB4-A403EA509899}"/>
    <cellStyle name="Normal 36 4" xfId="14018" xr:uid="{95CCC8AD-AE9D-4188-BCE6-77A1FCADB641}"/>
    <cellStyle name="Normal 36 4 2" xfId="43054" xr:uid="{22FA855B-75FA-4C90-A013-1A4E0985B1B8}"/>
    <cellStyle name="Normal 36 5" xfId="40616" xr:uid="{D9D26DD0-0C54-4245-AE01-9F8BF5F1F234}"/>
    <cellStyle name="Normal 36 6" xfId="49951" xr:uid="{1F2C9BF9-872C-4E91-9650-57C050BF8EBF}"/>
    <cellStyle name="Normal 36 7" xfId="4339" xr:uid="{039ED493-C6CB-4BB2-9DCD-70559E250D59}"/>
    <cellStyle name="Normal 36 8" xfId="619" xr:uid="{A8BB477D-321D-4F02-A0EB-4BDF7B6DF3B9}"/>
    <cellStyle name="Normal 37" xfId="1452" xr:uid="{50B7FD02-0BEF-4A9C-A11F-A0817102A1A8}"/>
    <cellStyle name="Normal 37 10" xfId="49974" xr:uid="{BEEBCEB7-53DC-4BB8-8F97-B1623757C4AC}"/>
    <cellStyle name="Normal 37 11" xfId="4375" xr:uid="{94665726-AF25-4AE6-A0BA-F8A307FD2E7F}"/>
    <cellStyle name="Normal 37 2" xfId="14052" xr:uid="{8F905EBA-7FFE-4D2F-B3A1-0E7F9253B210}"/>
    <cellStyle name="Normal 37 2 2" xfId="14053" xr:uid="{0C06D6F8-C668-4146-A6EF-6BFC6E7C8C9A}"/>
    <cellStyle name="Normal 37 2 2 2" xfId="14054" xr:uid="{FD21C704-032A-4DAC-A993-E3CDA1905A69}"/>
    <cellStyle name="Normal 37 2 2 2 2" xfId="14055" xr:uid="{BD2A0534-A5FC-49AF-967B-C4C8E9FA247F}"/>
    <cellStyle name="Normal 37 2 2 2 2 2" xfId="14056" xr:uid="{BF050ED6-56F9-45FA-9B22-558E11ACBA7E}"/>
    <cellStyle name="Normal 37 2 2 2 3" xfId="14057" xr:uid="{F78A7170-6454-4E54-B33D-E6F0FFCB36CD}"/>
    <cellStyle name="Normal 37 2 2 3" xfId="14058" xr:uid="{38BE2F8C-CDC8-4903-A40A-C88C5A73D82D}"/>
    <cellStyle name="Normal 37 2 2 3 2" xfId="14059" xr:uid="{FD83A4D9-8F09-470A-9604-660661C4406E}"/>
    <cellStyle name="Normal 37 2 2 4" xfId="14060" xr:uid="{EAFEC13C-2FF8-40BE-966B-36E4AE702054}"/>
    <cellStyle name="Normal 37 2 2 5" xfId="43056" xr:uid="{B27AF3F7-BD90-477B-A305-BA09F1426D48}"/>
    <cellStyle name="Normal 37 2 3" xfId="14061" xr:uid="{B37A5CEE-3265-4847-8C07-0CE2B11D5275}"/>
    <cellStyle name="Normal 37 2 3 2" xfId="14062" xr:uid="{F886888D-AEA2-4B35-A7FE-6A68F7C698FD}"/>
    <cellStyle name="Normal 37 2 3 2 2" xfId="14063" xr:uid="{93BB7AB8-327C-46E2-8BF5-FCF364C1FD0A}"/>
    <cellStyle name="Normal 37 2 3 3" xfId="14064" xr:uid="{488A3F7D-4E4A-449E-8C55-2291E0C50BCA}"/>
    <cellStyle name="Normal 37 2 4" xfId="14065" xr:uid="{3332E126-94BB-4846-98DB-B82FAEE35945}"/>
    <cellStyle name="Normal 37 2 4 2" xfId="14066" xr:uid="{1A77B8AA-3AF0-4728-8F88-917BB440ACA2}"/>
    <cellStyle name="Normal 37 2 5" xfId="14067" xr:uid="{C1DEB509-5368-4F46-954D-F51453AB6320}"/>
    <cellStyle name="Normal 37 2 6" xfId="43055" xr:uid="{B6E50FF4-7915-4041-A5D0-71A3A0C7E90B}"/>
    <cellStyle name="Normal 37 3" xfId="14068" xr:uid="{6C23A461-561D-429E-B185-8F4113E02139}"/>
    <cellStyle name="Normal 37 3 2" xfId="14069" xr:uid="{9368CC3F-B109-4482-BD43-82A039129398}"/>
    <cellStyle name="Normal 37 3 2 2" xfId="14070" xr:uid="{7B10B89A-2939-4402-96DC-0E3E2BF10DB0}"/>
    <cellStyle name="Normal 37 3 2 2 2" xfId="14071" xr:uid="{387DF3F4-A44C-4F7D-882E-6E89A3CD02AF}"/>
    <cellStyle name="Normal 37 3 2 3" xfId="14072" xr:uid="{D6443D64-B868-40DA-8E4B-2E4B9139CBFA}"/>
    <cellStyle name="Normal 37 3 3" xfId="14073" xr:uid="{FACFBF57-1522-4351-B906-651578A6E119}"/>
    <cellStyle name="Normal 37 3 3 2" xfId="14074" xr:uid="{668F3B65-E71A-4936-B52E-1A08EDF6FAF8}"/>
    <cellStyle name="Normal 37 3 4" xfId="14075" xr:uid="{B8AAC51D-2FBD-428D-8BE0-28253F410658}"/>
    <cellStyle name="Normal 37 3 5" xfId="43057" xr:uid="{C84D5D4C-3642-4C42-AFBC-1C209AC56611}"/>
    <cellStyle name="Normal 37 4" xfId="14076" xr:uid="{8104FEF5-56B4-4424-9581-F681AEB70673}"/>
    <cellStyle name="Normal 37 4 2" xfId="14077" xr:uid="{CF751410-AEC6-48D1-AF80-E637CD9CBBF3}"/>
    <cellStyle name="Normal 37 4 2 2" xfId="14078" xr:uid="{562CD6C1-D5E0-4DA7-B9F1-BAE602040BFF}"/>
    <cellStyle name="Normal 37 4 3" xfId="14079" xr:uid="{97F3F43B-2D48-4296-8A7D-58255C220E45}"/>
    <cellStyle name="Normal 37 4 4" xfId="43058" xr:uid="{DF89C050-8E12-4A1E-B827-0E74CE78D450}"/>
    <cellStyle name="Normal 37 5" xfId="14080" xr:uid="{8C601368-0690-4B39-902C-1B4452D3B720}"/>
    <cellStyle name="Normal 37 5 2" xfId="14081" xr:uid="{8E507F2D-F1CF-4A84-87EB-88D45748C7B4}"/>
    <cellStyle name="Normal 37 6" xfId="14082" xr:uid="{F49FAD9E-BBF8-4536-BCFB-A0A9B58425B8}"/>
    <cellStyle name="Normal 37 7" xfId="14051" xr:uid="{63DD2DA2-93BC-47A2-9B8D-0F38C323FD57}"/>
    <cellStyle name="Normal 37 8" xfId="40618" xr:uid="{9D73D966-43B5-4543-BC8A-CCBB9BEE79B8}"/>
    <cellStyle name="Normal 37 9" xfId="42694" xr:uid="{A77F3A0F-15C4-47E9-98DF-1DC2C27CEDB5}"/>
    <cellStyle name="Normal 38" xfId="392" xr:uid="{00000000-0005-0000-0000-000064010000}"/>
    <cellStyle name="Normal 38 2" xfId="14083" xr:uid="{0E986D14-FD0F-4238-898C-1CA698E4A86D}"/>
    <cellStyle name="Normal 38 2 2" xfId="40620" xr:uid="{E7EEE6C1-C788-495C-BD16-8FAFD3B51947}"/>
    <cellStyle name="Normal 38 3" xfId="40619" xr:uid="{78192A06-3193-41B1-ACA9-CAFBC0501626}"/>
    <cellStyle name="Normal 38 4" xfId="43059" xr:uid="{54F08BD6-C9F7-4DFE-A1BE-D45F45D4FA62}"/>
    <cellStyle name="Normal 38 5" xfId="4395" xr:uid="{AB55111E-2D32-42DA-A769-8689346F7A6B}"/>
    <cellStyle name="Normal 39" xfId="1453" xr:uid="{B84A12D8-F4D5-41FC-870D-0D708F79BAE6}"/>
    <cellStyle name="Normal 39 2" xfId="1454" xr:uid="{F1BCD6A6-95E3-4470-B558-623895555F6C}"/>
    <cellStyle name="Normal 39 2 2" xfId="43061" xr:uid="{3193EA3E-5CE7-4B71-B398-796BC6475C64}"/>
    <cellStyle name="Normal 39 2 3" xfId="43060" xr:uid="{02CCF698-20E5-4DB4-AC86-42D2231F2BAA}"/>
    <cellStyle name="Normal 39 2 4" xfId="14084" xr:uid="{B9C8A7F2-72FA-4AA2-80AC-83146FA1FBFC}"/>
    <cellStyle name="Normal 39 3" xfId="40621" xr:uid="{B78FA009-8CCA-44C9-B3CD-3175AF954777}"/>
    <cellStyle name="Normal 39 3 2" xfId="43062" xr:uid="{1805057B-370E-4EA9-B9D1-63ADAB25AAD4}"/>
    <cellStyle name="Normal 39 4" xfId="43063" xr:uid="{BE789287-E20D-478C-B724-F6A3F3E111E6}"/>
    <cellStyle name="Normal 39 5" xfId="42695" xr:uid="{03DC9EE7-CE30-43D1-BC5C-93F73EDED051}"/>
    <cellStyle name="Normal 39 6" xfId="49578" xr:uid="{26E39E3B-472E-4B05-9D1B-4D695738ACC1}"/>
    <cellStyle name="Normal 39 7" xfId="4501" xr:uid="{317E3BA5-4D4B-408A-9490-9274E7CD7DF4}"/>
    <cellStyle name="Normal 4" xfId="224" xr:uid="{00000000-0005-0000-0000-000065010000}"/>
    <cellStyle name="Normal 4 10" xfId="42019" xr:uid="{A825B0F6-7982-4614-9182-411A1C6EFD41}"/>
    <cellStyle name="Normal 4 11" xfId="49572" xr:uid="{8F51C871-C6A7-40DD-96C3-022EB7B019EE}"/>
    <cellStyle name="Normal 4 12" xfId="3973" xr:uid="{EBAD4C7D-F605-477C-8EFE-3FC54579A9A0}"/>
    <cellStyle name="Normal 4 13" xfId="50277" xr:uid="{7CED3513-9960-4DCD-AD12-CFE96B8694E1}"/>
    <cellStyle name="Normal 4 14" xfId="3981" xr:uid="{4D2E9169-BA1D-445B-A92A-89818DF73CAF}"/>
    <cellStyle name="Normal 4 15" xfId="51020" xr:uid="{E8E1E295-1BC6-4C56-AEED-2F2F74F8CA74}"/>
    <cellStyle name="Normal 4 16" xfId="1740" xr:uid="{A82EA551-1F84-47E2-A9D8-BCC5277CE9BE}"/>
    <cellStyle name="Normal 4 17" xfId="1715" xr:uid="{4743C7E8-6DBC-4342-8A6E-473430D68888}"/>
    <cellStyle name="Normal 4 18" xfId="225" xr:uid="{00000000-0005-0000-0000-000066010000}"/>
    <cellStyle name="Normal 4 19" xfId="878" xr:uid="{8A51F068-37DB-4A85-87C6-428344AEDB73}"/>
    <cellStyle name="Normal 4 2" xfId="368" xr:uid="{00000000-0005-0000-0000-000067010000}"/>
    <cellStyle name="Normal 4 2 10" xfId="1906" xr:uid="{EC65BE5B-5B0A-4105-B3AE-308DA6F1B756}"/>
    <cellStyle name="Normal 4 2 11" xfId="969" xr:uid="{9B762282-BB72-4315-AC0F-0F3E872C8715}"/>
    <cellStyle name="Normal 4 2 12" xfId="51486" xr:uid="{1FCC9BD2-1095-4A96-B10E-FC793F631717}"/>
    <cellStyle name="Normal 4 2 13" xfId="692" xr:uid="{70E6C7CF-8EDC-40EC-A5D9-B83D3C0EB9F4}"/>
    <cellStyle name="Normal 4 2 14" xfId="466" xr:uid="{234CEA7A-D596-4E6D-B44C-2D1434D1E1EC}"/>
    <cellStyle name="Normal 4 2 2" xfId="1339" xr:uid="{E3486348-3B1C-4B92-AFAA-A7BF5D40AAFB}"/>
    <cellStyle name="Normal 4 2 2 2" xfId="2986" xr:uid="{56369E1D-35A1-4D02-8B5B-E9D94EBF037C}"/>
    <cellStyle name="Normal 4 2 2 2 2" xfId="40199" xr:uid="{FDCCBB4D-1813-42FA-BB49-9B3A558BF613}"/>
    <cellStyle name="Normal 4 2 2 3" xfId="3312" xr:uid="{BF7069A9-08F8-4D53-BB18-84C4D3D7B847}"/>
    <cellStyle name="Normal 4 2 2 3 2" xfId="4535" xr:uid="{4A03DE7D-727C-4AE5-8E58-3BF8F80C8980}"/>
    <cellStyle name="Normal 4 2 2 4" xfId="41085" xr:uid="{87614916-987B-4AC8-B961-72B744C81571}"/>
    <cellStyle name="Normal 4 2 2 5" xfId="42191" xr:uid="{B8153839-EB23-45F0-B369-4B1BA9183510}"/>
    <cellStyle name="Normal 4 2 2 6" xfId="49503" xr:uid="{A6174B65-541D-4C97-9645-5C2EDB9DDCBD}"/>
    <cellStyle name="Normal 4 2 2 7" xfId="589" xr:uid="{A68D4300-B1A5-4659-B28D-3EB98468BA26}"/>
    <cellStyle name="Normal 4 2 2 8" xfId="1905" xr:uid="{044E068C-1A6F-4CEF-9A5B-8891FEAEBC57}"/>
    <cellStyle name="Normal 4 2 3" xfId="1338" xr:uid="{053BF760-D0E2-49FB-A6AE-9CD8D07FD8EB}"/>
    <cellStyle name="Normal 4 2 3 2" xfId="42128" xr:uid="{ED0EAB68-C3C5-47CA-BB51-6A1EE778DEB8}"/>
    <cellStyle name="Normal 4 2 3 3" xfId="47958" xr:uid="{F53B02E2-9CE3-4F55-95AC-430CC654D0E2}"/>
    <cellStyle name="Normal 4 2 3 4" xfId="49416" xr:uid="{4F0DB13D-396A-435A-9834-BA6BBAC0A5C8}"/>
    <cellStyle name="Normal 4 2 3 5" xfId="49480" xr:uid="{00A100D0-9B95-4644-8DA3-6352EEF17723}"/>
    <cellStyle name="Normal 4 2 3 6" xfId="4386" xr:uid="{3BF7E71B-316F-449A-830B-5275870B22B8}"/>
    <cellStyle name="Normal 4 2 3 7" xfId="2987" xr:uid="{156A0924-9850-4442-9046-3E06E4C95A2F}"/>
    <cellStyle name="Normal 4 2 4" xfId="2985" xr:uid="{D0D228BA-D6EA-4C4F-BF3F-E93B159649D9}"/>
    <cellStyle name="Normal 4 2 4 2" xfId="3542" xr:uid="{8F20D09A-1F4B-4E4D-9CDA-E7998D590162}"/>
    <cellStyle name="Normal 4 2 4 3" xfId="3365" xr:uid="{F5E455AF-1EDA-42DB-B4CB-8BCF45AADA34}"/>
    <cellStyle name="Normal 4 2 5" xfId="3219" xr:uid="{2848055A-37AB-42DB-AE28-519A20A5A7FD}"/>
    <cellStyle name="Normal 4 2 5 2" xfId="3650" xr:uid="{95F4BC7A-4784-4A29-A050-9DD6A40411BA}"/>
    <cellStyle name="Normal 4 2 5 3" xfId="3465" xr:uid="{8902CC6C-3473-444C-ADAA-BA7A80B3C791}"/>
    <cellStyle name="Normal 4 2 5 4" xfId="40622" xr:uid="{F113F09E-6CD8-4542-A4A5-6340D52BA4AC}"/>
    <cellStyle name="Normal 4 2 6" xfId="3494" xr:uid="{8BAFADD5-A59C-4BDA-85F5-025533748965}"/>
    <cellStyle name="Normal 4 2 6 2" xfId="49546" xr:uid="{D705EC1B-95F1-4DFA-81D5-EE3E9ABB13ED}"/>
    <cellStyle name="Normal 4 2 6 3" xfId="42042" xr:uid="{4A10AA4A-1AA4-43F1-9D00-BE91A5640CC9}"/>
    <cellStyle name="Normal 4 2 7" xfId="3538" xr:uid="{674F5B2E-7DC7-465F-B34E-CAC1A50ABAAD}"/>
    <cellStyle name="Normal 4 2 7 2" xfId="42696" xr:uid="{42F69BE9-2E14-4899-8438-FF82B2A8AA69}"/>
    <cellStyle name="Normal 4 2 8" xfId="49624" xr:uid="{A543A634-81A7-493C-8A2B-FD403E3009FF}"/>
    <cellStyle name="Normal 4 2 9" xfId="4100" xr:uid="{1BAF54F9-716C-4BDC-82C2-195A8884363C}"/>
    <cellStyle name="Normal 4 20" xfId="794" xr:uid="{F2B9E9E0-3CFB-4FDC-A6F2-3F2C472DEBBE}"/>
    <cellStyle name="Normal 4 21" xfId="677" xr:uid="{8BD9E1F5-65AC-4C40-85D2-ADC5B1F19A4E}"/>
    <cellStyle name="Normal 4 22" xfId="451" xr:uid="{5EDBC9D9-E9F3-4612-8133-24F8111D0415}"/>
    <cellStyle name="Normal 4 3" xfId="509" xr:uid="{03589BD8-AB81-4BB1-AAB0-7636ABEA1A61}"/>
    <cellStyle name="Normal 4 3 10" xfId="49663" xr:uid="{4E304FC4-FEC0-4CBB-BFAB-2D007777C0E7}"/>
    <cellStyle name="Normal 4 3 11" xfId="1899" xr:uid="{B7E75005-A263-4F21-B1A3-E12D4915F5B4}"/>
    <cellStyle name="Normal 4 3 12" xfId="971" xr:uid="{2D9FDB6B-3D4B-4B10-8F0B-A89F45CAF4A7}"/>
    <cellStyle name="Normal 4 3 2" xfId="1341" xr:uid="{DBB1C7FA-7A62-4092-B7FA-326A203F1DA9}"/>
    <cellStyle name="Normal 4 3 2 2" xfId="3304" xr:uid="{D6D07F14-EFE7-4BDF-BCE4-1340DAFBF85F}"/>
    <cellStyle name="Normal 4 3 2 2 2" xfId="14088" xr:uid="{D1EA528A-EA28-42EA-933A-E7A79BE95309}"/>
    <cellStyle name="Normal 4 3 2 2 2 2" xfId="14089" xr:uid="{6DCC4C15-1CF2-478C-8980-B26CEC748FB7}"/>
    <cellStyle name="Normal 4 3 2 2 2 2 2" xfId="14090" xr:uid="{F4928D09-F97D-4529-8A9F-704B3260614A}"/>
    <cellStyle name="Normal 4 3 2 2 2 3" xfId="14091" xr:uid="{0FDD3499-9C40-41C0-9ADB-68C0DC7C8438}"/>
    <cellStyle name="Normal 4 3 2 2 3" xfId="14092" xr:uid="{DABFBB7A-4393-4880-9BEB-77C15DFF4C41}"/>
    <cellStyle name="Normal 4 3 2 2 3 2" xfId="14093" xr:uid="{76231B06-EDB8-4FE2-8064-D1890E31CCFD}"/>
    <cellStyle name="Normal 4 3 2 2 4" xfId="14094" xr:uid="{1E6106DD-25A6-4DD3-B3FC-2722FE146AA6}"/>
    <cellStyle name="Normal 4 3 2 2 5" xfId="14087" xr:uid="{79D87167-109A-4C05-B310-96218A050A8D}"/>
    <cellStyle name="Normal 4 3 2 3" xfId="14095" xr:uid="{D7E5627B-103E-417C-8BA8-9BF1F41F20EF}"/>
    <cellStyle name="Normal 4 3 2 3 2" xfId="14096" xr:uid="{2F265CEB-9C1E-4C76-8A1C-06FD1F40C84B}"/>
    <cellStyle name="Normal 4 3 2 3 2 2" xfId="14097" xr:uid="{9A7B59E6-0062-4796-B427-FE517BC7C6EC}"/>
    <cellStyle name="Normal 4 3 2 3 3" xfId="14098" xr:uid="{F7401A2E-D33A-41E3-BEA4-B35589BABA20}"/>
    <cellStyle name="Normal 4 3 2 4" xfId="14099" xr:uid="{B70EDBCE-8665-4244-BFE6-B679532533E6}"/>
    <cellStyle name="Normal 4 3 2 4 2" xfId="14100" xr:uid="{D3B5490C-0E1A-44BD-AC48-EB8C254CE51B}"/>
    <cellStyle name="Normal 4 3 2 5" xfId="14101" xr:uid="{920C3452-2697-4C43-91CD-AFC49D5CBA55}"/>
    <cellStyle name="Normal 4 3 2 6" xfId="49497" xr:uid="{D119D498-D150-44C5-BC97-851333960DE6}"/>
    <cellStyle name="Normal 4 3 2 7" xfId="14086" xr:uid="{F87FA67A-0E27-4273-BA05-BBAF81B16AB4}"/>
    <cellStyle name="Normal 4 3 2 8" xfId="2988" xr:uid="{507E546A-5B53-420B-9E43-0B0B7959A856}"/>
    <cellStyle name="Normal 4 3 3" xfId="1340" xr:uid="{4690C4B0-01AC-4832-BD94-54D947B5C538}"/>
    <cellStyle name="Normal 4 3 3 2" xfId="14103" xr:uid="{860E78AB-FAE2-47F9-8E32-D558A7BBCC2E}"/>
    <cellStyle name="Normal 4 3 3 2 2" xfId="14104" xr:uid="{159D8AFF-3CC1-4A25-9D87-9BE4682F55D2}"/>
    <cellStyle name="Normal 4 3 3 2 2 2" xfId="14105" xr:uid="{ED00B59A-697E-4C93-923D-27C3AC5E2DD5}"/>
    <cellStyle name="Normal 4 3 3 2 3" xfId="14106" xr:uid="{089334E0-AA9A-48C6-95ED-97C0D020B23D}"/>
    <cellStyle name="Normal 4 3 3 3" xfId="14107" xr:uid="{CD1A63D1-9C95-4C38-B64A-77D4502282E4}"/>
    <cellStyle name="Normal 4 3 3 3 2" xfId="14108" xr:uid="{3DA800F3-42C2-409C-BC6D-4EAB6E88D74C}"/>
    <cellStyle name="Normal 4 3 3 4" xfId="14109" xr:uid="{5D61EB38-3B5E-4953-95D1-58EEA94AC635}"/>
    <cellStyle name="Normal 4 3 3 5" xfId="49531" xr:uid="{EC23E99A-9192-498E-95FB-9B782A6CCCE3}"/>
    <cellStyle name="Normal 4 3 3 6" xfId="14102" xr:uid="{68358BE7-13EC-48BA-B514-B8A1E3C08237}"/>
    <cellStyle name="Normal 4 3 3 7" xfId="3466" xr:uid="{00E1906B-37BC-4655-A05E-CA76FC6FA21A}"/>
    <cellStyle name="Normal 4 3 4" xfId="3561" xr:uid="{EA953CB8-7077-4351-B262-8073B508E728}"/>
    <cellStyle name="Normal 4 3 4 2" xfId="14110" xr:uid="{35A01B7C-A6BA-4B87-8C53-2BEF158C52BB}"/>
    <cellStyle name="Normal 4 3 4 2 2" xfId="14111" xr:uid="{FA7FFA35-6B82-49E2-8BDF-1C1A54899959}"/>
    <cellStyle name="Normal 4 3 4 3" xfId="14112" xr:uid="{25E11BCB-542A-40F2-9CAE-56A757D55DFD}"/>
    <cellStyle name="Normal 4 3 5" xfId="3253" xr:uid="{2313578D-72FF-4568-8557-740764CABF22}"/>
    <cellStyle name="Normal 4 3 5 2" xfId="14113" xr:uid="{5CDA57ED-1CF7-4087-AE2A-C264D30488CD}"/>
    <cellStyle name="Normal 4 3 6" xfId="14114" xr:uid="{B6EC8320-07F8-46D8-BC90-937F924EB0B2}"/>
    <cellStyle name="Normal 4 3 7" xfId="14085" xr:uid="{96A7A9FD-BB09-404C-8B9C-810F339F5DE6}"/>
    <cellStyle name="Normal 4 3 8" xfId="42035" xr:uid="{2080126B-F468-4D8D-8CDB-CAC20B124B9D}"/>
    <cellStyle name="Normal 4 3 9" xfId="42697" xr:uid="{6E680940-EF5A-489E-921A-F74373503D5C}"/>
    <cellStyle name="Normal 4 4" xfId="1342" xr:uid="{873D80E0-C8DD-4DEF-B2E7-F4C8FCF9C22D}"/>
    <cellStyle name="Normal 4 4 10" xfId="4024" xr:uid="{7AD511A6-E2B6-467E-BEE4-8121BAFB014F}"/>
    <cellStyle name="Normal 4 4 11" xfId="2989" xr:uid="{200566A5-7032-48C7-A9BA-6E7E5240118A}"/>
    <cellStyle name="Normal 4 4 2" xfId="1656" xr:uid="{783F02F9-4CB3-4295-A7A1-36A2FB275137}"/>
    <cellStyle name="Normal 4 4 2 2" xfId="14117" xr:uid="{D27BCB2C-D872-4B75-ABA9-A50A887A04E6}"/>
    <cellStyle name="Normal 4 4 2 2 2" xfId="14118" xr:uid="{1F2070BA-057D-40D9-9D1D-ED875494A0FC}"/>
    <cellStyle name="Normal 4 4 2 2 2 2" xfId="14119" xr:uid="{9F34D436-F462-4438-B36A-99A5BF4A4EDE}"/>
    <cellStyle name="Normal 4 4 2 2 3" xfId="14120" xr:uid="{AF19A400-B18D-4C7A-A2A5-037518ED4D5D}"/>
    <cellStyle name="Normal 4 4 2 3" xfId="14121" xr:uid="{61724C57-887B-4E7A-87B9-D18C00491E22}"/>
    <cellStyle name="Normal 4 4 2 3 2" xfId="14122" xr:uid="{1970E82A-F1B5-4D4F-A018-4EB6FCF3DBF9}"/>
    <cellStyle name="Normal 4 4 2 4" xfId="14123" xr:uid="{AEE819B9-4E39-48E1-B90B-ED8AADDC0E3B}"/>
    <cellStyle name="Normal 4 4 2 5" xfId="14116" xr:uid="{18803A63-81E1-4171-9E51-088EA7BAFAE2}"/>
    <cellStyle name="Normal 4 4 2 6" xfId="4356" xr:uid="{06735A40-FBEB-4D4E-9D38-1C2D202D0FE4}"/>
    <cellStyle name="Normal 4 4 2 7" xfId="3249" xr:uid="{DB1DF654-E84B-49B8-BB79-7519400F2139}"/>
    <cellStyle name="Normal 4 4 3" xfId="3215" xr:uid="{F9709978-BA9A-400B-A6E9-839AE10323AE}"/>
    <cellStyle name="Normal 4 4 3 2" xfId="14125" xr:uid="{A17D6B6C-C92C-4507-9A2E-7D0BB6CEB9F9}"/>
    <cellStyle name="Normal 4 4 3 2 2" xfId="14126" xr:uid="{BB55ABB1-54D7-4C49-B1E7-55E0B055A224}"/>
    <cellStyle name="Normal 4 4 3 3" xfId="14127" xr:uid="{A493ADFB-5E1A-4877-847F-1C301C667793}"/>
    <cellStyle name="Normal 4 4 3 4" xfId="14124" xr:uid="{4C74E550-9E3C-437E-8BCB-2F733D91FF52}"/>
    <cellStyle name="Normal 4 4 4" xfId="14128" xr:uid="{11C1069B-ADBB-418D-B853-400BB86C88C9}"/>
    <cellStyle name="Normal 4 4 4 2" xfId="14129" xr:uid="{CDA95E2C-ACDC-4644-B8E8-0F27DB9FB2B6}"/>
    <cellStyle name="Normal 4 4 5" xfId="14130" xr:uid="{242210A8-517E-4D41-8BAE-4452EB9E03E5}"/>
    <cellStyle name="Normal 4 4 6" xfId="14115" xr:uid="{FCA9E0E8-4BA3-4535-9712-4F99FDC42E90}"/>
    <cellStyle name="Normal 4 4 7" xfId="42033" xr:uid="{1E0BE515-0DEC-479C-AC8F-B08CE15BF9F7}"/>
    <cellStyle name="Normal 4 4 8" xfId="42698" xr:uid="{C7848727-9667-4531-AE19-71AFDC1BAFDD}"/>
    <cellStyle name="Normal 4 4 9" xfId="49463" xr:uid="{3F78067B-D508-4340-B0CA-240BB2F16CE0}"/>
    <cellStyle name="Normal 4 5" xfId="705" xr:uid="{F0358BAA-064F-43F7-A08A-3F67557324F1}"/>
    <cellStyle name="Normal 4 5 2" xfId="14132" xr:uid="{F41E7E2C-A512-4670-917A-A22C8B47CA16}"/>
    <cellStyle name="Normal 4 5 2 2" xfId="14133" xr:uid="{455E1250-718D-4A29-B0AC-F6BE2F5DA400}"/>
    <cellStyle name="Normal 4 5 2 2 2" xfId="14134" xr:uid="{3BD567A9-B833-4D20-9516-B7822BC0108C}"/>
    <cellStyle name="Normal 4 5 2 3" xfId="14135" xr:uid="{4544C4E0-D395-4DF8-AC9F-D98B233ADF66}"/>
    <cellStyle name="Normal 4 5 3" xfId="14136" xr:uid="{61404629-12DB-45DB-A27F-93D0AB71136C}"/>
    <cellStyle name="Normal 4 5 3 2" xfId="14137" xr:uid="{FB88A75C-2E73-41CD-8B46-302287A0D809}"/>
    <cellStyle name="Normal 4 5 4" xfId="14138" xr:uid="{6D77FA9B-03B3-4FE2-A6A1-BF50D0F7AEDB}"/>
    <cellStyle name="Normal 4 5 5" xfId="14131" xr:uid="{ADEAD4FF-E168-43C9-828C-147021ED253F}"/>
    <cellStyle name="Normal 4 5 6" xfId="4524" xr:uid="{04B5EC55-B519-41BD-9E33-3B90644FD886}"/>
    <cellStyle name="Normal 4 5 7" xfId="1343" xr:uid="{A7D5C61A-24C8-4FB9-BC10-E95D125C4F5E}"/>
    <cellStyle name="Normal 4 5 8" xfId="836" xr:uid="{9178A2B0-BB4E-4017-847F-F209C48223DC}"/>
    <cellStyle name="Normal 4 6" xfId="1344" xr:uid="{83CC6D75-870F-4AA8-B601-454609543882}"/>
    <cellStyle name="Normal 4 6 2" xfId="14139" xr:uid="{B162EFF7-DD94-409C-B451-74198140FC37}"/>
    <cellStyle name="Normal 4 6 2 2" xfId="14140" xr:uid="{83D7D363-67C2-45CF-8CEA-2FC652E47B70}"/>
    <cellStyle name="Normal 4 6 3" xfId="14141" xr:uid="{A7ED6504-B236-47D2-AA3E-0CE302EF8770}"/>
    <cellStyle name="Normal 4 6 4" xfId="51202" xr:uid="{80F82A0A-0578-46CE-B035-C96FDFE17184}"/>
    <cellStyle name="Normal 4 7" xfId="1337" xr:uid="{7D1D2AEE-CFF5-4B01-9018-DF2260BBEB87}"/>
    <cellStyle name="Normal 4 7 2" xfId="14143" xr:uid="{B8A6DD72-0924-42EC-AF33-B5B15BBE33CE}"/>
    <cellStyle name="Normal 4 7 2 2" xfId="14144" xr:uid="{37315943-59DB-466C-90C8-14919025D548}"/>
    <cellStyle name="Normal 4 7 3" xfId="14145" xr:uid="{7AD2D8CB-4AEB-41B9-BB4E-C6F2D3B20FE9}"/>
    <cellStyle name="Normal 4 7 4" xfId="14142" xr:uid="{85C4C51A-EA10-49B7-896E-3DB53FE3A94E}"/>
    <cellStyle name="Normal 4 8" xfId="40189" xr:uid="{3D728E79-5269-49F0-BEFF-93C0546AA292}"/>
    <cellStyle name="Normal 4 9" xfId="40200" xr:uid="{1144669B-7F66-4CDD-B0FF-7AC0E2BB6058}"/>
    <cellStyle name="Normal 40" xfId="1455" xr:uid="{75A78280-664A-46B5-8895-0104F92B74B6}"/>
    <cellStyle name="Normal 40 2" xfId="14146" xr:uid="{7697FDF9-0E63-4088-92A2-2C673E1C41D7}"/>
    <cellStyle name="Normal 40 3" xfId="40623" xr:uid="{549E5079-880C-4C2C-9F26-60137A5E30BC}"/>
    <cellStyle name="Normal 40 4" xfId="42699" xr:uid="{E0520D07-BC97-4DEF-983A-9B658E8C71FF}"/>
    <cellStyle name="Normal 40 5" xfId="4494" xr:uid="{034E0D85-F6DC-4C9F-801B-69596DC6C603}"/>
    <cellStyle name="Normal 41" xfId="1345" xr:uid="{B3343E90-FFC3-45C1-A38C-8731AEE4FD4C}"/>
    <cellStyle name="Normal 41 2" xfId="1456" xr:uid="{09698579-AC5B-4B0B-9CB5-5B487E61E9FA}"/>
    <cellStyle name="Normal 41 2 2" xfId="14147" xr:uid="{FDF9A77B-FB65-471D-8124-CB13E3CB9165}"/>
    <cellStyle name="Normal 41 3" xfId="40624" xr:uid="{EF6A02C5-D614-4B52-9170-1944EA8DB749}"/>
    <cellStyle name="Normal 41 4" xfId="4340" xr:uid="{A3877CCA-F170-470E-ADFF-F101220C5593}"/>
    <cellStyle name="Normal 42" xfId="880" xr:uid="{C791E67E-1FA3-470F-921C-09FC39D81C20}"/>
    <cellStyle name="Normal 42 2" xfId="354" xr:uid="{00000000-0005-0000-0000-000068010000}"/>
    <cellStyle name="Normal 42 2 2" xfId="14148" xr:uid="{F370AD8D-5BE0-4087-86FF-901841F9C3CE}"/>
    <cellStyle name="Normal 42 3" xfId="40625" xr:uid="{73BCC8DF-EA14-42EE-B3E6-57AE302EF94D}"/>
    <cellStyle name="Normal 42 4" xfId="1045" xr:uid="{9AAE27F3-A9DB-43EC-AFBE-9CDC05C000B7}"/>
    <cellStyle name="Normal 42 4 2" xfId="42700" xr:uid="{FBE10AA4-4984-437A-A6E1-6F529A962BAA}"/>
    <cellStyle name="Normal 42 5" xfId="4512" xr:uid="{D4D5ADB2-5F3D-485B-ADE6-1B262537EE96}"/>
    <cellStyle name="Normal 43" xfId="409" xr:uid="{00000000-0005-0000-0000-000069010000}"/>
    <cellStyle name="Normal 43 2" xfId="14149" xr:uid="{2F9D4DE2-8230-4F2C-A0A7-97766FF2147E}"/>
    <cellStyle name="Normal 43 3" xfId="40626" xr:uid="{F2C981B0-D67A-4960-97EE-1A4C13E7E7C6}"/>
    <cellStyle name="Normal 43 4" xfId="42701" xr:uid="{46170706-D093-46AD-9F40-A002527C5D3A}"/>
    <cellStyle name="Normal 43 5" xfId="50019" xr:uid="{3598EB7A-FDE5-4BEC-B514-51E89C98AEDC}"/>
    <cellStyle name="Normal 43 6" xfId="4514" xr:uid="{F72A166D-9300-4168-B3F7-38CDCFDB0A53}"/>
    <cellStyle name="Normal 44" xfId="1457" xr:uid="{E0E6E2CF-9FE5-4FA3-B3BD-C937E3605F38}"/>
    <cellStyle name="Normal 44 2" xfId="14150" xr:uid="{F520EE5C-3A28-470E-B893-2650F71E91C5}"/>
    <cellStyle name="Normal 44 3" xfId="40627" xr:uid="{824D2824-7C73-476D-A995-0ED2EF0E8EFD}"/>
    <cellStyle name="Normal 44 4" xfId="42920" xr:uid="{5CBC8DD0-9338-4C3B-8896-A138A91E1F1B}"/>
    <cellStyle name="Normal 44 5" xfId="48496" xr:uid="{4C1FEDAA-01FE-4247-8144-137803A6DFFA}"/>
    <cellStyle name="Normal 44 6" xfId="49994" xr:uid="{29F27FFA-1B0E-4EB0-B33D-DB9D06F7B9DD}"/>
    <cellStyle name="Normal 44 7" xfId="4515" xr:uid="{4FC9D30B-871C-44F3-BC15-62C2BF6E61BA}"/>
    <cellStyle name="Normal 45" xfId="1458" xr:uid="{226C0F56-49A4-40E0-9160-86A2BCCEA0D9}"/>
    <cellStyle name="Normal 45 2" xfId="14151" xr:uid="{144A2973-38F1-46D9-BE0E-9D72EFF9FD89}"/>
    <cellStyle name="Normal 45 3" xfId="40628" xr:uid="{826664D9-B5E1-4F87-90F1-EB7FDD4D2D42}"/>
    <cellStyle name="Normal 45 4" xfId="42921" xr:uid="{8BF05258-AEF3-4902-B575-06EF8FD74FEA}"/>
    <cellStyle name="Normal 45 5" xfId="49995" xr:uid="{493BF438-A2BC-4ACB-9642-CEC61243CD48}"/>
    <cellStyle name="Normal 45 6" xfId="4516" xr:uid="{85BE839D-4378-4575-95D1-0C9F2C815AFC}"/>
    <cellStyle name="Normal 46" xfId="358" xr:uid="{00000000-0005-0000-0000-00006A010000}"/>
    <cellStyle name="Normal 46 2" xfId="14152" xr:uid="{FCD6069F-1E5B-4D48-B28D-41D6134EFC4F}"/>
    <cellStyle name="Normal 46 3" xfId="1050" xr:uid="{480A5E77-3DA2-48C5-8D88-F3AA728243DA}"/>
    <cellStyle name="Normal 46 3 2" xfId="41061" xr:uid="{93573906-EC22-4DC0-9D12-719C2EC3CB21}"/>
    <cellStyle name="Normal 46 4" xfId="43064" xr:uid="{A45EA556-A4C4-42AB-A8B1-DAC71F6056A9}"/>
    <cellStyle name="Normal 46 5" xfId="49992" xr:uid="{DC1C0AC9-7200-4B2D-8C28-9BF317979D08}"/>
    <cellStyle name="Normal 46 6" xfId="4521" xr:uid="{0AA71EBB-8641-4B64-ABEB-ABCD71236227}"/>
    <cellStyle name="Normal 47" xfId="356" xr:uid="{00000000-0005-0000-0000-00006B010000}"/>
    <cellStyle name="Normal 47 2" xfId="14153" xr:uid="{D2EA53A9-24E4-4212-82DE-76225CE437D4}"/>
    <cellStyle name="Normal 47 3" xfId="1047" xr:uid="{D42C4781-C98E-47C0-9F0E-C9B7FAC53884}"/>
    <cellStyle name="Normal 47 3 2" xfId="41062" xr:uid="{13963F84-B964-4D18-8186-9CEF40F9A18D}"/>
    <cellStyle name="Normal 47 4" xfId="43065" xr:uid="{9B8B7E01-74AB-4953-A473-B150954DB3C8}"/>
    <cellStyle name="Normal 47 5" xfId="50113" xr:uid="{E6626198-DDCC-4928-B246-19408B54AD3C}"/>
    <cellStyle name="Normal 47 6" xfId="4522" xr:uid="{F4F4AE07-EB3E-438C-9370-FCA61D09D976}"/>
    <cellStyle name="Normal 48" xfId="1459" xr:uid="{3D6D4127-075F-4459-9576-9CFA0A891C98}"/>
    <cellStyle name="Normal 48 2" xfId="905" xr:uid="{A4CD84D6-2008-4012-A5A6-7E37AA4C7D04}"/>
    <cellStyle name="Normal 48 2 2" xfId="14154" xr:uid="{3706FF44-CBA6-404A-89B1-C4FD0CBC6CA8}"/>
    <cellStyle name="Normal 48 3" xfId="891" xr:uid="{AFD5AC08-EDFE-4CA2-BECA-34B68D71BF2A}"/>
    <cellStyle name="Normal 48 3 2" xfId="41063" xr:uid="{FE4C7983-F04E-4E0D-80DA-208907F1352C}"/>
    <cellStyle name="Normal 48 4" xfId="43066" xr:uid="{A153B72E-FBBD-428C-8E1E-5DAE6D58A1EB}"/>
    <cellStyle name="Normal 48 5" xfId="4523" xr:uid="{CAA64C81-8CAF-4C37-90E0-31427A8D0001}"/>
    <cellStyle name="Normal 488" xfId="1058" xr:uid="{BAA50C47-F0ED-4700-BDCB-2DBB7711C116}"/>
    <cellStyle name="Normal 49" xfId="1512" xr:uid="{67AAA17D-8DA0-436A-B105-9C3355E4ED21}"/>
    <cellStyle name="Normal 49 2" xfId="14155" xr:uid="{57BA105C-3990-43F5-BE36-86701DEA7EF4}"/>
    <cellStyle name="Normal 49 3" xfId="41064" xr:uid="{3B63C85D-AD39-467E-949C-FA95CEC62525}"/>
    <cellStyle name="Normal 49 4" xfId="43067" xr:uid="{41CFB747-A6BD-475A-8E4D-31692722F881}"/>
    <cellStyle name="Normal 49 5" xfId="4536" xr:uid="{50F1BFAF-BD07-4B13-A823-AF49090314D4}"/>
    <cellStyle name="Normal 490" xfId="1057" xr:uid="{83B5C943-94B7-43E6-AE46-4399AE305579}"/>
    <cellStyle name="Normal 493" xfId="226" xr:uid="{00000000-0005-0000-0000-00006C010000}"/>
    <cellStyle name="Normal 493 2" xfId="510" xr:uid="{5AAFE076-56F4-4F66-9D0F-4C61F4BAE4DA}"/>
    <cellStyle name="Normal 494" xfId="227" xr:uid="{00000000-0005-0000-0000-00006D010000}"/>
    <cellStyle name="Normal 495" xfId="228" xr:uid="{00000000-0005-0000-0000-00006E010000}"/>
    <cellStyle name="Normal 495 2" xfId="511" xr:uid="{77880A38-4A2F-42EF-8A52-A888B0D50799}"/>
    <cellStyle name="Normal 496" xfId="229" xr:uid="{00000000-0005-0000-0000-00006F010000}"/>
    <cellStyle name="Normal 496 2" xfId="512" xr:uid="{14BFFFFA-84E2-4D69-8035-C48BBAEE5F3E}"/>
    <cellStyle name="Normal 5" xfId="230" xr:uid="{00000000-0005-0000-0000-000070010000}"/>
    <cellStyle name="Normal 5 10" xfId="48573" xr:uid="{AF943816-4735-458A-B7FF-A6A111D8A113}"/>
    <cellStyle name="Normal 5 11" xfId="4000" xr:uid="{36161083-F30B-4D91-9A71-B1A55C9316C5}"/>
    <cellStyle name="Normal 5 12" xfId="49579" xr:uid="{DEA40D15-C61A-4BEF-9144-231AC6A8E0AD}"/>
    <cellStyle name="Normal 5 13" xfId="1758" xr:uid="{04A7E819-1E66-48C4-8B93-8ED0C2D3062A}"/>
    <cellStyle name="Normal 5 14" xfId="1733" xr:uid="{317296D0-81E6-45B1-830D-7889F08E1F26}"/>
    <cellStyle name="Normal 5 15" xfId="858" xr:uid="{91C7D6E5-86C6-4CB4-9C87-07A4FB87AC6D}"/>
    <cellStyle name="Normal 5 16" xfId="795" xr:uid="{6656BC3E-0940-4232-9AFA-21404A2CEFDF}"/>
    <cellStyle name="Normal 5 17" xfId="665" xr:uid="{91218CCD-CC50-45EC-B62F-694A24F90BBD}"/>
    <cellStyle name="Normal 5 2" xfId="297" xr:uid="{00000000-0005-0000-0000-000071010000}"/>
    <cellStyle name="Normal 5 2 10" xfId="1780" xr:uid="{F7BC69EC-D2FC-4DEC-BD14-BBA02B3E3850}"/>
    <cellStyle name="Normal 5 2 11" xfId="921" xr:uid="{E2B1542C-F4C8-4357-B499-69576D699A68}"/>
    <cellStyle name="Normal 5 2 12" xfId="806" xr:uid="{11BE3530-5A6B-4B19-9D1A-36ADCB14AF52}"/>
    <cellStyle name="Normal 5 2 13" xfId="679" xr:uid="{E873B709-BB78-4D17-A559-AB02EACCFF12}"/>
    <cellStyle name="Normal 5 2 2" xfId="1039" xr:uid="{067A3E2A-049A-402E-88CD-D2F7F29B3241}"/>
    <cellStyle name="Normal 5 2 2 2" xfId="1347" xr:uid="{8F8437AF-06DD-47D4-96FB-F741E91E4547}"/>
    <cellStyle name="Normal 5 2 2 2 2" xfId="39797" xr:uid="{842FC2F8-ADC1-477C-AAA6-D6145B30D83D}"/>
    <cellStyle name="Normal 5 2 2 2 3" xfId="3228" xr:uid="{95F4B0BA-B594-4B0E-B41B-595B8F019892}"/>
    <cellStyle name="Normal 5 2 2 3" xfId="42703" xr:uid="{9FC7FC0A-4113-45C3-A41A-EBEFA2AAEE5C}"/>
    <cellStyle name="Normal 5 2 2 4" xfId="1907" xr:uid="{F85710CD-864B-4176-B2FB-151506D327A7}"/>
    <cellStyle name="Normal 5 2 2 5" xfId="51027" xr:uid="{C5FFBED3-0077-417B-8F35-1611BC766C9A}"/>
    <cellStyle name="Normal 5 2 3" xfId="1346" xr:uid="{281830E5-737A-42AD-B5EA-AA8DE2EABA18}"/>
    <cellStyle name="Normal 5 2 3 2" xfId="3214" xr:uid="{D1287CA4-6CAE-422E-A0FE-ABCF5EEF4093}"/>
    <cellStyle name="Normal 5 2 3 3" xfId="41174" xr:uid="{6D2957D9-38A5-4BF3-9F9A-62BF10E016AF}"/>
    <cellStyle name="Normal 5 2 3 4" xfId="44539" xr:uid="{35438923-B8DD-492A-821B-C558C8472381}"/>
    <cellStyle name="Normal 5 2 3 5" xfId="2991" xr:uid="{6DB01AA0-6BA6-461D-AA40-4BF663CA48BB}"/>
    <cellStyle name="Normal 5 2 4" xfId="3247" xr:uid="{21E9B2D9-8686-4F0F-9147-24401DB14B36}"/>
    <cellStyle name="Normal 5 2 4 2" xfId="4551" xr:uid="{236D84C0-F43E-44C8-939C-67A18A34BE64}"/>
    <cellStyle name="Normal 5 2 5" xfId="42322" xr:uid="{861C0490-8D7B-415A-80C4-389BD16FF828}"/>
    <cellStyle name="Normal 5 2 6" xfId="572" xr:uid="{B24F811D-4416-4F9B-8F88-F12F1B192969}"/>
    <cellStyle name="Normal 5 2 6 2" xfId="49392" xr:uid="{880F8B17-1C33-4E8C-885B-B3B023887B96}"/>
    <cellStyle name="Normal 5 2 7" xfId="4114" xr:uid="{1D233454-BC5B-4B26-BF42-4A6C1DA2C51D}"/>
    <cellStyle name="Normal 5 2 8" xfId="49625" xr:uid="{E50BB578-01E3-4F21-BB8A-B99B8C3D6666}"/>
    <cellStyle name="Normal 5 2 9" xfId="3968" xr:uid="{E5E13674-6B48-429C-A86E-AFB0F4C81EEA}"/>
    <cellStyle name="Normal 5 3" xfId="513" xr:uid="{1A1DDAB8-367B-43EE-A739-89F9A3E0BDA9}"/>
    <cellStyle name="Normal 5 3 10" xfId="647" xr:uid="{794E4710-7BB7-4BF3-9BC6-7ECC86962312}"/>
    <cellStyle name="Normal 5 3 11" xfId="1348" xr:uid="{1E423EBA-6C16-4BED-A114-ADC8643EFC9E}"/>
    <cellStyle name="Normal 5 3 2" xfId="1349" xr:uid="{22B11067-787E-4A50-8B11-7CDEFE7CA3FC}"/>
    <cellStyle name="Normal 5 3 2 2" xfId="3548" xr:uid="{6363912C-5A1F-4BE6-90E6-59A54B27DD99}"/>
    <cellStyle name="Normal 5 3 2 3" xfId="2992" xr:uid="{EDCB28F8-3502-4049-A1DC-684D836D53B9}"/>
    <cellStyle name="Normal 5 3 3" xfId="4655" xr:uid="{E9520956-495B-43C5-A13F-EC8B7BA6CF00}"/>
    <cellStyle name="Normal 5 3 4" xfId="40629" xr:uid="{232B07C7-434B-4321-AEA4-DF4FA49375DF}"/>
    <cellStyle name="Normal 5 3 5" xfId="42049" xr:uid="{36A0584C-FA08-401E-A70F-8A7E4A9194FD}"/>
    <cellStyle name="Normal 5 3 6" xfId="42704" xr:uid="{81060D83-7007-4CE3-B001-1BDBA2852F50}"/>
    <cellStyle name="Normal 5 3 7" xfId="48911" xr:uid="{6417D80B-269F-4051-94DC-B7379B31E09D}"/>
    <cellStyle name="Normal 5 3 8" xfId="4373" xr:uid="{9E19C306-C6A1-4208-85FD-3A41365100FE}"/>
    <cellStyle name="Normal 5 3 9" xfId="51203" xr:uid="{6558B480-4984-427E-A806-C6892983C738}"/>
    <cellStyle name="Normal 5 4" xfId="1411" xr:uid="{5EEDF1C8-D5E3-4A77-875A-F4E4AB41EC35}"/>
    <cellStyle name="Normal 5 4 2" xfId="2993" xr:uid="{FA1C6C8A-A362-499D-ABD8-4BB9EA044E4D}"/>
    <cellStyle name="Normal 5 4 2 2" xfId="3655" xr:uid="{269A6819-E4FB-43F3-8934-B0716FAC79B7}"/>
    <cellStyle name="Normal 5 4 3" xfId="3475" xr:uid="{048711F4-C93A-4ECD-AF9D-7989E410EDF5}"/>
    <cellStyle name="Normal 5 4 3 2" xfId="4553" xr:uid="{282532CA-9C0B-4A04-96AD-C2ECD7680FBA}"/>
    <cellStyle name="Normal 5 4 4" xfId="4654" xr:uid="{F25BF22A-40FA-4463-BE82-78EF3C0D50F3}"/>
    <cellStyle name="Normal 5 4 5" xfId="41065" xr:uid="{3A09DE59-A06C-4EB7-A315-9507496D82A6}"/>
    <cellStyle name="Normal 5 4 6" xfId="42705" xr:uid="{CE87E9DA-1CA5-4A22-A341-C52724A949B8}"/>
    <cellStyle name="Normal 5 4 7" xfId="1892" xr:uid="{EC298412-35EF-478D-971E-2424E61A79F3}"/>
    <cellStyle name="Normal 5 41" xfId="51728" xr:uid="{BBE3F742-061C-4E53-85C4-0127CC36510C}"/>
    <cellStyle name="Normal 5 5" xfId="632" xr:uid="{6EAF1A12-975D-4FDE-977E-DF615FDE1C34}"/>
    <cellStyle name="Normal 5 5 2" xfId="3499" xr:uid="{D5C211C7-22F1-4D1B-9661-E6111454E97D}"/>
    <cellStyle name="Normal 5 5 2 2" xfId="4645" xr:uid="{8F1DD57C-A48D-410C-98C0-D1DE2CFB9100}"/>
    <cellStyle name="Normal 5 5 3" xfId="41114" xr:uid="{D8D13D83-F42B-4D44-BBD3-B55D230EF761}"/>
    <cellStyle name="Normal 5 5 4" xfId="42064" xr:uid="{3B437FB0-6629-4881-B97C-3611B9B75145}"/>
    <cellStyle name="Normal 5 5 5" xfId="42702" xr:uid="{73CF0D53-830E-4D47-A4D3-7914ED190DE1}"/>
    <cellStyle name="Normal 5 5 6" xfId="2990" xr:uid="{4D54E944-5313-446D-8D3A-438D45D22220}"/>
    <cellStyle name="Normal 5 6" xfId="3526" xr:uid="{51B03B9A-27C9-4514-A4E0-315304FCA046}"/>
    <cellStyle name="Normal 5 6 2" xfId="40190" xr:uid="{C4AE4BF1-F90B-4323-921B-BA4907246B12}"/>
    <cellStyle name="Normal 5 6 3" xfId="41285" xr:uid="{124C547B-273C-4F88-9779-134C9A41DC86}"/>
    <cellStyle name="Normal 5 6 4" xfId="42029" xr:uid="{81E77E44-562D-4EEE-ABC0-C6D678EF1979}"/>
    <cellStyle name="Normal 5 6 5" xfId="47918" xr:uid="{4B42C2A6-891B-4B6F-97AE-96FA727F12E5}"/>
    <cellStyle name="Normal 5 6 6" xfId="4543" xr:uid="{C48E2286-EC77-4E63-8AFB-3BAE75F0D051}"/>
    <cellStyle name="Normal 5 7" xfId="3353" xr:uid="{50A1F347-5197-4488-A6EA-2C2A057BA669}"/>
    <cellStyle name="Normal 5 8" xfId="4062" xr:uid="{7325A7FE-A033-4ED2-B978-7912451BFE29}"/>
    <cellStyle name="Normal 5 9" xfId="42317" xr:uid="{AA293D05-3050-4B72-8B90-EC83C1ACB791}"/>
    <cellStyle name="Normal 50" xfId="908" xr:uid="{BD75064C-2E30-4A0A-B3B6-235C9F734277}"/>
    <cellStyle name="Normal 50 2" xfId="1516" xr:uid="{29E1996E-FAA4-4429-B358-6E4A5386AC9D}"/>
    <cellStyle name="Normal 50 2 2" xfId="14156" xr:uid="{1E2D86A2-64B1-4FCE-9597-61DD7F37A8D5}"/>
    <cellStyle name="Normal 50 3" xfId="1350" xr:uid="{6D7A78CC-9B7C-4E54-A399-46B2A7AD490D}"/>
    <cellStyle name="Normal 50 3 2" xfId="4643" xr:uid="{76C5685F-0600-4930-981D-451099123B99}"/>
    <cellStyle name="Normal 50 4" xfId="43068" xr:uid="{2E0E6B3C-2A52-49D5-999D-12026E9FEC22}"/>
    <cellStyle name="Normal 50 5" xfId="50114" xr:uid="{AB9AA67D-B6D5-403E-B347-2932393FCBB1}"/>
    <cellStyle name="Normal 50 6" xfId="4538" xr:uid="{DBF4B9AF-BAD0-4AD4-9F6F-DD91903A1C41}"/>
    <cellStyle name="Normal 51" xfId="882" xr:uid="{D694DCFA-4866-4AEA-AA09-BC81BF8EDA29}"/>
    <cellStyle name="Normal 51 2" xfId="1530" xr:uid="{9F08FA63-9A3C-486A-857D-B0CDC2728A62}"/>
    <cellStyle name="Normal 51 2 2" xfId="14157" xr:uid="{73B167B6-A7E4-4F43-B5C5-2EEBB31F7F76}"/>
    <cellStyle name="Normal 51 3" xfId="1351" xr:uid="{4C82DA31-3E88-432E-B157-189B0236F051}"/>
    <cellStyle name="Normal 51 3 2" xfId="41066" xr:uid="{A0F88AEB-B858-490D-B582-012C334635FE}"/>
    <cellStyle name="Normal 51 4" xfId="43069" xr:uid="{60B88273-98BC-40AF-97D5-73F8CBDB14F1}"/>
    <cellStyle name="Normal 51 5" xfId="50116" xr:uid="{1A42418B-E511-4381-9D6A-AA8AE0DFF5C8}"/>
    <cellStyle name="Normal 51 6" xfId="4539" xr:uid="{1081E991-A3C9-47C8-9D84-1EFF878A8DED}"/>
    <cellStyle name="Normal 52" xfId="464" xr:uid="{FF3ABD38-A325-4BFD-8A81-B636C15EE4E3}"/>
    <cellStyle name="Normal 52 2" xfId="14158" xr:uid="{6C8F44CE-1436-4E44-8A1A-91C5EBB24E0B}"/>
    <cellStyle name="Normal 52 3" xfId="41775" xr:uid="{256152B4-0723-4D8A-9EF3-FD1341A1CE7C}"/>
    <cellStyle name="Normal 52 4" xfId="50118" xr:uid="{AE9021C7-52CE-48B9-A61F-3EEA1A29311E}"/>
    <cellStyle name="Normal 52 5" xfId="4638" xr:uid="{5846C40D-49CF-409D-9D59-6483F556AC0B}"/>
    <cellStyle name="Normal 53" xfId="372" xr:uid="{00000000-0005-0000-0000-000072010000}"/>
    <cellStyle name="Normal 53 2" xfId="14159" xr:uid="{1F349D5E-5C10-4FB5-BF3C-84F9E08C8E2E}"/>
    <cellStyle name="Normal 53 3" xfId="41777" xr:uid="{306F88F9-1F13-413D-BA99-67C640C14406}"/>
    <cellStyle name="Normal 53 4" xfId="43070" xr:uid="{5172147B-5A36-4646-960C-9C7A0B5280F8}"/>
    <cellStyle name="Normal 53 5" xfId="50119" xr:uid="{50FD773C-2C02-4A6B-8586-FE024E94D236}"/>
    <cellStyle name="Normal 53 6" xfId="4637" xr:uid="{4702FCB2-F4E1-42F1-81B4-9CEF0FD7C4BD}"/>
    <cellStyle name="Normal 531" xfId="51712" xr:uid="{EBC7F57D-ED6B-4F1B-A2B8-98106D1D75AF}"/>
    <cellStyle name="Normal 54" xfId="1352" xr:uid="{1F111B2E-8068-4B3F-BCA5-1B6755C33489}"/>
    <cellStyle name="Normal 54 2" xfId="14160" xr:uid="{78D9640B-61D1-4244-A1BC-E6F37D707B9C}"/>
    <cellStyle name="Normal 54 3" xfId="42013" xr:uid="{9513AC1E-256C-4C7E-9D07-63DC339F77A6}"/>
    <cellStyle name="Normal 54 4" xfId="50115" xr:uid="{99B7BC15-1578-4B42-8E14-81D72648F177}"/>
    <cellStyle name="Normal 54 5" xfId="4639" xr:uid="{571A3C85-251B-4D0A-8437-9A64660162A6}"/>
    <cellStyle name="Normal 55" xfId="373" xr:uid="{00000000-0005-0000-0000-000073010000}"/>
    <cellStyle name="Normal 55 2" xfId="43071" xr:uid="{D6EBB983-C79B-4759-845F-E808434CFC2B}"/>
    <cellStyle name="Normal 55 3" xfId="50117" xr:uid="{1FCAD5F2-7982-4FD8-9A5C-7C89F2D8AC3B}"/>
    <cellStyle name="Normal 55 4" xfId="14161" xr:uid="{95C2DD7D-0FE9-4A23-901F-E8330D2B15F9}"/>
    <cellStyle name="Normal 55 5" xfId="1035" xr:uid="{BE6FCBF3-F1B3-468A-87FA-3FFCF60CB80F}"/>
    <cellStyle name="Normal 55 6" xfId="602" xr:uid="{DA677C3B-C359-4064-B5B8-AA5C98BBC717}"/>
    <cellStyle name="Normal 56" xfId="601" xr:uid="{BED84DFC-8F9B-41B9-8D84-2EA8B8B06954}"/>
    <cellStyle name="Normal 56 2" xfId="43072" xr:uid="{60DFA969-90D1-4EF0-819A-844C4A777096}"/>
    <cellStyle name="Normal 56 3" xfId="50120" xr:uid="{7E4FF011-4442-414C-9502-A56F80AF0EB4}"/>
    <cellStyle name="Normal 56 4" xfId="14162" xr:uid="{FC504AF2-9845-4A7D-984D-DDDD8940C41C}"/>
    <cellStyle name="Normal 56 5" xfId="1546" xr:uid="{A6AC5FC8-2375-47A2-A94E-57A40F3A443C}"/>
    <cellStyle name="Normal 57" xfId="381" xr:uid="{00000000-0005-0000-0000-000074010000}"/>
    <cellStyle name="Normal 57 2" xfId="43074" xr:uid="{9CD2F3C2-A6A4-4BA3-B6EF-D89677DF750F}"/>
    <cellStyle name="Normal 57 3" xfId="958" xr:uid="{A27803A1-026A-4DAC-B589-12BB06177C29}"/>
    <cellStyle name="Normal 57 3 2" xfId="43073" xr:uid="{AEFDFCCB-A417-42CB-8A72-B8608101C120}"/>
    <cellStyle name="Normal 57 4" xfId="1051" xr:uid="{21A39401-B855-427F-AFCC-77ECC7E81EF6}"/>
    <cellStyle name="Normal 57 4 2" xfId="50125" xr:uid="{0E36773A-1214-4D17-B776-5B75E90B5C08}"/>
    <cellStyle name="Normal 57 5" xfId="14163" xr:uid="{4FA9FB59-3C28-467E-AD35-74A42ACE3E32}"/>
    <cellStyle name="Normal 58" xfId="1099" xr:uid="{4C647037-D802-47D7-A42B-7F0A1427E0CE}"/>
    <cellStyle name="Normal 58 2" xfId="967" xr:uid="{DB1E8E66-77BD-4F33-A935-44432DD5809D}"/>
    <cellStyle name="Normal 58 2 2" xfId="43075" xr:uid="{8E370978-56DF-408F-A395-B8A1E3A9E12E}"/>
    <cellStyle name="Normal 58 3" xfId="50124" xr:uid="{F42E206E-DBCA-47A4-B48A-955570558C3D}"/>
    <cellStyle name="Normal 58 4" xfId="14164" xr:uid="{C2BA16AE-648E-4048-9269-4B2F68F7BDB3}"/>
    <cellStyle name="Normal 58 5" xfId="51279" xr:uid="{4AD81330-0827-41A1-9C71-AFA10D01AD5A}"/>
    <cellStyle name="Normal 59" xfId="14165" xr:uid="{86736AAF-561E-42A3-9AF0-26EB3358B372}"/>
    <cellStyle name="Normal 59 2" xfId="43076" xr:uid="{44248DAA-E9D8-415F-9027-B98E8AB49D1C}"/>
    <cellStyle name="Normal 59 3" xfId="50123" xr:uid="{3F028EB5-6D71-4381-B5FF-80D00BE2A069}"/>
    <cellStyle name="Normal 59 4" xfId="600" xr:uid="{66CB0B49-4B88-4A2E-AD5F-3481C1DE8FC2}"/>
    <cellStyle name="Normal 6" xfId="231" xr:uid="{00000000-0005-0000-0000-000075010000}"/>
    <cellStyle name="Normal 6 10" xfId="1354" xr:uid="{07987529-DA5E-484C-934E-C9C63F7045CA}"/>
    <cellStyle name="Normal 6 10 2" xfId="42034" xr:uid="{E8599126-6F7D-4DE1-85D0-E812FCA7985E}"/>
    <cellStyle name="Normal 6 11" xfId="42323" xr:uid="{5D68C2ED-01F1-4614-A5C7-9B0A606478C6}"/>
    <cellStyle name="Normal 6 12" xfId="49404" xr:uid="{0B9BC6BC-88AC-44E4-8A80-7CA8731D1F96}"/>
    <cellStyle name="Normal 6 13" xfId="4001" xr:uid="{ACD803EC-1683-48FA-B9F3-23E043041A00}"/>
    <cellStyle name="Normal 6 13 2" xfId="1064" xr:uid="{76E65C14-AC36-4A8F-BBEF-E4C9AC47FBF3}"/>
    <cellStyle name="Normal 6 13 2 2" xfId="1053" xr:uid="{EC7BDEBA-A785-4A27-9C97-932C169399E6}"/>
    <cellStyle name="Normal 6 14" xfId="49567" xr:uid="{0D593420-A7CC-4C25-BBDD-6CD2137A441E}"/>
    <cellStyle name="Normal 6 15" xfId="49650" xr:uid="{B6B06B40-286F-431B-80F4-89993F4BEF6B}"/>
    <cellStyle name="Normal 6 16" xfId="3978" xr:uid="{64C3DFEA-BCDB-4801-A2C9-5648F632614D}"/>
    <cellStyle name="Normal 6 17" xfId="1798" xr:uid="{C28240F5-CCE1-453C-BBF2-15C00C956471}"/>
    <cellStyle name="Normal 6 18" xfId="1717" xr:uid="{A208A197-A576-4BF3-A992-6DE7318F5C3D}"/>
    <cellStyle name="Normal 6 19" xfId="872" xr:uid="{D49D6756-AFD6-44E9-9DC7-0FA78CC9E038}"/>
    <cellStyle name="Normal 6 2" xfId="407" xr:uid="{00000000-0005-0000-0000-000076010000}"/>
    <cellStyle name="Normal 6 2 10" xfId="4233" xr:uid="{28D12CCB-23FC-425C-80D0-20FB0B7FF7E0}"/>
    <cellStyle name="Normal 6 2 11" xfId="49657" xr:uid="{FBC9BD43-70A7-4412-9145-AC6C6F4C25BF}"/>
    <cellStyle name="Normal 6 2 12" xfId="3967" xr:uid="{638798E3-CEBD-4753-B243-B6B9DC937360}"/>
    <cellStyle name="Normal 6 2 13" xfId="1785" xr:uid="{AF062BEC-58F8-441B-ACA6-3D6630C63F64}"/>
    <cellStyle name="Normal 6 2 14" xfId="1355" xr:uid="{1B55E049-69FB-4067-811E-7E4CDB3E4552}"/>
    <cellStyle name="Normal 6 2 15" xfId="514" xr:uid="{9A3CF0B6-8EF6-48CF-A5E7-E5E8DE829E33}"/>
    <cellStyle name="Normal 6 2 2" xfId="1880" xr:uid="{9E81929D-4B4E-48D4-9C8F-777C259F3015}"/>
    <cellStyle name="Normal 6 2 2 2" xfId="2996" xr:uid="{683969D4-CB3F-44CC-B9D7-C40A1A2983E3}"/>
    <cellStyle name="Normal 6 2 2 2 2" xfId="40137" xr:uid="{B35AF284-3338-466A-8D4F-49714F3AF0A2}"/>
    <cellStyle name="Normal 6 2 2 3" xfId="39798" xr:uid="{AD89FB5F-44DC-49F1-ACF4-8D957BD98642}"/>
    <cellStyle name="Normal 6 2 2 4" xfId="40631" xr:uid="{3E5A7874-A0B6-46B3-BA03-5B79D0341582}"/>
    <cellStyle name="Normal 6 2 2 5" xfId="42189" xr:uid="{855CEB8E-83EB-472B-9282-6E17A8AC2C8C}"/>
    <cellStyle name="Normal 6 2 2 6" xfId="50177" xr:uid="{5E24AFF6-3B2D-4E84-9517-F486060423F7}"/>
    <cellStyle name="Normal 6 2 2 7" xfId="4445" xr:uid="{300ACDF4-8553-4237-8ACB-68E63131E1C5}"/>
    <cellStyle name="Normal 6 2 3" xfId="2995" xr:uid="{77142EED-A797-4584-BC35-B9A9DE2FFE53}"/>
    <cellStyle name="Normal 6 2 3 2" xfId="40155" xr:uid="{12CA369B-6367-4430-B83C-B4D7A86915CF}"/>
    <cellStyle name="Normal 6 2 3 3" xfId="50170" xr:uid="{84A280E7-D128-4E6F-B642-F2D21D47248F}"/>
    <cellStyle name="Normal 6 2 3 4" xfId="4552" xr:uid="{76272A63-06A6-4909-ACDD-DA068B9665E1}"/>
    <cellStyle name="Normal 6 2 4" xfId="40125" xr:uid="{4BCF2984-4D62-4AA2-8B2C-BA4EF3915F73}"/>
    <cellStyle name="Normal 6 2 5" xfId="14167" xr:uid="{7454211F-2110-4E3B-B6E0-E1576081E0A3}"/>
    <cellStyle name="Normal 6 2 6" xfId="40630" xr:uid="{5B5A0B61-E809-4AB9-8930-8969F70B0E0A}"/>
    <cellStyle name="Normal 6 2 7" xfId="42125" xr:uid="{45681CCC-65CC-4588-960D-C53C58F23448}"/>
    <cellStyle name="Normal 6 2 8" xfId="42706" xr:uid="{C4C50BAB-128E-45CE-98AC-D8A536CEE0B6}"/>
    <cellStyle name="Normal 6 2 9" xfId="48917" xr:uid="{1760212F-DC6A-4070-B7BB-6A4F0982F03D}"/>
    <cellStyle name="Normal 6 20" xfId="796" xr:uid="{21E93DAF-028F-4C4A-B03F-954204E3742C}"/>
    <cellStyle name="Normal 6 21" xfId="51429" xr:uid="{12C12747-C2F3-4339-A47A-17F39AE0F503}"/>
    <cellStyle name="Normal 6 22" xfId="453" xr:uid="{3259CD00-7C7D-469B-AFBC-E73DEC5A21BA}"/>
    <cellStyle name="Normal 6 3" xfId="1356" xr:uid="{EAB15EE6-0573-4E80-8E18-D9B9C6756039}"/>
    <cellStyle name="Normal 6 3 10" xfId="1859" xr:uid="{BE2E2C9B-E556-4A94-A9C1-42B0CFE3DE7C}"/>
    <cellStyle name="Normal 6 3 2" xfId="2997" xr:uid="{29E939DC-62EF-49E5-B5D1-A7BA2AC57465}"/>
    <cellStyle name="Normal 6 3 2 2" xfId="3549" xr:uid="{F4931D05-EBFC-404D-8647-CB740DCBA9AC}"/>
    <cellStyle name="Normal 6 3 3" xfId="3369" xr:uid="{B96D9CEB-D69F-4AEC-9ED9-1DB9488A8774}"/>
    <cellStyle name="Normal 6 3 3 2" xfId="14166" xr:uid="{F955C7F5-BE73-4E89-AE10-B1F7872D4186}"/>
    <cellStyle name="Normal 6 3 4" xfId="40632" xr:uid="{4E4E28D0-4F0D-4D80-AC0E-8DFEDD635756}"/>
    <cellStyle name="Normal 6 3 5" xfId="42159" xr:uid="{8D2A2546-E922-4B7B-8340-B9525BA271E9}"/>
    <cellStyle name="Normal 6 3 6" xfId="43146" xr:uid="{9D0EFFAA-37F3-426A-825E-ACBFBB39686E}"/>
    <cellStyle name="Normal 6 3 7" xfId="48567" xr:uid="{6F592E7F-39DA-4BC2-A0C3-1B12CB09174E}"/>
    <cellStyle name="Normal 6 3 8" xfId="50176" xr:uid="{2F3408DE-EB28-4F01-B00C-4A127294BC23}"/>
    <cellStyle name="Normal 6 3 9" xfId="4569" xr:uid="{07CAE26C-186A-4E17-BA18-C7912F6FE07E}"/>
    <cellStyle name="Normal 6 4" xfId="1353" xr:uid="{B59D5BB4-2B6F-485E-A5BA-3FE9863D8DE8}"/>
    <cellStyle name="Normal 6 4 2" xfId="3656" xr:uid="{871E9098-A9A4-4DCC-ACA6-AA600B400D71}"/>
    <cellStyle name="Normal 6 4 3" xfId="41067" xr:uid="{F9EC4B64-7F64-4356-86DC-B4D7F7B47724}"/>
    <cellStyle name="Normal 6 4 4" xfId="42344" xr:uid="{AC2DDAA2-97DD-4E3F-88B2-2B6A4AB2A013}"/>
    <cellStyle name="Normal 6 4 5" xfId="48415" xr:uid="{D0177AF1-8AAF-4355-A39B-40AF81CA572C}"/>
    <cellStyle name="Normal 6 4 6" xfId="50181" xr:uid="{74BBA3A3-17DA-4E92-90B7-F2A12D872939}"/>
    <cellStyle name="Normal 6 4 7" xfId="2998" xr:uid="{B0DE1448-358D-4D9A-8C4C-FB4391ADB11C}"/>
    <cellStyle name="Normal 6 5" xfId="2999" xr:uid="{06F878E1-7C0D-4D69-B0A2-27789A63D62C}"/>
    <cellStyle name="Normal 6 5 2" xfId="3500" xr:uid="{68C85FAF-B7C9-4EEF-8BAD-0A611E1E6698}"/>
    <cellStyle name="Normal 6 5 2 2" xfId="44540" xr:uid="{12B8E738-7431-4A31-B2C8-2BF64A748250}"/>
    <cellStyle name="Normal 6 6" xfId="3000" xr:uid="{9E1785E2-4AD4-4A4C-A3B7-C1753045F6D4}"/>
    <cellStyle name="Normal 6 6 2" xfId="3527" xr:uid="{DBC3FBF2-B553-4310-A174-E5C30B74DC94}"/>
    <cellStyle name="Normal 6 7" xfId="2994" xr:uid="{64D17527-4F3B-48C8-85BD-B9BB2F7F5E7E}"/>
    <cellStyle name="Normal 6 7 2" xfId="3354" xr:uid="{FF9DB918-43DD-48D5-A417-6A82A546CD95}"/>
    <cellStyle name="Normal 6 7 3" xfId="4649" xr:uid="{790A2A52-CF79-465A-816D-4DE7ECFE5EA0}"/>
    <cellStyle name="Normal 6 8" xfId="4063" xr:uid="{D618F30A-FAB4-49E0-9256-01BA63D8AD48}"/>
    <cellStyle name="Normal 6 9" xfId="4004" xr:uid="{17BB5E55-5969-4FBF-880D-9261119248A3}"/>
    <cellStyle name="Normal 60" xfId="531" xr:uid="{DC5751BD-26F1-424B-8CF4-1D711AA2BBF1}"/>
    <cellStyle name="Normal 60 2" xfId="363" xr:uid="{00000000-0005-0000-0000-000077010000}"/>
    <cellStyle name="Normal 60 2 2" xfId="43077" xr:uid="{E4DA7503-61E3-4A6E-A7C8-5C15237E5BFE}"/>
    <cellStyle name="Normal 60 3" xfId="50126" xr:uid="{D47F6860-E31E-4EF0-A597-40258C6969C8}"/>
    <cellStyle name="Normal 60 4" xfId="599" xr:uid="{A045084C-4743-4F49-976C-1727A9CFA4D8}"/>
    <cellStyle name="Normal 60 5" xfId="14168" xr:uid="{D56E8755-F46D-4339-A0B9-3B752A382EBA}"/>
    <cellStyle name="Normal 61" xfId="357" xr:uid="{00000000-0005-0000-0000-000078010000}"/>
    <cellStyle name="Normal 61 2" xfId="708" xr:uid="{BBDFD114-309F-4156-A2BB-1C070CE1BA4B}"/>
    <cellStyle name="Normal 61 2 2" xfId="43078" xr:uid="{7C215CFF-A237-4A32-A629-2BDEBA0D9229}"/>
    <cellStyle name="Normal 61 3" xfId="50121" xr:uid="{1B3B9AED-D4BB-4DE1-9817-9906C6EF55D1}"/>
    <cellStyle name="Normal 61 4" xfId="14169" xr:uid="{7E856768-4796-43EE-807F-DC2D9EF505A4}"/>
    <cellStyle name="Normal 62" xfId="14170" xr:uid="{0E19E38D-43DC-4D97-83CD-4C3A563D763D}"/>
    <cellStyle name="Normal 62 2" xfId="43079" xr:uid="{E15C707C-0E0F-417E-893C-CC052CC9036D}"/>
    <cellStyle name="Normal 62 3" xfId="50122" xr:uid="{789F791F-1401-453F-ABCA-1B7C812F70F5}"/>
    <cellStyle name="Normal 63" xfId="14171" xr:uid="{B55AE077-403E-40A6-B1D8-D267CBEA09A0}"/>
    <cellStyle name="Normal 63 2" xfId="43080" xr:uid="{6746E650-17AA-4B45-853F-37AA94F280DF}"/>
    <cellStyle name="Normal 63 3" xfId="50128" xr:uid="{14C9546B-4F26-40D7-A4FE-9958D017FDB5}"/>
    <cellStyle name="Normal 64" xfId="14172" xr:uid="{46AAFEF8-82C1-4AD2-A961-57B360136056}"/>
    <cellStyle name="Normal 64 2" xfId="43081" xr:uid="{8DABA9CE-D30F-4F8F-B302-FBF59F5BD20F}"/>
    <cellStyle name="Normal 64 3" xfId="50129" xr:uid="{8AFF1FC1-2692-4C93-AC91-B58A941F16DB}"/>
    <cellStyle name="Normal 65" xfId="14173" xr:uid="{F0DA86AB-0B4F-4462-959E-460AE2FE00F9}"/>
    <cellStyle name="Normal 65 2" xfId="43082" xr:uid="{A40EBB7D-91E8-4BA0-8E8E-8D40A9A56578}"/>
    <cellStyle name="Normal 66" xfId="14174" xr:uid="{2B4414A7-0F2A-441B-B540-F14C9D88ADFA}"/>
    <cellStyle name="Normal 66 2" xfId="43083" xr:uid="{12B62A28-7AEF-4A61-8714-582C488F7414}"/>
    <cellStyle name="Normal 66 3" xfId="50127" xr:uid="{6F76B54A-AFC5-4352-9949-0EC20FE82033}"/>
    <cellStyle name="Normal 67" xfId="14175" xr:uid="{8DF8D293-E936-4B79-B5A0-62B28F916BE8}"/>
    <cellStyle name="Normal 67 2" xfId="43084" xr:uid="{BDB736DF-FBCB-483D-AE60-85F3F3E6FE82}"/>
    <cellStyle name="Normal 67 3" xfId="50131" xr:uid="{DE42141A-1CDE-438E-99D3-D87B07406C31}"/>
    <cellStyle name="Normal 68" xfId="14176" xr:uid="{7563BC5F-1F0C-4F1E-B0FB-964820AD2B92}"/>
    <cellStyle name="Normal 68 2" xfId="43085" xr:uid="{3CB5DE71-FC62-4209-B7B1-A528F562CCDE}"/>
    <cellStyle name="Normal 68 3" xfId="50130" xr:uid="{7FA7AC9C-4FBE-4282-89AD-5B148C5D46CF}"/>
    <cellStyle name="Normal 69" xfId="14177" xr:uid="{DEED8402-A44A-4858-8EF5-7C36A9762518}"/>
    <cellStyle name="Normal 69 2" xfId="43086" xr:uid="{7CA09D7E-0798-4975-A22F-E172341E78B4}"/>
    <cellStyle name="Normal 69 3" xfId="50133" xr:uid="{612DB63F-AAAF-40D3-A4DC-BF25190228D9}"/>
    <cellStyle name="Normal 7" xfId="232" xr:uid="{00000000-0005-0000-0000-000079010000}"/>
    <cellStyle name="Normal 7 10" xfId="42327" xr:uid="{D5C8D39C-F7D9-44F3-A4DA-2F206835CD6B}"/>
    <cellStyle name="Normal 7 11" xfId="49078" xr:uid="{37A46470-F5B4-43A3-9A14-5E55D45C5A35}"/>
    <cellStyle name="Normal 7 12" xfId="49651" xr:uid="{B2188D2F-D5C5-4DD0-B860-C7535CFD5AB4}"/>
    <cellStyle name="Normal 7 12 2" xfId="1055" xr:uid="{5E275070-C6AB-4729-96FD-B8C90FEB4128}"/>
    <cellStyle name="Normal 7 12 2 2" xfId="1078" xr:uid="{7411593E-6942-4B82-AD01-400951E0DAA6}"/>
    <cellStyle name="Normal 7 12 2 2 2" xfId="1087" xr:uid="{5BE2ED54-F4DC-4191-8B41-E85CA953839A}"/>
    <cellStyle name="Normal 7 12 2 3" xfId="1080" xr:uid="{C96D923C-4119-42D0-90AF-36E8155029F7}"/>
    <cellStyle name="Normal 7 13" xfId="1796" xr:uid="{B21817EE-A3C1-4055-80E3-92A17A91101F}"/>
    <cellStyle name="Normal 7 14" xfId="1724" xr:uid="{B0CB1357-B4CE-43D5-8038-0E8B8EAABE3F}"/>
    <cellStyle name="Normal 7 15" xfId="51050" xr:uid="{9B24CEF0-2B5B-46C5-913D-6734C76A3211}"/>
    <cellStyle name="Normal 7 16" xfId="927" xr:uid="{D528FAA1-A945-4B99-820C-C9FD716C1B53}"/>
    <cellStyle name="Normal 7 17" xfId="458" xr:uid="{71B8D3BC-0B7E-4C85-953F-55C62DA923FC}"/>
    <cellStyle name="Normal 7 2" xfId="515" xr:uid="{A8E0EAE6-C393-4A1E-ACAD-8F9BCF5E8C72}"/>
    <cellStyle name="Normal 7 2 10" xfId="49683" xr:uid="{C9BA5745-1FB8-4071-A616-ABD0613F379E}"/>
    <cellStyle name="Normal 7 2 11" xfId="1829" xr:uid="{B05C3E02-514E-4779-9F4E-536A99604DB9}"/>
    <cellStyle name="Normal 7 2 12" xfId="51483" xr:uid="{3AF800B7-4D22-49B5-8D4B-D88A1F738CCE}"/>
    <cellStyle name="Normal 7 2 13" xfId="1358" xr:uid="{7CC7BDBA-70E5-4604-8AC9-23452FB3ED25}"/>
    <cellStyle name="Normal 7 2 2" xfId="3565" xr:uid="{FE537C58-5B8B-49B1-959C-4167BF4981A8}"/>
    <cellStyle name="Normal 7 2 2 10" xfId="4020" xr:uid="{BAE7FE30-4555-459C-A13F-780E3342508B}"/>
    <cellStyle name="Normal 7 2 2 2" xfId="14181" xr:uid="{8DE312E5-85FB-4A2E-A6A1-2A12C670FD88}"/>
    <cellStyle name="Normal 7 2 2 2 2" xfId="14182" xr:uid="{7C942017-0AF8-4702-A242-55C812F86FB5}"/>
    <cellStyle name="Normal 7 2 2 2 2 2" xfId="14183" xr:uid="{61CBCB68-0A1C-4FF2-90AB-97C6A01240E1}"/>
    <cellStyle name="Normal 7 2 2 2 2 2 2" xfId="14184" xr:uid="{BEC6CE72-592E-46C5-82A9-3335949B9F11}"/>
    <cellStyle name="Normal 7 2 2 2 2 2 2 2" xfId="14185" xr:uid="{55C5873F-7CA8-4AEC-93F9-AFF0E6E450E9}"/>
    <cellStyle name="Normal 7 2 2 2 2 2 3" xfId="14186" xr:uid="{7A6EE94E-0E6A-4171-B45E-EC9700E1D233}"/>
    <cellStyle name="Normal 7 2 2 2 2 3" xfId="14187" xr:uid="{5D59AD1F-D026-48EE-9BA6-FD60694B7927}"/>
    <cellStyle name="Normal 7 2 2 2 2 3 2" xfId="14188" xr:uid="{3D263E19-1445-4705-9881-63AFA50D84C7}"/>
    <cellStyle name="Normal 7 2 2 2 2 4" xfId="14189" xr:uid="{039F136A-AF45-4659-96E3-4C73851720C8}"/>
    <cellStyle name="Normal 7 2 2 2 3" xfId="14190" xr:uid="{A99518A9-C7F5-4F03-9A49-CE569258E9DB}"/>
    <cellStyle name="Normal 7 2 2 2 3 2" xfId="14191" xr:uid="{83A2AA73-B0D4-48ED-B89D-488386012A58}"/>
    <cellStyle name="Normal 7 2 2 2 3 2 2" xfId="14192" xr:uid="{9C615AFA-538C-4948-B828-953D7FA70FC5}"/>
    <cellStyle name="Normal 7 2 2 2 3 3" xfId="14193" xr:uid="{34B9C178-0AA2-49A0-8E01-81E4F260721C}"/>
    <cellStyle name="Normal 7 2 2 2 4" xfId="14194" xr:uid="{5E7302A4-6D37-4A3B-A781-9ABC078147D4}"/>
    <cellStyle name="Normal 7 2 2 2 4 2" xfId="14195" xr:uid="{ED7B36F8-5405-49B6-A322-C16BF7B0A677}"/>
    <cellStyle name="Normal 7 2 2 2 5" xfId="14196" xr:uid="{AEB4747B-9E9B-4AD0-9785-FBACE993C7A9}"/>
    <cellStyle name="Normal 7 2 2 3" xfId="14197" xr:uid="{72C7C330-E62C-418B-B80D-3BFB32CE360D}"/>
    <cellStyle name="Normal 7 2 2 3 2" xfId="14198" xr:uid="{123A7909-A11D-4708-8F50-5F2715E2C015}"/>
    <cellStyle name="Normal 7 2 2 3 2 2" xfId="14199" xr:uid="{1C25BECF-03BC-4C7E-8C79-80C953B2C1FC}"/>
    <cellStyle name="Normal 7 2 2 3 2 2 2" xfId="14200" xr:uid="{8E338A04-2867-42B9-8281-484926A72185}"/>
    <cellStyle name="Normal 7 2 2 3 2 3" xfId="14201" xr:uid="{115604E8-168C-464C-BDFF-06320D6D3BF6}"/>
    <cellStyle name="Normal 7 2 2 3 3" xfId="14202" xr:uid="{06744B64-FAC6-4A52-997F-1C011B89E73F}"/>
    <cellStyle name="Normal 7 2 2 3 3 2" xfId="14203" xr:uid="{F919BB2F-0142-4C0F-9C0F-657540171E3C}"/>
    <cellStyle name="Normal 7 2 2 3 4" xfId="14204" xr:uid="{050B6332-1BE5-4EBD-BB93-2ACB8D9A3431}"/>
    <cellStyle name="Normal 7 2 2 4" xfId="14205" xr:uid="{D0AB1A59-8F3F-43F2-A2BD-89CDFC20012F}"/>
    <cellStyle name="Normal 7 2 2 4 2" xfId="14206" xr:uid="{6D3DD08B-0287-48F5-A4F3-D918FFD7F8A2}"/>
    <cellStyle name="Normal 7 2 2 4 2 2" xfId="14207" xr:uid="{7ABC479B-24DF-4F33-B654-BDD235BA7645}"/>
    <cellStyle name="Normal 7 2 2 4 3" xfId="14208" xr:uid="{EC338969-70F4-4A3C-98EC-5843EA2CBA9C}"/>
    <cellStyle name="Normal 7 2 2 5" xfId="14209" xr:uid="{DA471BEF-73DC-4C39-8A93-3AED7DC12C20}"/>
    <cellStyle name="Normal 7 2 2 5 2" xfId="14210" xr:uid="{631F23A6-6072-42FF-AD30-50C16A81F085}"/>
    <cellStyle name="Normal 7 2 2 6" xfId="14211" xr:uid="{C9F95E3E-D5FA-49E1-A6DD-CFC0876E2711}"/>
    <cellStyle name="Normal 7 2 2 7" xfId="14180" xr:uid="{393D1F2C-E285-40A9-A62C-35FF8D22B440}"/>
    <cellStyle name="Normal 7 2 2 8" xfId="42708" xr:uid="{E3A7F1E9-88A2-4904-AD0D-79413605093C}"/>
    <cellStyle name="Normal 7 2 2 9" xfId="50179" xr:uid="{69AAD4FA-050C-46DD-9A5D-D507DD4A9D91}"/>
    <cellStyle name="Normal 7 2 3" xfId="3262" xr:uid="{6917D886-EDC5-49E7-83D7-D986515D58C0}"/>
    <cellStyle name="Normal 7 2 3 2" xfId="14212" xr:uid="{68BC2027-16E9-46AD-BA10-7DFDE103B1A5}"/>
    <cellStyle name="Normal 7 2 3 2 2" xfId="14213" xr:uid="{2B9C0D6A-2325-45D3-9464-8E842C7C30E8}"/>
    <cellStyle name="Normal 7 2 3 2 2 2" xfId="14214" xr:uid="{D8439BB5-3E00-4C77-9681-0BA207B6B136}"/>
    <cellStyle name="Normal 7 2 3 2 2 2 2" xfId="14215" xr:uid="{CDAE5217-F2CB-42B6-856E-17DC967F830B}"/>
    <cellStyle name="Normal 7 2 3 2 2 3" xfId="14216" xr:uid="{4AD5613C-8E16-4103-AA62-D40893614F8C}"/>
    <cellStyle name="Normal 7 2 3 2 3" xfId="14217" xr:uid="{C1308FEF-5695-409A-9631-EE2D7553918E}"/>
    <cellStyle name="Normal 7 2 3 2 3 2" xfId="14218" xr:uid="{342EE64B-DCE6-42D6-B2D8-E9A8570113B7}"/>
    <cellStyle name="Normal 7 2 3 2 4" xfId="14219" xr:uid="{72078C21-AFC8-4C6E-A125-F6D77DD3239B}"/>
    <cellStyle name="Normal 7 2 3 3" xfId="14220" xr:uid="{16F54CB7-618D-4409-B265-69C4F8901718}"/>
    <cellStyle name="Normal 7 2 3 3 2" xfId="14221" xr:uid="{FE3A868B-D823-4702-8F65-6C906DEA46B7}"/>
    <cellStyle name="Normal 7 2 3 3 2 2" xfId="14222" xr:uid="{AE80B81E-86E5-4AC0-86AB-A6515A474BAB}"/>
    <cellStyle name="Normal 7 2 3 3 3" xfId="14223" xr:uid="{E7D73DF0-AF54-44D5-9776-AB04E7F0C5DA}"/>
    <cellStyle name="Normal 7 2 3 4" xfId="14224" xr:uid="{58C4BD4F-0B86-4911-B403-7EBC2601A886}"/>
    <cellStyle name="Normal 7 2 3 4 2" xfId="14225" xr:uid="{44131D2A-43E5-4E14-A6D9-A6F942265D91}"/>
    <cellStyle name="Normal 7 2 3 5" xfId="14226" xr:uid="{6BF52C96-C72A-4FCD-8871-8E6A03EF173F}"/>
    <cellStyle name="Normal 7 2 3 6" xfId="50171" xr:uid="{633C3AE6-2FA9-4C3A-B4DF-2D0B5762BB47}"/>
    <cellStyle name="Normal 7 2 4" xfId="14227" xr:uid="{3F18C12D-F289-43B6-AD1B-B17C884D3C67}"/>
    <cellStyle name="Normal 7 2 4 2" xfId="14228" xr:uid="{53157229-A393-43C6-8C48-5B6435E779AD}"/>
    <cellStyle name="Normal 7 2 4 2 2" xfId="14229" xr:uid="{E04E3CFA-BF5C-4B5A-ABDF-CAC2A442946E}"/>
    <cellStyle name="Normal 7 2 4 2 2 2" xfId="14230" xr:uid="{9D97C152-02BA-4E87-A3E0-E32728A5E237}"/>
    <cellStyle name="Normal 7 2 4 2 3" xfId="14231" xr:uid="{3770E5ED-7B28-4B2A-824A-0A5F30841A81}"/>
    <cellStyle name="Normal 7 2 4 3" xfId="14232" xr:uid="{575B55AB-64F3-4B46-8937-F589DC59D562}"/>
    <cellStyle name="Normal 7 2 4 3 2" xfId="14233" xr:uid="{2CE2CF18-1B93-416F-B16A-3ABF82BA6301}"/>
    <cellStyle name="Normal 7 2 4 4" xfId="14234" xr:uid="{D428C177-C8DD-456B-B36E-B89CAF3D941B}"/>
    <cellStyle name="Normal 7 2 5" xfId="14235" xr:uid="{2E4804D5-B66F-4AC6-B76D-24CF3B3E1152}"/>
    <cellStyle name="Normal 7 2 5 2" xfId="14236" xr:uid="{5D8700F4-9DE3-4720-9737-6820FC7B38C5}"/>
    <cellStyle name="Normal 7 2 5 2 2" xfId="14237" xr:uid="{96E217F3-F6E4-4F91-B9A5-54F057DE1BAD}"/>
    <cellStyle name="Normal 7 2 5 3" xfId="14238" xr:uid="{41DC6A96-3CC4-4C14-8BD3-F2467BA86D02}"/>
    <cellStyle name="Normal 7 2 6" xfId="14239" xr:uid="{7BFAD168-EA2F-401B-92F2-7DDACD25D40C}"/>
    <cellStyle name="Normal 7 2 6 2" xfId="14240" xr:uid="{212D353A-B9FE-4521-AE7E-2038326F09E4}"/>
    <cellStyle name="Normal 7 2 7" xfId="14241" xr:uid="{1602A87A-2950-4ACC-AD3E-E9E27AB6F034}"/>
    <cellStyle name="Normal 7 2 8" xfId="14179" xr:uid="{A6533E25-54A7-4E2D-A467-615B51C50316}"/>
    <cellStyle name="Normal 7 2 9" xfId="42333" xr:uid="{473CDB9B-1051-46C3-9C05-D5BD11897167}"/>
    <cellStyle name="Normal 7 3" xfId="1359" xr:uid="{90714D38-660C-470A-BBCE-A7690D6D0E33}"/>
    <cellStyle name="Normal 7 3 2" xfId="43087" xr:uid="{A4027FEA-8B58-4C09-BC58-A21363213E25}"/>
    <cellStyle name="Normal 7 3 2 2" xfId="43088" xr:uid="{64746CEB-5DA3-423B-8B3F-74B021D39A56}"/>
    <cellStyle name="Normal 7 3 3" xfId="43089" xr:uid="{36ECAED2-886C-40E6-86A4-FB20C3A1E046}"/>
    <cellStyle name="Normal 7 3 4" xfId="43090" xr:uid="{EEED8BC0-A7FB-4C86-80F2-FEF1E58B5D18}"/>
    <cellStyle name="Normal 7 3 5" xfId="42709" xr:uid="{7C25C6BB-B52C-4A9F-A8D1-1B3B84ED722C}"/>
    <cellStyle name="Normal 7 3 6" xfId="50178" xr:uid="{D9ADD8D1-7254-4373-BCFD-F9B57DF47578}"/>
    <cellStyle name="Normal 7 3 7" xfId="14242" xr:uid="{B49A2316-B5DB-4D1C-9D7A-535295794020}"/>
    <cellStyle name="Normal 7 3 8" xfId="1877" xr:uid="{97703DF9-CFDC-48A1-8464-8719B6836956}"/>
    <cellStyle name="Normal 7 4" xfId="1357" xr:uid="{8462CCB5-AE56-4102-B654-FAA8FDCEAD9A}"/>
    <cellStyle name="Normal 7 4 2" xfId="43091" xr:uid="{216A3249-0C54-463E-A9A9-705546549780}"/>
    <cellStyle name="Normal 7 4 3" xfId="42710" xr:uid="{BFA2FEE2-AA7A-4802-B8C1-E3F5CCA5022E}"/>
    <cellStyle name="Normal 7 4 4" xfId="50180" xr:uid="{0E1D3556-90C9-4BF9-A02B-7E73E38461BB}"/>
    <cellStyle name="Normal 7 4 5" xfId="40103" xr:uid="{0E5FF13E-52EE-46FD-87B3-6EE1AB38A3BF}"/>
    <cellStyle name="Normal 7 4 6" xfId="3001" xr:uid="{DF8E1EB3-F837-48C5-9179-D98E4ECD8A1B}"/>
    <cellStyle name="Normal 7 5" xfId="40107" xr:uid="{47262473-6E93-4FF4-B080-E3FE78BD5405}"/>
    <cellStyle name="Normal 7 5 2" xfId="43092" xr:uid="{5EC74F93-0C14-49F7-87E4-02F9BD9F8953}"/>
    <cellStyle name="Normal 7 6" xfId="14178" xr:uid="{17ABC55A-629A-4D8D-9455-E7FFAC2017DA}"/>
    <cellStyle name="Normal 7 6 2" xfId="43093" xr:uid="{64320260-6B24-4D82-8574-BDF34715BFE0}"/>
    <cellStyle name="Normal 7 7" xfId="4019" xr:uid="{F751E229-CE7F-4C2D-A1B5-A57A0606B7C2}"/>
    <cellStyle name="Normal 7 7 2" xfId="42707" xr:uid="{37B10E0A-9CAE-4DE4-AC7B-484754B1B11F}"/>
    <cellStyle name="Normal 7 8" xfId="40633" xr:uid="{9047A8D8-A07B-4E2B-819E-0D5D0A3BBBB5}"/>
    <cellStyle name="Normal 7 8 2" xfId="44538" xr:uid="{DAEA3009-71C7-4989-BB8E-5BA906157DF5}"/>
    <cellStyle name="Normal 7 9" xfId="48021" xr:uid="{ABF40460-27C6-439C-BAE6-60143E992742}"/>
    <cellStyle name="Normal 7 9 2" xfId="49431" xr:uid="{4B3CEF50-3346-481C-B986-96EA14DD464C}"/>
    <cellStyle name="Normal 70" xfId="23248" xr:uid="{9798AF28-168C-4239-9CF1-B173E6296993}"/>
    <cellStyle name="Normal 70 2" xfId="43107" xr:uid="{D65632AD-EAA8-46D5-8B50-96B62C1255A7}"/>
    <cellStyle name="Normal 70 3" xfId="48550" xr:uid="{0F0A502F-DD15-4B19-93D1-2A8E38507921}"/>
    <cellStyle name="Normal 70 4" xfId="50134" xr:uid="{2743EE60-5308-465F-87B7-1AFA3D4B3A7E}"/>
    <cellStyle name="Normal 71" xfId="29923" xr:uid="{586AC78E-BCEF-423D-885D-3694A712F411}"/>
    <cellStyle name="Normal 71 2" xfId="43109" xr:uid="{B16B1988-1165-4B90-B50D-4405592E265A}"/>
    <cellStyle name="Normal 71 3" xfId="48552" xr:uid="{5FDD9D61-9B9E-434F-BD21-C46F9E984590}"/>
    <cellStyle name="Normal 71 4" xfId="50132" xr:uid="{E6EAE89A-2B31-4EA2-BFCC-B4111C745B81}"/>
    <cellStyle name="Normal 72" xfId="30169" xr:uid="{77517D0E-56B8-49F7-B78E-C161E3A552E0}"/>
    <cellStyle name="Normal 72 2" xfId="43132" xr:uid="{38679A9C-1F71-4C84-BC17-D107B3FE5352}"/>
    <cellStyle name="Normal 73" xfId="24857" xr:uid="{818A3D3B-41F3-4EEC-B6E5-A186245B474A}"/>
    <cellStyle name="Normal 73 2" xfId="43347" xr:uid="{E50E1DA4-2D00-49DB-B5A7-4C3C5DB27A1A}"/>
    <cellStyle name="Normal 74" xfId="30167" xr:uid="{9E42856D-A15C-48FD-8920-8AC27959F702}"/>
    <cellStyle name="Normal 74 2" xfId="43256" xr:uid="{57825520-89E8-4501-ADB3-E941F586B8DC}"/>
    <cellStyle name="Normal 75" xfId="23807" xr:uid="{5EEE6218-D594-42ED-B0EC-C95F7DBC0DB2}"/>
    <cellStyle name="Normal 75 2" xfId="50135" xr:uid="{572BA1FA-C76C-4C14-9EE8-0D8FDB7CCF5F}"/>
    <cellStyle name="Normal 76" xfId="29464" xr:uid="{8E96D2BE-D1FF-4960-80A9-B80601CA7FF5}"/>
    <cellStyle name="Normal 76 2" xfId="43610" xr:uid="{15E24EC8-F198-4D66-BA64-ED6D540EED74}"/>
    <cellStyle name="Normal 76 3" xfId="50137" xr:uid="{F6252506-17BC-4844-9074-3E449B44589F}"/>
    <cellStyle name="Normal 77" xfId="39787" xr:uid="{9D12CD32-218F-444A-8AF0-5758D48A7537}"/>
    <cellStyle name="Normal 77 2" xfId="50141" xr:uid="{70E35437-0AB5-4849-80E0-DE7724D8ABFA}"/>
    <cellStyle name="Normal 77 2 2" xfId="562" xr:uid="{E762E6AA-6AF0-4A7B-99B6-C6C115717028}"/>
    <cellStyle name="Normal 78" xfId="39812" xr:uid="{F05A3FCB-1000-4A95-899D-13CBB29CAB9B}"/>
    <cellStyle name="Normal 78 2" xfId="43631" xr:uid="{4B60606E-E362-458C-9E18-520D58A36C0B}"/>
    <cellStyle name="Normal 78 3" xfId="50144" xr:uid="{98CFCC49-79EF-4A9F-9394-223F6C634894}"/>
    <cellStyle name="Normal 79" xfId="960" xr:uid="{13B90193-0F87-49C9-8347-3B7A4C55910C}"/>
    <cellStyle name="Normal 79 2" xfId="43615" xr:uid="{E0392E3B-C76E-411C-AD3B-A8A4A571B730}"/>
    <cellStyle name="Normal 79 3" xfId="50139" xr:uid="{39A92BFE-13BE-4C5C-A919-8C0E795FA5DA}"/>
    <cellStyle name="Normal 79 4" xfId="39814" xr:uid="{264DE886-629E-429D-BC32-98D7A7F12156}"/>
    <cellStyle name="Normal 8" xfId="330" xr:uid="{00000000-0005-0000-0000-00007A010000}"/>
    <cellStyle name="Normal 8 10" xfId="49652" xr:uid="{2F725297-1FC9-4F42-A2A1-9190C0B3C6EC}"/>
    <cellStyle name="Normal 8 11" xfId="4064" xr:uid="{2395E085-DFFC-467D-AC39-888F94E2D5DE}"/>
    <cellStyle name="Normal 8 12" xfId="1779" xr:uid="{0B0896E8-1C05-42DD-8B5F-B9995F4D0563}"/>
    <cellStyle name="Normal 8 13" xfId="1791" xr:uid="{220FF53E-D29D-4E31-BBE6-275080A08A4F}"/>
    <cellStyle name="Normal 8 14" xfId="975" xr:uid="{D3B2EB3E-7544-4F46-B0CB-5AC07614ED88}"/>
    <cellStyle name="Normal 8 15" xfId="809" xr:uid="{2CFEB367-814B-4EEB-9267-8A947B84D475}"/>
    <cellStyle name="Normal 8 16" xfId="460" xr:uid="{FC660CB2-75D6-4EE5-BA84-8EBF926D02B5}"/>
    <cellStyle name="Normal 8 2" xfId="475" xr:uid="{7B093CCA-E104-450A-998B-7472BAE443D5}"/>
    <cellStyle name="Normal 8 2 2" xfId="1362" xr:uid="{2A4E5C19-8008-4DBA-A421-E81487D7A4BF}"/>
    <cellStyle name="Normal 8 2 2 2" xfId="1363" xr:uid="{2EFA3F74-8450-4E1E-BB9B-6093DDB2D575}"/>
    <cellStyle name="Normal 8 2 2 2 2" xfId="44619" xr:uid="{F3BF95C6-B49F-441F-BA36-3076D7C3BB10}"/>
    <cellStyle name="Normal 8 2 2 3" xfId="14244" xr:uid="{A865B021-2182-4954-88D5-92D710EC1B28}"/>
    <cellStyle name="Normal 8 2 2 4" xfId="1772" xr:uid="{F896267B-2BD7-4B2E-9B5B-F400E3D67B34}"/>
    <cellStyle name="Normal 8 2 3" xfId="1364" xr:uid="{EFBC6C72-9E4E-4983-895E-EE703E3C27C5}"/>
    <cellStyle name="Normal 8 2 3 2" xfId="1776" xr:uid="{F3CF32AF-A11D-484E-935B-30B82A888EAD}"/>
    <cellStyle name="Normal 8 2 4" xfId="1361" xr:uid="{705AA6E9-2B3A-4AAF-9578-645DAB29CAB0}"/>
    <cellStyle name="Normal 8 2 4 2" xfId="42712" xr:uid="{DD0716A3-4418-4AFF-A4ED-1D5864A7540A}"/>
    <cellStyle name="Normal 8 2 4 3" xfId="3002" xr:uid="{E33CA367-8F4A-4151-A309-CA1DA04571A6}"/>
    <cellStyle name="Normal 8 2 5" xfId="1774" xr:uid="{1788C82A-D2D6-4D73-AD80-19CD3B817437}"/>
    <cellStyle name="Normal 8 2 5 2" xfId="49474" xr:uid="{1E46FC90-FB99-4AFC-BEA8-AF67D31365F6}"/>
    <cellStyle name="Normal 8 2 6" xfId="3274" xr:uid="{5EDF7E98-2E2E-4526-B928-22F95408D3C7}"/>
    <cellStyle name="Normal 8 2 6 2" xfId="4284" xr:uid="{0B5BD9CE-164E-4B0B-B27B-2BE8D8E3A2E3}"/>
    <cellStyle name="Normal 8 2 7" xfId="1861" xr:uid="{13D61B62-D4CB-4CC9-B489-595BC90B5CB8}"/>
    <cellStyle name="Normal 8 2 8" xfId="1098" xr:uid="{07A9C4B8-7CB0-4C42-BC28-4384BA2D373C}"/>
    <cellStyle name="Normal 8 2 9" xfId="573" xr:uid="{5B962923-1CA1-4664-9807-8E6E70C24745}"/>
    <cellStyle name="Normal 8 3" xfId="1365" xr:uid="{26C5DC82-F6C4-4A98-997C-8F7E2EFC2BB4}"/>
    <cellStyle name="Normal 8 3 2" xfId="1460" xr:uid="{7317474E-8009-4826-92FE-9F5690ACCD2D}"/>
    <cellStyle name="Normal 8 3 2 2" xfId="43095" xr:uid="{9E7E0CFC-7BA6-4A04-B8E8-8739F9BFA74A}"/>
    <cellStyle name="Normal 8 3 2 3" xfId="14245" xr:uid="{A21D1186-9AEA-4AFB-B334-59B01D8278DF}"/>
    <cellStyle name="Normal 8 3 2 4" xfId="3541" xr:uid="{073C747A-5AB0-44A6-8F21-46EA10D6B5C3}"/>
    <cellStyle name="Normal 8 3 3" xfId="43094" xr:uid="{5F5DA06D-AE71-46F3-A795-F84CB70E8130}"/>
    <cellStyle name="Normal 8 3 4" xfId="3364" xr:uid="{63F444FD-DD64-430C-9F36-85E038295FCF}"/>
    <cellStyle name="Normal 8 4" xfId="702" xr:uid="{090AB6AD-FB3B-43CF-B7AE-5B1B457712DC}"/>
    <cellStyle name="Normal 8 4 2" xfId="1869" xr:uid="{DD866D71-DB76-4756-A924-14BC57C6707C}"/>
    <cellStyle name="Normal 8 4 2 2" xfId="3537" xr:uid="{420EB651-4C9B-4A16-B38A-D2C395444EF1}"/>
    <cellStyle name="Normal 8 4 2 3" xfId="43096" xr:uid="{8DE0929E-80F2-4EAF-AEEE-CD8667C691C0}"/>
    <cellStyle name="Normal 8 4 3" xfId="3485" xr:uid="{BA955E70-AFE2-4E5B-A537-526538EECD25}"/>
    <cellStyle name="Normal 8 4 4" xfId="1819" xr:uid="{43EBC9D4-D394-4E14-82AD-77A2F505B79C}"/>
    <cellStyle name="Normal 8 4 5" xfId="1360" xr:uid="{403F1867-4160-48B9-A7A6-55344418C102}"/>
    <cellStyle name="Normal 8 5" xfId="3509" xr:uid="{F5D7532D-39B1-4821-A9B3-48B4A1973BFE}"/>
    <cellStyle name="Normal 8 5 2" xfId="43097" xr:uid="{FC0F997F-1DFC-435F-8ADF-031D0D65DAE2}"/>
    <cellStyle name="Normal 8 5 3" xfId="49551" xr:uid="{94F29925-501E-45B9-A837-ECA3898C09BA}"/>
    <cellStyle name="Normal 8 5 4" xfId="14243" xr:uid="{92318D43-3037-4A92-B057-A620BA650936}"/>
    <cellStyle name="Normal 8 6" xfId="40634" xr:uid="{4581179F-1F21-4179-BA9C-8D1C73AEEC76}"/>
    <cellStyle name="Normal 8 6 2" xfId="43110" xr:uid="{E0BBAE46-9759-4924-ADA6-1E9A437E2830}"/>
    <cellStyle name="Normal 8 7" xfId="42109" xr:uid="{0BB01CEC-6A17-4741-BCC7-52390306E540}"/>
    <cellStyle name="Normal 8 7 2" xfId="42711" xr:uid="{7BC28DEB-0F0E-413C-BFC2-3DD43F9CA4BA}"/>
    <cellStyle name="Normal 8 8" xfId="233" xr:uid="{00000000-0005-0000-0000-00007B010000}"/>
    <cellStyle name="Normal 8 8 2" xfId="42329" xr:uid="{2EA9DA89-604B-4C8B-8744-B90721471EE8}"/>
    <cellStyle name="Normal 8 8 3" xfId="51062" xr:uid="{AB753D2F-87FA-4932-9E06-AABD9EB93371}"/>
    <cellStyle name="Normal 8 8 4" xfId="1040" xr:uid="{3C58E99E-6922-4EF6-ACC4-58D2F0E4B295}"/>
    <cellStyle name="Normal 8 9" xfId="48408" xr:uid="{5E0A4EAF-2AC9-47AE-8263-AE8B55813953}"/>
    <cellStyle name="Normal 80" xfId="39818" xr:uid="{5F052B4B-DF4D-48D1-BD0E-E1DFD586B85C}"/>
    <cellStyle name="Normal 80 2" xfId="44384" xr:uid="{1F708626-DD53-4D20-854C-DDD343E31E41}"/>
    <cellStyle name="Normal 80 3" xfId="50136" xr:uid="{25856249-B277-4094-9B01-C556C4F309F4}"/>
    <cellStyle name="Normal 80 4" xfId="49581" xr:uid="{5F174C86-EE73-47B8-A110-A75543216F79}"/>
    <cellStyle name="Normal 81" xfId="39826" xr:uid="{4B53D0B0-5B2A-43D6-9F1F-35CC092B38D1}"/>
    <cellStyle name="Normal 81 2" xfId="44387" xr:uid="{138D4307-49A8-49F6-BD5F-39FD56A5A96F}"/>
    <cellStyle name="Normal 81 3" xfId="50146" xr:uid="{86079183-6EE7-406B-AA96-9E21156E4BC4}"/>
    <cellStyle name="Normal 82" xfId="39827" xr:uid="{28A0C7E8-3601-4624-A73B-FF464F1252C8}"/>
    <cellStyle name="Normal 82 2" xfId="44390" xr:uid="{29E7A372-722D-4CEB-8460-C3209B990EE8}"/>
    <cellStyle name="Normal 82 3" xfId="50148" xr:uid="{E0600FB4-020E-4EFE-A837-915AAAECE50A}"/>
    <cellStyle name="Normal 83" xfId="234" xr:uid="{00000000-0005-0000-0000-00007C010000}"/>
    <cellStyle name="Normal 83 2" xfId="334" xr:uid="{00000000-0005-0000-0000-00007D010000}"/>
    <cellStyle name="Normal 83 2 2" xfId="44393" xr:uid="{AB3B0E27-CFDE-468D-B586-2724D9167695}"/>
    <cellStyle name="Normal 83 3" xfId="50147" xr:uid="{A1021A59-F051-4583-8C50-794993DC91E9}"/>
    <cellStyle name="Normal 83 4" xfId="39828" xr:uid="{0EBD3EC4-4927-4058-8141-1E47EB46A03C}"/>
    <cellStyle name="Normal 84" xfId="235" xr:uid="{00000000-0005-0000-0000-00007E010000}"/>
    <cellStyle name="Normal 84 2" xfId="1096" xr:uid="{4B48FA67-FC22-4106-B36E-834A416CF2EF}"/>
    <cellStyle name="Normal 84 2 2" xfId="44396" xr:uid="{C7AF0560-8C3C-484A-9739-6D9186A3D2F0}"/>
    <cellStyle name="Normal 84 3" xfId="50142" xr:uid="{3D6A6B9E-D8A5-4061-89E3-FBA5C95FCBAB}"/>
    <cellStyle name="Normal 84 4" xfId="39829" xr:uid="{F7EC6B85-E36E-4879-84CF-AB6741A426B7}"/>
    <cellStyle name="Normal 85" xfId="236" xr:uid="{00000000-0005-0000-0000-00007F010000}"/>
    <cellStyle name="Normal 85 2" xfId="335" xr:uid="{00000000-0005-0000-0000-000080010000}"/>
    <cellStyle name="Normal 85 2 2" xfId="50145" xr:uid="{D446A935-4240-4D35-A480-5C29C9827A7A}"/>
    <cellStyle name="Normal 85 3" xfId="39832" xr:uid="{9D9E977C-9896-4119-9D39-9559F4F7EC98}"/>
    <cellStyle name="Normal 85 4" xfId="51440" xr:uid="{E39EE654-3845-4E98-889D-8B5D4C2A8A9F}"/>
    <cellStyle name="Normal 86" xfId="237" xr:uid="{00000000-0005-0000-0000-000081010000}"/>
    <cellStyle name="Normal 86 2" xfId="333" xr:uid="{00000000-0005-0000-0000-000082010000}"/>
    <cellStyle name="Normal 86 2 2" xfId="50143" xr:uid="{DC4085C2-7684-43D2-A1CA-7E1181931C86}"/>
    <cellStyle name="Normal 86 3" xfId="39834" xr:uid="{2DCF208B-8EAC-4A97-9DA0-C65EFF33B6E7}"/>
    <cellStyle name="Normal 87" xfId="238" xr:uid="{00000000-0005-0000-0000-000083010000}"/>
    <cellStyle name="Normal 87 2" xfId="332" xr:uid="{00000000-0005-0000-0000-000084010000}"/>
    <cellStyle name="Normal 87 2 2" xfId="50140" xr:uid="{5FBD5D0A-7BC1-4BFD-98FB-63AABA46A384}"/>
    <cellStyle name="Normal 87 3" xfId="39836" xr:uid="{F6D67699-FF1D-421A-82A0-A1F93FD7EC38}"/>
    <cellStyle name="Normal 88" xfId="39838" xr:uid="{DA839CDA-C382-4C87-9F1A-76D51D1AB542}"/>
    <cellStyle name="Normal 88 2" xfId="44422" xr:uid="{B121BE43-4FFD-467E-B24B-FDA38FEC09B1}"/>
    <cellStyle name="Normal 88 3" xfId="50149" xr:uid="{2FC59B92-5D7C-47C6-9426-8E310124B453}"/>
    <cellStyle name="Normal 89" xfId="239" xr:uid="{00000000-0005-0000-0000-000085010000}"/>
    <cellStyle name="Normal 89 2" xfId="336" xr:uid="{00000000-0005-0000-0000-000086010000}"/>
    <cellStyle name="Normal 89 2 2" xfId="45261" xr:uid="{487669C7-A35D-4820-A330-B7D1EC014B09}"/>
    <cellStyle name="Normal 89 3" xfId="50138" xr:uid="{68ACB044-B873-4320-8561-8A9CD399F8CA}"/>
    <cellStyle name="Normal 89 4" xfId="39839" xr:uid="{CC17426B-A40F-48AE-A9DD-7C7B513A6228}"/>
    <cellStyle name="Normal 9" xfId="286" xr:uid="{00000000-0005-0000-0000-000087010000}"/>
    <cellStyle name="Normal 9 10" xfId="4065" xr:uid="{3CAC893B-B65E-4E5E-BCE4-8E53278EBBB5}"/>
    <cellStyle name="Normal 9 11" xfId="1891" xr:uid="{C44812C1-4B25-40EF-AE98-D4DAE01BEB74}"/>
    <cellStyle name="Normal 9 12" xfId="1725" xr:uid="{4C4EDB81-7081-4541-9A27-432F797861B1}"/>
    <cellStyle name="Normal 9 13" xfId="1054" xr:uid="{A123B3AD-C340-4DB8-931D-E2ECDF1226D2}"/>
    <cellStyle name="Normal 9 14" xfId="810" xr:uid="{4834BEF0-EF69-4B9C-98B9-F92BAD247D5A}"/>
    <cellStyle name="Normal 9 15" xfId="714" xr:uid="{D27EF0D0-3DB1-428D-9711-111563CE35C3}"/>
    <cellStyle name="Normal 9 16" xfId="484" xr:uid="{80078EAD-0A3B-457C-82F6-B6C059E56811}"/>
    <cellStyle name="Normal 9 2" xfId="1461" xr:uid="{1A45FA0A-2584-410A-B7DA-D2BC931DF382}"/>
    <cellStyle name="Normal 9 2 2" xfId="14247" xr:uid="{3C94B06C-07C8-4582-8E94-E67D810BBE8C}"/>
    <cellStyle name="Normal 9 2 2 2" xfId="40636" xr:uid="{C0CD5C3A-39F9-4817-8602-F76B88F81049}"/>
    <cellStyle name="Normal 9 2 3" xfId="40635" xr:uid="{5E049638-1EA0-4A19-B19A-C2CFE21EE109}"/>
    <cellStyle name="Normal 9 2 4" xfId="42713" xr:uid="{15F4AC09-98F3-4882-A17A-0D7498AC1559}"/>
    <cellStyle name="Normal 9 2 5" xfId="49506" xr:uid="{11C9B8C6-7F06-4313-ABCD-ACDEF5EE99E0}"/>
    <cellStyle name="Normal 9 2 6" xfId="4565" xr:uid="{80CDDB5F-2B8A-4E1F-AB45-DE5A13A3BB66}"/>
    <cellStyle name="Normal 9 2 7" xfId="3004" xr:uid="{8A1AE58E-58EE-48D9-90B4-4B65650AE1D2}"/>
    <cellStyle name="Normal 9 3" xfId="1366" xr:uid="{2C3231A5-0902-4639-A286-E9FA4B10A5C0}"/>
    <cellStyle name="Normal 9 3 2" xfId="3546" xr:uid="{74505295-47FF-4C81-8936-4491D87E60E2}"/>
    <cellStyle name="Normal 9 3 2 2" xfId="40637" xr:uid="{BA1B2A4F-B404-4015-9CEC-2005B4ED6A48}"/>
    <cellStyle name="Normal 9 3 3" xfId="14248" xr:uid="{16DC4480-76C1-4844-ACF6-2B5C98ADD7C1}"/>
    <cellStyle name="Normal 9 3 4" xfId="3005" xr:uid="{5961F585-481A-4364-B0C7-DFE7D9C961E5}"/>
    <cellStyle name="Normal 9 4" xfId="3003" xr:uid="{E11A4934-8B42-40F1-947D-B03126A7693B}"/>
    <cellStyle name="Normal 9 4 2" xfId="14250" xr:uid="{2A92D182-4DE5-47C0-A72B-ED5E2E49CC47}"/>
    <cellStyle name="Normal 9 4 3" xfId="41068" xr:uid="{28465C65-5DA8-4559-B22A-B79B2BA4D6E9}"/>
    <cellStyle name="Normal 9 4 4" xfId="14249" xr:uid="{09D801EA-DE7F-4D12-938B-E800D8595629}"/>
    <cellStyle name="Normal 9 5" xfId="3217" xr:uid="{1C19769F-8DD3-4493-B75C-01EC460B059F}"/>
    <cellStyle name="Normal 9 6" xfId="3236" xr:uid="{277CDA5A-0832-452F-9A81-E8E959490FD8}"/>
    <cellStyle name="Normal 9 6 2" xfId="40104" xr:uid="{3E79E2C2-6B6C-48EE-B081-DFB1FDE8C8C9}"/>
    <cellStyle name="Normal 9 7" xfId="14246" xr:uid="{0B222587-CC2C-4F7E-B768-C99921C64A98}"/>
    <cellStyle name="Normal 9 8" xfId="42143" xr:uid="{D1DA6652-42C6-4F99-83CC-DCE1D5D29AB2}"/>
    <cellStyle name="Normal 9 9" xfId="49459" xr:uid="{B806002E-335C-4615-BAAB-E0BDAE4B7ACD}"/>
    <cellStyle name="Normal 90" xfId="240" xr:uid="{00000000-0005-0000-0000-000088010000}"/>
    <cellStyle name="Normal 90 2" xfId="337" xr:uid="{00000000-0005-0000-0000-000089010000}"/>
    <cellStyle name="Normal 90 2 2" xfId="50152" xr:uid="{4CE667B7-22C2-44E6-9C8C-4ED8855B2DD2}"/>
    <cellStyle name="Normal 90 3" xfId="39840" xr:uid="{E98FF1B4-DC1B-4259-87B7-C463E53C3235}"/>
    <cellStyle name="Normal 90 4" xfId="1367" xr:uid="{5AB985B1-42C8-41EC-AFDC-BDF2764587CA}"/>
    <cellStyle name="Normal 91" xfId="241" xr:uid="{00000000-0005-0000-0000-00008A010000}"/>
    <cellStyle name="Normal 91 2" xfId="50150" xr:uid="{10A4A141-563F-4366-9EEC-027AADD60427}"/>
    <cellStyle name="Normal 91 3" xfId="39841" xr:uid="{4DF479E0-ED11-4CB4-9FBF-438FDD56529B}"/>
    <cellStyle name="Normal 92" xfId="329" xr:uid="{00000000-0005-0000-0000-00008B010000}"/>
    <cellStyle name="Normal 92 2" xfId="39903" xr:uid="{7997A7F5-E912-4D99-91BA-F3C5F20898FC}"/>
    <cellStyle name="Normal 92 3" xfId="39928" xr:uid="{036E9EC4-B408-4C97-B10C-5001715740CD}"/>
    <cellStyle name="Normal 92 4" xfId="50154" xr:uid="{E51977BC-E136-40E3-B0A0-99E99E1900E4}"/>
    <cellStyle name="Normal 92 5" xfId="39845" xr:uid="{A061B0A9-7377-4C8D-AE29-D9F70ED59570}"/>
    <cellStyle name="Normal 93" xfId="39844" xr:uid="{AC2CF49E-ED5A-470B-9AFA-703027158BD7}"/>
    <cellStyle name="Normal 93 2" xfId="39904" xr:uid="{31A014CA-70D0-4662-B2C2-055F160EED75}"/>
    <cellStyle name="Normal 93 3" xfId="39929" xr:uid="{7C98CA50-20D0-4BD5-A874-15008FDD6B32}"/>
    <cellStyle name="Normal 93 4" xfId="50153" xr:uid="{E5DB7BEB-D6ED-4BF6-B462-95D6EF769FA2}"/>
    <cellStyle name="Normal 93 5" xfId="1400" xr:uid="{C8A088BD-6BFF-4F41-A5F3-DAC70D86DA7F}"/>
    <cellStyle name="Normal 94" xfId="1368" xr:uid="{63682607-1CC4-42CA-B513-4B48DBE335D6}"/>
    <cellStyle name="Normal 94 2" xfId="688" xr:uid="{F8EDB3A8-F1E0-4B67-9B3C-A7FCC1A63951}"/>
    <cellStyle name="Normal 94 2 2" xfId="51057" xr:uid="{EABA8982-1671-42E7-80D1-20EC2741052D}"/>
    <cellStyle name="Normal 94 2 3" xfId="50151" xr:uid="{76D28963-0574-458B-B739-0F4F971BA8F7}"/>
    <cellStyle name="Normal 94 3" xfId="39843" xr:uid="{8B562EA7-789E-4233-A66F-1A7EBE898623}"/>
    <cellStyle name="Normal 95" xfId="39852" xr:uid="{91315EF2-B1F3-48D3-B1CB-3A78ABCCB768}"/>
    <cellStyle name="Normal 95 2" xfId="915" xr:uid="{A089733C-DEF3-4499-8320-8FC5506B9E97}"/>
    <cellStyle name="Normal 95 2 2" xfId="50156" xr:uid="{20ADECCB-E7FD-4E5F-93B4-0CD1C53566ED}"/>
    <cellStyle name="Normal 95 3" xfId="1369" xr:uid="{B85B91A5-94FC-492C-A748-ECF73D6F28EE}"/>
    <cellStyle name="Normal 95 3 2" xfId="51204" xr:uid="{98CF759D-3615-49C2-A652-7AFAF557C24F}"/>
    <cellStyle name="Normal 95 3 6" xfId="690" xr:uid="{D7B9E153-AC26-490D-BC0D-879167D7837A}"/>
    <cellStyle name="Normal 95 3 6 2" xfId="51059" xr:uid="{486D4F35-3C07-4745-8C21-B900525D87F1}"/>
    <cellStyle name="Normal 95 3 6 3" xfId="815" xr:uid="{66273269-8DB3-47B9-8FB7-EDB1C9DEEF27}"/>
    <cellStyle name="Normal 96" xfId="1370" xr:uid="{5CCE38D0-62E4-423D-8F63-A5C6A9FAAA04}"/>
    <cellStyle name="Normal 96 2" xfId="39914" xr:uid="{8E4BD774-4443-45D0-B74D-66BD20ADB59F}"/>
    <cellStyle name="Normal 96 3" xfId="39938" xr:uid="{75C77253-F27D-4057-BBF8-4062962D1A2B}"/>
    <cellStyle name="Normal 96 4" xfId="50155" xr:uid="{73B2926A-92EC-40C3-BDDC-1D2B74DD45A3}"/>
    <cellStyle name="Normal 96 5" xfId="39853" xr:uid="{763AF321-61C7-46F2-A57B-136B4C58B6EF}"/>
    <cellStyle name="Normal 97" xfId="1371" xr:uid="{C584FF9F-7C17-4BF7-9EDA-71D9081D5975}"/>
    <cellStyle name="Normal 97 2" xfId="50157" xr:uid="{655E04B9-7092-4948-BAFC-F33ADEF567AC}"/>
    <cellStyle name="Normal 97 3" xfId="39847" xr:uid="{801AA74A-2D29-44A7-A50E-4FF6D4151ADE}"/>
    <cellStyle name="Normal 98" xfId="39855" xr:uid="{89FB57BE-998C-4E7E-B1B4-42CDD11CB81B}"/>
    <cellStyle name="Normal 98 2" xfId="39915" xr:uid="{31B49179-28DA-4E1B-B81B-56F24A1FFBC9}"/>
    <cellStyle name="Normal 98 3" xfId="39939" xr:uid="{B02EF312-6595-47BB-B65B-F6E448906C00}"/>
    <cellStyle name="Normal 98 4" xfId="50183" xr:uid="{B07878B9-F1FE-4536-88DF-8E8741B30F06}"/>
    <cellStyle name="Normal 99" xfId="39850" xr:uid="{E1CB74CB-766A-4244-9A06-617559FA2229}"/>
    <cellStyle name="Normal 99 2" xfId="50185" xr:uid="{7435B83B-CEB0-40AA-9900-0EA0878F3991}"/>
    <cellStyle name="Normal_Akara 2010" xfId="242" xr:uid="{00000000-0005-0000-0000-00008C010000}"/>
    <cellStyle name="Normal_Akara_3 years FS_Eng_v 19 March" xfId="243" xr:uid="{00000000-0005-0000-0000-00008D010000}"/>
    <cellStyle name="Normal_Akara_June Eng09" xfId="244" xr:uid="{00000000-0005-0000-0000-00008E010000}"/>
    <cellStyle name="Normal_SPRCstatement01-Eng" xfId="245" xr:uid="{00000000-0005-0000-0000-00008F010000}"/>
    <cellStyle name="Normale_BP PANTANO" xfId="42714" xr:uid="{19C3115E-C10B-458C-A6C8-4029DCEFB4EE}"/>
    <cellStyle name="Note 10" xfId="3006" xr:uid="{045C3250-7C26-43E7-A88D-0F07AB64147F}"/>
    <cellStyle name="Note 10 2" xfId="3007" xr:uid="{F5A98916-1FBD-4E6D-9719-68ECB1070387}"/>
    <cellStyle name="Note 11" xfId="3008" xr:uid="{A564FD13-9739-4B63-AEF8-76BF5BEA68EF}"/>
    <cellStyle name="Note 11 2" xfId="3009" xr:uid="{672248F4-F1E6-4812-A847-FC0FE7052EA5}"/>
    <cellStyle name="Note 12" xfId="3010" xr:uid="{4F310DF9-90C2-47C0-BFF4-2DBBFF6DC274}"/>
    <cellStyle name="Note 12 2" xfId="3011" xr:uid="{A6A14CA7-065A-4561-8CBB-84070B031780}"/>
    <cellStyle name="Note 13" xfId="3012" xr:uid="{F96C9FB8-44C0-4364-8A59-C7675643390B}"/>
    <cellStyle name="Note 13 2" xfId="3013" xr:uid="{B840FA08-10B0-4EB4-A611-806CCDCADC4A}"/>
    <cellStyle name="Note 14" xfId="3014" xr:uid="{0F7D0D18-248A-4460-9D93-BAEF6638CB67}"/>
    <cellStyle name="Note 14 2" xfId="3015" xr:uid="{F3344405-724C-41E9-B642-060512AADF44}"/>
    <cellStyle name="Note 15" xfId="3016" xr:uid="{97E718A1-1413-4B3D-98D7-BFD73EA18219}"/>
    <cellStyle name="Note 15 2" xfId="3017" xr:uid="{97487B91-DBBA-4750-A9E4-E384D0892F74}"/>
    <cellStyle name="Note 16" xfId="3018" xr:uid="{7F6052BB-802B-4A38-B8A3-41CAD31E7A62}"/>
    <cellStyle name="Note 16 2" xfId="3019" xr:uid="{CCB9C9B1-251E-4F6F-B6A8-14F874071ABE}"/>
    <cellStyle name="Note 17" xfId="3020" xr:uid="{244EAFB8-5BA7-43A6-9851-2613258DFC31}"/>
    <cellStyle name="Note 17 2" xfId="3021" xr:uid="{6C6D0676-D8EC-4E52-9310-C7D73FC07EC1}"/>
    <cellStyle name="Note 18" xfId="3022" xr:uid="{77894D1A-7534-46C8-91AD-6B7FEB514B3B}"/>
    <cellStyle name="Note 18 2" xfId="3023" xr:uid="{33FE7357-D7F9-43A6-B3CC-E5299957CA24}"/>
    <cellStyle name="Note 19" xfId="3024" xr:uid="{66A299C3-83AE-4E20-81B7-94CD01E5B91E}"/>
    <cellStyle name="Note 19 2" xfId="3025" xr:uid="{6419309B-F5A7-4DF2-9493-E7D02D027961}"/>
    <cellStyle name="Note 2" xfId="246" xr:uid="{00000000-0005-0000-0000-000090010000}"/>
    <cellStyle name="Note 2 10" xfId="14252" xr:uid="{1E7A83AD-16DA-473B-B54F-6845997EA48B}"/>
    <cellStyle name="Note 2 10 10" xfId="14253" xr:uid="{701C2BE3-1D5D-47ED-9068-A8888C41136E}"/>
    <cellStyle name="Note 2 10 10 2" xfId="28635" xr:uid="{80A755B2-716A-4B38-9AE4-049A287B75E6}"/>
    <cellStyle name="Note 2 10 10 2 2" xfId="38501" xr:uid="{62759355-7728-497F-AAC4-A6B174F64F13}"/>
    <cellStyle name="Note 2 10 10 3" xfId="21962" xr:uid="{E7C83E23-D780-46C8-B9C0-D8C1FC18CBC3}"/>
    <cellStyle name="Note 2 10 10 4" xfId="31839" xr:uid="{B8F393DB-7CF2-4555-9D64-E484A4AF5282}"/>
    <cellStyle name="Note 2 10 11" xfId="28634" xr:uid="{20473D0E-C8BA-4D10-9B0C-38F58BA16495}"/>
    <cellStyle name="Note 2 10 11 2" xfId="38500" xr:uid="{26003015-418F-4F4F-B5FE-E89661854FAC}"/>
    <cellStyle name="Note 2 10 12" xfId="21961" xr:uid="{C0B013F4-7DE5-45AA-8B36-B2032B8F81E4}"/>
    <cellStyle name="Note 2 10 13" xfId="31838" xr:uid="{1B556FB5-B6FF-400E-BB7C-77FA37120FCA}"/>
    <cellStyle name="Note 2 10 2" xfId="14254" xr:uid="{6F984E13-515C-4B0B-B9B5-5C5472FA285D}"/>
    <cellStyle name="Note 2 10 2 2" xfId="14255" xr:uid="{810FDAE0-F5A2-4348-AFE3-209C81788587}"/>
    <cellStyle name="Note 2 10 2 2 2" xfId="28637" xr:uid="{1484DA8E-62DC-453B-A6C2-9E6BCA6F08DA}"/>
    <cellStyle name="Note 2 10 2 2 2 2" xfId="38503" xr:uid="{8F5C380E-594C-40D0-A3DC-122BE8CBED44}"/>
    <cellStyle name="Note 2 10 2 2 3" xfId="21964" xr:uid="{0221284C-3C6D-4EE7-AE0B-AC5F5A30268C}"/>
    <cellStyle name="Note 2 10 2 2 4" xfId="31841" xr:uid="{47426F0A-23AB-448F-96BB-D39975C46E12}"/>
    <cellStyle name="Note 2 10 2 3" xfId="28636" xr:uid="{8A9B5830-D5B4-4920-BF32-E633EE3831A8}"/>
    <cellStyle name="Note 2 10 2 3 2" xfId="38502" xr:uid="{3A07E2BF-0CA0-4AC3-B0F8-401166623708}"/>
    <cellStyle name="Note 2 10 2 4" xfId="21963" xr:uid="{43E232BE-6E54-491B-BA09-54CB48EBE6EC}"/>
    <cellStyle name="Note 2 10 2 5" xfId="31840" xr:uid="{C981AEBB-2083-42EB-964C-6144E5F24F28}"/>
    <cellStyle name="Note 2 10 3" xfId="14256" xr:uid="{30D31E59-A406-4148-9060-4650C4BC49CD}"/>
    <cellStyle name="Note 2 10 3 2" xfId="14257" xr:uid="{2DCB9972-9E28-493C-8F38-B78F5A9EEFD3}"/>
    <cellStyle name="Note 2 10 3 2 2" xfId="28639" xr:uid="{85DE474A-4A3A-4E15-AD6E-EDFC0FF14B1F}"/>
    <cellStyle name="Note 2 10 3 2 2 2" xfId="38505" xr:uid="{12289E07-455F-4BC4-BCAD-2EF876C9CDD5}"/>
    <cellStyle name="Note 2 10 3 2 3" xfId="21966" xr:uid="{10EC2B29-E9D4-45DB-A3D4-1F70FAA8196A}"/>
    <cellStyle name="Note 2 10 3 2 4" xfId="31843" xr:uid="{EE02AD8B-7DAC-4CBE-A131-4032767BE72F}"/>
    <cellStyle name="Note 2 10 3 3" xfId="28638" xr:uid="{91741088-8149-4AF1-AD80-6526A927E565}"/>
    <cellStyle name="Note 2 10 3 3 2" xfId="38504" xr:uid="{E7731841-7CA6-46F7-95B2-17FE709F4EA7}"/>
    <cellStyle name="Note 2 10 3 4" xfId="21965" xr:uid="{58E1F84E-3C3B-459C-93FB-D164D512127D}"/>
    <cellStyle name="Note 2 10 3 5" xfId="31842" xr:uid="{905687F9-B241-434C-9A8F-719F97AF6323}"/>
    <cellStyle name="Note 2 10 4" xfId="14258" xr:uid="{0AF3357A-E3B5-47AA-BD2C-944D093417C8}"/>
    <cellStyle name="Note 2 10 4 2" xfId="14259" xr:uid="{7AE56966-E355-4A9C-BE1C-9CF599DF1FC8}"/>
    <cellStyle name="Note 2 10 4 2 2" xfId="28641" xr:uid="{F0696025-3E4F-4EE1-A2D4-4ED05DF5438A}"/>
    <cellStyle name="Note 2 10 4 2 2 2" xfId="38507" xr:uid="{27BD5D11-A15F-48FB-A802-1D6D5766C282}"/>
    <cellStyle name="Note 2 10 4 2 3" xfId="21968" xr:uid="{DF884221-469C-4948-B17B-C970E3DFD116}"/>
    <cellStyle name="Note 2 10 4 2 4" xfId="31845" xr:uid="{C28B3AEF-1416-439E-875F-1CD50A87E116}"/>
    <cellStyle name="Note 2 10 4 3" xfId="28640" xr:uid="{EF2ED1AC-79F4-4CE6-AF9F-5FC734F83419}"/>
    <cellStyle name="Note 2 10 4 3 2" xfId="38506" xr:uid="{B03E6804-F0AD-40A9-A1BB-AE641A39B1C9}"/>
    <cellStyle name="Note 2 10 4 4" xfId="21967" xr:uid="{D212EFF7-AFE6-4893-9F1B-53F27747F1C7}"/>
    <cellStyle name="Note 2 10 4 5" xfId="31844" xr:uid="{1EA3E219-422B-4C21-B99B-37226FCF1D85}"/>
    <cellStyle name="Note 2 10 5" xfId="14260" xr:uid="{A3BAEED7-20DA-4472-BC0E-14555DC77B12}"/>
    <cellStyle name="Note 2 10 5 2" xfId="14261" xr:uid="{3410B89F-9F30-46D6-9344-DD5879D97704}"/>
    <cellStyle name="Note 2 10 5 2 2" xfId="28643" xr:uid="{EFBCE3D2-583E-43ED-B663-48DC3D378C33}"/>
    <cellStyle name="Note 2 10 5 2 2 2" xfId="38509" xr:uid="{1B544C3D-7A24-48C3-9FE9-F1A57F250A5F}"/>
    <cellStyle name="Note 2 10 5 2 3" xfId="21970" xr:uid="{8B3DB467-2978-467A-B64E-A94570E0BD71}"/>
    <cellStyle name="Note 2 10 5 2 4" xfId="31847" xr:uid="{85B3581B-B73B-48C3-967F-B166794041C0}"/>
    <cellStyle name="Note 2 10 5 3" xfId="28642" xr:uid="{A20F7FEC-CF39-4D5C-A802-BF27210DD9C5}"/>
    <cellStyle name="Note 2 10 5 3 2" xfId="38508" xr:uid="{0DCE7292-E8E9-4C33-A1F5-0A6B6A007D71}"/>
    <cellStyle name="Note 2 10 5 4" xfId="21969" xr:uid="{9765CB77-4056-4D99-B6D5-7AE7F10FD8D4}"/>
    <cellStyle name="Note 2 10 5 5" xfId="31846" xr:uid="{A732318F-1A85-4C76-B5B3-7FF6F1666C5D}"/>
    <cellStyle name="Note 2 10 6" xfId="14262" xr:uid="{4273683D-1ADF-4017-BF4A-51A60D75556C}"/>
    <cellStyle name="Note 2 10 6 2" xfId="14263" xr:uid="{7B6F8A4C-386F-46AC-B15C-B7B8F61844D2}"/>
    <cellStyle name="Note 2 10 6 2 2" xfId="28645" xr:uid="{8A39A94C-A772-40AA-A85F-F7B4402996FB}"/>
    <cellStyle name="Note 2 10 6 2 2 2" xfId="38511" xr:uid="{D59912DA-197F-4C82-96F9-D6891906B8C5}"/>
    <cellStyle name="Note 2 10 6 2 3" xfId="21972" xr:uid="{B2C6CE5E-67AC-4968-BDCC-39CCDEE338E0}"/>
    <cellStyle name="Note 2 10 6 2 4" xfId="31849" xr:uid="{A4D59359-56D1-4567-B63E-525DB9A082C3}"/>
    <cellStyle name="Note 2 10 6 3" xfId="28644" xr:uid="{8BD0B975-D2C0-44BE-81DA-0B106D1391B6}"/>
    <cellStyle name="Note 2 10 6 3 2" xfId="38510" xr:uid="{3271C1C1-27B3-45FF-9DF7-FD51EA0B8147}"/>
    <cellStyle name="Note 2 10 6 4" xfId="21971" xr:uid="{E352E772-E7B7-446A-84ED-CB02B807BF16}"/>
    <cellStyle name="Note 2 10 6 5" xfId="31848" xr:uid="{DE77F2BB-562D-4B6E-B3FA-1269A56F2DF4}"/>
    <cellStyle name="Note 2 10 7" xfId="14264" xr:uid="{D4029F74-0610-4600-BB0A-7C5A7CEEA046}"/>
    <cellStyle name="Note 2 10 7 2" xfId="14265" xr:uid="{F78E5045-41CF-4F5A-ABAF-39E90BC9D46B}"/>
    <cellStyle name="Note 2 10 7 2 2" xfId="28647" xr:uid="{C094DA02-F2E1-405C-87FE-2715B4AC745C}"/>
    <cellStyle name="Note 2 10 7 2 2 2" xfId="38513" xr:uid="{88CF42A0-9D6B-4A48-9E84-A4658A578502}"/>
    <cellStyle name="Note 2 10 7 2 3" xfId="21974" xr:uid="{64D29053-869C-45BB-999C-DD88EFDEDD51}"/>
    <cellStyle name="Note 2 10 7 2 4" xfId="31851" xr:uid="{FCB1F64B-01F0-4F25-B5C2-7D93B671A3E3}"/>
    <cellStyle name="Note 2 10 7 3" xfId="28646" xr:uid="{96123C49-7200-406B-90B4-E6B1A1B4C4F6}"/>
    <cellStyle name="Note 2 10 7 3 2" xfId="38512" xr:uid="{5F6D830F-F257-4E68-BE32-6FE6A4F6EEDE}"/>
    <cellStyle name="Note 2 10 7 4" xfId="21973" xr:uid="{9A344390-9D37-4B7F-A223-221693D2E11A}"/>
    <cellStyle name="Note 2 10 7 5" xfId="31850" xr:uid="{1AFC52BB-15C9-4097-A34B-4DCD8AC40941}"/>
    <cellStyle name="Note 2 10 8" xfId="14266" xr:uid="{28C24964-F5B4-45CE-A8EE-B8EFE7FC442C}"/>
    <cellStyle name="Note 2 10 8 2" xfId="14267" xr:uid="{91195EF7-6FFF-4A96-A7A7-9C976FBAFD84}"/>
    <cellStyle name="Note 2 10 8 2 2" xfId="28649" xr:uid="{405B8D9E-15AB-4AEA-95E4-6CBB19F8E4DE}"/>
    <cellStyle name="Note 2 10 8 2 2 2" xfId="38515" xr:uid="{11E0C589-3893-403E-A015-ECFF81DC238B}"/>
    <cellStyle name="Note 2 10 8 2 3" xfId="21976" xr:uid="{31E779A2-8E9B-4954-AE49-6B8CA9C44782}"/>
    <cellStyle name="Note 2 10 8 2 4" xfId="31853" xr:uid="{716FF44B-A37A-4949-9BF2-02429D6D5117}"/>
    <cellStyle name="Note 2 10 8 3" xfId="28648" xr:uid="{69A63DAF-E45C-4B02-8A0A-7727EE4C60AC}"/>
    <cellStyle name="Note 2 10 8 3 2" xfId="38514" xr:uid="{AD955FBD-FE85-4E57-AF03-4C54ED5FDD52}"/>
    <cellStyle name="Note 2 10 8 4" xfId="21975" xr:uid="{319E4403-BE07-402C-AC8B-297EA00C0187}"/>
    <cellStyle name="Note 2 10 8 5" xfId="31852" xr:uid="{B0404BB5-18C8-4FF3-8E73-A50E702C0937}"/>
    <cellStyle name="Note 2 10 9" xfId="14268" xr:uid="{24FE6E8C-2A27-49A1-8D2C-734D71E4B175}"/>
    <cellStyle name="Note 2 10 9 2" xfId="14269" xr:uid="{1788635F-924B-4B02-A364-DA4F132E5804}"/>
    <cellStyle name="Note 2 10 9 2 2" xfId="28651" xr:uid="{C8C74790-D644-4E64-8BF6-56B0ACC3E926}"/>
    <cellStyle name="Note 2 10 9 2 2 2" xfId="38517" xr:uid="{F6F401E9-84FB-40B2-B4C9-54C5630BE629}"/>
    <cellStyle name="Note 2 10 9 2 3" xfId="21978" xr:uid="{EA260575-AC17-48FB-88DF-CB97654352ED}"/>
    <cellStyle name="Note 2 10 9 2 4" xfId="31855" xr:uid="{93EF7B34-AA2C-4C00-BB79-47A911782FCC}"/>
    <cellStyle name="Note 2 10 9 3" xfId="28650" xr:uid="{24BD577B-18DB-43D0-849E-9D2F8E3C44D7}"/>
    <cellStyle name="Note 2 10 9 3 2" xfId="38516" xr:uid="{108521C0-B798-4705-B46D-C91D98E49724}"/>
    <cellStyle name="Note 2 10 9 4" xfId="21977" xr:uid="{DEACC1A8-7BEB-46A9-85E0-F6D3C2999342}"/>
    <cellStyle name="Note 2 10 9 5" xfId="31854" xr:uid="{881BCE48-AE18-43FB-8157-59E7BF11FBB4}"/>
    <cellStyle name="Note 2 11" xfId="14270" xr:uid="{3935D49E-37A0-4A1E-954B-401DAB1A2BAE}"/>
    <cellStyle name="Note 2 11 10" xfId="14271" xr:uid="{3F2DF785-F900-4601-9A6E-EBBBDB15559F}"/>
    <cellStyle name="Note 2 11 10 2" xfId="28653" xr:uid="{E66F2DC1-E796-4072-AB27-05EFC59CABC4}"/>
    <cellStyle name="Note 2 11 10 2 2" xfId="38519" xr:uid="{6D1C1937-CE55-4261-8E38-AF33124B65C0}"/>
    <cellStyle name="Note 2 11 10 3" xfId="21980" xr:uid="{FBEB77F4-DD3D-4A3F-9637-E39A2306AF03}"/>
    <cellStyle name="Note 2 11 10 4" xfId="31857" xr:uid="{E453DDA1-FA6B-4E34-BE15-9390D96797D2}"/>
    <cellStyle name="Note 2 11 11" xfId="28652" xr:uid="{2BD0A14D-F449-44C6-B0E3-8A914F468EC2}"/>
    <cellStyle name="Note 2 11 11 2" xfId="38518" xr:uid="{16F3EA23-4490-4FC2-9E44-8F25BDAF00EA}"/>
    <cellStyle name="Note 2 11 12" xfId="21979" xr:uid="{6A7FE174-15DE-4F5D-9A66-0DC44E42268E}"/>
    <cellStyle name="Note 2 11 13" xfId="31856" xr:uid="{D66514BC-279D-4CD4-A456-66A9E2DA52F2}"/>
    <cellStyle name="Note 2 11 2" xfId="14272" xr:uid="{2E219E02-373B-4228-A66C-EE920DCAAE64}"/>
    <cellStyle name="Note 2 11 2 2" xfId="14273" xr:uid="{63875519-7E66-467D-BAE5-0B944017E59A}"/>
    <cellStyle name="Note 2 11 2 2 2" xfId="28655" xr:uid="{3E9259B7-46F7-4463-8AA3-C0B1C94D67A5}"/>
    <cellStyle name="Note 2 11 2 2 2 2" xfId="38521" xr:uid="{23C61AD9-647B-47E2-AC65-B28D0B0413B0}"/>
    <cellStyle name="Note 2 11 2 2 3" xfId="21982" xr:uid="{73DBAECD-E5C6-450B-9B05-06C37AF50389}"/>
    <cellStyle name="Note 2 11 2 2 4" xfId="31859" xr:uid="{26E252AA-7FB2-48EC-9779-9175E6E993AB}"/>
    <cellStyle name="Note 2 11 2 3" xfId="28654" xr:uid="{71020485-C4BA-4650-B308-1641DA7C3F58}"/>
    <cellStyle name="Note 2 11 2 3 2" xfId="38520" xr:uid="{B422CEA4-67C7-44F7-9775-0B5C34DD112C}"/>
    <cellStyle name="Note 2 11 2 4" xfId="21981" xr:uid="{60E5DEC6-3B98-4033-8662-DCEC4B6D442F}"/>
    <cellStyle name="Note 2 11 2 5" xfId="31858" xr:uid="{77F396E3-788E-4FA4-B55A-2601CFC11C7C}"/>
    <cellStyle name="Note 2 11 3" xfId="14274" xr:uid="{B2262223-1741-43CB-8B7E-8AEB8FF84166}"/>
    <cellStyle name="Note 2 11 3 2" xfId="14275" xr:uid="{9068BDDD-D89B-4611-829B-B09DAEB86381}"/>
    <cellStyle name="Note 2 11 3 2 2" xfId="28657" xr:uid="{2E05D534-A4F2-4D32-810B-38D46BEB2C44}"/>
    <cellStyle name="Note 2 11 3 2 2 2" xfId="38523" xr:uid="{E1C7541D-F99A-45F7-9D07-D04F81FE5E69}"/>
    <cellStyle name="Note 2 11 3 2 3" xfId="21984" xr:uid="{691DF749-28DF-4C44-B8D0-21359475698B}"/>
    <cellStyle name="Note 2 11 3 2 4" xfId="31861" xr:uid="{E9979D49-5CB0-4D43-B9C7-145CAB5AA9FF}"/>
    <cellStyle name="Note 2 11 3 3" xfId="28656" xr:uid="{D9510E8F-E740-404B-9E09-5C2823042943}"/>
    <cellStyle name="Note 2 11 3 3 2" xfId="38522" xr:uid="{45D5552F-A9DC-4C8A-A7ED-0A66E22B8A7A}"/>
    <cellStyle name="Note 2 11 3 4" xfId="21983" xr:uid="{12A00F70-BAE4-47E3-8496-E209D7914A19}"/>
    <cellStyle name="Note 2 11 3 5" xfId="31860" xr:uid="{F472C5E5-7323-488B-9ED4-998A3A8A522E}"/>
    <cellStyle name="Note 2 11 4" xfId="14276" xr:uid="{A64696DB-8DA5-496C-ACE8-FAC26D8013DE}"/>
    <cellStyle name="Note 2 11 4 2" xfId="14277" xr:uid="{C76F4E81-6399-47D9-AAA4-98F8A82C269E}"/>
    <cellStyle name="Note 2 11 4 2 2" xfId="28659" xr:uid="{79513132-DECE-4EF0-BF81-BFBC7903BB7B}"/>
    <cellStyle name="Note 2 11 4 2 2 2" xfId="38525" xr:uid="{5F2420E1-B44B-459D-B4BC-068993CE1E85}"/>
    <cellStyle name="Note 2 11 4 2 3" xfId="21986" xr:uid="{8BAC30A0-7915-4020-AD04-701099719265}"/>
    <cellStyle name="Note 2 11 4 2 4" xfId="31863" xr:uid="{D4643A86-E723-472A-9AA6-300B139EEFB6}"/>
    <cellStyle name="Note 2 11 4 3" xfId="28658" xr:uid="{E83532E0-A07A-4F20-90DF-9815E2C8C844}"/>
    <cellStyle name="Note 2 11 4 3 2" xfId="38524" xr:uid="{0A95CE78-4C26-4A31-86F6-29C109A48049}"/>
    <cellStyle name="Note 2 11 4 4" xfId="21985" xr:uid="{55552ACB-CA3D-4F5F-986D-56242ED128BA}"/>
    <cellStyle name="Note 2 11 4 5" xfId="31862" xr:uid="{2994350B-5797-496A-AA35-F8FD06DC1ACB}"/>
    <cellStyle name="Note 2 11 5" xfId="14278" xr:uid="{86FE622B-F399-45D7-9544-458980D7C4AD}"/>
    <cellStyle name="Note 2 11 5 2" xfId="14279" xr:uid="{F4723701-6087-4E3E-A683-36342CA7ABA3}"/>
    <cellStyle name="Note 2 11 5 2 2" xfId="28661" xr:uid="{2AC39EAC-70F1-4A43-BE87-47031D559FE1}"/>
    <cellStyle name="Note 2 11 5 2 2 2" xfId="38527" xr:uid="{82D5B534-9E3B-4922-97C2-ECA7689BBE3E}"/>
    <cellStyle name="Note 2 11 5 2 3" xfId="21988" xr:uid="{7899E105-0E37-473D-902B-75C80B758117}"/>
    <cellStyle name="Note 2 11 5 2 4" xfId="31865" xr:uid="{D173B9B1-D58C-466B-A706-2611780DFC73}"/>
    <cellStyle name="Note 2 11 5 3" xfId="28660" xr:uid="{A3D4B716-A018-426B-B9A1-6078F4D581AE}"/>
    <cellStyle name="Note 2 11 5 3 2" xfId="38526" xr:uid="{34EEF06E-9BE3-4C2F-A05D-4DE65E63D19C}"/>
    <cellStyle name="Note 2 11 5 4" xfId="21987" xr:uid="{B4551EA6-E8AB-45D7-9BAE-E6769AE7E652}"/>
    <cellStyle name="Note 2 11 5 5" xfId="31864" xr:uid="{896F7FD7-FF16-4769-9A0B-CFD570048A1D}"/>
    <cellStyle name="Note 2 11 6" xfId="14280" xr:uid="{42549BC9-9D17-4BAE-B005-BBDD832495C0}"/>
    <cellStyle name="Note 2 11 6 2" xfId="14281" xr:uid="{836DC57D-ADEC-4DAC-B90E-21A89957CE8A}"/>
    <cellStyle name="Note 2 11 6 2 2" xfId="28663" xr:uid="{740923F2-DF74-4F03-97D2-7297C9B3AEF1}"/>
    <cellStyle name="Note 2 11 6 2 2 2" xfId="38529" xr:uid="{062E6214-7F61-4401-9C44-9808D6D174B9}"/>
    <cellStyle name="Note 2 11 6 2 3" xfId="21990" xr:uid="{3EE657DA-017C-434D-9ED6-8EA8EF6191BD}"/>
    <cellStyle name="Note 2 11 6 2 4" xfId="31867" xr:uid="{EE04DC9A-E85A-4B54-A77C-E0A6501CB3DA}"/>
    <cellStyle name="Note 2 11 6 3" xfId="28662" xr:uid="{070D2384-B6C3-466A-BEA7-299287F54DD0}"/>
    <cellStyle name="Note 2 11 6 3 2" xfId="38528" xr:uid="{DB100457-6475-49A6-A133-F450C4E93889}"/>
    <cellStyle name="Note 2 11 6 4" xfId="21989" xr:uid="{5DA64692-3714-47CF-AE76-CEDFB231DCDA}"/>
    <cellStyle name="Note 2 11 6 5" xfId="31866" xr:uid="{239E6FE7-3007-4004-8BBD-AB04E923E7F5}"/>
    <cellStyle name="Note 2 11 7" xfId="14282" xr:uid="{FB20FDB7-3D4F-4D92-9632-D75ADC95EAC6}"/>
    <cellStyle name="Note 2 11 7 2" xfId="14283" xr:uid="{69C34579-ED9C-4DC8-A20E-8BD0B1D1F512}"/>
    <cellStyle name="Note 2 11 7 2 2" xfId="28665" xr:uid="{EA75A8E0-2368-41D9-8E1B-CA4D0D31C778}"/>
    <cellStyle name="Note 2 11 7 2 2 2" xfId="38531" xr:uid="{92D1D983-F8CF-43CC-BCFF-D0E384083FEB}"/>
    <cellStyle name="Note 2 11 7 2 3" xfId="21992" xr:uid="{53C8E243-663E-499A-9A98-FC3E8EED6ABF}"/>
    <cellStyle name="Note 2 11 7 2 4" xfId="31869" xr:uid="{5A6B7DAB-FB6D-421B-9D2F-D7DB3192EF53}"/>
    <cellStyle name="Note 2 11 7 3" xfId="28664" xr:uid="{C0A562EB-8E6B-45D1-870A-0B4A79DA4521}"/>
    <cellStyle name="Note 2 11 7 3 2" xfId="38530" xr:uid="{A2135DD6-4E4A-4920-BB8F-EB34D2495282}"/>
    <cellStyle name="Note 2 11 7 4" xfId="21991" xr:uid="{296293C0-1921-48F8-A870-743B17CD0C64}"/>
    <cellStyle name="Note 2 11 7 5" xfId="31868" xr:uid="{DAC530D9-05A9-434C-94CE-861D4EE24F37}"/>
    <cellStyle name="Note 2 11 8" xfId="14284" xr:uid="{67B9B2A1-63DE-41F7-B507-724228B78C85}"/>
    <cellStyle name="Note 2 11 8 2" xfId="14285" xr:uid="{4F7A5A4E-1BC9-44D7-AFE7-BCCB81B87FDD}"/>
    <cellStyle name="Note 2 11 8 2 2" xfId="28667" xr:uid="{E18B9DDD-8CF0-47C3-99CC-0230BCFCD260}"/>
    <cellStyle name="Note 2 11 8 2 2 2" xfId="38533" xr:uid="{547C516C-E642-410D-AB4E-79809C230A72}"/>
    <cellStyle name="Note 2 11 8 2 3" xfId="21994" xr:uid="{C2BA40CA-5841-47A4-ABAC-E536C8135BEF}"/>
    <cellStyle name="Note 2 11 8 2 4" xfId="31871" xr:uid="{E31D00F2-655B-4F58-A178-79A63D525C32}"/>
    <cellStyle name="Note 2 11 8 3" xfId="28666" xr:uid="{4C71D5B4-EFFA-41B0-9D10-941366DEE6EF}"/>
    <cellStyle name="Note 2 11 8 3 2" xfId="38532" xr:uid="{57C7F369-91DA-477D-89F3-96674A03C401}"/>
    <cellStyle name="Note 2 11 8 4" xfId="21993" xr:uid="{2011C310-8825-45FB-A76F-F22741E6ED36}"/>
    <cellStyle name="Note 2 11 8 5" xfId="31870" xr:uid="{4740A7BD-22E3-4BF6-8696-6E7143AD0DE3}"/>
    <cellStyle name="Note 2 11 9" xfId="14286" xr:uid="{032EAA1F-B333-4429-BD20-DA7B83AA7900}"/>
    <cellStyle name="Note 2 11 9 2" xfId="14287" xr:uid="{BF6C6400-AFC0-41A8-977A-5CA7D0E5AFCF}"/>
    <cellStyle name="Note 2 11 9 2 2" xfId="28669" xr:uid="{C411704A-7421-4385-8B3C-DD9D2EF41E61}"/>
    <cellStyle name="Note 2 11 9 2 2 2" xfId="38535" xr:uid="{411CFC12-F957-42C8-A954-B899830DEF7A}"/>
    <cellStyle name="Note 2 11 9 2 3" xfId="21996" xr:uid="{888B7562-2E5B-410F-BBBB-61C8F3D26A4E}"/>
    <cellStyle name="Note 2 11 9 2 4" xfId="31873" xr:uid="{1D683E6A-6022-4488-B8C0-9D9E4F5BE180}"/>
    <cellStyle name="Note 2 11 9 3" xfId="28668" xr:uid="{55583C70-573E-4B82-879A-28BEB501B904}"/>
    <cellStyle name="Note 2 11 9 3 2" xfId="38534" xr:uid="{F2F4B6CA-7295-4F5F-B9B8-42CC47C3BFDA}"/>
    <cellStyle name="Note 2 11 9 4" xfId="21995" xr:uid="{4C87754C-C0C4-46B6-9B31-EC56AEC325B4}"/>
    <cellStyle name="Note 2 11 9 5" xfId="31872" xr:uid="{2ADE5445-7A85-4846-852D-A172E8FD4EAA}"/>
    <cellStyle name="Note 2 12" xfId="14288" xr:uid="{F45E77CD-15DC-44B9-9AFC-78C8D13B0250}"/>
    <cellStyle name="Note 2 13" xfId="14289" xr:uid="{C13CCCBD-DFBC-4F1B-B912-4D34C34CF326}"/>
    <cellStyle name="Note 2 13 2" xfId="14290" xr:uid="{BAB3DDA6-6649-4E91-B022-7DF368EC8377}"/>
    <cellStyle name="Note 2 13 2 2" xfId="28671" xr:uid="{B3E8D2D3-BE17-4E66-839A-94B2370417E7}"/>
    <cellStyle name="Note 2 13 2 2 2" xfId="38537" xr:uid="{D024D5BD-50A8-4E62-86C7-EA4E4939FE28}"/>
    <cellStyle name="Note 2 13 2 3" xfId="21998" xr:uid="{78198EF8-D891-4C55-9C1A-8DD0FC12DE9A}"/>
    <cellStyle name="Note 2 13 2 4" xfId="31875" xr:uid="{80B00AAB-7280-409A-9AF2-C5A60639BA47}"/>
    <cellStyle name="Note 2 13 3" xfId="28670" xr:uid="{04429827-1D69-4FF0-9FCB-0E53F83FA627}"/>
    <cellStyle name="Note 2 13 3 2" xfId="38536" xr:uid="{7D0FDB60-4AD2-4C8B-8346-3242A539845F}"/>
    <cellStyle name="Note 2 13 4" xfId="21997" xr:uid="{6E288F88-D2EA-4BCF-84F4-32DBF9235F40}"/>
    <cellStyle name="Note 2 13 5" xfId="31874" xr:uid="{CDB91068-2E14-4E5F-93E6-F5E3FBBFE79A}"/>
    <cellStyle name="Note 2 14" xfId="14291" xr:uid="{97FF173F-6030-4521-BB5E-5A6607AF33D5}"/>
    <cellStyle name="Note 2 14 2" xfId="14292" xr:uid="{99ABACB5-95D9-40E3-9760-4E84948F5163}"/>
    <cellStyle name="Note 2 14 2 2" xfId="28673" xr:uid="{993DA621-A296-4A3E-9E44-085BD2EB604B}"/>
    <cellStyle name="Note 2 14 2 2 2" xfId="38539" xr:uid="{C7970629-D1E6-4B8A-A9AD-104A6E50EFCA}"/>
    <cellStyle name="Note 2 14 2 3" xfId="22000" xr:uid="{3874CBAD-2C11-4949-88C9-0DD5E0019764}"/>
    <cellStyle name="Note 2 14 2 4" xfId="31877" xr:uid="{B90084CE-35D5-4245-9375-5644CA742526}"/>
    <cellStyle name="Note 2 14 3" xfId="28672" xr:uid="{32EC856F-FDA4-48DA-94A5-AFAB1E8146E3}"/>
    <cellStyle name="Note 2 14 3 2" xfId="38538" xr:uid="{EA2CE059-9EBC-47B0-AF5F-C309893EE476}"/>
    <cellStyle name="Note 2 14 4" xfId="21999" xr:uid="{35A9CC7D-7E13-47CB-984E-81190250885D}"/>
    <cellStyle name="Note 2 14 5" xfId="31876" xr:uid="{37AE56EE-FFDF-4562-9FF3-E039E3F35524}"/>
    <cellStyle name="Note 2 15" xfId="14293" xr:uid="{856C6FED-ED90-44E4-8B53-48ABB906901C}"/>
    <cellStyle name="Note 2 15 2" xfId="14294" xr:uid="{45295C17-0E97-43EC-B7C5-E17B2580AA93}"/>
    <cellStyle name="Note 2 15 2 2" xfId="28675" xr:uid="{57D535FB-E003-46C2-9598-90F445B6ACCE}"/>
    <cellStyle name="Note 2 15 2 2 2" xfId="38541" xr:uid="{725374AE-092D-48FB-BB50-8B34EC320F70}"/>
    <cellStyle name="Note 2 15 2 3" xfId="22002" xr:uid="{2EE2ED26-E671-4B56-8D30-F2FBC2B5ACCE}"/>
    <cellStyle name="Note 2 15 2 4" xfId="31879" xr:uid="{14B22221-0D95-4FBB-833F-3969591B24EE}"/>
    <cellStyle name="Note 2 15 3" xfId="28674" xr:uid="{CA83E8E2-24C2-4306-B409-A4684C68B132}"/>
    <cellStyle name="Note 2 15 3 2" xfId="38540" xr:uid="{1575C76C-66C2-4A49-9D61-0E27E17AB278}"/>
    <cellStyle name="Note 2 15 4" xfId="22001" xr:uid="{85460DBD-9D69-435D-9E7D-2368C888AF0F}"/>
    <cellStyle name="Note 2 15 5" xfId="31878" xr:uid="{A61C6C5A-5012-47ED-B673-8B118D89EF2E}"/>
    <cellStyle name="Note 2 16" xfId="14295" xr:uid="{8C68960A-0106-4D71-BB6A-380759D6B5AD}"/>
    <cellStyle name="Note 2 16 2" xfId="14296" xr:uid="{A1BAF440-07B4-4DDD-B119-798FE29EBD27}"/>
    <cellStyle name="Note 2 16 2 2" xfId="28677" xr:uid="{39EEEA52-1A57-470F-86A9-6DD195CF17D9}"/>
    <cellStyle name="Note 2 16 2 2 2" xfId="38543" xr:uid="{2E40DDDB-910C-41A5-92DD-395094FAD4BF}"/>
    <cellStyle name="Note 2 16 2 3" xfId="22004" xr:uid="{6ACA78EF-E622-4828-ADDF-6085C9D92450}"/>
    <cellStyle name="Note 2 16 2 4" xfId="31881" xr:uid="{433F9CAB-ED09-47F6-9767-587B7D84F001}"/>
    <cellStyle name="Note 2 16 3" xfId="28676" xr:uid="{E1781CA1-3021-4400-8A5C-064E76B90E97}"/>
    <cellStyle name="Note 2 16 3 2" xfId="38542" xr:uid="{952D2090-9756-4598-8E75-0616631B59D7}"/>
    <cellStyle name="Note 2 16 4" xfId="22003" xr:uid="{3E8DA75F-C23C-424C-8BF8-5C01B061C28F}"/>
    <cellStyle name="Note 2 16 5" xfId="31880" xr:uid="{2B3ED369-2343-4EB8-AB3A-5B8032677209}"/>
    <cellStyle name="Note 2 17" xfId="14297" xr:uid="{3CA71BDF-B53D-436F-98DE-DF904B3801BA}"/>
    <cellStyle name="Note 2 17 2" xfId="14298" xr:uid="{FC2D1EA7-F081-4FAC-91F3-160E4886D8BF}"/>
    <cellStyle name="Note 2 17 2 2" xfId="28679" xr:uid="{03EC659F-C538-44E9-8492-7291FB5D6476}"/>
    <cellStyle name="Note 2 17 2 2 2" xfId="38545" xr:uid="{92267064-6FEE-44C8-B8EC-5AE36D0226ED}"/>
    <cellStyle name="Note 2 17 2 3" xfId="22006" xr:uid="{B9AD003C-11BA-4F53-BB7E-77AD20766884}"/>
    <cellStyle name="Note 2 17 2 4" xfId="31883" xr:uid="{A5E0EA2B-5B91-43A6-B5B6-4406AC901967}"/>
    <cellStyle name="Note 2 17 3" xfId="28678" xr:uid="{8BFD56F5-6704-4469-BC63-73DA0646804C}"/>
    <cellStyle name="Note 2 17 3 2" xfId="38544" xr:uid="{3E99B66F-6280-41AB-83EE-294D592EF85A}"/>
    <cellStyle name="Note 2 17 4" xfId="22005" xr:uid="{CB1D290C-969F-4A61-8E41-555F1FD5E18D}"/>
    <cellStyle name="Note 2 17 5" xfId="31882" xr:uid="{5C9B30F1-0DA1-4705-8173-47C85E795D76}"/>
    <cellStyle name="Note 2 18" xfId="14299" xr:uid="{10D846DC-FFCE-479F-90FB-BC2022F9BEA8}"/>
    <cellStyle name="Note 2 18 2" xfId="14300" xr:uid="{EC62B0D8-9CFF-4655-80AF-AB54FFA18879}"/>
    <cellStyle name="Note 2 18 2 2" xfId="28681" xr:uid="{86980432-4C3A-4994-8599-CB9684DEC272}"/>
    <cellStyle name="Note 2 18 2 2 2" xfId="38547" xr:uid="{0A5F9F40-5EB8-4468-87B5-70191827D420}"/>
    <cellStyle name="Note 2 18 2 3" xfId="22008" xr:uid="{77FAF3B1-F792-46DA-8FC6-82177455119D}"/>
    <cellStyle name="Note 2 18 2 4" xfId="31885" xr:uid="{AFFFC268-03F1-433D-8200-B6C0EF9FE240}"/>
    <cellStyle name="Note 2 18 3" xfId="28680" xr:uid="{35BA3BD3-B905-42A4-B46D-147A9BA48775}"/>
    <cellStyle name="Note 2 18 3 2" xfId="38546" xr:uid="{C9BDBC3F-C9FA-4141-897B-5D5E424AE187}"/>
    <cellStyle name="Note 2 18 4" xfId="22007" xr:uid="{6E54757A-5D83-494E-8E3E-E3AFAC64C9F8}"/>
    <cellStyle name="Note 2 18 5" xfId="31884" xr:uid="{D4497087-29E0-45F6-8D6C-39E62AFC48AA}"/>
    <cellStyle name="Note 2 19" xfId="14301" xr:uid="{9A5920B4-ACB7-4D26-899B-40EFB6596F55}"/>
    <cellStyle name="Note 2 19 2" xfId="28682" xr:uid="{C0642A2D-AEC8-47B5-9770-74DB504195E9}"/>
    <cellStyle name="Note 2 19 2 2" xfId="38548" xr:uid="{C27213EF-AB19-424A-AF82-9C897697C292}"/>
    <cellStyle name="Note 2 19 3" xfId="22009" xr:uid="{49989BAE-E752-4D72-A345-6C635B50D959}"/>
    <cellStyle name="Note 2 19 4" xfId="31886" xr:uid="{5B9E157B-077A-412C-97F7-CA82255D66C6}"/>
    <cellStyle name="Note 2 2" xfId="1374" xr:uid="{92267AB4-1A3D-4D7A-9017-E0F7303380B6}"/>
    <cellStyle name="Note 2 2 10" xfId="3027" xr:uid="{B38D5CB2-0677-4271-B957-E253D568554A}"/>
    <cellStyle name="Note 2 2 11" xfId="51207" xr:uid="{827CA2FC-9ECB-4AFE-8B84-460157F55FCE}"/>
    <cellStyle name="Note 2 2 12" xfId="51873" xr:uid="{96958732-E5D8-441C-A954-1442CB3F5093}"/>
    <cellStyle name="Note 2 2 2" xfId="3545" xr:uid="{66BD7730-A420-4AAD-87E2-ED7750F05BD5}"/>
    <cellStyle name="Note 2 2 2 2" xfId="14304" xr:uid="{F3EE37EC-DD7F-4DC2-A88E-4C128492EAD4}"/>
    <cellStyle name="Note 2 2 2 2 2" xfId="14305" xr:uid="{D8546427-66DA-4347-B56F-21A386C7C1D9}"/>
    <cellStyle name="Note 2 2 2 2 2 2" xfId="14306" xr:uid="{07439F83-66F0-40F8-8176-4854715FB2AC}"/>
    <cellStyle name="Note 2 2 2 2 2 2 2" xfId="14307" xr:uid="{0FD00B6E-04E6-4B3B-9805-06CC226AC814}"/>
    <cellStyle name="Note 2 2 2 2 2 2 2 2" xfId="14308" xr:uid="{BB7DA275-D44E-46BD-9EB9-990489901E8E}"/>
    <cellStyle name="Note 2 2 2 2 2 2 3" xfId="14309" xr:uid="{BCB66373-947F-4203-9762-F42A5B619075}"/>
    <cellStyle name="Note 2 2 2 2 2 3" xfId="14310" xr:uid="{78D938BA-B5B9-4EC2-A226-A2D47E0C86C9}"/>
    <cellStyle name="Note 2 2 2 2 2 3 2" xfId="14311" xr:uid="{6E5446A7-E9FC-4E34-AE46-5CE4A01B127D}"/>
    <cellStyle name="Note 2 2 2 2 2 4" xfId="14312" xr:uid="{DC8A3947-EDEB-4C11-8FA9-68D05EDE9B39}"/>
    <cellStyle name="Note 2 2 2 2 3" xfId="14313" xr:uid="{3451608D-503B-48BC-A89F-0D283174FB04}"/>
    <cellStyle name="Note 2 2 2 2 3 2" xfId="14314" xr:uid="{05BE4536-F466-42F8-9AC8-200D8BAE1168}"/>
    <cellStyle name="Note 2 2 2 2 3 2 2" xfId="14315" xr:uid="{FB91E62E-2046-405E-B87E-72F3DA51938D}"/>
    <cellStyle name="Note 2 2 2 2 3 3" xfId="14316" xr:uid="{5371A7BE-B7A8-438C-B888-F0DAB73F7D4E}"/>
    <cellStyle name="Note 2 2 2 2 4" xfId="14317" xr:uid="{5F5F5C4B-DA7E-40E6-858C-3AB2D010E249}"/>
    <cellStyle name="Note 2 2 2 2 4 2" xfId="14318" xr:uid="{699AF109-B050-4D72-8D41-31AA5EE5EBAB}"/>
    <cellStyle name="Note 2 2 2 2 5" xfId="14319" xr:uid="{1556859C-BA11-4A67-80C9-6BF5D22D58BB}"/>
    <cellStyle name="Note 2 2 2 3" xfId="14320" xr:uid="{0FAAFBCF-DE35-432B-8884-31CEAB97028C}"/>
    <cellStyle name="Note 2 2 2 3 2" xfId="14321" xr:uid="{A26F3FD9-FCA2-4E6F-AA91-7FCD6ED7A33E}"/>
    <cellStyle name="Note 2 2 2 3 2 2" xfId="14322" xr:uid="{10E6DFCC-4D31-49AA-9C72-81B24C058060}"/>
    <cellStyle name="Note 2 2 2 3 2 2 2" xfId="14323" xr:uid="{05386B38-898C-4387-97C3-4248B0720554}"/>
    <cellStyle name="Note 2 2 2 3 2 3" xfId="14324" xr:uid="{39520252-E78E-4B50-A44F-C2844F0B3850}"/>
    <cellStyle name="Note 2 2 2 3 3" xfId="14325" xr:uid="{74DFDD3A-348A-419B-803F-43B1EEA67C39}"/>
    <cellStyle name="Note 2 2 2 3 3 2" xfId="14326" xr:uid="{ECE79597-541F-4047-89CC-51E7FE009B34}"/>
    <cellStyle name="Note 2 2 2 3 4" xfId="14327" xr:uid="{33552F09-BD1D-4BCF-A97C-438B17729068}"/>
    <cellStyle name="Note 2 2 2 4" xfId="14328" xr:uid="{8AF6404D-D969-4980-8C01-B344A47A2A2E}"/>
    <cellStyle name="Note 2 2 2 4 2" xfId="14329" xr:uid="{FE54E730-EBF9-4EAC-841C-3345E27061C4}"/>
    <cellStyle name="Note 2 2 2 4 2 2" xfId="14330" xr:uid="{5D7ACD6C-41EA-4189-BBD9-E007195B355E}"/>
    <cellStyle name="Note 2 2 2 4 3" xfId="14331" xr:uid="{AB5CF946-8553-4A51-8A9F-EE3A4DDE2D8C}"/>
    <cellStyle name="Note 2 2 2 5" xfId="14332" xr:uid="{92E8A811-BFFC-4E16-9E86-29248D88EF52}"/>
    <cellStyle name="Note 2 2 2 5 2" xfId="14333" xr:uid="{DDF3866A-4DAA-484F-8A3F-D129F7BAB64C}"/>
    <cellStyle name="Note 2 2 2 6" xfId="14334" xr:uid="{E2FA6A38-0E51-433F-9B5E-B37F1D050B71}"/>
    <cellStyle name="Note 2 2 2 7" xfId="40638" xr:uid="{646F59F4-2B77-475C-858B-BD8D0C45C77D}"/>
    <cellStyle name="Note 2 2 2 8" xfId="42192" xr:uid="{CD26F4CD-A192-477E-9C39-82823984B65D}"/>
    <cellStyle name="Note 2 2 2 9" xfId="14303" xr:uid="{1DF00DF7-6AF8-4F39-B8CA-6A23B5D43924}"/>
    <cellStyle name="Note 2 2 3" xfId="14335" xr:uid="{0C8FA668-BDFA-4E31-8EF2-0A2E056C6E0C}"/>
    <cellStyle name="Note 2 2 3 2" xfId="14336" xr:uid="{E2AE0806-7252-4739-9110-6E3DA5915475}"/>
    <cellStyle name="Note 2 2 3 2 2" xfId="14337" xr:uid="{BF8385FE-97BB-4CC9-AF5E-06CDF58B2FE5}"/>
    <cellStyle name="Note 2 2 3 2 2 2" xfId="14338" xr:uid="{7533C940-B171-4F43-B5F9-FB811B15EFD9}"/>
    <cellStyle name="Note 2 2 3 2 2 2 2" xfId="14339" xr:uid="{083FDA70-3ADF-41D4-94C2-AE48575E2A36}"/>
    <cellStyle name="Note 2 2 3 2 2 3" xfId="14340" xr:uid="{B4207483-9713-45C9-90D3-4A32A82B626D}"/>
    <cellStyle name="Note 2 2 3 2 3" xfId="14341" xr:uid="{FB73E22B-E20C-4BF3-BDD0-BDDDFC524A18}"/>
    <cellStyle name="Note 2 2 3 2 3 2" xfId="14342" xr:uid="{4B1FCE86-BDEF-4734-9163-D93245FF0B96}"/>
    <cellStyle name="Note 2 2 3 2 4" xfId="14343" xr:uid="{E1FA83BB-A22F-4948-A8A7-80D8C977EEA5}"/>
    <cellStyle name="Note 2 2 3 3" xfId="14344" xr:uid="{89967342-D644-4C2F-A667-A580DC9BA7A5}"/>
    <cellStyle name="Note 2 2 3 3 2" xfId="14345" xr:uid="{1C0531DA-5972-4342-8E56-0FCD74AED653}"/>
    <cellStyle name="Note 2 2 3 3 2 2" xfId="14346" xr:uid="{6A13ED3E-4042-46E5-A134-35F98B52C5A0}"/>
    <cellStyle name="Note 2 2 3 3 3" xfId="14347" xr:uid="{915EDCB3-724C-4A57-B347-ADA59F1B4C39}"/>
    <cellStyle name="Note 2 2 3 4" xfId="14348" xr:uid="{B693409A-018F-4725-94B3-055254B365B8}"/>
    <cellStyle name="Note 2 2 3 4 2" xfId="14349" xr:uid="{B023F230-EB0E-42CA-A96B-66DDEE08FB92}"/>
    <cellStyle name="Note 2 2 3 5" xfId="14350" xr:uid="{76C58E52-F077-4292-9CA6-9C00AC1712FF}"/>
    <cellStyle name="Note 2 2 3 6" xfId="42129" xr:uid="{F0DDB1DF-4F2A-4FEC-A732-9213AB75322C}"/>
    <cellStyle name="Note 2 2 4" xfId="14351" xr:uid="{75DECAC4-1C02-46DF-ABA1-6DFB2702A261}"/>
    <cellStyle name="Note 2 2 4 2" xfId="14352" xr:uid="{2BC75AAF-157B-4333-90C0-98D5E584A008}"/>
    <cellStyle name="Note 2 2 4 2 2" xfId="14353" xr:uid="{950624D3-8653-425E-85A8-554ED2B7436C}"/>
    <cellStyle name="Note 2 2 4 2 2 2" xfId="14354" xr:uid="{99AB573D-771B-4FEA-979E-AB78F9F82C20}"/>
    <cellStyle name="Note 2 2 4 2 3" xfId="14355" xr:uid="{D945AE89-48AF-4296-B8B2-31FBE262FB69}"/>
    <cellStyle name="Note 2 2 4 3" xfId="14356" xr:uid="{C4286C65-EDAF-480F-A80F-3BD1C3425BC6}"/>
    <cellStyle name="Note 2 2 4 3 2" xfId="14357" xr:uid="{33AADD66-10B9-4E5C-AB2B-8492AA4B3A67}"/>
    <cellStyle name="Note 2 2 4 4" xfId="14358" xr:uid="{1C7215BD-61BE-4387-8EF4-A4A02477F0DE}"/>
    <cellStyle name="Note 2 2 5" xfId="14359" xr:uid="{2E34A7EF-A592-4F12-8906-886821C01112}"/>
    <cellStyle name="Note 2 2 5 2" xfId="14360" xr:uid="{50371E0E-2BB7-432B-8764-A152AB970E68}"/>
    <cellStyle name="Note 2 2 5 2 2" xfId="14361" xr:uid="{2181E6B0-13A2-4E89-A1D4-B9ECC67348A2}"/>
    <cellStyle name="Note 2 2 5 3" xfId="14362" xr:uid="{C41CE915-C87B-4BAF-BDC7-E4C159E13BE9}"/>
    <cellStyle name="Note 2 2 6" xfId="14363" xr:uid="{0D3C36A2-5B42-49D5-9F17-7C1A0F434DF2}"/>
    <cellStyle name="Note 2 2 6 2" xfId="14364" xr:uid="{20FB3616-AF52-48F8-BD43-8C7BF8F601E1}"/>
    <cellStyle name="Note 2 2 7" xfId="14365" xr:uid="{7C0DF965-034F-42FE-BF21-E5A6D188054A}"/>
    <cellStyle name="Note 2 2 8" xfId="14302" xr:uid="{F5DEEF99-6785-4841-B2CA-1A933205F411}"/>
    <cellStyle name="Note 2 2 9" xfId="4240" xr:uid="{54FC66A0-187D-4E94-8152-D06165D4ECA0}"/>
    <cellStyle name="Note 2 20" xfId="14366" xr:uid="{C2FD83DB-6916-4D4A-AED1-10FC02AD34EE}"/>
    <cellStyle name="Note 2 20 2" xfId="14367" xr:uid="{8879C97D-6323-4A92-92E1-F129AB07CBA4}"/>
    <cellStyle name="Note 2 21" xfId="14368" xr:uid="{7A3EDA42-94D8-487F-B6F6-37B7C974BC36}"/>
    <cellStyle name="Note 2 22" xfId="14251" xr:uid="{D0FC0BD7-1463-4E17-B817-965E1289F53E}"/>
    <cellStyle name="Note 2 23" xfId="4066" xr:uid="{E34166A3-550D-4F54-B69F-A2DF7E62E448}"/>
    <cellStyle name="Note 2 24" xfId="3026" xr:uid="{F3E2D6B4-A9D7-4390-9FC9-471839705C1B}"/>
    <cellStyle name="Note 2 25" xfId="51206" xr:uid="{0A4B37D5-3FD3-4CF3-B05E-A22082451431}"/>
    <cellStyle name="Note 2 26" xfId="1373" xr:uid="{3D802CF5-0491-4BFD-909E-9892D5F6A6FE}"/>
    <cellStyle name="Note 2 27" xfId="51863" xr:uid="{0B82FDF0-54C2-4339-B6DF-045FCA9E9A2C}"/>
    <cellStyle name="Note 2 3" xfId="3028" xr:uid="{C2F2BB97-057E-41F5-A444-21C35D1951CB}"/>
    <cellStyle name="Note 2 3 10" xfId="14370" xr:uid="{1E72AF86-EB4E-483E-B956-427744183E3B}"/>
    <cellStyle name="Note 2 3 10 2" xfId="14371" xr:uid="{5BEF16B6-FD17-4213-A801-0393D850C17B}"/>
    <cellStyle name="Note 2 3 10 2 2" xfId="28685" xr:uid="{07A688AC-B28B-409C-8DCB-9635C84E3DF1}"/>
    <cellStyle name="Note 2 3 10 2 2 2" xfId="38551" xr:uid="{AEECAB90-081B-4744-A355-8A6EFF8EB2F2}"/>
    <cellStyle name="Note 2 3 10 2 3" xfId="22012" xr:uid="{7ED3C5BC-143D-4003-9CB3-C2D6B0A45864}"/>
    <cellStyle name="Note 2 3 10 2 4" xfId="31889" xr:uid="{1861C5E0-082A-4D4F-97A0-7BB790C0A4D6}"/>
    <cellStyle name="Note 2 3 10 3" xfId="28684" xr:uid="{3B7FBF66-A518-487D-90AA-925809C3F884}"/>
    <cellStyle name="Note 2 3 10 3 2" xfId="38550" xr:uid="{DFBF7573-B5D4-4A68-89A8-61A45A9C466A}"/>
    <cellStyle name="Note 2 3 10 4" xfId="22011" xr:uid="{C41A89CD-5633-4010-9948-87E1F1D8AD1B}"/>
    <cellStyle name="Note 2 3 10 5" xfId="31888" xr:uid="{4537B0DB-2973-4DA9-AD03-77CCDD53DA42}"/>
    <cellStyle name="Note 2 3 11" xfId="14372" xr:uid="{255D212E-AF3D-4FEF-A77D-083723488178}"/>
    <cellStyle name="Note 2 3 11 2" xfId="28686" xr:uid="{B27FE53E-4755-4C34-82D4-2E6A26723B4F}"/>
    <cellStyle name="Note 2 3 11 2 2" xfId="38552" xr:uid="{7570EBDC-A8B3-42F2-ABB9-639A4FD76642}"/>
    <cellStyle name="Note 2 3 11 3" xfId="22013" xr:uid="{74A6D4EE-691D-427B-B62C-6226AA3E119D}"/>
    <cellStyle name="Note 2 3 11 4" xfId="31890" xr:uid="{482102C3-CC70-4F5D-990E-386254AFE278}"/>
    <cellStyle name="Note 2 3 12" xfId="28683" xr:uid="{97E93B2F-B2E0-4545-ACA4-254FBD5582AA}"/>
    <cellStyle name="Note 2 3 12 2" xfId="38549" xr:uid="{AB2A5B0C-74F4-476D-91E9-73F06C11418E}"/>
    <cellStyle name="Note 2 3 13" xfId="22010" xr:uid="{196FEACF-AE26-449C-89D1-94DD66FC42D7}"/>
    <cellStyle name="Note 2 3 14" xfId="31887" xr:uid="{2238BF5E-CF9B-4227-A5C2-9CD1ECD36101}"/>
    <cellStyle name="Note 2 3 15" xfId="14369" xr:uid="{44862209-F954-44EA-B6F2-D2692A827492}"/>
    <cellStyle name="Note 2 3 16" xfId="42057" xr:uid="{94E0B6E0-1A36-4B61-8C7E-9AABF25A283D}"/>
    <cellStyle name="Note 2 3 17" xfId="4230" xr:uid="{4236AE6D-50B9-46ED-99C6-926B7089862C}"/>
    <cellStyle name="Note 2 3 2" xfId="14373" xr:uid="{F727FAE4-6E90-42FE-A832-A82A4D97654B}"/>
    <cellStyle name="Note 2 3 2 10" xfId="14374" xr:uid="{D75025E2-47B6-426B-9546-D6105174B1D7}"/>
    <cellStyle name="Note 2 3 2 10 2" xfId="28688" xr:uid="{7494A9E0-4A90-479D-9F88-C57C12FE5325}"/>
    <cellStyle name="Note 2 3 2 10 2 2" xfId="38554" xr:uid="{CCC15A6E-841E-4647-8182-A4A651F1BC49}"/>
    <cellStyle name="Note 2 3 2 10 3" xfId="22015" xr:uid="{FFA35236-75A2-4FDF-9AAA-ACBA656AC203}"/>
    <cellStyle name="Note 2 3 2 10 4" xfId="31892" xr:uid="{C412E3EB-15B4-412D-A433-D5AFCE410768}"/>
    <cellStyle name="Note 2 3 2 11" xfId="28687" xr:uid="{37720E46-B3E2-4DD6-9CB2-A7E81318BBB0}"/>
    <cellStyle name="Note 2 3 2 11 2" xfId="38553" xr:uid="{B646844E-FEAA-433D-A983-8D165362C3D4}"/>
    <cellStyle name="Note 2 3 2 12" xfId="22014" xr:uid="{8087F22A-4805-4624-BD5D-96F3206AF4E2}"/>
    <cellStyle name="Note 2 3 2 13" xfId="31891" xr:uid="{4BC8E903-1905-45EC-A364-6E2131DC5317}"/>
    <cellStyle name="Note 2 3 2 2" xfId="14375" xr:uid="{291EED62-C71D-4777-B942-234BB0D677F0}"/>
    <cellStyle name="Note 2 3 2 2 10" xfId="14376" xr:uid="{4E461D2B-EB43-4E3E-97A3-70B46968BADE}"/>
    <cellStyle name="Note 2 3 2 2 10 2" xfId="28690" xr:uid="{9BA83A2D-53E2-4B49-BC61-5DA891067585}"/>
    <cellStyle name="Note 2 3 2 2 10 2 2" xfId="38556" xr:uid="{7DFA2FA1-E4D4-4E9F-B00E-0C9ACA26E235}"/>
    <cellStyle name="Note 2 3 2 2 10 3" xfId="22017" xr:uid="{D2DAFCE9-CC32-49A1-8A67-30891B33AC12}"/>
    <cellStyle name="Note 2 3 2 2 10 4" xfId="31894" xr:uid="{F040A06C-140D-4A3D-81DC-30DA9BCAF302}"/>
    <cellStyle name="Note 2 3 2 2 11" xfId="28689" xr:uid="{094BE764-85F6-47DF-BE96-96682A92047F}"/>
    <cellStyle name="Note 2 3 2 2 11 2" xfId="38555" xr:uid="{B36A30C1-7A36-46C1-8CAD-9C3228ACB275}"/>
    <cellStyle name="Note 2 3 2 2 12" xfId="22016" xr:uid="{703539A5-0181-4A7A-80FA-801D957EBADA}"/>
    <cellStyle name="Note 2 3 2 2 13" xfId="31893" xr:uid="{62172C05-998B-45E9-BBB4-3153999D69B5}"/>
    <cellStyle name="Note 2 3 2 2 2" xfId="14377" xr:uid="{29FE6FBF-156D-4E4A-A557-8D8990906FC5}"/>
    <cellStyle name="Note 2 3 2 2 2 2" xfId="14378" xr:uid="{B42EAF65-509A-4E1A-ABEC-73BA7DCBFB46}"/>
    <cellStyle name="Note 2 3 2 2 2 2 2" xfId="28692" xr:uid="{A19A5A66-D551-4FBB-801C-7B49AECF5D65}"/>
    <cellStyle name="Note 2 3 2 2 2 2 2 2" xfId="38558" xr:uid="{76947162-9B45-46A8-A1B7-366EE05EF782}"/>
    <cellStyle name="Note 2 3 2 2 2 2 3" xfId="22019" xr:uid="{724DBB29-09EA-449D-81AE-1AD58E4AD35C}"/>
    <cellStyle name="Note 2 3 2 2 2 2 4" xfId="31896" xr:uid="{FD3464C1-7CCC-45F4-8B7F-F5E8A759E5CE}"/>
    <cellStyle name="Note 2 3 2 2 2 3" xfId="28691" xr:uid="{546FE3DE-F8D5-4699-98FC-F5AA1B768262}"/>
    <cellStyle name="Note 2 3 2 2 2 3 2" xfId="38557" xr:uid="{55AD7030-F7CC-4714-A4B6-E2A1D3B1B1C5}"/>
    <cellStyle name="Note 2 3 2 2 2 4" xfId="22018" xr:uid="{86B177C4-5731-416D-B74C-55F0823B55CC}"/>
    <cellStyle name="Note 2 3 2 2 2 5" xfId="31895" xr:uid="{6189C5AD-611B-41C0-8626-D7EFA8EE28A2}"/>
    <cellStyle name="Note 2 3 2 2 3" xfId="14379" xr:uid="{82FA74AA-C467-491A-BD86-4C68300C54FD}"/>
    <cellStyle name="Note 2 3 2 2 3 2" xfId="14380" xr:uid="{178015FF-698C-493D-A24B-C3274E9D082E}"/>
    <cellStyle name="Note 2 3 2 2 3 2 2" xfId="28694" xr:uid="{48935BA6-D658-464F-AEEF-D06CEA113726}"/>
    <cellStyle name="Note 2 3 2 2 3 2 2 2" xfId="38560" xr:uid="{BAB11F7F-8678-418B-9C37-6373F90810DE}"/>
    <cellStyle name="Note 2 3 2 2 3 2 3" xfId="22021" xr:uid="{22208969-1914-4D4D-B0BD-C1971BC9F095}"/>
    <cellStyle name="Note 2 3 2 2 3 2 4" xfId="31898" xr:uid="{707F4993-A6C8-4A27-AD28-613B809EC0F3}"/>
    <cellStyle name="Note 2 3 2 2 3 3" xfId="28693" xr:uid="{5E195340-7343-4182-807B-AA8FE65D133C}"/>
    <cellStyle name="Note 2 3 2 2 3 3 2" xfId="38559" xr:uid="{C2AC4825-B5D4-4644-994D-7D7D8EC073A7}"/>
    <cellStyle name="Note 2 3 2 2 3 4" xfId="22020" xr:uid="{2079898E-F081-465F-8DF6-25A5FE10E986}"/>
    <cellStyle name="Note 2 3 2 2 3 5" xfId="31897" xr:uid="{C7AAA8C9-BA42-4BB2-9B67-CB23CB626D0D}"/>
    <cellStyle name="Note 2 3 2 2 4" xfId="14381" xr:uid="{6D0AC769-7B63-415B-A01B-8474BF678285}"/>
    <cellStyle name="Note 2 3 2 2 4 2" xfId="14382" xr:uid="{58A4275F-604C-40E2-A346-DE02E59679F8}"/>
    <cellStyle name="Note 2 3 2 2 4 2 2" xfId="28696" xr:uid="{8F1F6E18-121C-4938-BABF-E5347F1AC449}"/>
    <cellStyle name="Note 2 3 2 2 4 2 2 2" xfId="38562" xr:uid="{496A314B-6550-4D16-B10B-45B445FE986B}"/>
    <cellStyle name="Note 2 3 2 2 4 2 3" xfId="22023" xr:uid="{22D27482-EA4F-4C8E-BDC4-0164F261798B}"/>
    <cellStyle name="Note 2 3 2 2 4 2 4" xfId="31900" xr:uid="{BBAA1D38-259E-41C5-B788-CD0181AEFB76}"/>
    <cellStyle name="Note 2 3 2 2 4 3" xfId="28695" xr:uid="{0AF37C6B-A97E-493E-8601-DB96914140FE}"/>
    <cellStyle name="Note 2 3 2 2 4 3 2" xfId="38561" xr:uid="{3349D649-E364-412B-B197-7D2101952589}"/>
    <cellStyle name="Note 2 3 2 2 4 4" xfId="22022" xr:uid="{C3CF1E0F-0FBF-4838-991F-AD1F36F68A3F}"/>
    <cellStyle name="Note 2 3 2 2 4 5" xfId="31899" xr:uid="{864A6CF4-3CA2-4F58-A988-9B96CCF5168E}"/>
    <cellStyle name="Note 2 3 2 2 5" xfId="14383" xr:uid="{03967571-B114-4E1C-814D-CBAF9446B382}"/>
    <cellStyle name="Note 2 3 2 2 5 2" xfId="14384" xr:uid="{5764AECF-F230-46AC-AB76-9E44554F5754}"/>
    <cellStyle name="Note 2 3 2 2 5 2 2" xfId="28698" xr:uid="{13EDA7B2-F267-4B1B-964F-7EDCDA1450D6}"/>
    <cellStyle name="Note 2 3 2 2 5 2 2 2" xfId="38564" xr:uid="{23448FDC-A330-4AE8-8D3F-BD95EC6C19A7}"/>
    <cellStyle name="Note 2 3 2 2 5 2 3" xfId="22025" xr:uid="{37B1DCD3-946D-4602-B89D-DC3DF6E6E538}"/>
    <cellStyle name="Note 2 3 2 2 5 2 4" xfId="31902" xr:uid="{09E0B67D-1926-4D4B-AEB3-C135605ECFA0}"/>
    <cellStyle name="Note 2 3 2 2 5 3" xfId="28697" xr:uid="{B3D87912-D1E2-4328-9C14-0E2583423D1A}"/>
    <cellStyle name="Note 2 3 2 2 5 3 2" xfId="38563" xr:uid="{2F38F1EC-035D-440E-8561-8D2D9ECF2514}"/>
    <cellStyle name="Note 2 3 2 2 5 4" xfId="22024" xr:uid="{44A706CB-13B8-40DB-9EF6-2624D91E5D6A}"/>
    <cellStyle name="Note 2 3 2 2 5 5" xfId="31901" xr:uid="{C69977E8-89F4-483B-88A3-5F718C2F5245}"/>
    <cellStyle name="Note 2 3 2 2 6" xfId="14385" xr:uid="{7BEE1C0E-3133-4FEC-A9D9-22EB5C3EDC16}"/>
    <cellStyle name="Note 2 3 2 2 6 2" xfId="14386" xr:uid="{67F17386-5963-4397-8E97-FD1CB9CE0D30}"/>
    <cellStyle name="Note 2 3 2 2 6 2 2" xfId="28700" xr:uid="{CDF05190-9023-42AD-AAA6-16F4209EE845}"/>
    <cellStyle name="Note 2 3 2 2 6 2 2 2" xfId="38566" xr:uid="{AF841BF9-9166-40C5-85CC-27A52740D702}"/>
    <cellStyle name="Note 2 3 2 2 6 2 3" xfId="22027" xr:uid="{9CA13B21-140D-40FD-B340-5F8F2D701B24}"/>
    <cellStyle name="Note 2 3 2 2 6 2 4" xfId="31904" xr:uid="{F19AA513-5A37-4643-B9D6-BA35E97B5C59}"/>
    <cellStyle name="Note 2 3 2 2 6 3" xfId="28699" xr:uid="{F08C7C20-1924-4539-B272-0862687A30AC}"/>
    <cellStyle name="Note 2 3 2 2 6 3 2" xfId="38565" xr:uid="{452A2E3F-61E7-4D86-B6CC-2DCF518634B7}"/>
    <cellStyle name="Note 2 3 2 2 6 4" xfId="22026" xr:uid="{287AD285-B5B1-4B1B-96C3-E208A05095FB}"/>
    <cellStyle name="Note 2 3 2 2 6 5" xfId="31903" xr:uid="{641CE0D7-50A6-4795-95E5-FF239EAC62CB}"/>
    <cellStyle name="Note 2 3 2 2 7" xfId="14387" xr:uid="{8FD09E3A-6F4B-44B5-ABA2-FAB9AFCDD411}"/>
    <cellStyle name="Note 2 3 2 2 7 2" xfId="14388" xr:uid="{1B24F090-7CF4-4A61-84A4-AF6228FE690C}"/>
    <cellStyle name="Note 2 3 2 2 7 2 2" xfId="28702" xr:uid="{3A3350B7-D5B4-49AE-BA65-06D33199C9C7}"/>
    <cellStyle name="Note 2 3 2 2 7 2 2 2" xfId="38568" xr:uid="{8BA3228E-ACA1-45BC-A481-C7A11EF0D7D3}"/>
    <cellStyle name="Note 2 3 2 2 7 2 3" xfId="22029" xr:uid="{C7CB2900-C9EC-4C3D-9077-1C96E354DF63}"/>
    <cellStyle name="Note 2 3 2 2 7 2 4" xfId="31906" xr:uid="{3A3C06CA-2267-4FB6-ACBC-F5F93BF57663}"/>
    <cellStyle name="Note 2 3 2 2 7 3" xfId="28701" xr:uid="{E3BB580B-72BD-4B7A-91D0-CAEF373E398E}"/>
    <cellStyle name="Note 2 3 2 2 7 3 2" xfId="38567" xr:uid="{093B794D-3283-4C3A-93ED-FC124B25EA07}"/>
    <cellStyle name="Note 2 3 2 2 7 4" xfId="22028" xr:uid="{3B06C5B4-25E3-4805-B162-0841C3FD5938}"/>
    <cellStyle name="Note 2 3 2 2 7 5" xfId="31905" xr:uid="{99F3C7BA-365D-4CB9-88B1-F5D69AC597C3}"/>
    <cellStyle name="Note 2 3 2 2 8" xfId="14389" xr:uid="{96A840C6-21E0-480C-AAD7-95F828355BC1}"/>
    <cellStyle name="Note 2 3 2 2 8 2" xfId="14390" xr:uid="{4EFA60E0-5BB2-4AEB-B522-FB25C4F93F66}"/>
    <cellStyle name="Note 2 3 2 2 8 2 2" xfId="28704" xr:uid="{69C8FA4F-4D08-48AB-A731-185B9139F4D1}"/>
    <cellStyle name="Note 2 3 2 2 8 2 2 2" xfId="38570" xr:uid="{D2EB3E47-E343-456B-9BC9-F9ECDC7F877A}"/>
    <cellStyle name="Note 2 3 2 2 8 2 3" xfId="22031" xr:uid="{983CB649-869E-4C37-9A5B-42417D04F049}"/>
    <cellStyle name="Note 2 3 2 2 8 2 4" xfId="31908" xr:uid="{F4618E73-E47C-4D68-A07F-FFDA4B67AB78}"/>
    <cellStyle name="Note 2 3 2 2 8 3" xfId="28703" xr:uid="{5D346860-1C6B-43EA-B24A-AF6B548E6919}"/>
    <cellStyle name="Note 2 3 2 2 8 3 2" xfId="38569" xr:uid="{57879000-0210-4A3D-AF4F-C3AA0DC0E867}"/>
    <cellStyle name="Note 2 3 2 2 8 4" xfId="22030" xr:uid="{7C056205-6146-4C67-A74B-A75E7E270D26}"/>
    <cellStyle name="Note 2 3 2 2 8 5" xfId="31907" xr:uid="{F943D7D2-7DE2-4669-93A3-B1AE37709B95}"/>
    <cellStyle name="Note 2 3 2 2 9" xfId="14391" xr:uid="{48691867-2A8F-45F9-9E36-21DF05EF1D14}"/>
    <cellStyle name="Note 2 3 2 2 9 2" xfId="14392" xr:uid="{290C75BB-949D-43F8-AB06-1D9C27E690A6}"/>
    <cellStyle name="Note 2 3 2 2 9 2 2" xfId="28706" xr:uid="{F785A0C5-1661-4782-BE6F-82EA31974263}"/>
    <cellStyle name="Note 2 3 2 2 9 2 2 2" xfId="38572" xr:uid="{C3EE655A-9D19-4045-B616-37E0B5D11D8B}"/>
    <cellStyle name="Note 2 3 2 2 9 2 3" xfId="22033" xr:uid="{5536C895-636B-4D03-A893-2466931B00EE}"/>
    <cellStyle name="Note 2 3 2 2 9 2 4" xfId="31910" xr:uid="{B3EF4DD8-C782-4DC1-A2F6-F4DDAEEA60CE}"/>
    <cellStyle name="Note 2 3 2 2 9 3" xfId="28705" xr:uid="{C3ED3C42-E9E8-4FF8-8FF4-0A824360B0C2}"/>
    <cellStyle name="Note 2 3 2 2 9 3 2" xfId="38571" xr:uid="{0EB86D49-A662-4E9D-BC50-3FC01A7412F9}"/>
    <cellStyle name="Note 2 3 2 2 9 4" xfId="22032" xr:uid="{C4A92DF9-E07C-475D-8B6D-4D237A7B6D72}"/>
    <cellStyle name="Note 2 3 2 2 9 5" xfId="31909" xr:uid="{ACBD62D4-A7C6-401F-851D-725A947EBE5F}"/>
    <cellStyle name="Note 2 3 2 3" xfId="14393" xr:uid="{7D779C48-9013-4A84-AC3A-A0A4EF9A0632}"/>
    <cellStyle name="Note 2 3 2 3 10" xfId="14394" xr:uid="{7753BDEC-444C-483F-B5CE-337B68E00617}"/>
    <cellStyle name="Note 2 3 2 3 10 2" xfId="28708" xr:uid="{40364BDA-C560-4B2E-8E45-F635551937E8}"/>
    <cellStyle name="Note 2 3 2 3 10 2 2" xfId="38574" xr:uid="{E7FAD2A8-4D65-4A48-9F64-1AE946C8066E}"/>
    <cellStyle name="Note 2 3 2 3 10 3" xfId="22035" xr:uid="{9BD598FE-17D0-4EE4-B22B-F1560971C941}"/>
    <cellStyle name="Note 2 3 2 3 10 4" xfId="31912" xr:uid="{048D819F-4150-402A-A7E7-F57E283C2F8A}"/>
    <cellStyle name="Note 2 3 2 3 11" xfId="28707" xr:uid="{5480E0C5-BEA0-4142-AE0E-62E326C68B21}"/>
    <cellStyle name="Note 2 3 2 3 11 2" xfId="38573" xr:uid="{E2D60D9B-ABF6-4394-97F3-4D6B10F502B7}"/>
    <cellStyle name="Note 2 3 2 3 12" xfId="22034" xr:uid="{78BB8E7F-5F5D-4F30-B4FD-2CB1C5A90DE6}"/>
    <cellStyle name="Note 2 3 2 3 13" xfId="31911" xr:uid="{EA993C56-6089-4103-A275-487CEFE3868E}"/>
    <cellStyle name="Note 2 3 2 3 2" xfId="14395" xr:uid="{C53C2BE2-9E8C-4219-83B1-49D2D9F0D571}"/>
    <cellStyle name="Note 2 3 2 3 2 2" xfId="14396" xr:uid="{9929AB80-07CB-485E-8BAE-75CE62ADCC3B}"/>
    <cellStyle name="Note 2 3 2 3 2 2 2" xfId="28710" xr:uid="{8E8D8758-CA65-4846-AB90-57066249D901}"/>
    <cellStyle name="Note 2 3 2 3 2 2 2 2" xfId="38576" xr:uid="{AF88F420-10C1-4077-99A7-798A3202D56F}"/>
    <cellStyle name="Note 2 3 2 3 2 2 3" xfId="22037" xr:uid="{1485C571-4F42-44C2-B7F3-6AE1C530831A}"/>
    <cellStyle name="Note 2 3 2 3 2 2 4" xfId="31914" xr:uid="{4751C90E-DA68-4334-9049-D9DBA6ABDCBB}"/>
    <cellStyle name="Note 2 3 2 3 2 3" xfId="28709" xr:uid="{686E1A54-18EA-465A-AF01-796369D015ED}"/>
    <cellStyle name="Note 2 3 2 3 2 3 2" xfId="38575" xr:uid="{A4321F1B-F6C0-4469-9AB6-DF3F9F32FF94}"/>
    <cellStyle name="Note 2 3 2 3 2 4" xfId="22036" xr:uid="{7FC848E7-4272-4978-9788-535A5E33DCCB}"/>
    <cellStyle name="Note 2 3 2 3 2 5" xfId="31913" xr:uid="{60FAE362-F1BB-455B-BD60-5A969901392F}"/>
    <cellStyle name="Note 2 3 2 3 3" xfId="14397" xr:uid="{AA63B05E-CC06-4766-86B5-657888CC03D5}"/>
    <cellStyle name="Note 2 3 2 3 3 2" xfId="14398" xr:uid="{76A73211-EBC5-46B4-B1E9-124E9B02CD8E}"/>
    <cellStyle name="Note 2 3 2 3 3 2 2" xfId="28712" xr:uid="{19B8873B-DFA9-4497-AECB-3119521A6E73}"/>
    <cellStyle name="Note 2 3 2 3 3 2 2 2" xfId="38578" xr:uid="{FC1A05B4-DA10-43D7-8113-F5A5786B0887}"/>
    <cellStyle name="Note 2 3 2 3 3 2 3" xfId="22039" xr:uid="{13452434-659F-4344-BC26-4A70507DA17B}"/>
    <cellStyle name="Note 2 3 2 3 3 2 4" xfId="31916" xr:uid="{6DFD402D-636F-40D2-87AC-AE2394AA8601}"/>
    <cellStyle name="Note 2 3 2 3 3 3" xfId="28711" xr:uid="{C6485538-E621-4F83-A8F2-111B7823529B}"/>
    <cellStyle name="Note 2 3 2 3 3 3 2" xfId="38577" xr:uid="{5B5C1D4D-A9F5-46E6-AEA0-F5366F68E41F}"/>
    <cellStyle name="Note 2 3 2 3 3 4" xfId="22038" xr:uid="{8BDD0811-F950-4DDB-8FA1-533CCFCDD317}"/>
    <cellStyle name="Note 2 3 2 3 3 5" xfId="31915" xr:uid="{8955E2AD-696F-48D5-8320-B34C497FCF0C}"/>
    <cellStyle name="Note 2 3 2 3 4" xfId="14399" xr:uid="{1BF8D09F-B2DA-4EDB-BC5C-F70BAE312879}"/>
    <cellStyle name="Note 2 3 2 3 4 2" xfId="14400" xr:uid="{AF59B6A2-4598-4062-984D-C39B6D14CE6F}"/>
    <cellStyle name="Note 2 3 2 3 4 2 2" xfId="28714" xr:uid="{D98FE15B-CAA4-49DB-BCB4-A14A5907BC96}"/>
    <cellStyle name="Note 2 3 2 3 4 2 2 2" xfId="38580" xr:uid="{D351685D-7BA2-4D8F-8EF8-A82DA8EA94F1}"/>
    <cellStyle name="Note 2 3 2 3 4 2 3" xfId="22041" xr:uid="{9F7A0E4B-D0F2-4B2B-BD76-50AAD2DABFF6}"/>
    <cellStyle name="Note 2 3 2 3 4 2 4" xfId="31918" xr:uid="{696374FD-5EFD-4265-A0AD-AD2091C3C822}"/>
    <cellStyle name="Note 2 3 2 3 4 3" xfId="28713" xr:uid="{64F7D69A-D13A-4446-A2F9-73684A2B14EF}"/>
    <cellStyle name="Note 2 3 2 3 4 3 2" xfId="38579" xr:uid="{EC513858-CB6F-4A7A-9B21-517681598923}"/>
    <cellStyle name="Note 2 3 2 3 4 4" xfId="22040" xr:uid="{415FAE5E-A442-4E01-897B-11145DDF9D3F}"/>
    <cellStyle name="Note 2 3 2 3 4 5" xfId="31917" xr:uid="{5024CAC3-EC49-4FBF-A30C-0C9165D06779}"/>
    <cellStyle name="Note 2 3 2 3 5" xfId="14401" xr:uid="{A30CA621-74A2-4E79-8444-354093776531}"/>
    <cellStyle name="Note 2 3 2 3 5 2" xfId="14402" xr:uid="{32386D28-69B7-4450-8166-BDFF830E20DB}"/>
    <cellStyle name="Note 2 3 2 3 5 2 2" xfId="28716" xr:uid="{6731A96E-4F4C-472F-80D8-D77650EFF7BE}"/>
    <cellStyle name="Note 2 3 2 3 5 2 2 2" xfId="38582" xr:uid="{1966DADD-41F9-410B-81F7-99E8D02503AD}"/>
    <cellStyle name="Note 2 3 2 3 5 2 3" xfId="22043" xr:uid="{8AE8F051-1C56-42DD-964D-6626FEEBF592}"/>
    <cellStyle name="Note 2 3 2 3 5 2 4" xfId="31920" xr:uid="{EE981FCC-803E-4DF0-A3CD-7B86264713E0}"/>
    <cellStyle name="Note 2 3 2 3 5 3" xfId="28715" xr:uid="{9EB20AD7-A020-4D2A-A7C8-2C96706BF546}"/>
    <cellStyle name="Note 2 3 2 3 5 3 2" xfId="38581" xr:uid="{29A424B7-4CED-49D1-8937-DC8FE30AA655}"/>
    <cellStyle name="Note 2 3 2 3 5 4" xfId="22042" xr:uid="{740AEB0A-E56C-4ACF-B1DA-468EF087D871}"/>
    <cellStyle name="Note 2 3 2 3 5 5" xfId="31919" xr:uid="{47EB3AEA-8D2B-4822-93DC-1D33FC289195}"/>
    <cellStyle name="Note 2 3 2 3 6" xfId="14403" xr:uid="{70C30E79-D3EB-4D25-9B94-5CB81264589D}"/>
    <cellStyle name="Note 2 3 2 3 6 2" xfId="14404" xr:uid="{941171AF-D960-4615-AD91-4D2974385267}"/>
    <cellStyle name="Note 2 3 2 3 6 2 2" xfId="28718" xr:uid="{21AEA0AF-56AC-4F36-864A-3FBF9F451A06}"/>
    <cellStyle name="Note 2 3 2 3 6 2 2 2" xfId="38584" xr:uid="{D00E8518-6E01-4D82-AB58-6E3AB99A9E22}"/>
    <cellStyle name="Note 2 3 2 3 6 2 3" xfId="22045" xr:uid="{204C3A6B-03C5-43A1-8B62-6C33C50314C7}"/>
    <cellStyle name="Note 2 3 2 3 6 2 4" xfId="31922" xr:uid="{8835AFEB-6C60-43F5-8806-6D6FD052711F}"/>
    <cellStyle name="Note 2 3 2 3 6 3" xfId="28717" xr:uid="{FD607064-1653-46A1-9136-B7F1A0F0F5AA}"/>
    <cellStyle name="Note 2 3 2 3 6 3 2" xfId="38583" xr:uid="{58B06DFD-4A54-4559-A0A8-FA257FA92A5C}"/>
    <cellStyle name="Note 2 3 2 3 6 4" xfId="22044" xr:uid="{C12A29DC-3D55-4D3F-974D-3097F8295C25}"/>
    <cellStyle name="Note 2 3 2 3 6 5" xfId="31921" xr:uid="{561F86A9-3D32-48A1-BA64-EB776672F596}"/>
    <cellStyle name="Note 2 3 2 3 7" xfId="14405" xr:uid="{E1119374-AD36-4A35-AF20-598DDBE3EEE6}"/>
    <cellStyle name="Note 2 3 2 3 7 2" xfId="14406" xr:uid="{C1894615-2E74-4BDA-B4A1-44E634A7F706}"/>
    <cellStyle name="Note 2 3 2 3 7 2 2" xfId="28720" xr:uid="{28298E3B-BE39-4796-A4EE-F399CA7D62FC}"/>
    <cellStyle name="Note 2 3 2 3 7 2 2 2" xfId="38586" xr:uid="{5142849C-A3AE-4D6D-A627-D4F903545657}"/>
    <cellStyle name="Note 2 3 2 3 7 2 3" xfId="22047" xr:uid="{981A5C86-A9DE-4AE4-A470-947F85A19205}"/>
    <cellStyle name="Note 2 3 2 3 7 2 4" xfId="31924" xr:uid="{EC3E66A4-0B7E-4E46-9521-C3E3B01D6477}"/>
    <cellStyle name="Note 2 3 2 3 7 3" xfId="28719" xr:uid="{3C29B2D2-6DAA-42DA-80D9-9DCECCE84301}"/>
    <cellStyle name="Note 2 3 2 3 7 3 2" xfId="38585" xr:uid="{8E8775EA-4E41-4CBC-A314-6C7F9846BA9B}"/>
    <cellStyle name="Note 2 3 2 3 7 4" xfId="22046" xr:uid="{215D72BD-4216-4829-9006-8A6CEB29C384}"/>
    <cellStyle name="Note 2 3 2 3 7 5" xfId="31923" xr:uid="{772064FB-D7BE-4B0E-951F-8B534113CECC}"/>
    <cellStyle name="Note 2 3 2 3 8" xfId="14407" xr:uid="{B0FBE2E5-1DB6-4798-AFF8-58AF5DCA182F}"/>
    <cellStyle name="Note 2 3 2 3 8 2" xfId="14408" xr:uid="{98530FA5-775B-4AE0-99A2-6A1CBCD6DEF3}"/>
    <cellStyle name="Note 2 3 2 3 8 2 2" xfId="28722" xr:uid="{EED0D6A7-C3CD-4F4B-8156-2108557153C1}"/>
    <cellStyle name="Note 2 3 2 3 8 2 2 2" xfId="38588" xr:uid="{AB1D7EF3-67A9-42F8-B465-4779E3386938}"/>
    <cellStyle name="Note 2 3 2 3 8 2 3" xfId="22049" xr:uid="{9D67F788-8A24-4A47-818B-E247870F51D5}"/>
    <cellStyle name="Note 2 3 2 3 8 2 4" xfId="31926" xr:uid="{D5E4D786-8AF3-46AC-AF63-8FF18ED8B5A4}"/>
    <cellStyle name="Note 2 3 2 3 8 3" xfId="28721" xr:uid="{6AFB63E5-DA3A-411A-A222-B8C3318D30D0}"/>
    <cellStyle name="Note 2 3 2 3 8 3 2" xfId="38587" xr:uid="{EEAD3D31-5D2B-4EF3-9733-15312EB05F58}"/>
    <cellStyle name="Note 2 3 2 3 8 4" xfId="22048" xr:uid="{2DEC4FBB-D018-497A-8235-6389306568B3}"/>
    <cellStyle name="Note 2 3 2 3 8 5" xfId="31925" xr:uid="{8F41503C-EB42-45A8-A3DE-201D1FF572FD}"/>
    <cellStyle name="Note 2 3 2 3 9" xfId="14409" xr:uid="{C04EACC8-D842-47F7-8CFD-2CB421B96712}"/>
    <cellStyle name="Note 2 3 2 3 9 2" xfId="14410" xr:uid="{FD6A71AB-4DF6-41C2-8345-318030A58373}"/>
    <cellStyle name="Note 2 3 2 3 9 2 2" xfId="28724" xr:uid="{E36D7757-3A0D-4785-9E6C-4238565FA76F}"/>
    <cellStyle name="Note 2 3 2 3 9 2 2 2" xfId="38590" xr:uid="{B49C5B4D-4626-4494-A50C-6F3AF07FE847}"/>
    <cellStyle name="Note 2 3 2 3 9 2 3" xfId="22051" xr:uid="{71051B1F-DFFE-48A4-99DA-5542EA4CF329}"/>
    <cellStyle name="Note 2 3 2 3 9 2 4" xfId="31928" xr:uid="{9C87CDC9-32BF-4566-884C-59B6D0903C81}"/>
    <cellStyle name="Note 2 3 2 3 9 3" xfId="28723" xr:uid="{92C72D97-912D-4FD1-8CC2-B12056ACC6EF}"/>
    <cellStyle name="Note 2 3 2 3 9 3 2" xfId="38589" xr:uid="{835C6B0B-FDB9-4E32-9CF2-4CB71C7B4D17}"/>
    <cellStyle name="Note 2 3 2 3 9 4" xfId="22050" xr:uid="{4C8E60C4-80FF-4320-A97C-6F9F165A466A}"/>
    <cellStyle name="Note 2 3 2 3 9 5" xfId="31927" xr:uid="{64CF7C7C-12B0-48D7-968D-A4C6F72B0B2D}"/>
    <cellStyle name="Note 2 3 2 4" xfId="14411" xr:uid="{4424DC4F-4975-4840-B799-7F19CB3A4F5C}"/>
    <cellStyle name="Note 2 3 2 4 2" xfId="14412" xr:uid="{A5EF7DBB-C94A-4C32-BEFE-9B0D47AD5A29}"/>
    <cellStyle name="Note 2 3 2 4 2 2" xfId="28726" xr:uid="{9EE64597-3EEE-4EBB-B699-1FF109719469}"/>
    <cellStyle name="Note 2 3 2 4 2 2 2" xfId="38592" xr:uid="{18EB7ACE-AFD9-48C6-982A-052FF9C88F6B}"/>
    <cellStyle name="Note 2 3 2 4 2 3" xfId="22053" xr:uid="{5C9C70D3-E235-4739-815E-8BAC5F5FEDE5}"/>
    <cellStyle name="Note 2 3 2 4 2 4" xfId="31930" xr:uid="{B2A4BC36-C785-459F-8ABB-DEB11CC8F672}"/>
    <cellStyle name="Note 2 3 2 4 3" xfId="28725" xr:uid="{D21D9ED7-9C22-4DE1-9756-8B6B1F12FE81}"/>
    <cellStyle name="Note 2 3 2 4 3 2" xfId="38591" xr:uid="{1114F799-6852-4A56-938C-0858DE67DFA6}"/>
    <cellStyle name="Note 2 3 2 4 4" xfId="22052" xr:uid="{A898BB21-EE11-4587-91E0-634E60327498}"/>
    <cellStyle name="Note 2 3 2 4 5" xfId="31929" xr:uid="{19514272-ADA0-4D73-9537-609450AE057A}"/>
    <cellStyle name="Note 2 3 2 5" xfId="14413" xr:uid="{E84CFBEC-676E-4F5D-8C47-C05B4BFA1BC8}"/>
    <cellStyle name="Note 2 3 2 5 2" xfId="14414" xr:uid="{019CFB58-68DB-4787-9350-981473F0974E}"/>
    <cellStyle name="Note 2 3 2 5 2 2" xfId="28728" xr:uid="{663553ED-D06E-45C8-B2C0-62873C0D8F7C}"/>
    <cellStyle name="Note 2 3 2 5 2 2 2" xfId="38594" xr:uid="{AE4B159E-11A6-4109-AC5B-EEEF3EA905C4}"/>
    <cellStyle name="Note 2 3 2 5 2 3" xfId="22055" xr:uid="{197E5AEC-9B4B-4D56-BE9A-09718D5126B4}"/>
    <cellStyle name="Note 2 3 2 5 2 4" xfId="31932" xr:uid="{4FDB9ECF-3CF8-4959-9C22-1C4E1C5AF7B5}"/>
    <cellStyle name="Note 2 3 2 5 3" xfId="28727" xr:uid="{9F18E359-6DC1-44AE-AF9A-DC1FD0AE61C5}"/>
    <cellStyle name="Note 2 3 2 5 3 2" xfId="38593" xr:uid="{8BE6091A-A566-4E44-9C86-3517C821D5C2}"/>
    <cellStyle name="Note 2 3 2 5 4" xfId="22054" xr:uid="{ED1B4A39-595F-41B3-A6DC-EB4153A7D32D}"/>
    <cellStyle name="Note 2 3 2 5 5" xfId="31931" xr:uid="{8B7C4998-86A8-476C-9A95-D1A5F83883E3}"/>
    <cellStyle name="Note 2 3 2 6" xfId="14415" xr:uid="{FB4D56A6-9C56-4C5D-96D5-5BC8EC1B2A5D}"/>
    <cellStyle name="Note 2 3 2 6 2" xfId="14416" xr:uid="{227EF5A2-0FBA-43A0-A09A-72512E715AA5}"/>
    <cellStyle name="Note 2 3 2 6 2 2" xfId="28730" xr:uid="{E062EC9A-22BC-4C39-BBBD-20FD003DFFB3}"/>
    <cellStyle name="Note 2 3 2 6 2 2 2" xfId="38596" xr:uid="{809EC288-5628-41F8-B991-3287C53252D6}"/>
    <cellStyle name="Note 2 3 2 6 2 3" xfId="22057" xr:uid="{EC8792C6-FDB0-4931-9F17-6F52E1E7FF24}"/>
    <cellStyle name="Note 2 3 2 6 2 4" xfId="31934" xr:uid="{522CCE4A-D7CD-4AB2-A39E-938A0D2BFE52}"/>
    <cellStyle name="Note 2 3 2 6 3" xfId="28729" xr:uid="{74376489-36EC-4701-91BC-6BDAD2B1A4BF}"/>
    <cellStyle name="Note 2 3 2 6 3 2" xfId="38595" xr:uid="{ABA4701F-928D-4962-869D-88C4D5362910}"/>
    <cellStyle name="Note 2 3 2 6 4" xfId="22056" xr:uid="{B36BC7F3-0E70-4D28-B3B7-240BBED4ECD4}"/>
    <cellStyle name="Note 2 3 2 6 5" xfId="31933" xr:uid="{591AEF01-4D7F-4A9E-B43F-6F6903751F71}"/>
    <cellStyle name="Note 2 3 2 7" xfId="14417" xr:uid="{81328D22-9240-4801-9725-277C42E88E70}"/>
    <cellStyle name="Note 2 3 2 7 2" xfId="14418" xr:uid="{1F31D9CB-F061-48AB-BA6D-C3AE06F49B42}"/>
    <cellStyle name="Note 2 3 2 7 2 2" xfId="28732" xr:uid="{83BFB4EC-5AFE-48A6-B948-F27344351CEB}"/>
    <cellStyle name="Note 2 3 2 7 2 2 2" xfId="38598" xr:uid="{F49366E3-9E94-4016-B888-DB18C505B556}"/>
    <cellStyle name="Note 2 3 2 7 2 3" xfId="22059" xr:uid="{D99E62A3-7E56-4025-BAB7-AD7A5A0EF0E7}"/>
    <cellStyle name="Note 2 3 2 7 2 4" xfId="31936" xr:uid="{FD632075-586F-4B24-A9B9-4CBCCB9BB0AE}"/>
    <cellStyle name="Note 2 3 2 7 3" xfId="28731" xr:uid="{102E2A26-E4AF-4979-BD0A-3A4B9227D34A}"/>
    <cellStyle name="Note 2 3 2 7 3 2" xfId="38597" xr:uid="{3620BB88-F463-44E4-A687-5B543A2ECB2B}"/>
    <cellStyle name="Note 2 3 2 7 4" xfId="22058" xr:uid="{870BA0DE-F1AA-4826-A3EB-EEB0E69C6906}"/>
    <cellStyle name="Note 2 3 2 7 5" xfId="31935" xr:uid="{97D9B298-71D6-4975-A1D7-3558176382F0}"/>
    <cellStyle name="Note 2 3 2 8" xfId="14419" xr:uid="{ED5C22D6-62E0-4FA5-91C6-17FCC01C050A}"/>
    <cellStyle name="Note 2 3 2 8 2" xfId="14420" xr:uid="{3A762309-7E93-4BC4-8E9C-7EF93D50A8E5}"/>
    <cellStyle name="Note 2 3 2 8 2 2" xfId="28734" xr:uid="{2024DFE6-E058-4A6B-BF41-36974C120308}"/>
    <cellStyle name="Note 2 3 2 8 2 2 2" xfId="38600" xr:uid="{E0066B37-5EDD-4589-8080-C3CD52647C91}"/>
    <cellStyle name="Note 2 3 2 8 2 3" xfId="22061" xr:uid="{3736C4EF-186B-4041-9118-65E0A5ED0077}"/>
    <cellStyle name="Note 2 3 2 8 2 4" xfId="31938" xr:uid="{DA69E9F6-358B-4917-A80A-606184C52349}"/>
    <cellStyle name="Note 2 3 2 8 3" xfId="28733" xr:uid="{A43F7DF6-B2DC-4A74-A791-FC61FEF1BEDA}"/>
    <cellStyle name="Note 2 3 2 8 3 2" xfId="38599" xr:uid="{E25BB295-5BAD-44F5-871B-1A1A4A3A79DC}"/>
    <cellStyle name="Note 2 3 2 8 4" xfId="22060" xr:uid="{5F3CD2C5-0649-44CF-BDAA-414B5D572AB9}"/>
    <cellStyle name="Note 2 3 2 8 5" xfId="31937" xr:uid="{811A3DD2-000A-4147-9420-BAB5FFB64BF3}"/>
    <cellStyle name="Note 2 3 2 9" xfId="14421" xr:uid="{1BF6501F-618B-490B-B6AD-F87BDFDA306B}"/>
    <cellStyle name="Note 2 3 2 9 2" xfId="14422" xr:uid="{853F2393-DB69-4401-BFE7-9A82997549D1}"/>
    <cellStyle name="Note 2 3 2 9 2 2" xfId="28736" xr:uid="{10117AF1-7B07-4F0F-B568-920E5753BBE0}"/>
    <cellStyle name="Note 2 3 2 9 2 2 2" xfId="38602" xr:uid="{671C9777-EEDD-4950-AF70-ED7C52795472}"/>
    <cellStyle name="Note 2 3 2 9 2 3" xfId="22063" xr:uid="{E80DFD73-05D0-462B-B629-5A9C82C43B55}"/>
    <cellStyle name="Note 2 3 2 9 2 4" xfId="31940" xr:uid="{8BFCF173-6357-4365-AB4C-A27F144827A1}"/>
    <cellStyle name="Note 2 3 2 9 3" xfId="28735" xr:uid="{05BFE784-5688-4430-A7BB-F506CBF51472}"/>
    <cellStyle name="Note 2 3 2 9 3 2" xfId="38601" xr:uid="{D7F9D9DE-D478-49A8-8AB6-652EF77C5DF5}"/>
    <cellStyle name="Note 2 3 2 9 4" xfId="22062" xr:uid="{DAE018AD-5416-4B9B-9B9A-1827AC6C4E9A}"/>
    <cellStyle name="Note 2 3 2 9 5" xfId="31939" xr:uid="{D18F9EBD-8F3A-42A9-9121-95F04B5C231F}"/>
    <cellStyle name="Note 2 3 3" xfId="14423" xr:uid="{6495733D-219E-41C7-8CF0-3BA65233A589}"/>
    <cellStyle name="Note 2 3 3 10" xfId="14424" xr:uid="{4DCE7B63-9736-49A8-8594-BF4042CEF213}"/>
    <cellStyle name="Note 2 3 3 10 2" xfId="28738" xr:uid="{E0DF93E0-C5C3-499C-BA70-08E8562A33A6}"/>
    <cellStyle name="Note 2 3 3 10 2 2" xfId="38604" xr:uid="{8B656108-FC9B-4964-9BE5-48A90FB64559}"/>
    <cellStyle name="Note 2 3 3 10 3" xfId="22065" xr:uid="{96781326-B35E-4E68-8D54-381D4DE356E2}"/>
    <cellStyle name="Note 2 3 3 10 4" xfId="31942" xr:uid="{4CFFCEAE-CAEC-4CC2-948D-44AE9171A47F}"/>
    <cellStyle name="Note 2 3 3 11" xfId="28737" xr:uid="{80388D03-528C-4488-A1EE-8CD50E30EFDC}"/>
    <cellStyle name="Note 2 3 3 11 2" xfId="38603" xr:uid="{0D4074E3-B055-4D0A-990A-E48C1F18D862}"/>
    <cellStyle name="Note 2 3 3 12" xfId="22064" xr:uid="{34DF84B5-DB30-497A-9FF3-765974AD839E}"/>
    <cellStyle name="Note 2 3 3 13" xfId="31941" xr:uid="{B712BEE0-EB5F-4068-B310-47A4C57D577E}"/>
    <cellStyle name="Note 2 3 3 2" xfId="14425" xr:uid="{EDCA7CEF-F6D3-4742-83CF-2715B6EA9C70}"/>
    <cellStyle name="Note 2 3 3 2 2" xfId="14426" xr:uid="{7722B2BA-086C-49A6-BC0B-BCCAF0ABEFB1}"/>
    <cellStyle name="Note 2 3 3 2 2 2" xfId="28740" xr:uid="{875626E8-0994-40FA-81DF-3176C10CE087}"/>
    <cellStyle name="Note 2 3 3 2 2 2 2" xfId="38606" xr:uid="{2C61075A-9028-4D68-9137-473D2D7F33B0}"/>
    <cellStyle name="Note 2 3 3 2 2 3" xfId="22067" xr:uid="{4CDD11FB-A6A0-427B-B4C9-072478737E62}"/>
    <cellStyle name="Note 2 3 3 2 2 4" xfId="31944" xr:uid="{9034A7DE-DCF8-426A-A3F3-D87C1B043297}"/>
    <cellStyle name="Note 2 3 3 2 3" xfId="28739" xr:uid="{D8BEA2A6-605F-4BC9-B32F-F5E25BA4A06A}"/>
    <cellStyle name="Note 2 3 3 2 3 2" xfId="38605" xr:uid="{E0097038-7AEF-49E1-8019-1549786F8612}"/>
    <cellStyle name="Note 2 3 3 2 4" xfId="22066" xr:uid="{59760291-82FF-4EEF-890F-B86278FFFBD3}"/>
    <cellStyle name="Note 2 3 3 2 5" xfId="31943" xr:uid="{3CA1CAE2-F325-4DD0-AB0E-4C0551BC2635}"/>
    <cellStyle name="Note 2 3 3 3" xfId="14427" xr:uid="{DE1C00DF-296C-4320-B6EE-14F800F7FFB5}"/>
    <cellStyle name="Note 2 3 3 3 2" xfId="14428" xr:uid="{CE72E29C-2479-4BC0-834F-BF69C7C1A988}"/>
    <cellStyle name="Note 2 3 3 3 2 2" xfId="28742" xr:uid="{4C5493B5-F14A-4689-BEF8-28C178A7B447}"/>
    <cellStyle name="Note 2 3 3 3 2 2 2" xfId="38608" xr:uid="{C6E0D845-FA25-4C22-8836-B1E32D813369}"/>
    <cellStyle name="Note 2 3 3 3 2 3" xfId="22069" xr:uid="{C1764881-B4D4-4F0C-86DC-A5570C9B78EF}"/>
    <cellStyle name="Note 2 3 3 3 2 4" xfId="31946" xr:uid="{F0919CFD-9503-4E8A-98A1-A5DF81618062}"/>
    <cellStyle name="Note 2 3 3 3 3" xfId="28741" xr:uid="{86D96006-DA22-4EDA-8220-2BFD624E9F46}"/>
    <cellStyle name="Note 2 3 3 3 3 2" xfId="38607" xr:uid="{DFA61DBB-F51F-47E9-BA3E-5A94D4E816F4}"/>
    <cellStyle name="Note 2 3 3 3 4" xfId="22068" xr:uid="{4E939C21-8180-4A51-B011-1C75E2FAA16E}"/>
    <cellStyle name="Note 2 3 3 3 5" xfId="31945" xr:uid="{58BBB594-4698-4F71-A852-D18BAE25DBA8}"/>
    <cellStyle name="Note 2 3 3 4" xfId="14429" xr:uid="{7A39DFAE-121D-4397-B614-CE29B87A8262}"/>
    <cellStyle name="Note 2 3 3 4 2" xfId="14430" xr:uid="{B1535E43-12FE-4CB5-9444-7344A302CD6C}"/>
    <cellStyle name="Note 2 3 3 4 2 2" xfId="28744" xr:uid="{050E7C73-99F1-47D9-9EE6-23491971D749}"/>
    <cellStyle name="Note 2 3 3 4 2 2 2" xfId="38610" xr:uid="{40C2EA2E-CE26-4EB3-A3B9-DB36CA99FF02}"/>
    <cellStyle name="Note 2 3 3 4 2 3" xfId="22071" xr:uid="{D6A3EC2C-CD08-44FB-9615-568082A0B800}"/>
    <cellStyle name="Note 2 3 3 4 2 4" xfId="31948" xr:uid="{E5ACE297-3F0A-4360-A56A-4006A7C664BD}"/>
    <cellStyle name="Note 2 3 3 4 3" xfId="28743" xr:uid="{79F0E912-AD99-4FF5-BF07-A500AE7608F0}"/>
    <cellStyle name="Note 2 3 3 4 3 2" xfId="38609" xr:uid="{54D39C60-59F0-4456-881C-CB3369CAF853}"/>
    <cellStyle name="Note 2 3 3 4 4" xfId="22070" xr:uid="{4EE8B513-BEF1-4885-8A19-13CE314F7B10}"/>
    <cellStyle name="Note 2 3 3 4 5" xfId="31947" xr:uid="{9B6EE678-1F64-46EF-837D-E17D4FFEB559}"/>
    <cellStyle name="Note 2 3 3 5" xfId="14431" xr:uid="{712DF5DB-7FC6-499A-9948-8B865BF326BC}"/>
    <cellStyle name="Note 2 3 3 5 2" xfId="14432" xr:uid="{E607F222-78B5-41BA-ADE7-2AB52C08CCF6}"/>
    <cellStyle name="Note 2 3 3 5 2 2" xfId="28746" xr:uid="{AE3DB352-4498-4971-B36F-9A83461837ED}"/>
    <cellStyle name="Note 2 3 3 5 2 2 2" xfId="38612" xr:uid="{C793F6FE-0631-4936-AF0B-A9252528697B}"/>
    <cellStyle name="Note 2 3 3 5 2 3" xfId="22073" xr:uid="{4F3A2C5A-9A9A-473E-8A14-4AD5034DFDA5}"/>
    <cellStyle name="Note 2 3 3 5 2 4" xfId="31950" xr:uid="{25114AE1-1A01-4E04-A67A-711DA10D5D71}"/>
    <cellStyle name="Note 2 3 3 5 3" xfId="28745" xr:uid="{6C27DB4A-EDE8-4DFF-84A8-A7D856D16F86}"/>
    <cellStyle name="Note 2 3 3 5 3 2" xfId="38611" xr:uid="{F5EBCB6C-DC5E-473F-9A49-8CF0E6717C17}"/>
    <cellStyle name="Note 2 3 3 5 4" xfId="22072" xr:uid="{F3FEFA9D-CFDD-46D9-B5DD-D5AE54658CC7}"/>
    <cellStyle name="Note 2 3 3 5 5" xfId="31949" xr:uid="{0228CF19-9767-46D3-A338-4B2B731E9184}"/>
    <cellStyle name="Note 2 3 3 6" xfId="14433" xr:uid="{80149961-32D8-44D2-B71C-6AC936437B67}"/>
    <cellStyle name="Note 2 3 3 6 2" xfId="14434" xr:uid="{4CC60E04-61F6-474F-8005-C30214825C3B}"/>
    <cellStyle name="Note 2 3 3 6 2 2" xfId="28748" xr:uid="{269DB291-A0A6-4CF6-8E50-3E670BD59F94}"/>
    <cellStyle name="Note 2 3 3 6 2 2 2" xfId="38614" xr:uid="{3164F2FC-FAFA-40F3-A708-C93C9618DCF9}"/>
    <cellStyle name="Note 2 3 3 6 2 3" xfId="22075" xr:uid="{EB6A5A7A-B3B2-4EC5-A594-843825845E34}"/>
    <cellStyle name="Note 2 3 3 6 2 4" xfId="31952" xr:uid="{79293F91-70D9-4321-BC28-567805F6C43D}"/>
    <cellStyle name="Note 2 3 3 6 3" xfId="28747" xr:uid="{42845741-C3AA-4AA0-BF09-AE4AF2DEAE11}"/>
    <cellStyle name="Note 2 3 3 6 3 2" xfId="38613" xr:uid="{9A019B6C-2CAE-4674-A1C0-E5D02B7CAD1C}"/>
    <cellStyle name="Note 2 3 3 6 4" xfId="22074" xr:uid="{FE5E2A21-62EA-4F8B-93A0-6C86D779BC97}"/>
    <cellStyle name="Note 2 3 3 6 5" xfId="31951" xr:uid="{5297D439-C91A-4C5D-A1A1-02C72CE170F0}"/>
    <cellStyle name="Note 2 3 3 7" xfId="14435" xr:uid="{77223CE2-73A6-4C63-B8E5-96854F8F2AD2}"/>
    <cellStyle name="Note 2 3 3 7 2" xfId="14436" xr:uid="{FCCEBDA6-9AFF-47F0-9AF5-32D7C7624913}"/>
    <cellStyle name="Note 2 3 3 7 2 2" xfId="28750" xr:uid="{4C852B35-540C-4FB1-9BA0-F44725BDB489}"/>
    <cellStyle name="Note 2 3 3 7 2 2 2" xfId="38616" xr:uid="{169071D0-F15A-487A-8DEC-B2B96A7092AE}"/>
    <cellStyle name="Note 2 3 3 7 2 3" xfId="22077" xr:uid="{9BAB7581-0015-454A-8347-FF36165EE7E9}"/>
    <cellStyle name="Note 2 3 3 7 2 4" xfId="31954" xr:uid="{73F928B6-823B-4927-A9CD-773C00C0847B}"/>
    <cellStyle name="Note 2 3 3 7 3" xfId="28749" xr:uid="{69197E02-6D45-43A9-9436-F7C50016F11D}"/>
    <cellStyle name="Note 2 3 3 7 3 2" xfId="38615" xr:uid="{40063966-1923-40C5-A22D-086132FAE5A9}"/>
    <cellStyle name="Note 2 3 3 7 4" xfId="22076" xr:uid="{B677E181-87C1-4AB8-9504-AE6849790D89}"/>
    <cellStyle name="Note 2 3 3 7 5" xfId="31953" xr:uid="{E6217CB9-FB9E-432A-9E66-AC6AF8BC8F03}"/>
    <cellStyle name="Note 2 3 3 8" xfId="14437" xr:uid="{3764D763-952C-4F97-9942-7A52CDC9F7EE}"/>
    <cellStyle name="Note 2 3 3 8 2" xfId="14438" xr:uid="{11D13542-19CC-4951-861F-4B9BC43781D3}"/>
    <cellStyle name="Note 2 3 3 8 2 2" xfId="28752" xr:uid="{E24DD541-933B-45DF-889C-CEA9CB9B9864}"/>
    <cellStyle name="Note 2 3 3 8 2 2 2" xfId="38618" xr:uid="{425C5A66-358C-48DD-B46C-7F255A49B356}"/>
    <cellStyle name="Note 2 3 3 8 2 3" xfId="22079" xr:uid="{C8CDE2CE-86A8-40C4-BB99-538557AC8EE5}"/>
    <cellStyle name="Note 2 3 3 8 2 4" xfId="31956" xr:uid="{7CFADDFF-D387-4074-9EE4-FDC61F92C857}"/>
    <cellStyle name="Note 2 3 3 8 3" xfId="28751" xr:uid="{CC627962-3D2A-4D3D-A99B-EA90FC8236BF}"/>
    <cellStyle name="Note 2 3 3 8 3 2" xfId="38617" xr:uid="{B9CDE781-3A5D-42BC-99C1-A7ADAF42B039}"/>
    <cellStyle name="Note 2 3 3 8 4" xfId="22078" xr:uid="{9D2EC6BC-8FA6-4F18-ACA4-77EC0C363465}"/>
    <cellStyle name="Note 2 3 3 8 5" xfId="31955" xr:uid="{0C6ADB07-94FC-4E55-A77E-7565AE92DDFA}"/>
    <cellStyle name="Note 2 3 3 9" xfId="14439" xr:uid="{E82FBFC2-A0F4-48D3-B860-4DB983F7ED95}"/>
    <cellStyle name="Note 2 3 3 9 2" xfId="14440" xr:uid="{34FA1CC4-9CCD-418E-8022-148C7AE2152A}"/>
    <cellStyle name="Note 2 3 3 9 2 2" xfId="28754" xr:uid="{4C6AA5E4-64E4-42E4-9B17-3BD839DD82A4}"/>
    <cellStyle name="Note 2 3 3 9 2 2 2" xfId="38620" xr:uid="{E4656986-D933-40CF-BFEA-97C70516413B}"/>
    <cellStyle name="Note 2 3 3 9 2 3" xfId="22081" xr:uid="{D4E6E6DB-268B-4D26-9D00-82B00D877F62}"/>
    <cellStyle name="Note 2 3 3 9 2 4" xfId="31958" xr:uid="{1597B372-3F30-4D6B-A5BA-7DBA977FBC01}"/>
    <cellStyle name="Note 2 3 3 9 3" xfId="28753" xr:uid="{01080DA3-496F-4260-9406-547BFD1E3E46}"/>
    <cellStyle name="Note 2 3 3 9 3 2" xfId="38619" xr:uid="{1FB266D2-53D8-4811-959B-A6BE4AC26709}"/>
    <cellStyle name="Note 2 3 3 9 4" xfId="22080" xr:uid="{1E4852EB-43EA-4905-8866-5E18A01CCB74}"/>
    <cellStyle name="Note 2 3 3 9 5" xfId="31957" xr:uid="{41009F65-59BD-46B0-8AB4-2FAC330134A6}"/>
    <cellStyle name="Note 2 3 4" xfId="14441" xr:uid="{6C4A5550-26E6-43F1-96AA-E067FF14BA2E}"/>
    <cellStyle name="Note 2 3 4 10" xfId="14442" xr:uid="{E01C0F12-67A7-4320-8C41-7D4C5D8262FA}"/>
    <cellStyle name="Note 2 3 4 10 2" xfId="28756" xr:uid="{AE33378B-75E9-4D3F-A5E6-A7E1082613CB}"/>
    <cellStyle name="Note 2 3 4 10 2 2" xfId="38622" xr:uid="{D799E0F0-6799-460D-94ED-D92D499A2CB5}"/>
    <cellStyle name="Note 2 3 4 10 3" xfId="22083" xr:uid="{6435FCFD-1F10-444A-8A41-B55D2248533F}"/>
    <cellStyle name="Note 2 3 4 10 4" xfId="31960" xr:uid="{DA4DFE5B-7C2F-429A-8F16-25E5303AA6B2}"/>
    <cellStyle name="Note 2 3 4 11" xfId="28755" xr:uid="{280AA8D0-F074-487C-B5B9-91FAE93EAE89}"/>
    <cellStyle name="Note 2 3 4 11 2" xfId="38621" xr:uid="{3055C068-9192-419B-BA24-B383359D652A}"/>
    <cellStyle name="Note 2 3 4 12" xfId="22082" xr:uid="{130F1532-63E8-45EA-9C51-5A0C83659CCE}"/>
    <cellStyle name="Note 2 3 4 13" xfId="31959" xr:uid="{49B9DE1E-71F4-495A-8DD0-411E1198B7A6}"/>
    <cellStyle name="Note 2 3 4 2" xfId="14443" xr:uid="{BEE618D1-6A9E-4AC3-AFC3-8A8D45E17909}"/>
    <cellStyle name="Note 2 3 4 2 2" xfId="14444" xr:uid="{F826EF2D-0FFF-4520-A698-46CCD0E7576B}"/>
    <cellStyle name="Note 2 3 4 2 2 2" xfId="28758" xr:uid="{098DC911-0ACE-4E6D-9E70-AD41774738CF}"/>
    <cellStyle name="Note 2 3 4 2 2 2 2" xfId="38624" xr:uid="{4576DC4B-5CC9-4719-930A-B2AEBA75A6C6}"/>
    <cellStyle name="Note 2 3 4 2 2 3" xfId="22085" xr:uid="{A843A7AC-C7C0-4571-A818-8B164780F7DE}"/>
    <cellStyle name="Note 2 3 4 2 2 4" xfId="31962" xr:uid="{9078C8BF-CA73-42FD-9D2A-BF054B030C34}"/>
    <cellStyle name="Note 2 3 4 2 3" xfId="28757" xr:uid="{C0E811E0-2026-4B91-A5EE-C321977F9170}"/>
    <cellStyle name="Note 2 3 4 2 3 2" xfId="38623" xr:uid="{168962B3-3A98-4609-916C-D9B9715F851D}"/>
    <cellStyle name="Note 2 3 4 2 4" xfId="22084" xr:uid="{8072C890-1260-46BF-916B-7D5DDD1835B3}"/>
    <cellStyle name="Note 2 3 4 2 5" xfId="31961" xr:uid="{5AB82599-F7B4-4AAA-AD09-C8D678D13B17}"/>
    <cellStyle name="Note 2 3 4 3" xfId="14445" xr:uid="{5B5AC487-52C9-49DC-BC0A-E7E3F84DFA59}"/>
    <cellStyle name="Note 2 3 4 3 2" xfId="14446" xr:uid="{588658E0-DA4C-4731-83E7-07FC3049AFF7}"/>
    <cellStyle name="Note 2 3 4 3 2 2" xfId="28760" xr:uid="{9025C3E1-3C6D-45D0-BC81-F2F138FEBCC7}"/>
    <cellStyle name="Note 2 3 4 3 2 2 2" xfId="38626" xr:uid="{2E9793E4-6793-4BD3-B422-2795F596AB9F}"/>
    <cellStyle name="Note 2 3 4 3 2 3" xfId="22087" xr:uid="{0BEA4C98-473D-404B-9748-B375FE74626E}"/>
    <cellStyle name="Note 2 3 4 3 2 4" xfId="31964" xr:uid="{D80F1245-0B3D-4AE6-BD2B-971D431E580F}"/>
    <cellStyle name="Note 2 3 4 3 3" xfId="28759" xr:uid="{1FEB33CA-79B2-494C-9C9F-AC6107F28C25}"/>
    <cellStyle name="Note 2 3 4 3 3 2" xfId="38625" xr:uid="{B9C2DFB3-18F0-4F89-B447-C6AB89328BF9}"/>
    <cellStyle name="Note 2 3 4 3 4" xfId="22086" xr:uid="{B853238F-85DB-4D82-B46D-9B0B6BF813FE}"/>
    <cellStyle name="Note 2 3 4 3 5" xfId="31963" xr:uid="{02B25747-3D0C-4B9A-8E86-4354023DA4E7}"/>
    <cellStyle name="Note 2 3 4 4" xfId="14447" xr:uid="{44EE2281-FA96-4868-BCAB-070C8A4C1DF4}"/>
    <cellStyle name="Note 2 3 4 4 2" xfId="14448" xr:uid="{7209540A-CFFF-4D0B-9704-1426DD991897}"/>
    <cellStyle name="Note 2 3 4 4 2 2" xfId="28762" xr:uid="{27308B16-71CA-401A-9F7F-6499958A1E37}"/>
    <cellStyle name="Note 2 3 4 4 2 2 2" xfId="38628" xr:uid="{66F31EB9-4AC3-46FA-81C5-CBA9056CFE56}"/>
    <cellStyle name="Note 2 3 4 4 2 3" xfId="22089" xr:uid="{D1101DAE-09EE-4EAD-ADC7-A7FB5267CA31}"/>
    <cellStyle name="Note 2 3 4 4 2 4" xfId="31966" xr:uid="{6326CD53-E605-415A-B4EB-09DB87CF5009}"/>
    <cellStyle name="Note 2 3 4 4 3" xfId="28761" xr:uid="{8EDB2AC0-4E27-476C-9C15-B2ED0F459030}"/>
    <cellStyle name="Note 2 3 4 4 3 2" xfId="38627" xr:uid="{5A1B16E2-DC94-463D-81BD-18C46DA7FC34}"/>
    <cellStyle name="Note 2 3 4 4 4" xfId="22088" xr:uid="{3E500427-59AD-407B-9C4A-77BE44BE939F}"/>
    <cellStyle name="Note 2 3 4 4 5" xfId="31965" xr:uid="{7CBD987A-DE54-44D5-8F60-0815EDCEF98E}"/>
    <cellStyle name="Note 2 3 4 5" xfId="14449" xr:uid="{1CB1D2DD-8A21-45DC-AC48-933D512EC5EB}"/>
    <cellStyle name="Note 2 3 4 5 2" xfId="14450" xr:uid="{A49A7F01-718F-4CF9-8A6C-D40B29D62BDF}"/>
    <cellStyle name="Note 2 3 4 5 2 2" xfId="28764" xr:uid="{5EBC7A08-0B5D-4298-8315-B9D995508172}"/>
    <cellStyle name="Note 2 3 4 5 2 2 2" xfId="38630" xr:uid="{AE7244C8-9A45-425E-97EF-4376EDA6A83D}"/>
    <cellStyle name="Note 2 3 4 5 2 3" xfId="22091" xr:uid="{8233F2B5-7B06-4241-ADBB-BC56AA7486DA}"/>
    <cellStyle name="Note 2 3 4 5 2 4" xfId="31968" xr:uid="{B4C4ED6C-CE2B-41C7-9129-BC729968796B}"/>
    <cellStyle name="Note 2 3 4 5 3" xfId="28763" xr:uid="{4AD4AC5A-F6D0-482A-ABF8-8E0A4E6FE568}"/>
    <cellStyle name="Note 2 3 4 5 3 2" xfId="38629" xr:uid="{051ED3E7-D56C-48F4-8DE4-5BFF0DEAC4A8}"/>
    <cellStyle name="Note 2 3 4 5 4" xfId="22090" xr:uid="{0E9CF325-4855-4554-A7BB-7E76A23F5B7B}"/>
    <cellStyle name="Note 2 3 4 5 5" xfId="31967" xr:uid="{998F45C1-63A4-4614-89BE-AFB0B939609E}"/>
    <cellStyle name="Note 2 3 4 6" xfId="14451" xr:uid="{FD7C5CFE-DA07-4B7B-8C44-9E8E13C486B6}"/>
    <cellStyle name="Note 2 3 4 6 2" xfId="14452" xr:uid="{EE0FBF9B-0C4D-4FE9-8796-70A7D672B2A8}"/>
    <cellStyle name="Note 2 3 4 6 2 2" xfId="28766" xr:uid="{5DA9FA39-6040-4A21-B2D2-BFEA27518AAD}"/>
    <cellStyle name="Note 2 3 4 6 2 2 2" xfId="38632" xr:uid="{14B8C65C-FF1E-4300-B27D-AD273CDD2718}"/>
    <cellStyle name="Note 2 3 4 6 2 3" xfId="22093" xr:uid="{59805ABF-783E-48EC-ACA0-7B8DADE57CCE}"/>
    <cellStyle name="Note 2 3 4 6 2 4" xfId="31970" xr:uid="{10254847-2D8C-4C1D-A562-0D199BE07716}"/>
    <cellStyle name="Note 2 3 4 6 3" xfId="28765" xr:uid="{690AEC64-83AF-41C5-B9E1-6E610DAAA45C}"/>
    <cellStyle name="Note 2 3 4 6 3 2" xfId="38631" xr:uid="{D388FF63-D711-4E5E-8569-0EB1F3AFB964}"/>
    <cellStyle name="Note 2 3 4 6 4" xfId="22092" xr:uid="{2293FE42-CED5-4D1A-B841-C957DA292583}"/>
    <cellStyle name="Note 2 3 4 6 5" xfId="31969" xr:uid="{AE2771FB-90BA-4A05-8DA1-B6E8474625DB}"/>
    <cellStyle name="Note 2 3 4 7" xfId="14453" xr:uid="{39727BAA-B9C1-4FFF-B197-1BBEB0EAC755}"/>
    <cellStyle name="Note 2 3 4 7 2" xfId="14454" xr:uid="{F0385D8D-C6C3-47A2-A292-8667EC7F6836}"/>
    <cellStyle name="Note 2 3 4 7 2 2" xfId="28768" xr:uid="{C5AD3E5F-12E6-4ECA-8850-C13302460D71}"/>
    <cellStyle name="Note 2 3 4 7 2 2 2" xfId="38634" xr:uid="{816683A4-45E4-4BC1-BA15-C897597E2574}"/>
    <cellStyle name="Note 2 3 4 7 2 3" xfId="22095" xr:uid="{48FAEE8C-F8AB-4050-8FDD-9FB3B60E03BD}"/>
    <cellStyle name="Note 2 3 4 7 2 4" xfId="31972" xr:uid="{2D39F6E3-08AA-495C-AD56-72F8AC9C2443}"/>
    <cellStyle name="Note 2 3 4 7 3" xfId="28767" xr:uid="{228704FF-0556-4AC6-BEAF-F014D90370A7}"/>
    <cellStyle name="Note 2 3 4 7 3 2" xfId="38633" xr:uid="{9AD8D5DC-4850-433B-A8FA-565ECE0794F4}"/>
    <cellStyle name="Note 2 3 4 7 4" xfId="22094" xr:uid="{ACF50EBE-189C-4074-BE5F-E16A1E7C53D7}"/>
    <cellStyle name="Note 2 3 4 7 5" xfId="31971" xr:uid="{B846BAED-262E-45D0-9843-0359EF1FDF63}"/>
    <cellStyle name="Note 2 3 4 8" xfId="14455" xr:uid="{AFFC331F-0706-47C7-9BC6-7B3704CBF484}"/>
    <cellStyle name="Note 2 3 4 8 2" xfId="14456" xr:uid="{E7CCA4AA-569C-4B94-AA95-753329B47730}"/>
    <cellStyle name="Note 2 3 4 8 2 2" xfId="28770" xr:uid="{024D2A91-FBA0-45AB-BD61-A66777F9F18A}"/>
    <cellStyle name="Note 2 3 4 8 2 2 2" xfId="38636" xr:uid="{431EC4FB-F2F5-46AA-A361-26C9D2F60488}"/>
    <cellStyle name="Note 2 3 4 8 2 3" xfId="22097" xr:uid="{489054F3-EC7B-402C-9767-642645754E5E}"/>
    <cellStyle name="Note 2 3 4 8 2 4" xfId="31974" xr:uid="{41DA7194-362B-4B5C-9A9C-CF02282EBAFB}"/>
    <cellStyle name="Note 2 3 4 8 3" xfId="28769" xr:uid="{61E982E5-7FB7-43F4-A45B-B8862EC68EE3}"/>
    <cellStyle name="Note 2 3 4 8 3 2" xfId="38635" xr:uid="{A5FFF4CD-8F33-45F5-8EAA-50192774AEAE}"/>
    <cellStyle name="Note 2 3 4 8 4" xfId="22096" xr:uid="{2EBA9078-9B6E-4068-B795-426589684B04}"/>
    <cellStyle name="Note 2 3 4 8 5" xfId="31973" xr:uid="{5C71D716-C324-43A8-923A-737C28550D05}"/>
    <cellStyle name="Note 2 3 4 9" xfId="14457" xr:uid="{79D8E483-B9FC-493A-A4E7-7C01C5CF1C36}"/>
    <cellStyle name="Note 2 3 4 9 2" xfId="14458" xr:uid="{81B1762C-5BF1-42CF-9795-B28CFFF55514}"/>
    <cellStyle name="Note 2 3 4 9 2 2" xfId="28772" xr:uid="{C8B04053-B8A9-4458-830B-87FD8DC04B3C}"/>
    <cellStyle name="Note 2 3 4 9 2 2 2" xfId="38638" xr:uid="{3529975A-53DF-4EFB-9683-029CFA9758D3}"/>
    <cellStyle name="Note 2 3 4 9 2 3" xfId="22099" xr:uid="{9E74CB07-962E-4E1B-AEE6-A3F216AB878E}"/>
    <cellStyle name="Note 2 3 4 9 2 4" xfId="31976" xr:uid="{83D1D618-7F83-403F-AD7D-422718619192}"/>
    <cellStyle name="Note 2 3 4 9 3" xfId="28771" xr:uid="{9F8F4A2F-86C6-47E5-8BD0-2E7310D1BAD8}"/>
    <cellStyle name="Note 2 3 4 9 3 2" xfId="38637" xr:uid="{B9A43F86-9ACC-4EDD-B386-CE889996EA19}"/>
    <cellStyle name="Note 2 3 4 9 4" xfId="22098" xr:uid="{8BCE676A-D2C0-4771-9A46-F577B45E61BD}"/>
    <cellStyle name="Note 2 3 4 9 5" xfId="31975" xr:uid="{99FE9381-3DC6-43A7-B2DC-F024ABBABD4F}"/>
    <cellStyle name="Note 2 3 5" xfId="14459" xr:uid="{DBB835CC-83BA-4500-9634-0A7C0D7B7BD8}"/>
    <cellStyle name="Note 2 3 5 2" xfId="14460" xr:uid="{7DA5DD03-4674-4C83-8F4C-F90F129667A4}"/>
    <cellStyle name="Note 2 3 5 2 2" xfId="28774" xr:uid="{6E037234-F633-44E8-AD91-B29D3F30EAAD}"/>
    <cellStyle name="Note 2 3 5 2 2 2" xfId="38640" xr:uid="{447FB3DE-6379-4653-AE13-1D9DFAA38496}"/>
    <cellStyle name="Note 2 3 5 2 3" xfId="22101" xr:uid="{FB101CFE-B7DC-40BD-923C-1B40A0A3A02E}"/>
    <cellStyle name="Note 2 3 5 2 4" xfId="31978" xr:uid="{DDC63223-DB28-4628-839C-7AB7C56FD893}"/>
    <cellStyle name="Note 2 3 5 3" xfId="28773" xr:uid="{2716E77A-563C-4C4C-AB54-E13C7A80E62B}"/>
    <cellStyle name="Note 2 3 5 3 2" xfId="38639" xr:uid="{66718398-C07E-45DD-AA5F-5CAF96F553D6}"/>
    <cellStyle name="Note 2 3 5 4" xfId="22100" xr:uid="{5BAC4637-EDA3-4213-82BE-A60E3C14616C}"/>
    <cellStyle name="Note 2 3 5 5" xfId="31977" xr:uid="{443E9859-0CB1-4877-9B82-AADD2EEBF7C1}"/>
    <cellStyle name="Note 2 3 6" xfId="14461" xr:uid="{29DBFB4B-C7F2-45CD-BCE1-5B0F78B2BF95}"/>
    <cellStyle name="Note 2 3 6 2" xfId="14462" xr:uid="{A1A9757E-9DFB-4D20-A927-E313B3AE00A6}"/>
    <cellStyle name="Note 2 3 6 2 2" xfId="28776" xr:uid="{0517BD66-4909-4669-9F6F-7FAB838041F8}"/>
    <cellStyle name="Note 2 3 6 2 2 2" xfId="38642" xr:uid="{A448D829-029F-4BD0-B8AE-0466BD747EA6}"/>
    <cellStyle name="Note 2 3 6 2 3" xfId="22103" xr:uid="{D11276BC-3A0A-4141-8107-2735E0949D24}"/>
    <cellStyle name="Note 2 3 6 2 4" xfId="31980" xr:uid="{7E1A1A8D-9431-4A5E-93B6-27E422243A8F}"/>
    <cellStyle name="Note 2 3 6 3" xfId="28775" xr:uid="{15130E39-F800-47D1-ACCB-FAF96AA666AC}"/>
    <cellStyle name="Note 2 3 6 3 2" xfId="38641" xr:uid="{58AF55B8-82AC-4C16-B591-BA3602D821B9}"/>
    <cellStyle name="Note 2 3 6 4" xfId="22102" xr:uid="{93F09CC9-61F4-4AE1-AAD7-15ADE6F32D23}"/>
    <cellStyle name="Note 2 3 6 5" xfId="31979" xr:uid="{78E6A177-B445-40A4-96D5-A4E18554368C}"/>
    <cellStyle name="Note 2 3 7" xfId="14463" xr:uid="{08C1C9FB-08E5-47B9-B81A-E616CADABE32}"/>
    <cellStyle name="Note 2 3 7 2" xfId="14464" xr:uid="{F82FF7D9-8714-4CC1-A322-A02C195A3795}"/>
    <cellStyle name="Note 2 3 7 2 2" xfId="28778" xr:uid="{55AECDFD-95BD-48DC-98FE-DA88E7266D8A}"/>
    <cellStyle name="Note 2 3 7 2 2 2" xfId="38644" xr:uid="{4FC4D742-2878-4C53-95F2-4EEC7F73DF3B}"/>
    <cellStyle name="Note 2 3 7 2 3" xfId="22105" xr:uid="{3A6B64BA-A480-4A7E-B8EF-8F53A25FAD69}"/>
    <cellStyle name="Note 2 3 7 2 4" xfId="31982" xr:uid="{6BB62CD4-9B6C-41FA-B313-68727CA59B83}"/>
    <cellStyle name="Note 2 3 7 3" xfId="28777" xr:uid="{3F651DC0-03EF-468E-839D-54A4F8184894}"/>
    <cellStyle name="Note 2 3 7 3 2" xfId="38643" xr:uid="{99C7F2FB-A077-49EE-ACC1-9BD44E762D34}"/>
    <cellStyle name="Note 2 3 7 4" xfId="22104" xr:uid="{44E2B021-F92B-4447-A24A-6822798E933A}"/>
    <cellStyle name="Note 2 3 7 5" xfId="31981" xr:uid="{4300F61F-16C5-4016-82B9-21D8F7314283}"/>
    <cellStyle name="Note 2 3 8" xfId="14465" xr:uid="{1708BD46-6564-4CCE-9283-EC8DA5984022}"/>
    <cellStyle name="Note 2 3 8 2" xfId="14466" xr:uid="{C389EBA4-51F6-4922-948E-3BC6E7212611}"/>
    <cellStyle name="Note 2 3 8 2 2" xfId="28780" xr:uid="{E733BCD6-F31C-4245-BB43-3BF0F7A838C8}"/>
    <cellStyle name="Note 2 3 8 2 2 2" xfId="38646" xr:uid="{B64FB0BE-2584-4C03-83FC-7E6FADB5C257}"/>
    <cellStyle name="Note 2 3 8 2 3" xfId="22107" xr:uid="{06D0E622-E755-48BA-BF5E-5B1DEBD4BC2C}"/>
    <cellStyle name="Note 2 3 8 2 4" xfId="31984" xr:uid="{867ECCD7-6A19-470D-B512-227205E00D64}"/>
    <cellStyle name="Note 2 3 8 3" xfId="28779" xr:uid="{7640F98E-BF09-4337-9095-D3F2BD93BB87}"/>
    <cellStyle name="Note 2 3 8 3 2" xfId="38645" xr:uid="{37AA413E-29BA-4F00-B3CF-42351F2E3FFB}"/>
    <cellStyle name="Note 2 3 8 4" xfId="22106" xr:uid="{EE63995C-390C-4C15-9EEF-760A324F6BBB}"/>
    <cellStyle name="Note 2 3 8 5" xfId="31983" xr:uid="{34386F26-3F7A-44AA-B668-282BBD971097}"/>
    <cellStyle name="Note 2 3 9" xfId="14467" xr:uid="{FC7D5CFB-A70C-4F85-A606-5AC633EBEE19}"/>
    <cellStyle name="Note 2 3 9 2" xfId="14468" xr:uid="{9545DAAF-EBD3-4E90-88F4-F804B8A28D6C}"/>
    <cellStyle name="Note 2 3 9 2 2" xfId="28782" xr:uid="{1E6B4BB1-5F8A-4835-B2C2-AFA5F78CA838}"/>
    <cellStyle name="Note 2 3 9 2 2 2" xfId="38648" xr:uid="{4F08AD9E-0DDD-4D40-8F49-3B2AED78D717}"/>
    <cellStyle name="Note 2 3 9 2 3" xfId="22109" xr:uid="{48FC2BB0-C93F-41B1-A863-CD605A407F93}"/>
    <cellStyle name="Note 2 3 9 2 4" xfId="31986" xr:uid="{F9C51C73-9FDD-42B1-9E55-A57086AD4301}"/>
    <cellStyle name="Note 2 3 9 3" xfId="28781" xr:uid="{8844902C-9649-4056-B9ED-F61871E0539E}"/>
    <cellStyle name="Note 2 3 9 3 2" xfId="38647" xr:uid="{CFC9F85C-E5BA-4C2C-9C98-6AE4BDF5140B}"/>
    <cellStyle name="Note 2 3 9 4" xfId="22108" xr:uid="{9BE480CC-F029-4DF0-8AF7-2572C41D9FD5}"/>
    <cellStyle name="Note 2 3 9 5" xfId="31985" xr:uid="{AD480AAB-E22E-4998-B2D0-27407BB50926}"/>
    <cellStyle name="Note 2 4" xfId="14469" xr:uid="{BBA73760-04FF-48EE-A82E-50ED078F5D8A}"/>
    <cellStyle name="Note 2 4 10" xfId="14470" xr:uid="{16635399-FE39-402F-B8C4-8E6D9F68C770}"/>
    <cellStyle name="Note 2 4 10 2" xfId="28784" xr:uid="{9CED0884-0FD1-485B-A5E1-D30A022D3BAB}"/>
    <cellStyle name="Note 2 4 10 2 2" xfId="38650" xr:uid="{7FC332DC-F557-48DD-820F-F8D9C77625C1}"/>
    <cellStyle name="Note 2 4 10 3" xfId="22111" xr:uid="{8B9D6F0F-937F-41E3-B5BD-4749DABB5007}"/>
    <cellStyle name="Note 2 4 10 4" xfId="31988" xr:uid="{E686B10B-FD8F-45AD-ACEB-03FA0C237B06}"/>
    <cellStyle name="Note 2 4 11" xfId="28783" xr:uid="{70EA5698-8FB0-4AB1-9EB8-AD46346A3C98}"/>
    <cellStyle name="Note 2 4 11 2" xfId="38649" xr:uid="{3CCB6363-C917-4A82-876F-254B37D7F088}"/>
    <cellStyle name="Note 2 4 12" xfId="22110" xr:uid="{B0B77A7D-9E9A-4B8D-AD62-B93BFF0D1A70}"/>
    <cellStyle name="Note 2 4 13" xfId="31987" xr:uid="{7A096F4A-CBA6-43D5-A034-2EE1106701F2}"/>
    <cellStyle name="Note 2 4 14" xfId="41069" xr:uid="{9CBE3711-2345-4F77-8789-01B836D76CB9}"/>
    <cellStyle name="Note 2 4 15" xfId="42043" xr:uid="{08E3668D-0185-446C-B3EF-B4F1BAA3FFB4}"/>
    <cellStyle name="Note 2 4 2" xfId="14471" xr:uid="{6E582AEA-EA27-4A9C-9508-70EC43477F3F}"/>
    <cellStyle name="Note 2 4 2 10" xfId="14472" xr:uid="{978E9D17-C199-4635-A4B8-A0D840828183}"/>
    <cellStyle name="Note 2 4 2 10 2" xfId="28786" xr:uid="{90277A31-DBDE-40E8-A07C-1B12429CD3BD}"/>
    <cellStyle name="Note 2 4 2 10 2 2" xfId="38652" xr:uid="{3FB9F372-4F09-4DF6-AD88-6AB2CD4E9E07}"/>
    <cellStyle name="Note 2 4 2 10 3" xfId="22113" xr:uid="{6E3E33AB-17B1-41AC-A0FF-931B9EF54B1F}"/>
    <cellStyle name="Note 2 4 2 10 4" xfId="31990" xr:uid="{1EB06D25-C3EC-4C33-8ECA-8F56111B38CE}"/>
    <cellStyle name="Note 2 4 2 11" xfId="28785" xr:uid="{DC71A405-7E47-4F39-A174-50B159CF39EC}"/>
    <cellStyle name="Note 2 4 2 11 2" xfId="38651" xr:uid="{DE3D3F75-DA12-4415-941C-2E1AE83217F9}"/>
    <cellStyle name="Note 2 4 2 12" xfId="22112" xr:uid="{9A08AF88-4B78-4D71-B6F7-8EC6351EDAB9}"/>
    <cellStyle name="Note 2 4 2 13" xfId="31989" xr:uid="{D1B799BE-4C9D-4FAB-B42F-BEEBD188024E}"/>
    <cellStyle name="Note 2 4 2 2" xfId="14473" xr:uid="{654EBF82-63CC-417C-929D-FCF139312E7A}"/>
    <cellStyle name="Note 2 4 2 2 10" xfId="14474" xr:uid="{B7384950-F261-4955-8A3C-5B233BB50CF7}"/>
    <cellStyle name="Note 2 4 2 2 10 2" xfId="28788" xr:uid="{98947E0A-2AB0-4725-8E8E-1B920564704A}"/>
    <cellStyle name="Note 2 4 2 2 10 2 2" xfId="38654" xr:uid="{23DDF993-F503-4B31-BDD2-F6181A2B5065}"/>
    <cellStyle name="Note 2 4 2 2 10 3" xfId="22115" xr:uid="{0C10E39A-0AC0-47CC-BE3F-5BB72AC25C11}"/>
    <cellStyle name="Note 2 4 2 2 10 4" xfId="31992" xr:uid="{5F735CBD-708E-4FBE-AEE0-6105B326A554}"/>
    <cellStyle name="Note 2 4 2 2 11" xfId="28787" xr:uid="{9273EB74-8C35-473D-9D88-605F1809E09F}"/>
    <cellStyle name="Note 2 4 2 2 11 2" xfId="38653" xr:uid="{0CE07629-272B-4019-8317-E0AD8D159436}"/>
    <cellStyle name="Note 2 4 2 2 12" xfId="22114" xr:uid="{26EC2119-C737-40DB-AEFD-F4D0DC930FB7}"/>
    <cellStyle name="Note 2 4 2 2 13" xfId="31991" xr:uid="{1F671D33-4612-47D8-B6A3-1B8DBD814284}"/>
    <cellStyle name="Note 2 4 2 2 2" xfId="14475" xr:uid="{DD4E25EE-F018-4E52-97BB-035C40DBDB06}"/>
    <cellStyle name="Note 2 4 2 2 2 2" xfId="14476" xr:uid="{AB0B1C7A-B18A-473A-AAE9-EFFFC0108466}"/>
    <cellStyle name="Note 2 4 2 2 2 2 2" xfId="28790" xr:uid="{897B5C19-ACAE-486C-A207-8092D5C1AE2B}"/>
    <cellStyle name="Note 2 4 2 2 2 2 2 2" xfId="38656" xr:uid="{2C943D40-9121-4735-9BA4-060A6EA55BC9}"/>
    <cellStyle name="Note 2 4 2 2 2 2 3" xfId="22117" xr:uid="{221A3380-8E63-466D-B1AD-9E42460AE521}"/>
    <cellStyle name="Note 2 4 2 2 2 2 4" xfId="31994" xr:uid="{F5BA2A8D-2D43-4ED6-A977-240A44E73CD9}"/>
    <cellStyle name="Note 2 4 2 2 2 3" xfId="28789" xr:uid="{157A02B7-12C4-4DC2-90D5-1BD3C6F0D135}"/>
    <cellStyle name="Note 2 4 2 2 2 3 2" xfId="38655" xr:uid="{9711B136-8B83-4B34-94BA-0BCEE4BA351C}"/>
    <cellStyle name="Note 2 4 2 2 2 4" xfId="22116" xr:uid="{5E985189-CD2C-428D-977E-6FF67C922622}"/>
    <cellStyle name="Note 2 4 2 2 2 5" xfId="31993" xr:uid="{6FCF1B21-1321-4A48-ADC8-73CCFBD1C315}"/>
    <cellStyle name="Note 2 4 2 2 3" xfId="14477" xr:uid="{58FCFF74-0B75-4022-9C88-C2E748D4379B}"/>
    <cellStyle name="Note 2 4 2 2 3 2" xfId="14478" xr:uid="{0900A875-706A-477E-8E0B-2684279D4A7F}"/>
    <cellStyle name="Note 2 4 2 2 3 2 2" xfId="28792" xr:uid="{0D13A01E-E130-4C16-8069-502B3AF83608}"/>
    <cellStyle name="Note 2 4 2 2 3 2 2 2" xfId="38658" xr:uid="{C850BFBE-F94E-4CBD-B23F-2FFA38CEA84A}"/>
    <cellStyle name="Note 2 4 2 2 3 2 3" xfId="22119" xr:uid="{7741F2FA-135B-43A8-B544-FDAB7261378F}"/>
    <cellStyle name="Note 2 4 2 2 3 2 4" xfId="31996" xr:uid="{773B9984-C81F-424A-B718-3EF4C7FEA059}"/>
    <cellStyle name="Note 2 4 2 2 3 3" xfId="28791" xr:uid="{2CEE8A0B-37CA-4CD8-A024-BE0FA7178176}"/>
    <cellStyle name="Note 2 4 2 2 3 3 2" xfId="38657" xr:uid="{C881BE97-13CA-43FA-BCA2-25A17592CD7F}"/>
    <cellStyle name="Note 2 4 2 2 3 4" xfId="22118" xr:uid="{9430A7B5-3A84-4BA2-9421-BBF858BED83D}"/>
    <cellStyle name="Note 2 4 2 2 3 5" xfId="31995" xr:uid="{458F601B-FB87-47A4-935C-BCA2E3989F19}"/>
    <cellStyle name="Note 2 4 2 2 4" xfId="14479" xr:uid="{D6C0F443-6581-48D7-A721-5A7DB44595FE}"/>
    <cellStyle name="Note 2 4 2 2 4 2" xfId="14480" xr:uid="{84726645-940A-4779-A975-769AA7E1C43E}"/>
    <cellStyle name="Note 2 4 2 2 4 2 2" xfId="28794" xr:uid="{25BD8797-F9A0-44B0-9868-5ABDC0494034}"/>
    <cellStyle name="Note 2 4 2 2 4 2 2 2" xfId="38660" xr:uid="{5CFFF2BC-37AB-483E-8228-787EF554E9B6}"/>
    <cellStyle name="Note 2 4 2 2 4 2 3" xfId="22121" xr:uid="{D1E97C45-8B6E-4F6D-B4F8-E65696CE4B5B}"/>
    <cellStyle name="Note 2 4 2 2 4 2 4" xfId="31998" xr:uid="{5652E74E-6754-46C6-A769-1440ACAD58AA}"/>
    <cellStyle name="Note 2 4 2 2 4 3" xfId="28793" xr:uid="{C853BB7A-1788-481C-A060-9845D72140BC}"/>
    <cellStyle name="Note 2 4 2 2 4 3 2" xfId="38659" xr:uid="{87147440-3E32-41A5-876F-49E0080A35B5}"/>
    <cellStyle name="Note 2 4 2 2 4 4" xfId="22120" xr:uid="{C3548965-DBAB-4D44-8E3B-94703E745381}"/>
    <cellStyle name="Note 2 4 2 2 4 5" xfId="31997" xr:uid="{CD913C59-41B5-4F68-8505-D82B2D32631E}"/>
    <cellStyle name="Note 2 4 2 2 5" xfId="14481" xr:uid="{CA6874C5-F1E0-4E09-9A7A-29E46DAA88E4}"/>
    <cellStyle name="Note 2 4 2 2 5 2" xfId="14482" xr:uid="{D1FF0820-C60D-4FC6-BAA8-A9A33F076731}"/>
    <cellStyle name="Note 2 4 2 2 5 2 2" xfId="28796" xr:uid="{181AFAAF-4436-40FC-B71E-45F3656DAD88}"/>
    <cellStyle name="Note 2 4 2 2 5 2 2 2" xfId="38662" xr:uid="{C5F5EF25-E055-4E34-8CAB-B77691830B38}"/>
    <cellStyle name="Note 2 4 2 2 5 2 3" xfId="22123" xr:uid="{2D240364-2F53-4D29-92DE-31A11A73632C}"/>
    <cellStyle name="Note 2 4 2 2 5 2 4" xfId="32000" xr:uid="{AD5CA7A2-192D-4D52-A39C-599A0404F55F}"/>
    <cellStyle name="Note 2 4 2 2 5 3" xfId="28795" xr:uid="{03F6E3DE-FA13-4F11-BDFF-E5E03E9FECF6}"/>
    <cellStyle name="Note 2 4 2 2 5 3 2" xfId="38661" xr:uid="{0ED1EC17-E877-4D7B-B4B0-770C59B280C3}"/>
    <cellStyle name="Note 2 4 2 2 5 4" xfId="22122" xr:uid="{66958199-0881-454A-8CEA-7255E5DE3671}"/>
    <cellStyle name="Note 2 4 2 2 5 5" xfId="31999" xr:uid="{05252A69-70D2-41D6-878A-9BB4B6072A51}"/>
    <cellStyle name="Note 2 4 2 2 6" xfId="14483" xr:uid="{7526B959-7490-4F5D-AF13-5561C98C2F4F}"/>
    <cellStyle name="Note 2 4 2 2 6 2" xfId="14484" xr:uid="{C0CE755C-A55C-4272-8E99-CBF9559BEB6A}"/>
    <cellStyle name="Note 2 4 2 2 6 2 2" xfId="28798" xr:uid="{17791A6F-93EB-4A67-814E-C47A3F88CCD0}"/>
    <cellStyle name="Note 2 4 2 2 6 2 2 2" xfId="38664" xr:uid="{FEC3E59D-8DFD-4E28-80B0-32B8EFD51262}"/>
    <cellStyle name="Note 2 4 2 2 6 2 3" xfId="22125" xr:uid="{8C45BECB-FCC3-4BAE-8D77-7A00BF87BDFE}"/>
    <cellStyle name="Note 2 4 2 2 6 2 4" xfId="32002" xr:uid="{003D7C47-F4FF-4001-8D35-A268943E51B0}"/>
    <cellStyle name="Note 2 4 2 2 6 3" xfId="28797" xr:uid="{E54D5606-3628-45DB-82BA-F1B15A4E96F7}"/>
    <cellStyle name="Note 2 4 2 2 6 3 2" xfId="38663" xr:uid="{62645C67-8D0A-4D1D-BE0A-123EA1F0F7A0}"/>
    <cellStyle name="Note 2 4 2 2 6 4" xfId="22124" xr:uid="{03E288CA-8C33-4E08-9528-15AC1E8D95E2}"/>
    <cellStyle name="Note 2 4 2 2 6 5" xfId="32001" xr:uid="{6445A3C0-CF2F-4A5A-8471-D4FEE0316CA0}"/>
    <cellStyle name="Note 2 4 2 2 7" xfId="14485" xr:uid="{D9E2F13D-C465-4E67-8895-C597B004B653}"/>
    <cellStyle name="Note 2 4 2 2 7 2" xfId="14486" xr:uid="{D4C69658-4A1E-49B5-86E4-19640EA54F49}"/>
    <cellStyle name="Note 2 4 2 2 7 2 2" xfId="28800" xr:uid="{898C9FD0-814C-4D8B-A9A3-0D600BCAE6DF}"/>
    <cellStyle name="Note 2 4 2 2 7 2 2 2" xfId="38666" xr:uid="{53EB19DA-C4F4-42F3-B524-05195127ACEB}"/>
    <cellStyle name="Note 2 4 2 2 7 2 3" xfId="22127" xr:uid="{5F3D9EB0-F0E8-40F8-ADF5-B597C5358723}"/>
    <cellStyle name="Note 2 4 2 2 7 2 4" xfId="32004" xr:uid="{9B61134C-556E-4B9D-9408-2BBA9BD3AAF9}"/>
    <cellStyle name="Note 2 4 2 2 7 3" xfId="28799" xr:uid="{29E2E098-0F45-4675-AFBD-5331E25C840E}"/>
    <cellStyle name="Note 2 4 2 2 7 3 2" xfId="38665" xr:uid="{5F34C9D7-30BA-44AC-B13D-7241F865CE7A}"/>
    <cellStyle name="Note 2 4 2 2 7 4" xfId="22126" xr:uid="{3832F76D-F1AE-4B16-AEE9-DD4F9A029827}"/>
    <cellStyle name="Note 2 4 2 2 7 5" xfId="32003" xr:uid="{57E0337C-EE7D-412E-B5F4-4571136C74A4}"/>
    <cellStyle name="Note 2 4 2 2 8" xfId="14487" xr:uid="{C4C5234B-CF07-4D34-ADC5-CBF8B0E46970}"/>
    <cellStyle name="Note 2 4 2 2 8 2" xfId="14488" xr:uid="{C1E5DC52-ACF1-462E-8B7A-68F53C3103C9}"/>
    <cellStyle name="Note 2 4 2 2 8 2 2" xfId="28802" xr:uid="{26D81ED0-DB9D-4475-A5A8-7BB0B128E5B1}"/>
    <cellStyle name="Note 2 4 2 2 8 2 2 2" xfId="38668" xr:uid="{E0ED5439-6268-4F02-8533-35C6648D4DF7}"/>
    <cellStyle name="Note 2 4 2 2 8 2 3" xfId="22129" xr:uid="{10193BAE-7EF6-46D6-A681-C04F0C801036}"/>
    <cellStyle name="Note 2 4 2 2 8 2 4" xfId="32006" xr:uid="{2AC14ED5-1866-4797-A8EA-904D563EDF53}"/>
    <cellStyle name="Note 2 4 2 2 8 3" xfId="28801" xr:uid="{3EE651B9-B3A7-43DC-9EA1-49BD2D5E65E7}"/>
    <cellStyle name="Note 2 4 2 2 8 3 2" xfId="38667" xr:uid="{C3D92452-2F1E-48B3-852C-7B1D55FE6A61}"/>
    <cellStyle name="Note 2 4 2 2 8 4" xfId="22128" xr:uid="{A1AAF708-D495-44CD-8E14-B81B74739F9D}"/>
    <cellStyle name="Note 2 4 2 2 8 5" xfId="32005" xr:uid="{C005A10B-FE7C-43CE-9E00-B1E7E9AA044D}"/>
    <cellStyle name="Note 2 4 2 2 9" xfId="14489" xr:uid="{7B393D84-B2D4-41ED-BA84-95335156C2F7}"/>
    <cellStyle name="Note 2 4 2 2 9 2" xfId="14490" xr:uid="{DBEF23B8-35EC-4B44-A6C5-CE0C9AB241C6}"/>
    <cellStyle name="Note 2 4 2 2 9 2 2" xfId="28804" xr:uid="{381D6EFE-C3B6-45E8-BBE6-E0BD47079D1B}"/>
    <cellStyle name="Note 2 4 2 2 9 2 2 2" xfId="38670" xr:uid="{5F46295D-7844-4209-A085-E8530C075193}"/>
    <cellStyle name="Note 2 4 2 2 9 2 3" xfId="22131" xr:uid="{5B01353E-E223-42E9-A8DE-D10EBAAEE82A}"/>
    <cellStyle name="Note 2 4 2 2 9 2 4" xfId="32008" xr:uid="{D7C64196-E9D5-484E-AB5D-8A021D48BFDA}"/>
    <cellStyle name="Note 2 4 2 2 9 3" xfId="28803" xr:uid="{53D8968A-3A4D-4E7D-BA19-58F4B086E1B4}"/>
    <cellStyle name="Note 2 4 2 2 9 3 2" xfId="38669" xr:uid="{6FF52333-9B37-4168-BD47-FBC8E5847396}"/>
    <cellStyle name="Note 2 4 2 2 9 4" xfId="22130" xr:uid="{5EAE5D0A-F977-4065-9957-A0E8564F3CFB}"/>
    <cellStyle name="Note 2 4 2 2 9 5" xfId="32007" xr:uid="{02302EC3-10C8-401E-9E85-13013DA785E8}"/>
    <cellStyle name="Note 2 4 2 3" xfId="14491" xr:uid="{DD0BC93F-14FE-4005-B773-073EDF0F48B6}"/>
    <cellStyle name="Note 2 4 2 3 10" xfId="14492" xr:uid="{E984D401-D6DC-49D0-B11E-0B9E0D9D2351}"/>
    <cellStyle name="Note 2 4 2 3 10 2" xfId="28806" xr:uid="{6134D7B4-7968-4B0B-9B7E-A0A2D5275DAA}"/>
    <cellStyle name="Note 2 4 2 3 10 2 2" xfId="38672" xr:uid="{4549533B-F4F0-4F4C-BB1F-2E262A5F802C}"/>
    <cellStyle name="Note 2 4 2 3 10 3" xfId="22133" xr:uid="{46B32FD0-4DAE-42DC-92D6-A7EB9796F2B7}"/>
    <cellStyle name="Note 2 4 2 3 10 4" xfId="32010" xr:uid="{DCCC324D-A2B0-4927-A5D4-B2C0DDFAE054}"/>
    <cellStyle name="Note 2 4 2 3 11" xfId="28805" xr:uid="{EAAD5567-DFFA-4C2B-B2C7-D82DE8F3A2B7}"/>
    <cellStyle name="Note 2 4 2 3 11 2" xfId="38671" xr:uid="{FA430584-F19A-470D-8A2D-FAB7464C73E9}"/>
    <cellStyle name="Note 2 4 2 3 12" xfId="22132" xr:uid="{6D26A0A5-0B97-4154-B8DD-9FD49B64FC59}"/>
    <cellStyle name="Note 2 4 2 3 13" xfId="32009" xr:uid="{0B2BA26B-0104-4CBB-B4A1-4FA9F397865F}"/>
    <cellStyle name="Note 2 4 2 3 2" xfId="14493" xr:uid="{E8633675-6112-44C9-B244-55E0466B65F5}"/>
    <cellStyle name="Note 2 4 2 3 2 2" xfId="14494" xr:uid="{FA2A0310-4EF2-4C05-8224-D146816A5E84}"/>
    <cellStyle name="Note 2 4 2 3 2 2 2" xfId="28808" xr:uid="{A6D1DDCC-5F22-4054-8926-5026F5AF8736}"/>
    <cellStyle name="Note 2 4 2 3 2 2 2 2" xfId="38674" xr:uid="{E3A15119-D021-4733-8159-6DA2C95D771B}"/>
    <cellStyle name="Note 2 4 2 3 2 2 3" xfId="22135" xr:uid="{B374A2A7-4E78-4D39-9C69-7A64BA7C65CA}"/>
    <cellStyle name="Note 2 4 2 3 2 2 4" xfId="32012" xr:uid="{CB8F110D-1C67-432E-8AB9-F9BA28DDF137}"/>
    <cellStyle name="Note 2 4 2 3 2 3" xfId="28807" xr:uid="{C15F3A84-9AD0-410E-BB28-F72588D79061}"/>
    <cellStyle name="Note 2 4 2 3 2 3 2" xfId="38673" xr:uid="{89E51C1B-86C4-4F6B-AE6E-18489775A25D}"/>
    <cellStyle name="Note 2 4 2 3 2 4" xfId="22134" xr:uid="{5D12C413-6CDA-4BFA-ABB1-BE474F0CD06C}"/>
    <cellStyle name="Note 2 4 2 3 2 5" xfId="32011" xr:uid="{6EE07A20-E495-4940-8C3A-0040ECB616D3}"/>
    <cellStyle name="Note 2 4 2 3 3" xfId="14495" xr:uid="{44F664D6-79A0-4B03-91BA-A8A54A5989B2}"/>
    <cellStyle name="Note 2 4 2 3 3 2" xfId="14496" xr:uid="{FEDC425B-1A92-408A-BDB2-0F2D3636C471}"/>
    <cellStyle name="Note 2 4 2 3 3 2 2" xfId="28810" xr:uid="{C866D521-A790-4903-A11E-4E9A37031C52}"/>
    <cellStyle name="Note 2 4 2 3 3 2 2 2" xfId="38676" xr:uid="{2E5F2779-AFFF-404F-8973-84D61089468C}"/>
    <cellStyle name="Note 2 4 2 3 3 2 3" xfId="22137" xr:uid="{F486D6D9-6724-4445-B6CC-5481D0403616}"/>
    <cellStyle name="Note 2 4 2 3 3 2 4" xfId="32014" xr:uid="{0FD7A655-750D-4693-9F87-19F716147947}"/>
    <cellStyle name="Note 2 4 2 3 3 3" xfId="28809" xr:uid="{4941F191-B13D-48E3-87F3-B23EA784AB06}"/>
    <cellStyle name="Note 2 4 2 3 3 3 2" xfId="38675" xr:uid="{EB1143F8-2253-4D29-9D96-7F8E224B5591}"/>
    <cellStyle name="Note 2 4 2 3 3 4" xfId="22136" xr:uid="{BA5CE162-DBAE-4918-BBA9-3E01E8831396}"/>
    <cellStyle name="Note 2 4 2 3 3 5" xfId="32013" xr:uid="{881A592E-F433-4323-A406-92A8332FF380}"/>
    <cellStyle name="Note 2 4 2 3 4" xfId="14497" xr:uid="{4A3AAF19-DAA6-4B02-B797-D174F4A90D08}"/>
    <cellStyle name="Note 2 4 2 3 4 2" xfId="14498" xr:uid="{B1AD2D10-F531-4746-989C-F156E59E0AEC}"/>
    <cellStyle name="Note 2 4 2 3 4 2 2" xfId="28812" xr:uid="{C39C085A-DD71-4E60-BF61-82D7F7363825}"/>
    <cellStyle name="Note 2 4 2 3 4 2 2 2" xfId="38678" xr:uid="{44052BBD-2082-4AB9-893D-D032375F7059}"/>
    <cellStyle name="Note 2 4 2 3 4 2 3" xfId="22139" xr:uid="{AC36E6BF-BB13-460C-98B6-CC9CC3126E1D}"/>
    <cellStyle name="Note 2 4 2 3 4 2 4" xfId="32016" xr:uid="{D81E7840-98BE-4D3D-A95E-85335E7972CB}"/>
    <cellStyle name="Note 2 4 2 3 4 3" xfId="28811" xr:uid="{4A7289E0-47EA-40AA-932A-7EA70EBF33BF}"/>
    <cellStyle name="Note 2 4 2 3 4 3 2" xfId="38677" xr:uid="{0BCA0051-2277-4BA1-A3C9-1B47C0C775FE}"/>
    <cellStyle name="Note 2 4 2 3 4 4" xfId="22138" xr:uid="{8AA86E89-BC50-4439-8536-EBE46EBADF9D}"/>
    <cellStyle name="Note 2 4 2 3 4 5" xfId="32015" xr:uid="{EC1490DD-6232-4D06-96D8-EB4B4755809C}"/>
    <cellStyle name="Note 2 4 2 3 5" xfId="14499" xr:uid="{CABDEF62-2D33-4C47-ABA3-BF0C52A093B3}"/>
    <cellStyle name="Note 2 4 2 3 5 2" xfId="14500" xr:uid="{F2CAC2E1-AC4C-467D-BD82-8CE2B1D728A5}"/>
    <cellStyle name="Note 2 4 2 3 5 2 2" xfId="28814" xr:uid="{4376740D-F969-409E-B2C0-BE04FC8786AF}"/>
    <cellStyle name="Note 2 4 2 3 5 2 2 2" xfId="38680" xr:uid="{FCB5690F-D9AA-4742-89F3-61243ABE3CB1}"/>
    <cellStyle name="Note 2 4 2 3 5 2 3" xfId="22141" xr:uid="{7047E0EE-A23D-40D3-BDAD-E5861EC3D104}"/>
    <cellStyle name="Note 2 4 2 3 5 2 4" xfId="32018" xr:uid="{52B8F29D-01EE-4D70-BD37-0A80C82ABE6F}"/>
    <cellStyle name="Note 2 4 2 3 5 3" xfId="28813" xr:uid="{4DFE0669-2125-4B43-96DD-5FD262BC5E81}"/>
    <cellStyle name="Note 2 4 2 3 5 3 2" xfId="38679" xr:uid="{0213EA4F-05D5-48FD-9DF7-63F8557CF998}"/>
    <cellStyle name="Note 2 4 2 3 5 4" xfId="22140" xr:uid="{792BB6E2-9C5E-4B9C-99E6-277CF59ED464}"/>
    <cellStyle name="Note 2 4 2 3 5 5" xfId="32017" xr:uid="{1AE251FE-2883-4729-8660-876B8CDBD1AE}"/>
    <cellStyle name="Note 2 4 2 3 6" xfId="14501" xr:uid="{459CF496-B780-45DC-9B70-3D6195484715}"/>
    <cellStyle name="Note 2 4 2 3 6 2" xfId="14502" xr:uid="{6FFE0733-D8DE-4BAE-B9C2-58D7110C13E9}"/>
    <cellStyle name="Note 2 4 2 3 6 2 2" xfId="28816" xr:uid="{A3D793E7-447F-406E-B557-53284E1129B2}"/>
    <cellStyle name="Note 2 4 2 3 6 2 2 2" xfId="38682" xr:uid="{C0CBB906-3E7D-4578-9AFD-0E539EE4BE68}"/>
    <cellStyle name="Note 2 4 2 3 6 2 3" xfId="22143" xr:uid="{332F0F0D-A5A1-4DE7-88B0-8D9E552BEC68}"/>
    <cellStyle name="Note 2 4 2 3 6 2 4" xfId="32020" xr:uid="{796D990A-B058-49DB-B6BA-24EFF81F40C4}"/>
    <cellStyle name="Note 2 4 2 3 6 3" xfId="28815" xr:uid="{A7A84C40-2A4F-411E-B346-E05778ED2F50}"/>
    <cellStyle name="Note 2 4 2 3 6 3 2" xfId="38681" xr:uid="{81AED619-EF8D-4EDC-A82E-FDD15A27839F}"/>
    <cellStyle name="Note 2 4 2 3 6 4" xfId="22142" xr:uid="{282B6AE8-0948-4135-B858-4979A5EA1D1A}"/>
    <cellStyle name="Note 2 4 2 3 6 5" xfId="32019" xr:uid="{7A06A800-9958-4309-B4C0-66F5A6B877E7}"/>
    <cellStyle name="Note 2 4 2 3 7" xfId="14503" xr:uid="{2E3ABBEF-F52C-4BA5-9D82-7E6F57825943}"/>
    <cellStyle name="Note 2 4 2 3 7 2" xfId="14504" xr:uid="{286CB2E1-0B03-42B4-86B0-9F1E931FC8B5}"/>
    <cellStyle name="Note 2 4 2 3 7 2 2" xfId="28818" xr:uid="{19535BDA-BC9B-4011-957D-40DEBED36AA3}"/>
    <cellStyle name="Note 2 4 2 3 7 2 2 2" xfId="38684" xr:uid="{33815E88-617B-4FC0-974A-7F02FFAD0228}"/>
    <cellStyle name="Note 2 4 2 3 7 2 3" xfId="22145" xr:uid="{7E67D522-DCDA-4EBB-A8C4-817A3AA1B45E}"/>
    <cellStyle name="Note 2 4 2 3 7 2 4" xfId="32022" xr:uid="{1006B180-29A3-46F5-992B-97F0661592E4}"/>
    <cellStyle name="Note 2 4 2 3 7 3" xfId="28817" xr:uid="{A3AF0A9C-0EBC-4371-BD25-B63FF07BA57D}"/>
    <cellStyle name="Note 2 4 2 3 7 3 2" xfId="38683" xr:uid="{38B34598-54E1-43FF-93CD-45F9A80C2719}"/>
    <cellStyle name="Note 2 4 2 3 7 4" xfId="22144" xr:uid="{0D4674D5-4F6C-40A8-AA1D-65347735651F}"/>
    <cellStyle name="Note 2 4 2 3 7 5" xfId="32021" xr:uid="{3801DA44-4BE3-4DF5-951A-02627DA6F723}"/>
    <cellStyle name="Note 2 4 2 3 8" xfId="14505" xr:uid="{5E53E104-1C3A-4976-AE5C-8A1CF25AFB7A}"/>
    <cellStyle name="Note 2 4 2 3 8 2" xfId="14506" xr:uid="{6CAAF94D-3F9F-4A55-9975-7929D023F815}"/>
    <cellStyle name="Note 2 4 2 3 8 2 2" xfId="28820" xr:uid="{55CC21E5-870E-4B15-A326-D523689796C8}"/>
    <cellStyle name="Note 2 4 2 3 8 2 2 2" xfId="38686" xr:uid="{C305A6E1-031F-4C75-AD66-8EB5984E9148}"/>
    <cellStyle name="Note 2 4 2 3 8 2 3" xfId="22147" xr:uid="{D1E0FDB2-E870-4D33-A5F4-B4FB479809BE}"/>
    <cellStyle name="Note 2 4 2 3 8 2 4" xfId="32024" xr:uid="{8D817AFB-7B91-4E1A-88AE-3864E291C33F}"/>
    <cellStyle name="Note 2 4 2 3 8 3" xfId="28819" xr:uid="{BC0872A3-0A0A-417A-9AC4-7B534F46C529}"/>
    <cellStyle name="Note 2 4 2 3 8 3 2" xfId="38685" xr:uid="{D51C2872-C4DC-4FBF-9686-355F8E442DE8}"/>
    <cellStyle name="Note 2 4 2 3 8 4" xfId="22146" xr:uid="{18D30F72-5E7E-49A2-8E90-EBA6DE7F0F42}"/>
    <cellStyle name="Note 2 4 2 3 8 5" xfId="32023" xr:uid="{65682661-E08E-4126-8C3C-F8EC33DAF4A9}"/>
    <cellStyle name="Note 2 4 2 3 9" xfId="14507" xr:uid="{2E7979E3-3C64-4125-9192-9F3955F1861D}"/>
    <cellStyle name="Note 2 4 2 3 9 2" xfId="14508" xr:uid="{A8559E1F-826C-42AA-B6D9-C9F4488FF086}"/>
    <cellStyle name="Note 2 4 2 3 9 2 2" xfId="28822" xr:uid="{B765600B-D0EC-4D33-BC1B-7AF35087E5AE}"/>
    <cellStyle name="Note 2 4 2 3 9 2 2 2" xfId="38688" xr:uid="{A0EFAC10-6E56-40EB-8078-6AE1DE390617}"/>
    <cellStyle name="Note 2 4 2 3 9 2 3" xfId="22149" xr:uid="{E36C98D5-44FD-4B4D-947E-238977D10D68}"/>
    <cellStyle name="Note 2 4 2 3 9 2 4" xfId="32026" xr:uid="{96549BD2-854C-43DD-8F92-8991E776D08D}"/>
    <cellStyle name="Note 2 4 2 3 9 3" xfId="28821" xr:uid="{2E328D6E-E6E3-4335-ABCE-FD92D90AC01C}"/>
    <cellStyle name="Note 2 4 2 3 9 3 2" xfId="38687" xr:uid="{687594BF-78A1-4BB2-8480-B4317F40821A}"/>
    <cellStyle name="Note 2 4 2 3 9 4" xfId="22148" xr:uid="{87C8233F-4EFE-4087-8C51-6D7AECEAC73F}"/>
    <cellStyle name="Note 2 4 2 3 9 5" xfId="32025" xr:uid="{90FDF840-6A78-447A-8CEB-143D31A04CDD}"/>
    <cellStyle name="Note 2 4 2 4" xfId="14509" xr:uid="{86E12368-D9E2-48EC-BAC5-D2B44CC906A9}"/>
    <cellStyle name="Note 2 4 2 4 2" xfId="14510" xr:uid="{1B292214-C0AF-4CD5-B916-C61C23767A95}"/>
    <cellStyle name="Note 2 4 2 4 2 2" xfId="28824" xr:uid="{549C5D68-E12F-449E-95D5-508C06D3FC33}"/>
    <cellStyle name="Note 2 4 2 4 2 2 2" xfId="38690" xr:uid="{0A99E935-AA22-49F6-A53A-EEF7ACE7D756}"/>
    <cellStyle name="Note 2 4 2 4 2 3" xfId="22151" xr:uid="{5207C098-FBD2-4400-9871-5800897F8D55}"/>
    <cellStyle name="Note 2 4 2 4 2 4" xfId="32028" xr:uid="{93C039A6-8250-4158-AA6C-7B5D85AB1E3C}"/>
    <cellStyle name="Note 2 4 2 4 3" xfId="28823" xr:uid="{D80B9405-C4CD-4F43-A1F3-4F42F2C817F1}"/>
    <cellStyle name="Note 2 4 2 4 3 2" xfId="38689" xr:uid="{B4CE8FD6-E16A-49B2-8AD5-8918B39BDA55}"/>
    <cellStyle name="Note 2 4 2 4 4" xfId="22150" xr:uid="{226A8962-55BD-48D5-ACC1-02B640CC39E3}"/>
    <cellStyle name="Note 2 4 2 4 5" xfId="32027" xr:uid="{5DEFF71D-2F40-4596-B8BE-3479D0A1B10B}"/>
    <cellStyle name="Note 2 4 2 5" xfId="14511" xr:uid="{F40364C5-6509-4671-9262-37A871CD42E0}"/>
    <cellStyle name="Note 2 4 2 5 2" xfId="14512" xr:uid="{7536ACF2-492A-4B01-8E2C-4EB209942670}"/>
    <cellStyle name="Note 2 4 2 5 2 2" xfId="28826" xr:uid="{6BBF1E0C-217F-46BD-8131-D245DD61C8AA}"/>
    <cellStyle name="Note 2 4 2 5 2 2 2" xfId="38692" xr:uid="{2D0FCFB3-0E13-4581-B9BF-530C60CFBDD2}"/>
    <cellStyle name="Note 2 4 2 5 2 3" xfId="22153" xr:uid="{55A4AB90-11E0-4392-A549-1AC1E76D953C}"/>
    <cellStyle name="Note 2 4 2 5 2 4" xfId="32030" xr:uid="{8B13B535-E9FE-4A76-A6F6-58C5BAF38924}"/>
    <cellStyle name="Note 2 4 2 5 3" xfId="28825" xr:uid="{EE906B95-0E75-4278-BC3E-9D7FC07BD3F9}"/>
    <cellStyle name="Note 2 4 2 5 3 2" xfId="38691" xr:uid="{3FA21412-244B-4261-AA8E-8F452AA8DEC1}"/>
    <cellStyle name="Note 2 4 2 5 4" xfId="22152" xr:uid="{89DC5859-A617-4EA5-B176-78D22191EE82}"/>
    <cellStyle name="Note 2 4 2 5 5" xfId="32029" xr:uid="{971662CE-2B75-4D71-ADD0-1688BABF0B6E}"/>
    <cellStyle name="Note 2 4 2 6" xfId="14513" xr:uid="{18592E36-7621-4084-B4FF-EF754FC003DC}"/>
    <cellStyle name="Note 2 4 2 6 2" xfId="14514" xr:uid="{5F3A090D-342F-483B-A982-621DB7990BBA}"/>
    <cellStyle name="Note 2 4 2 6 2 2" xfId="28828" xr:uid="{F9F3E26F-3D29-4A02-A725-BC44675EEE01}"/>
    <cellStyle name="Note 2 4 2 6 2 2 2" xfId="38694" xr:uid="{8A30601B-7470-46F1-8F80-DE57049AE654}"/>
    <cellStyle name="Note 2 4 2 6 2 3" xfId="22155" xr:uid="{7B70BECA-D0B3-49CD-A1B2-88FF354942A1}"/>
    <cellStyle name="Note 2 4 2 6 2 4" xfId="32032" xr:uid="{EAA4AF1B-BA5B-4DDC-95F7-FCDDF826098B}"/>
    <cellStyle name="Note 2 4 2 6 3" xfId="28827" xr:uid="{40CEB704-EA06-42E6-992F-9166C6B6ED6B}"/>
    <cellStyle name="Note 2 4 2 6 3 2" xfId="38693" xr:uid="{4C56A2D7-B719-4F13-8E1E-B7583A90B3AF}"/>
    <cellStyle name="Note 2 4 2 6 4" xfId="22154" xr:uid="{15DBB893-E3D7-48FD-91F4-0B273C0E0611}"/>
    <cellStyle name="Note 2 4 2 6 5" xfId="32031" xr:uid="{A1513064-7A39-4F65-8278-5474D4412075}"/>
    <cellStyle name="Note 2 4 2 7" xfId="14515" xr:uid="{79FD17F9-4D12-4EA5-9006-FAF5D72BBAE8}"/>
    <cellStyle name="Note 2 4 2 7 2" xfId="14516" xr:uid="{23133F83-2BF1-436C-9737-F4A9F566443C}"/>
    <cellStyle name="Note 2 4 2 7 2 2" xfId="28830" xr:uid="{69AAA275-FE8D-46AF-8CFE-FD0A53F5070D}"/>
    <cellStyle name="Note 2 4 2 7 2 2 2" xfId="38696" xr:uid="{46ECF78B-3E24-4434-A8E7-8A8B72ECEE66}"/>
    <cellStyle name="Note 2 4 2 7 2 3" xfId="22157" xr:uid="{78A7EE46-6840-4454-8494-27115C5A34D5}"/>
    <cellStyle name="Note 2 4 2 7 2 4" xfId="32034" xr:uid="{B1E4CE15-4C38-4F64-ABCD-0A78E439C817}"/>
    <cellStyle name="Note 2 4 2 7 3" xfId="28829" xr:uid="{062BA763-38B9-4B7B-8D5E-AC323A22A188}"/>
    <cellStyle name="Note 2 4 2 7 3 2" xfId="38695" xr:uid="{97DBCF78-C746-4C46-9284-ED9C81C3F8C2}"/>
    <cellStyle name="Note 2 4 2 7 4" xfId="22156" xr:uid="{204949AC-6698-4584-994B-D22B44221895}"/>
    <cellStyle name="Note 2 4 2 7 5" xfId="32033" xr:uid="{9FCF6CA9-CDD7-4146-8071-227BBE9112D3}"/>
    <cellStyle name="Note 2 4 2 8" xfId="14517" xr:uid="{6621B49C-E01C-4565-AB29-E2C67E29DE1C}"/>
    <cellStyle name="Note 2 4 2 8 2" xfId="14518" xr:uid="{669A071F-4DDF-44D0-A1BB-2D7615EBAB40}"/>
    <cellStyle name="Note 2 4 2 8 2 2" xfId="28832" xr:uid="{2C5ACB17-0AF0-48ED-8AF1-05A575BF33B0}"/>
    <cellStyle name="Note 2 4 2 8 2 2 2" xfId="38698" xr:uid="{69DFBDA3-F156-4624-9A78-C18A00806F6B}"/>
    <cellStyle name="Note 2 4 2 8 2 3" xfId="22159" xr:uid="{E604CBE5-77D5-450B-B323-333DC68681D6}"/>
    <cellStyle name="Note 2 4 2 8 2 4" xfId="32036" xr:uid="{0185861E-9853-4135-AA85-9668E64A47C4}"/>
    <cellStyle name="Note 2 4 2 8 3" xfId="28831" xr:uid="{0DF1F5FF-E2C7-46FF-B8AC-BF297530A08F}"/>
    <cellStyle name="Note 2 4 2 8 3 2" xfId="38697" xr:uid="{B20B2C4E-B619-439F-A0F2-7C2F364C3315}"/>
    <cellStyle name="Note 2 4 2 8 4" xfId="22158" xr:uid="{93CF8A31-A2D2-4174-B8C2-DD6583FB7E2E}"/>
    <cellStyle name="Note 2 4 2 8 5" xfId="32035" xr:uid="{7EA68A34-EE20-4141-9D7B-F794BAB18671}"/>
    <cellStyle name="Note 2 4 2 9" xfId="14519" xr:uid="{98D68A6A-A0D3-4E4B-8356-770A5BE7194F}"/>
    <cellStyle name="Note 2 4 2 9 2" xfId="14520" xr:uid="{5ACD10B9-6653-4552-9004-06FF71E578E1}"/>
    <cellStyle name="Note 2 4 2 9 2 2" xfId="28834" xr:uid="{3C497252-089D-443B-96B8-79AB742EED30}"/>
    <cellStyle name="Note 2 4 2 9 2 2 2" xfId="38700" xr:uid="{2E922789-CC8F-464F-8F16-2442B2EC9249}"/>
    <cellStyle name="Note 2 4 2 9 2 3" xfId="22161" xr:uid="{3DC9E59E-B9B1-488D-B44B-A544DD34F1DF}"/>
    <cellStyle name="Note 2 4 2 9 2 4" xfId="32038" xr:uid="{A4A83F26-5F07-4448-9ED1-2C792AB6C8A0}"/>
    <cellStyle name="Note 2 4 2 9 3" xfId="28833" xr:uid="{011AB9B0-43F4-4C0A-B2F5-DD34D02F2B7E}"/>
    <cellStyle name="Note 2 4 2 9 3 2" xfId="38699" xr:uid="{F34A834A-AD3F-47E2-9512-9126983ABB52}"/>
    <cellStyle name="Note 2 4 2 9 4" xfId="22160" xr:uid="{367FC5CB-CBAB-44D0-94F3-FD431CFA977F}"/>
    <cellStyle name="Note 2 4 2 9 5" xfId="32037" xr:uid="{E2BFC41A-56E6-4854-AD2C-321EA5AA8E80}"/>
    <cellStyle name="Note 2 4 3" xfId="14521" xr:uid="{35EAD14C-BB46-45ED-8CA4-CFC790959F22}"/>
    <cellStyle name="Note 2 4 3 10" xfId="14522" xr:uid="{B8044E5F-6322-4BA1-917E-AB304C236010}"/>
    <cellStyle name="Note 2 4 3 10 2" xfId="28836" xr:uid="{66C56042-D34B-4B6E-AB62-8BF4DFD58F18}"/>
    <cellStyle name="Note 2 4 3 10 2 2" xfId="38702" xr:uid="{46103CD2-CA61-43D7-9C06-4E5EEF0E7FB4}"/>
    <cellStyle name="Note 2 4 3 10 3" xfId="22163" xr:uid="{F295BBCE-35AC-4486-B42E-025F2D8473F6}"/>
    <cellStyle name="Note 2 4 3 10 4" xfId="32040" xr:uid="{80DEA89C-A8E9-463A-8D43-C46846144E26}"/>
    <cellStyle name="Note 2 4 3 11" xfId="28835" xr:uid="{350B07CB-E8F3-4B8C-8686-E847652831A5}"/>
    <cellStyle name="Note 2 4 3 11 2" xfId="38701" xr:uid="{CB6E9BB0-D5F0-46C1-8A0A-A5F889A86C63}"/>
    <cellStyle name="Note 2 4 3 12" xfId="22162" xr:uid="{D5211328-CAC9-4EFA-9AFE-80597741B9B8}"/>
    <cellStyle name="Note 2 4 3 13" xfId="32039" xr:uid="{BAF04F91-9D9D-4EF6-AE04-B235722DAA67}"/>
    <cellStyle name="Note 2 4 3 2" xfId="14523" xr:uid="{EB4223C3-6E37-499F-90B0-983555D78FC9}"/>
    <cellStyle name="Note 2 4 3 2 2" xfId="14524" xr:uid="{55768E0E-E073-4BCC-9D28-D5D3E9C449D9}"/>
    <cellStyle name="Note 2 4 3 2 2 2" xfId="28838" xr:uid="{110C95C2-D57D-4826-9689-75EAEFBD72B3}"/>
    <cellStyle name="Note 2 4 3 2 2 2 2" xfId="38704" xr:uid="{522756A2-A51B-4EA6-A9F9-B1D6A0939B90}"/>
    <cellStyle name="Note 2 4 3 2 2 3" xfId="22165" xr:uid="{592C964D-6C1E-4306-932B-1540645A7A73}"/>
    <cellStyle name="Note 2 4 3 2 2 4" xfId="32042" xr:uid="{9D3E967B-61B2-4A64-9223-3D6F23469253}"/>
    <cellStyle name="Note 2 4 3 2 3" xfId="28837" xr:uid="{BCFF6F16-11E7-435C-98D4-B2560444A12F}"/>
    <cellStyle name="Note 2 4 3 2 3 2" xfId="38703" xr:uid="{0E10F756-E1FC-4D56-B411-6E40198EFABE}"/>
    <cellStyle name="Note 2 4 3 2 4" xfId="22164" xr:uid="{F03744E7-76DB-41F0-8A5F-D186F1D07845}"/>
    <cellStyle name="Note 2 4 3 2 5" xfId="32041" xr:uid="{C434C7B6-DA3E-4422-B705-FECEC5EE3CD5}"/>
    <cellStyle name="Note 2 4 3 3" xfId="14525" xr:uid="{49B8119F-0843-48ED-8307-695405703E2C}"/>
    <cellStyle name="Note 2 4 3 3 2" xfId="14526" xr:uid="{D31AF785-EFF7-473D-9D04-07D4448969AC}"/>
    <cellStyle name="Note 2 4 3 3 2 2" xfId="28840" xr:uid="{9D1C8560-5B98-4BBF-BC99-A44044ECF3D7}"/>
    <cellStyle name="Note 2 4 3 3 2 2 2" xfId="38706" xr:uid="{B458AEEA-9E1D-4193-9943-903FC36ADF07}"/>
    <cellStyle name="Note 2 4 3 3 2 3" xfId="22167" xr:uid="{9417EF48-235F-495A-B5E9-736C53E6C2D3}"/>
    <cellStyle name="Note 2 4 3 3 2 4" xfId="32044" xr:uid="{CCCCA8AF-5EBE-4FB7-A119-14E1A6492664}"/>
    <cellStyle name="Note 2 4 3 3 3" xfId="28839" xr:uid="{ECA9496C-6282-4244-B2ED-8A4CCE21CD2A}"/>
    <cellStyle name="Note 2 4 3 3 3 2" xfId="38705" xr:uid="{EB806365-C7E5-4003-A344-AC0870EF11A1}"/>
    <cellStyle name="Note 2 4 3 3 4" xfId="22166" xr:uid="{DC9B4452-C465-4A6F-A12E-131F22382F39}"/>
    <cellStyle name="Note 2 4 3 3 5" xfId="32043" xr:uid="{0DE89A00-50ED-4CF3-B626-762A6591CD4E}"/>
    <cellStyle name="Note 2 4 3 4" xfId="14527" xr:uid="{9FB22212-2660-44D7-9ED1-9A94AE34FEEB}"/>
    <cellStyle name="Note 2 4 3 4 2" xfId="14528" xr:uid="{3A31AB7D-171B-4EC6-8860-736407E59474}"/>
    <cellStyle name="Note 2 4 3 4 2 2" xfId="28842" xr:uid="{8B0DCAB1-7A55-4785-944F-B2411B127C9A}"/>
    <cellStyle name="Note 2 4 3 4 2 2 2" xfId="38708" xr:uid="{4B2E1EFD-3A71-4ED1-8CF9-E45A72466E4D}"/>
    <cellStyle name="Note 2 4 3 4 2 3" xfId="22169" xr:uid="{5778EABA-D19A-415E-BB69-EBF74C9FF96E}"/>
    <cellStyle name="Note 2 4 3 4 2 4" xfId="32046" xr:uid="{B80429FE-E435-4765-A6F3-F198199D00ED}"/>
    <cellStyle name="Note 2 4 3 4 3" xfId="28841" xr:uid="{A8363A4E-9F90-4E0B-A5DB-38C0FF33C46E}"/>
    <cellStyle name="Note 2 4 3 4 3 2" xfId="38707" xr:uid="{4B8131B2-8997-40AC-A7C7-FEF8ACD913E3}"/>
    <cellStyle name="Note 2 4 3 4 4" xfId="22168" xr:uid="{5B84E739-F646-4524-B3CC-FB2E879445AF}"/>
    <cellStyle name="Note 2 4 3 4 5" xfId="32045" xr:uid="{5CCCBA32-DD7E-4EFF-B94A-9C3904AE738A}"/>
    <cellStyle name="Note 2 4 3 5" xfId="14529" xr:uid="{5EF296AE-32D4-44C4-A5BC-2D5114961079}"/>
    <cellStyle name="Note 2 4 3 5 2" xfId="14530" xr:uid="{B6FBAD3F-4F2B-46C0-B3AA-1F3588A57175}"/>
    <cellStyle name="Note 2 4 3 5 2 2" xfId="28844" xr:uid="{E280FCC3-6842-4D3E-891A-CC6766F5E4BD}"/>
    <cellStyle name="Note 2 4 3 5 2 2 2" xfId="38710" xr:uid="{35C4ED94-1DAF-4EC6-81DF-7889D60EF5DB}"/>
    <cellStyle name="Note 2 4 3 5 2 3" xfId="22171" xr:uid="{0D777021-9982-4638-AF25-74695546F65C}"/>
    <cellStyle name="Note 2 4 3 5 2 4" xfId="32048" xr:uid="{05262708-4075-446F-BAF1-E9C2DD38CC0B}"/>
    <cellStyle name="Note 2 4 3 5 3" xfId="28843" xr:uid="{01244990-A093-4C15-AD98-AACA0D65D55F}"/>
    <cellStyle name="Note 2 4 3 5 3 2" xfId="38709" xr:uid="{7AB01CB4-9B5A-498E-A1FF-0E2FCC9E0D19}"/>
    <cellStyle name="Note 2 4 3 5 4" xfId="22170" xr:uid="{7EC18E49-AE21-476D-BA71-0847920CD2A4}"/>
    <cellStyle name="Note 2 4 3 5 5" xfId="32047" xr:uid="{BAA9B3D4-CD7B-4DD8-BCD8-8DF7011D130E}"/>
    <cellStyle name="Note 2 4 3 6" xfId="14531" xr:uid="{D9A33E8A-84A9-4D33-ACAA-77DB65380862}"/>
    <cellStyle name="Note 2 4 3 6 2" xfId="14532" xr:uid="{39F84D9F-3249-4069-ACBE-F3E87B380B30}"/>
    <cellStyle name="Note 2 4 3 6 2 2" xfId="28846" xr:uid="{B383CCE9-DDC9-4DBE-8FBD-5A80F1659934}"/>
    <cellStyle name="Note 2 4 3 6 2 2 2" xfId="38712" xr:uid="{634D4EE4-C0F5-4DE6-839C-8E53CA70B024}"/>
    <cellStyle name="Note 2 4 3 6 2 3" xfId="22173" xr:uid="{D0241AC2-6B9A-4E43-9742-D75F04E8F60B}"/>
    <cellStyle name="Note 2 4 3 6 2 4" xfId="32050" xr:uid="{AE05C50A-618B-4E3B-8482-6A30AFBA90D4}"/>
    <cellStyle name="Note 2 4 3 6 3" xfId="28845" xr:uid="{66399E10-E137-4D5C-BA0F-E4627968D60F}"/>
    <cellStyle name="Note 2 4 3 6 3 2" xfId="38711" xr:uid="{B889FEE3-E4B7-402C-8DAF-6BAC0F2B0DFE}"/>
    <cellStyle name="Note 2 4 3 6 4" xfId="22172" xr:uid="{36010BE0-A909-4381-8D33-8EB4F737C17A}"/>
    <cellStyle name="Note 2 4 3 6 5" xfId="32049" xr:uid="{2C8B0384-7732-49E1-9F27-3A9AA1FAA9E6}"/>
    <cellStyle name="Note 2 4 3 7" xfId="14533" xr:uid="{0CAD5448-2A6F-4274-8637-F8E9A9374F8E}"/>
    <cellStyle name="Note 2 4 3 7 2" xfId="14534" xr:uid="{D5CA1AE1-7AC3-44AC-88D6-526E14C95B25}"/>
    <cellStyle name="Note 2 4 3 7 2 2" xfId="28848" xr:uid="{6E20038A-4551-4243-9E10-2EE87A97FCC6}"/>
    <cellStyle name="Note 2 4 3 7 2 2 2" xfId="38714" xr:uid="{A01E6E80-3D91-491D-90EE-EE8E4E3E258E}"/>
    <cellStyle name="Note 2 4 3 7 2 3" xfId="22175" xr:uid="{E119DFFE-37AC-4275-9360-1059025DE9A2}"/>
    <cellStyle name="Note 2 4 3 7 2 4" xfId="32052" xr:uid="{693D0A17-C472-4385-8310-CD1F4295A49B}"/>
    <cellStyle name="Note 2 4 3 7 3" xfId="28847" xr:uid="{F49EC211-D364-45E3-A1CD-75C59EEB88C6}"/>
    <cellStyle name="Note 2 4 3 7 3 2" xfId="38713" xr:uid="{604D1E78-7DDF-42CC-B996-4B6C11705853}"/>
    <cellStyle name="Note 2 4 3 7 4" xfId="22174" xr:uid="{6B0D2CAF-7861-4677-BEBF-03019C084DA3}"/>
    <cellStyle name="Note 2 4 3 7 5" xfId="32051" xr:uid="{656AC905-908A-430C-A008-D3DFB5B39F77}"/>
    <cellStyle name="Note 2 4 3 8" xfId="14535" xr:uid="{57CEDFDA-AB6B-4117-8E20-0BBB07EB00EC}"/>
    <cellStyle name="Note 2 4 3 8 2" xfId="14536" xr:uid="{A6921C18-6D8F-46CE-AE5F-CEC3587E5713}"/>
    <cellStyle name="Note 2 4 3 8 2 2" xfId="28850" xr:uid="{945F70D8-9273-44FA-A8D5-46103E97C612}"/>
    <cellStyle name="Note 2 4 3 8 2 2 2" xfId="38716" xr:uid="{B1A33743-DB80-44FB-9E35-0DCF2A773676}"/>
    <cellStyle name="Note 2 4 3 8 2 3" xfId="22177" xr:uid="{E7A3C8BD-D6EB-49E1-B46F-A5BDB42BE589}"/>
    <cellStyle name="Note 2 4 3 8 2 4" xfId="32054" xr:uid="{21B6A606-391A-4966-97B1-4C6745EBE364}"/>
    <cellStyle name="Note 2 4 3 8 3" xfId="28849" xr:uid="{7C58F805-F994-44D9-84A4-484BFF578201}"/>
    <cellStyle name="Note 2 4 3 8 3 2" xfId="38715" xr:uid="{601E731C-AF07-4562-9DA1-4C797C76B052}"/>
    <cellStyle name="Note 2 4 3 8 4" xfId="22176" xr:uid="{6FE1B800-0395-48A7-9A54-BEAAC423AA60}"/>
    <cellStyle name="Note 2 4 3 8 5" xfId="32053" xr:uid="{80553169-F691-4379-90F3-28C7C6912EBA}"/>
    <cellStyle name="Note 2 4 3 9" xfId="14537" xr:uid="{DB8B51CE-77DA-454B-ADCC-9556B1EC4133}"/>
    <cellStyle name="Note 2 4 3 9 2" xfId="14538" xr:uid="{FF7B83AB-4761-42EB-8F46-58DA4BA7BD36}"/>
    <cellStyle name="Note 2 4 3 9 2 2" xfId="28852" xr:uid="{8D53AFD1-D094-4F49-BA0B-0DBE59F37956}"/>
    <cellStyle name="Note 2 4 3 9 2 2 2" xfId="38718" xr:uid="{3309BBDC-6BF9-4D13-9218-5D14299098BB}"/>
    <cellStyle name="Note 2 4 3 9 2 3" xfId="22179" xr:uid="{642E4AE7-593E-4C1C-81BA-20E6FEB61A32}"/>
    <cellStyle name="Note 2 4 3 9 2 4" xfId="32056" xr:uid="{CF49F5F7-84DC-44CB-9E7D-C1F05B5F46FF}"/>
    <cellStyle name="Note 2 4 3 9 3" xfId="28851" xr:uid="{8493851C-8974-4279-9909-582D5B5C0FCF}"/>
    <cellStyle name="Note 2 4 3 9 3 2" xfId="38717" xr:uid="{E09DEAA7-16B4-470D-8CBA-C550F12CC90D}"/>
    <cellStyle name="Note 2 4 3 9 4" xfId="22178" xr:uid="{4343D0E0-DE80-42C2-AE1C-990E92D34D38}"/>
    <cellStyle name="Note 2 4 3 9 5" xfId="32055" xr:uid="{15669E8F-3643-4707-A12A-8D17995497F0}"/>
    <cellStyle name="Note 2 4 4" xfId="14539" xr:uid="{B8CC8F5A-D2E1-4935-90BB-8F06D89E2ABB}"/>
    <cellStyle name="Note 2 4 4 2" xfId="14540" xr:uid="{9A9D7D08-E259-417B-A7FE-BD8ECECC1F3F}"/>
    <cellStyle name="Note 2 4 4 2 2" xfId="28854" xr:uid="{6FCB4781-BEEF-47AC-929B-2FD7ACF86947}"/>
    <cellStyle name="Note 2 4 4 2 2 2" xfId="38720" xr:uid="{73F6B6F1-50B3-4FFC-87E8-BA7D1DD6256B}"/>
    <cellStyle name="Note 2 4 4 2 3" xfId="22181" xr:uid="{4EE76267-9E3B-42C3-906A-ED76D720BEA8}"/>
    <cellStyle name="Note 2 4 4 2 4" xfId="32058" xr:uid="{255CFECE-5CD4-43C4-A44E-8B40A3018549}"/>
    <cellStyle name="Note 2 4 4 3" xfId="28853" xr:uid="{C314CECB-1296-419A-BAA3-45D64C340F97}"/>
    <cellStyle name="Note 2 4 4 3 2" xfId="38719" xr:uid="{A1333CC6-F28A-4BC0-9F1A-C1926EBD7B04}"/>
    <cellStyle name="Note 2 4 4 4" xfId="22180" xr:uid="{335D2A49-0833-4DCC-B0F3-73DFFA02FA88}"/>
    <cellStyle name="Note 2 4 4 5" xfId="32057" xr:uid="{4128B7AD-D255-43C1-A545-14CCFE69AA14}"/>
    <cellStyle name="Note 2 4 5" xfId="14541" xr:uid="{9E5D6270-6F5B-40CA-9A76-03390B19447D}"/>
    <cellStyle name="Note 2 4 5 2" xfId="14542" xr:uid="{FC71C5DE-26CE-40AD-A73E-045DBEAD3CFC}"/>
    <cellStyle name="Note 2 4 5 2 2" xfId="28856" xr:uid="{9276A80C-B43D-4BEB-B78B-4364DF090CD4}"/>
    <cellStyle name="Note 2 4 5 2 2 2" xfId="38722" xr:uid="{1F0AAB91-4A42-4A86-A08E-56A1543F1D7D}"/>
    <cellStyle name="Note 2 4 5 2 3" xfId="22183" xr:uid="{979940E1-578A-4075-86F7-D9CA01C1FDA4}"/>
    <cellStyle name="Note 2 4 5 2 4" xfId="32060" xr:uid="{58FFAC42-89CC-4A85-A799-1A93967CF8F9}"/>
    <cellStyle name="Note 2 4 5 3" xfId="28855" xr:uid="{97A4FB30-B16F-4464-81CF-61A147517176}"/>
    <cellStyle name="Note 2 4 5 3 2" xfId="38721" xr:uid="{14801603-593A-4497-A744-2413DB8B3212}"/>
    <cellStyle name="Note 2 4 5 4" xfId="22182" xr:uid="{65D5EDE9-D634-41CD-93F4-36D5C3E898A4}"/>
    <cellStyle name="Note 2 4 5 5" xfId="32059" xr:uid="{6F1D4653-50E9-4243-85D8-4AD48917786D}"/>
    <cellStyle name="Note 2 4 6" xfId="14543" xr:uid="{6DD2E67C-7601-46CB-9993-B9B3537BC1E9}"/>
    <cellStyle name="Note 2 4 6 2" xfId="14544" xr:uid="{F3DE626C-595B-468F-A243-E75B38AFF260}"/>
    <cellStyle name="Note 2 4 6 2 2" xfId="28858" xr:uid="{5830D86B-1653-4EDF-B11D-652C43857680}"/>
    <cellStyle name="Note 2 4 6 2 2 2" xfId="38724" xr:uid="{795738F4-71F4-4AFA-A529-72F159B69EFD}"/>
    <cellStyle name="Note 2 4 6 2 3" xfId="22185" xr:uid="{81D0526E-A717-4B49-911E-B26CD2720082}"/>
    <cellStyle name="Note 2 4 6 2 4" xfId="32062" xr:uid="{55D19AF9-DA45-487C-BCB9-100BC2323EC5}"/>
    <cellStyle name="Note 2 4 6 3" xfId="28857" xr:uid="{E08DF759-8CB3-43B2-B774-D169CC90BD51}"/>
    <cellStyle name="Note 2 4 6 3 2" xfId="38723" xr:uid="{B685690B-05DF-4174-A066-4487C6DA02C8}"/>
    <cellStyle name="Note 2 4 6 4" xfId="22184" xr:uid="{9A2B1205-8023-4C72-9E64-BF1D6FEAC069}"/>
    <cellStyle name="Note 2 4 6 5" xfId="32061" xr:uid="{0B1EA048-107D-43B8-9089-11AD463DB966}"/>
    <cellStyle name="Note 2 4 7" xfId="14545" xr:uid="{93EC5153-BC1F-45B7-8DBE-D5C0054776F7}"/>
    <cellStyle name="Note 2 4 7 2" xfId="14546" xr:uid="{73554094-A176-4726-97F2-379F7A1C4510}"/>
    <cellStyle name="Note 2 4 7 2 2" xfId="28860" xr:uid="{ACEE50B8-6A72-4F18-8F0F-AAEF7C5FCD20}"/>
    <cellStyle name="Note 2 4 7 2 2 2" xfId="38726" xr:uid="{11F076D3-309A-46EA-8733-526FAC4DBA28}"/>
    <cellStyle name="Note 2 4 7 2 3" xfId="22187" xr:uid="{74A8F940-EFAE-48F2-A67A-D7105D4C8F9A}"/>
    <cellStyle name="Note 2 4 7 2 4" xfId="32064" xr:uid="{3E809E89-FE5D-4B32-93CB-7824224A67E1}"/>
    <cellStyle name="Note 2 4 7 3" xfId="28859" xr:uid="{FCDBFF46-0F39-4D2C-A8D6-031D27957091}"/>
    <cellStyle name="Note 2 4 7 3 2" xfId="38725" xr:uid="{3D04D27C-7094-4F07-ADDD-00D9615B2785}"/>
    <cellStyle name="Note 2 4 7 4" xfId="22186" xr:uid="{F473A85B-94AA-482E-8096-D270823BDFEE}"/>
    <cellStyle name="Note 2 4 7 5" xfId="32063" xr:uid="{2DCF71B2-DEAC-4985-ACA3-D1C725D6F9DA}"/>
    <cellStyle name="Note 2 4 8" xfId="14547" xr:uid="{16705147-D02A-4F40-9F4F-C5EA805B1D7B}"/>
    <cellStyle name="Note 2 4 8 2" xfId="14548" xr:uid="{7D54E952-5D33-4BA1-BF65-12E9D207A6C9}"/>
    <cellStyle name="Note 2 4 8 2 2" xfId="28862" xr:uid="{839FF675-2579-455A-9163-2C79B01D102B}"/>
    <cellStyle name="Note 2 4 8 2 2 2" xfId="38728" xr:uid="{29FB5D0E-4AAF-46C7-9631-4D76AC123885}"/>
    <cellStyle name="Note 2 4 8 2 3" xfId="22189" xr:uid="{56425F1B-DD99-441B-9722-436A4678D56D}"/>
    <cellStyle name="Note 2 4 8 2 4" xfId="32066" xr:uid="{34620C86-50DB-4E95-A8C2-AAC13C62C08D}"/>
    <cellStyle name="Note 2 4 8 3" xfId="28861" xr:uid="{A580CF08-DF75-4D15-97C8-6BF1494A6876}"/>
    <cellStyle name="Note 2 4 8 3 2" xfId="38727" xr:uid="{774DEA29-D06B-446D-89FE-B3C200F360CF}"/>
    <cellStyle name="Note 2 4 8 4" xfId="22188" xr:uid="{705CE6F3-E37A-4085-BC84-8AF7328FFC8D}"/>
    <cellStyle name="Note 2 4 8 5" xfId="32065" xr:uid="{E2244B0E-1622-447E-85E7-D3F1AAB4EAA3}"/>
    <cellStyle name="Note 2 4 9" xfId="14549" xr:uid="{BEED10CE-4BFC-4B9D-9162-314728735E87}"/>
    <cellStyle name="Note 2 4 9 2" xfId="14550" xr:uid="{BEF6ECC9-F1F0-46B1-ABF7-E1D43F0B376C}"/>
    <cellStyle name="Note 2 4 9 2 2" xfId="28864" xr:uid="{0797FCAD-1140-4831-8D01-138E8B15F16E}"/>
    <cellStyle name="Note 2 4 9 2 2 2" xfId="38730" xr:uid="{23D02842-4669-41D5-8F3F-A3F24B67BD6E}"/>
    <cellStyle name="Note 2 4 9 2 3" xfId="22191" xr:uid="{9CA766FC-B225-4648-8FDF-D23C2047C8A7}"/>
    <cellStyle name="Note 2 4 9 2 4" xfId="32068" xr:uid="{9395BF9C-0E89-46BA-9997-CAD4718D7726}"/>
    <cellStyle name="Note 2 4 9 3" xfId="28863" xr:uid="{2BF7128A-5A4D-472D-BE1B-ADBAA14C598F}"/>
    <cellStyle name="Note 2 4 9 3 2" xfId="38729" xr:uid="{8049941E-AE9F-4F99-AF5B-577B67F5CD3B}"/>
    <cellStyle name="Note 2 4 9 4" xfId="22190" xr:uid="{CB28CCD8-FD4A-4CE0-9556-AF4FA631C0FD}"/>
    <cellStyle name="Note 2 4 9 5" xfId="32067" xr:uid="{32F5F1F5-0302-4CFF-B378-1238144BF815}"/>
    <cellStyle name="Note 2 5" xfId="14551" xr:uid="{EA9E0200-E5C9-484D-8D36-AC0A701B0FFC}"/>
    <cellStyle name="Note 2 5 10" xfId="14552" xr:uid="{E0308862-7239-4C81-B7C6-B33A5FC95993}"/>
    <cellStyle name="Note 2 5 10 2" xfId="28866" xr:uid="{142BBF93-DA08-4636-8A61-1A3F3AAF4D0E}"/>
    <cellStyle name="Note 2 5 10 2 2" xfId="38732" xr:uid="{FF8DE134-67C9-4965-A0E9-4F63A17225E5}"/>
    <cellStyle name="Note 2 5 10 3" xfId="22193" xr:uid="{E62F201B-57B9-4955-A58C-63C15AAB0980}"/>
    <cellStyle name="Note 2 5 10 4" xfId="32070" xr:uid="{AD8AA0AA-916B-41B9-B51C-4CDC3F9882F4}"/>
    <cellStyle name="Note 2 5 11" xfId="28865" xr:uid="{76DBF42E-F26A-4FE2-B663-490F4C78294C}"/>
    <cellStyle name="Note 2 5 11 2" xfId="38731" xr:uid="{EE585213-4A89-4591-89CA-90E65F8583AD}"/>
    <cellStyle name="Note 2 5 12" xfId="22192" xr:uid="{C675C77D-F903-4484-8057-A5320A3281A0}"/>
    <cellStyle name="Note 2 5 13" xfId="32069" xr:uid="{4B892BB2-65ED-4ECC-9BAB-768DB6AF05EB}"/>
    <cellStyle name="Note 2 5 14" xfId="42715" xr:uid="{1D192331-98AC-49BA-BBA2-B49AA3E675DA}"/>
    <cellStyle name="Note 2 5 2" xfId="14553" xr:uid="{A5482A97-E02D-4913-862A-05A9F4AB451B}"/>
    <cellStyle name="Note 2 5 2 10" xfId="14554" xr:uid="{E0051736-9EEA-46A7-98B1-A79AF5895A15}"/>
    <cellStyle name="Note 2 5 2 10 2" xfId="28868" xr:uid="{024FE787-0BBB-4195-A5A7-B8CF97912BAD}"/>
    <cellStyle name="Note 2 5 2 10 2 2" xfId="38734" xr:uid="{9AACAF00-1DB1-46DF-9E47-554C21AFE799}"/>
    <cellStyle name="Note 2 5 2 10 3" xfId="22195" xr:uid="{29553E7F-FCBB-4160-AEA3-22619F507648}"/>
    <cellStyle name="Note 2 5 2 10 4" xfId="32072" xr:uid="{FE371D0F-D798-42D8-8332-DFA8E3C4F79B}"/>
    <cellStyle name="Note 2 5 2 11" xfId="28867" xr:uid="{ADB6F245-0101-4EA8-B854-3F9D4936445B}"/>
    <cellStyle name="Note 2 5 2 11 2" xfId="38733" xr:uid="{90E555B6-08DD-4446-8DF2-2A43212B67F2}"/>
    <cellStyle name="Note 2 5 2 12" xfId="22194" xr:uid="{2C2DAE8F-E0EF-4F80-B282-223505A31582}"/>
    <cellStyle name="Note 2 5 2 13" xfId="32071" xr:uid="{F351219A-BFA3-4307-8079-A45C289314C7}"/>
    <cellStyle name="Note 2 5 2 2" xfId="14555" xr:uid="{048905D7-B03A-4A29-8AC8-863E386CFD21}"/>
    <cellStyle name="Note 2 5 2 2 2" xfId="14556" xr:uid="{AFBFEBDE-8F0B-44A5-B8CE-15845C371A35}"/>
    <cellStyle name="Note 2 5 2 2 2 2" xfId="28870" xr:uid="{DC88B633-0848-4C9E-9F0F-045F30804928}"/>
    <cellStyle name="Note 2 5 2 2 2 2 2" xfId="38736" xr:uid="{67802CCE-A1D0-4FD4-A094-C32900F6A32E}"/>
    <cellStyle name="Note 2 5 2 2 2 3" xfId="22197" xr:uid="{33FA75F4-0AF1-47A9-A415-7C9287272213}"/>
    <cellStyle name="Note 2 5 2 2 2 4" xfId="32074" xr:uid="{CFC14D17-BFF0-4CE2-9FA8-C9A327644D9E}"/>
    <cellStyle name="Note 2 5 2 2 3" xfId="28869" xr:uid="{12243345-D2EC-4CCA-976E-EFEFFCE928A1}"/>
    <cellStyle name="Note 2 5 2 2 3 2" xfId="38735" xr:uid="{F4D3B7AF-3C46-488F-81FC-4F607E46E3BF}"/>
    <cellStyle name="Note 2 5 2 2 4" xfId="22196" xr:uid="{2CBEDAE3-73CB-40D5-90EE-3CCBCBA0ED69}"/>
    <cellStyle name="Note 2 5 2 2 5" xfId="32073" xr:uid="{DE2B50F0-DF0B-4545-880B-10869B631E55}"/>
    <cellStyle name="Note 2 5 2 3" xfId="14557" xr:uid="{3896231C-5F83-43EB-9AD7-A569145C21B6}"/>
    <cellStyle name="Note 2 5 2 3 2" xfId="14558" xr:uid="{85187D97-F494-4F35-8D47-67FBD469962A}"/>
    <cellStyle name="Note 2 5 2 3 2 2" xfId="28872" xr:uid="{BBE4A699-8753-44F0-A513-866F0F767574}"/>
    <cellStyle name="Note 2 5 2 3 2 2 2" xfId="38738" xr:uid="{60D2ACA1-AD68-494C-8AFF-F35F7F850D28}"/>
    <cellStyle name="Note 2 5 2 3 2 3" xfId="22199" xr:uid="{2E2E951C-7489-404B-A759-C22A5BC174DB}"/>
    <cellStyle name="Note 2 5 2 3 2 4" xfId="32076" xr:uid="{A0CF78D2-A7E6-406E-98D6-08723F9B2952}"/>
    <cellStyle name="Note 2 5 2 3 3" xfId="28871" xr:uid="{2F443D7C-08B9-4210-9009-A50FACFBB6BE}"/>
    <cellStyle name="Note 2 5 2 3 3 2" xfId="38737" xr:uid="{9118AA1C-1709-4D49-99E8-DA6F585C2A61}"/>
    <cellStyle name="Note 2 5 2 3 4" xfId="22198" xr:uid="{2207A61E-4479-4104-B18A-7D32CB710551}"/>
    <cellStyle name="Note 2 5 2 3 5" xfId="32075" xr:uid="{EABDC901-91B4-4016-A8FB-AC6985265CBE}"/>
    <cellStyle name="Note 2 5 2 4" xfId="14559" xr:uid="{E0AFF1E7-EE55-4984-90FD-BF73189C2A31}"/>
    <cellStyle name="Note 2 5 2 4 2" xfId="14560" xr:uid="{5CCBF604-0AC9-4637-B254-3B5E3D12B62E}"/>
    <cellStyle name="Note 2 5 2 4 2 2" xfId="28874" xr:uid="{FACC1521-0932-4236-B2A3-FB3437877743}"/>
    <cellStyle name="Note 2 5 2 4 2 2 2" xfId="38740" xr:uid="{34FBB58F-63E0-4269-907A-7AE16B215C6A}"/>
    <cellStyle name="Note 2 5 2 4 2 3" xfId="22201" xr:uid="{2F5ACEAA-B06A-4F89-8825-B5A64CB6AD5E}"/>
    <cellStyle name="Note 2 5 2 4 2 4" xfId="32078" xr:uid="{FFA6C5CB-552D-4665-A102-50DFD06171D7}"/>
    <cellStyle name="Note 2 5 2 4 3" xfId="28873" xr:uid="{D51CD63B-AB98-49CC-BF26-0EF2787DC874}"/>
    <cellStyle name="Note 2 5 2 4 3 2" xfId="38739" xr:uid="{E8461623-A686-4D80-950D-C764E9B99165}"/>
    <cellStyle name="Note 2 5 2 4 4" xfId="22200" xr:uid="{2AA34556-45FE-40B5-85D4-F6306C94DDB6}"/>
    <cellStyle name="Note 2 5 2 4 5" xfId="32077" xr:uid="{E39EF428-3694-4C56-A69E-01A70CE688E2}"/>
    <cellStyle name="Note 2 5 2 5" xfId="14561" xr:uid="{F8CB6EF3-B24B-4D31-9668-A556B46673FB}"/>
    <cellStyle name="Note 2 5 2 5 2" xfId="14562" xr:uid="{969F70FE-E33E-4771-AABF-742C278A77D3}"/>
    <cellStyle name="Note 2 5 2 5 2 2" xfId="28876" xr:uid="{16C5D69A-0633-44CF-B6B1-D954F5BE5D89}"/>
    <cellStyle name="Note 2 5 2 5 2 2 2" xfId="38742" xr:uid="{1ABBC6C2-D4C5-42B2-9343-9C2050685183}"/>
    <cellStyle name="Note 2 5 2 5 2 3" xfId="22203" xr:uid="{B8EE5B13-677F-469C-8B20-EB5A789FCF40}"/>
    <cellStyle name="Note 2 5 2 5 2 4" xfId="32080" xr:uid="{00F2CBA1-142D-4771-B627-67C19954D641}"/>
    <cellStyle name="Note 2 5 2 5 3" xfId="28875" xr:uid="{BBF348C4-3A71-4CF7-A87E-A2D3836762B7}"/>
    <cellStyle name="Note 2 5 2 5 3 2" xfId="38741" xr:uid="{55919017-7AA1-4BBE-B1B5-8C46CA2849F2}"/>
    <cellStyle name="Note 2 5 2 5 4" xfId="22202" xr:uid="{B6865D15-BF58-4706-9151-AA749A931190}"/>
    <cellStyle name="Note 2 5 2 5 5" xfId="32079" xr:uid="{3F0A5503-7467-4B40-9B48-1AC63FA2D36E}"/>
    <cellStyle name="Note 2 5 2 6" xfId="14563" xr:uid="{F98CDB72-FDF4-4BE4-993A-176AB61FCFEB}"/>
    <cellStyle name="Note 2 5 2 6 2" xfId="14564" xr:uid="{75F7341A-A699-4E8D-99E4-9ACEE34214D9}"/>
    <cellStyle name="Note 2 5 2 6 2 2" xfId="28878" xr:uid="{B60E3B96-6026-4485-89BF-4BFDEDF2FB8D}"/>
    <cellStyle name="Note 2 5 2 6 2 2 2" xfId="38744" xr:uid="{E9A9B980-3CCD-4BD0-99E8-C36DC73E1AB4}"/>
    <cellStyle name="Note 2 5 2 6 2 3" xfId="22205" xr:uid="{CE90DE54-D6FB-4BC5-930C-18950CCCE894}"/>
    <cellStyle name="Note 2 5 2 6 2 4" xfId="32082" xr:uid="{6757395D-8495-4850-A3CD-D6715AEDDEB0}"/>
    <cellStyle name="Note 2 5 2 6 3" xfId="28877" xr:uid="{93B0DEBA-21FF-4864-B62F-1A319DFF735F}"/>
    <cellStyle name="Note 2 5 2 6 3 2" xfId="38743" xr:uid="{70FB4CCC-9833-443B-9D10-AE897E3E50C5}"/>
    <cellStyle name="Note 2 5 2 6 4" xfId="22204" xr:uid="{FDFDDF14-3D12-45D3-99BE-20201EBD2F63}"/>
    <cellStyle name="Note 2 5 2 6 5" xfId="32081" xr:uid="{F0190ED8-876A-42E2-A903-CFAEB5D18F1F}"/>
    <cellStyle name="Note 2 5 2 7" xfId="14565" xr:uid="{36AE6DA3-A220-498E-8671-19BA90A401B6}"/>
    <cellStyle name="Note 2 5 2 7 2" xfId="14566" xr:uid="{E5BBDA7B-E533-4324-8C1D-28A77D3D6DED}"/>
    <cellStyle name="Note 2 5 2 7 2 2" xfId="28880" xr:uid="{17C0AB99-C6DC-4AD6-98AA-6A9485EBB124}"/>
    <cellStyle name="Note 2 5 2 7 2 2 2" xfId="38746" xr:uid="{550925A3-F487-4EE2-95D3-BBB9C9BAA1D1}"/>
    <cellStyle name="Note 2 5 2 7 2 3" xfId="22207" xr:uid="{8FAFD4E4-0FCC-4C4E-99DD-23CF1FCD0529}"/>
    <cellStyle name="Note 2 5 2 7 2 4" xfId="32084" xr:uid="{E22D1DAD-BE2F-4982-A96A-A33B3D52ACE1}"/>
    <cellStyle name="Note 2 5 2 7 3" xfId="28879" xr:uid="{6B6903CA-7C1C-416B-9A16-18B77F337807}"/>
    <cellStyle name="Note 2 5 2 7 3 2" xfId="38745" xr:uid="{82EF5689-F7CB-44B3-ABEE-04316D2F4086}"/>
    <cellStyle name="Note 2 5 2 7 4" xfId="22206" xr:uid="{5955D202-0C04-4AA9-B276-5AD725C97556}"/>
    <cellStyle name="Note 2 5 2 7 5" xfId="32083" xr:uid="{DC591904-82E4-442B-B728-7CD78BF1C38F}"/>
    <cellStyle name="Note 2 5 2 8" xfId="14567" xr:uid="{41A35315-6C8E-40F6-8348-8F173DD2C96A}"/>
    <cellStyle name="Note 2 5 2 8 2" xfId="14568" xr:uid="{56C1785C-2AE8-4CCF-B1BC-71F4DD7D516F}"/>
    <cellStyle name="Note 2 5 2 8 2 2" xfId="28882" xr:uid="{E6E65444-A5CD-43BE-89C7-14DE8F2D6A19}"/>
    <cellStyle name="Note 2 5 2 8 2 2 2" xfId="38748" xr:uid="{34040287-A5AB-4342-B358-F9486099F786}"/>
    <cellStyle name="Note 2 5 2 8 2 3" xfId="22209" xr:uid="{87A9ED5B-8055-45CE-8E89-77DEFC4969DC}"/>
    <cellStyle name="Note 2 5 2 8 2 4" xfId="32086" xr:uid="{6C71ACEB-8ACE-451B-926A-CF5736B043BE}"/>
    <cellStyle name="Note 2 5 2 8 3" xfId="28881" xr:uid="{5B4C5AAB-19C6-407B-ACF9-A6E658D70976}"/>
    <cellStyle name="Note 2 5 2 8 3 2" xfId="38747" xr:uid="{D358073B-49C1-436E-9650-6F2098E0FACE}"/>
    <cellStyle name="Note 2 5 2 8 4" xfId="22208" xr:uid="{B51C0223-C082-4119-9B26-6558691610F7}"/>
    <cellStyle name="Note 2 5 2 8 5" xfId="32085" xr:uid="{94E460B1-7F55-4457-9CEC-E91CB38EF68A}"/>
    <cellStyle name="Note 2 5 2 9" xfId="14569" xr:uid="{B39C2E86-EC71-4DF8-B9D1-DAE700AC511D}"/>
    <cellStyle name="Note 2 5 2 9 2" xfId="14570" xr:uid="{0517B1C9-38FE-4A11-BC4B-AF91F9F1F26D}"/>
    <cellStyle name="Note 2 5 2 9 2 2" xfId="28884" xr:uid="{BA24A9EF-89DB-474E-A1BD-4D84CB851BCB}"/>
    <cellStyle name="Note 2 5 2 9 2 2 2" xfId="38750" xr:uid="{F872ED03-B74D-41E8-828B-1B471D8B137C}"/>
    <cellStyle name="Note 2 5 2 9 2 3" xfId="22211" xr:uid="{BBA0C78C-4CB2-4FCD-9588-DB31B2FE8105}"/>
    <cellStyle name="Note 2 5 2 9 2 4" xfId="32088" xr:uid="{92D96211-CE92-48E7-B4D3-579ABB368C87}"/>
    <cellStyle name="Note 2 5 2 9 3" xfId="28883" xr:uid="{D3EC0C20-F8D3-4AD2-9EC2-82A4DC8FFB5F}"/>
    <cellStyle name="Note 2 5 2 9 3 2" xfId="38749" xr:uid="{F69E4DCA-699F-4DFE-AAD3-26B2FBBF8BD2}"/>
    <cellStyle name="Note 2 5 2 9 4" xfId="22210" xr:uid="{70413428-1B3E-47C5-BCCA-A8BFF2E38E90}"/>
    <cellStyle name="Note 2 5 2 9 5" xfId="32087" xr:uid="{5ACC8F70-7AA6-4EDE-91A2-76EF49668C87}"/>
    <cellStyle name="Note 2 5 3" xfId="14571" xr:uid="{389A9728-74ED-409D-92B5-E460678E917E}"/>
    <cellStyle name="Note 2 5 3 10" xfId="14572" xr:uid="{5E8B6EB6-140A-42E2-A1A3-9B2DAF2E0E72}"/>
    <cellStyle name="Note 2 5 3 10 2" xfId="28886" xr:uid="{E423CB89-093D-4037-86B2-3548DFB8C854}"/>
    <cellStyle name="Note 2 5 3 10 2 2" xfId="38752" xr:uid="{5C3EA080-C173-47BD-B90A-25ED43B8D7DE}"/>
    <cellStyle name="Note 2 5 3 10 3" xfId="22213" xr:uid="{C23EBE95-8FCF-4B49-A710-C960B3C76EFF}"/>
    <cellStyle name="Note 2 5 3 10 4" xfId="32090" xr:uid="{9B0F9C8D-62BD-4BE4-A571-7B8C2512BCDE}"/>
    <cellStyle name="Note 2 5 3 11" xfId="28885" xr:uid="{EF1CB197-57F5-4FF7-8C44-C5DB495A5277}"/>
    <cellStyle name="Note 2 5 3 11 2" xfId="38751" xr:uid="{4DD64748-2168-4688-A9C8-6133E785815F}"/>
    <cellStyle name="Note 2 5 3 12" xfId="22212" xr:uid="{FBFA300E-CC7D-4A89-A62B-E180395E878E}"/>
    <cellStyle name="Note 2 5 3 13" xfId="32089" xr:uid="{286DABDA-B33E-4E5D-85EE-7DB3442C5C74}"/>
    <cellStyle name="Note 2 5 3 2" xfId="14573" xr:uid="{14B72123-1012-466B-BC3C-EB9B81EEE3E2}"/>
    <cellStyle name="Note 2 5 3 2 2" xfId="14574" xr:uid="{3B018D57-D650-4E9A-B447-D4023B5FB52B}"/>
    <cellStyle name="Note 2 5 3 2 2 2" xfId="28888" xr:uid="{6852DE9A-485B-488F-B870-F2CA64821C5D}"/>
    <cellStyle name="Note 2 5 3 2 2 2 2" xfId="38754" xr:uid="{47FE2517-2641-48CA-BA56-CFE387F4F3DF}"/>
    <cellStyle name="Note 2 5 3 2 2 3" xfId="22215" xr:uid="{39367B05-ED7E-49A0-BB50-0DB9460C511A}"/>
    <cellStyle name="Note 2 5 3 2 2 4" xfId="32092" xr:uid="{994E425F-1785-4E53-9B90-2D678B5D5949}"/>
    <cellStyle name="Note 2 5 3 2 3" xfId="28887" xr:uid="{A03FB596-7B0B-45BD-96C7-FC5145BDA6AE}"/>
    <cellStyle name="Note 2 5 3 2 3 2" xfId="38753" xr:uid="{F2A28443-AB1C-434D-A9FD-65A461F48037}"/>
    <cellStyle name="Note 2 5 3 2 4" xfId="22214" xr:uid="{3BC3080D-B663-48D7-AC13-4BDB804E96E5}"/>
    <cellStyle name="Note 2 5 3 2 5" xfId="32091" xr:uid="{04DAB598-5E85-45CA-BD21-9902FDC76523}"/>
    <cellStyle name="Note 2 5 3 3" xfId="14575" xr:uid="{9D47DC67-764E-48C7-9505-AFAAED35F1DB}"/>
    <cellStyle name="Note 2 5 3 3 2" xfId="14576" xr:uid="{98A39F57-CED6-4D8A-8835-E828941C9FFC}"/>
    <cellStyle name="Note 2 5 3 3 2 2" xfId="28890" xr:uid="{BFCAD428-6995-4623-83BA-7435BC5BE7AC}"/>
    <cellStyle name="Note 2 5 3 3 2 2 2" xfId="38756" xr:uid="{8C0E652B-D84F-4D20-A230-96802DE9E477}"/>
    <cellStyle name="Note 2 5 3 3 2 3" xfId="22217" xr:uid="{87130FAE-8EA3-4629-9936-610FB1286BEC}"/>
    <cellStyle name="Note 2 5 3 3 2 4" xfId="32094" xr:uid="{CB658992-8BD0-48FB-9375-96377CE01EB2}"/>
    <cellStyle name="Note 2 5 3 3 3" xfId="28889" xr:uid="{6FB7E5C9-AD9D-4ED3-B1AA-01FA3FF0E615}"/>
    <cellStyle name="Note 2 5 3 3 3 2" xfId="38755" xr:uid="{0DCC4262-10D5-4594-9C6E-DA05A079011D}"/>
    <cellStyle name="Note 2 5 3 3 4" xfId="22216" xr:uid="{28219EDC-87D5-461A-876D-1D6E0A03F645}"/>
    <cellStyle name="Note 2 5 3 3 5" xfId="32093" xr:uid="{1020AAE6-1262-4BEE-879B-D9A4F22A3594}"/>
    <cellStyle name="Note 2 5 3 4" xfId="14577" xr:uid="{CB17A301-1C6B-4ACF-9ED0-031FB848137D}"/>
    <cellStyle name="Note 2 5 3 4 2" xfId="14578" xr:uid="{0D0FCA94-3892-4A2F-B725-701252304A7B}"/>
    <cellStyle name="Note 2 5 3 4 2 2" xfId="28892" xr:uid="{0154D1D5-EEA6-4BCE-B051-AAB3AE74B145}"/>
    <cellStyle name="Note 2 5 3 4 2 2 2" xfId="38758" xr:uid="{CBA5A54A-D119-4C84-BB89-437FE721C46D}"/>
    <cellStyle name="Note 2 5 3 4 2 3" xfId="22219" xr:uid="{AA908BFB-4127-46F2-B865-5F918BC4B7D5}"/>
    <cellStyle name="Note 2 5 3 4 2 4" xfId="32096" xr:uid="{23FD6E9B-FA6C-4FEE-A710-74A1C3A9CDF9}"/>
    <cellStyle name="Note 2 5 3 4 3" xfId="28891" xr:uid="{03A21CFC-A31F-407B-98CD-293C579AA311}"/>
    <cellStyle name="Note 2 5 3 4 3 2" xfId="38757" xr:uid="{A4BFF69D-24F8-4F82-B97F-E401AD291A28}"/>
    <cellStyle name="Note 2 5 3 4 4" xfId="22218" xr:uid="{01F3737C-9EB4-4A84-9A38-48973B7B6D24}"/>
    <cellStyle name="Note 2 5 3 4 5" xfId="32095" xr:uid="{B17EA9D6-2C34-4BAC-A1CF-822B8A72E465}"/>
    <cellStyle name="Note 2 5 3 5" xfId="14579" xr:uid="{34BEB357-8A7C-4A28-BAF9-EAD75F755467}"/>
    <cellStyle name="Note 2 5 3 5 2" xfId="14580" xr:uid="{8A40A7E2-35A9-4ECE-9444-FF1D66EC766B}"/>
    <cellStyle name="Note 2 5 3 5 2 2" xfId="28894" xr:uid="{BF3776CD-62A3-4433-B52D-6193E612DDB6}"/>
    <cellStyle name="Note 2 5 3 5 2 2 2" xfId="38760" xr:uid="{37688AA9-055C-4029-86EB-0FC38572F328}"/>
    <cellStyle name="Note 2 5 3 5 2 3" xfId="22221" xr:uid="{FECAB647-702B-441F-BCD9-544FE6D5AB24}"/>
    <cellStyle name="Note 2 5 3 5 2 4" xfId="32098" xr:uid="{1711608D-3978-4526-890B-1F6A06292524}"/>
    <cellStyle name="Note 2 5 3 5 3" xfId="28893" xr:uid="{A86CDAFF-991E-4079-BA36-2F1C5B203C20}"/>
    <cellStyle name="Note 2 5 3 5 3 2" xfId="38759" xr:uid="{71D6BED1-94F9-401A-A78E-B407594DE6AE}"/>
    <cellStyle name="Note 2 5 3 5 4" xfId="22220" xr:uid="{8A0A8E26-A6D4-4E6F-B7D0-E9A5366A7A2E}"/>
    <cellStyle name="Note 2 5 3 5 5" xfId="32097" xr:uid="{EF7B988B-DDF5-460D-B4EE-B5F99A9A42AF}"/>
    <cellStyle name="Note 2 5 3 6" xfId="14581" xr:uid="{D21C3E0E-7A37-4BD6-BB3E-707B0AAB6CC4}"/>
    <cellStyle name="Note 2 5 3 6 2" xfId="14582" xr:uid="{187E56E3-56DC-4823-B6BA-04F14747C601}"/>
    <cellStyle name="Note 2 5 3 6 2 2" xfId="28896" xr:uid="{A32FAEA1-93FA-421A-9427-6E92546523CD}"/>
    <cellStyle name="Note 2 5 3 6 2 2 2" xfId="38762" xr:uid="{0866468E-72B6-497F-BE01-803F26F6998A}"/>
    <cellStyle name="Note 2 5 3 6 2 3" xfId="22223" xr:uid="{9FD0DF19-D575-4371-8C44-9F5B16343657}"/>
    <cellStyle name="Note 2 5 3 6 2 4" xfId="32100" xr:uid="{C2F4A1D7-8F48-40BD-A464-B04C8C02B51D}"/>
    <cellStyle name="Note 2 5 3 6 3" xfId="28895" xr:uid="{C23D7709-0A91-47F2-966E-027615F6A267}"/>
    <cellStyle name="Note 2 5 3 6 3 2" xfId="38761" xr:uid="{F1CE86ED-A6DA-4EE6-862B-533C10F5318F}"/>
    <cellStyle name="Note 2 5 3 6 4" xfId="22222" xr:uid="{DFF0F249-FC0B-4D61-BD8D-F04B10899E99}"/>
    <cellStyle name="Note 2 5 3 6 5" xfId="32099" xr:uid="{C321153B-3C4A-4E1B-B946-991DA5739FA5}"/>
    <cellStyle name="Note 2 5 3 7" xfId="14583" xr:uid="{C7FAAB7A-4A0F-45FA-BE20-C6CC2E993BDE}"/>
    <cellStyle name="Note 2 5 3 7 2" xfId="14584" xr:uid="{096F00AD-6AE2-4DE7-943E-B923BCB9391C}"/>
    <cellStyle name="Note 2 5 3 7 2 2" xfId="28898" xr:uid="{388F3546-2198-4CED-8033-F2FFAC8F1C54}"/>
    <cellStyle name="Note 2 5 3 7 2 2 2" xfId="38764" xr:uid="{18B97B31-ACCE-420B-95E3-E7A37FEB657B}"/>
    <cellStyle name="Note 2 5 3 7 2 3" xfId="22225" xr:uid="{33A84E2B-DDB6-41D0-A2DE-AF7D42C34165}"/>
    <cellStyle name="Note 2 5 3 7 2 4" xfId="32102" xr:uid="{56830F52-E39D-431F-BAE2-8045B88DA203}"/>
    <cellStyle name="Note 2 5 3 7 3" xfId="28897" xr:uid="{C3381374-ED1D-4A1F-BB8C-97C2EA915D6B}"/>
    <cellStyle name="Note 2 5 3 7 3 2" xfId="38763" xr:uid="{F1898543-B1CF-440C-BF14-BCCA47B2DF6D}"/>
    <cellStyle name="Note 2 5 3 7 4" xfId="22224" xr:uid="{94DCED6B-101D-411F-8275-5D4B5D02A9C9}"/>
    <cellStyle name="Note 2 5 3 7 5" xfId="32101" xr:uid="{6B3502F6-3E64-4090-A4B0-1D0ACEBB7D6D}"/>
    <cellStyle name="Note 2 5 3 8" xfId="14585" xr:uid="{129A883B-897D-46AF-A68E-E34F293970D6}"/>
    <cellStyle name="Note 2 5 3 8 2" xfId="14586" xr:uid="{E554EAFA-FBE6-483D-9E6C-F023ABEA2154}"/>
    <cellStyle name="Note 2 5 3 8 2 2" xfId="28900" xr:uid="{ECCC16D5-4410-463E-B070-813ECEBFF508}"/>
    <cellStyle name="Note 2 5 3 8 2 2 2" xfId="38766" xr:uid="{39A39553-1BFD-403C-ABD9-A3921C79D364}"/>
    <cellStyle name="Note 2 5 3 8 2 3" xfId="22227" xr:uid="{56C13074-AFC5-48E0-B668-59D99896BCCA}"/>
    <cellStyle name="Note 2 5 3 8 2 4" xfId="32104" xr:uid="{25BF1586-4F4F-4BE9-805B-51EE6D72968B}"/>
    <cellStyle name="Note 2 5 3 8 3" xfId="28899" xr:uid="{1D7F7AF3-1E19-4708-AE2F-02D585A1FB7D}"/>
    <cellStyle name="Note 2 5 3 8 3 2" xfId="38765" xr:uid="{45A1CEE2-63FB-4B81-A2FF-043BD24586E7}"/>
    <cellStyle name="Note 2 5 3 8 4" xfId="22226" xr:uid="{E53FAAD1-E029-43D8-B7D3-A9CC174A280C}"/>
    <cellStyle name="Note 2 5 3 8 5" xfId="32103" xr:uid="{C6C4BD25-C7E7-4D0B-BE04-6E9070BEE7BC}"/>
    <cellStyle name="Note 2 5 3 9" xfId="14587" xr:uid="{B846D931-382F-463F-93C0-F78156308B8C}"/>
    <cellStyle name="Note 2 5 3 9 2" xfId="14588" xr:uid="{7086FF89-53B1-4976-B728-F1CF83AB0A14}"/>
    <cellStyle name="Note 2 5 3 9 2 2" xfId="28902" xr:uid="{60D0C6A3-7C44-4139-8E7C-1857BBACC583}"/>
    <cellStyle name="Note 2 5 3 9 2 2 2" xfId="38768" xr:uid="{0EFFF21B-396F-4179-8753-892AD690B00C}"/>
    <cellStyle name="Note 2 5 3 9 2 3" xfId="22229" xr:uid="{286C8E88-2EBA-40B9-953F-FA5FF281FF70}"/>
    <cellStyle name="Note 2 5 3 9 2 4" xfId="32106" xr:uid="{15A2D1B4-A27E-4822-8CA2-ED4C1A7E660D}"/>
    <cellStyle name="Note 2 5 3 9 3" xfId="28901" xr:uid="{FF930C3B-74FB-4BFF-8764-5B2F1DE4430B}"/>
    <cellStyle name="Note 2 5 3 9 3 2" xfId="38767" xr:uid="{01553066-5736-48B3-9435-A1062AE8809A}"/>
    <cellStyle name="Note 2 5 3 9 4" xfId="22228" xr:uid="{A9BBA653-5067-48F2-A858-14825D818A2E}"/>
    <cellStyle name="Note 2 5 3 9 5" xfId="32105" xr:uid="{ABEDBFAB-2711-4005-9556-8C5C14C1C452}"/>
    <cellStyle name="Note 2 5 4" xfId="14589" xr:uid="{66A0B71D-9800-4A90-9089-D0DD69428F20}"/>
    <cellStyle name="Note 2 5 4 2" xfId="14590" xr:uid="{589F80D1-55EF-43DC-AC81-D423ED471B02}"/>
    <cellStyle name="Note 2 5 4 2 2" xfId="28904" xr:uid="{97DAC933-60F8-4149-828B-ED6A02D13442}"/>
    <cellStyle name="Note 2 5 4 2 2 2" xfId="38770" xr:uid="{69E15D68-7F46-4B57-A31A-46311819162F}"/>
    <cellStyle name="Note 2 5 4 2 3" xfId="22231" xr:uid="{6FD60EFB-AD2C-41A5-A4E5-18BFB20687EB}"/>
    <cellStyle name="Note 2 5 4 2 4" xfId="32108" xr:uid="{DC8A1627-0161-419A-A75B-6941E83C7F2C}"/>
    <cellStyle name="Note 2 5 4 3" xfId="28903" xr:uid="{131DF97B-F860-4049-BB65-A2DF18486D0F}"/>
    <cellStyle name="Note 2 5 4 3 2" xfId="38769" xr:uid="{18DC76E6-9FFE-4841-959E-777B7E96BA17}"/>
    <cellStyle name="Note 2 5 4 4" xfId="22230" xr:uid="{E6E1EAFB-C2A0-4A06-8F26-32460428D720}"/>
    <cellStyle name="Note 2 5 4 5" xfId="32107" xr:uid="{22C9146A-9CFC-4763-97BF-D427723DD9DF}"/>
    <cellStyle name="Note 2 5 5" xfId="14591" xr:uid="{37F9E919-E148-428D-9310-936DD0C0DF8D}"/>
    <cellStyle name="Note 2 5 5 2" xfId="14592" xr:uid="{E5AC9DEE-EAED-4648-A14E-1B70C135CECD}"/>
    <cellStyle name="Note 2 5 5 2 2" xfId="28906" xr:uid="{7B95F9D9-EB43-4277-9429-1215B04525C2}"/>
    <cellStyle name="Note 2 5 5 2 2 2" xfId="38772" xr:uid="{4A2BFDB3-EC7B-4D08-BD72-4A74D4B7E50E}"/>
    <cellStyle name="Note 2 5 5 2 3" xfId="22233" xr:uid="{918CEA3F-310C-4C84-916F-DBDB65827DF2}"/>
    <cellStyle name="Note 2 5 5 2 4" xfId="32110" xr:uid="{4D2FC2C6-5D08-4909-B959-490AAF5BA840}"/>
    <cellStyle name="Note 2 5 5 3" xfId="28905" xr:uid="{AAF28CCC-5EAB-456A-A6E1-E86FF3F7B066}"/>
    <cellStyle name="Note 2 5 5 3 2" xfId="38771" xr:uid="{E6B1F817-690B-46D0-97A7-C455807FAC6C}"/>
    <cellStyle name="Note 2 5 5 4" xfId="22232" xr:uid="{FE16E552-0856-4E3B-8A3D-066CA2F335D3}"/>
    <cellStyle name="Note 2 5 5 5" xfId="32109" xr:uid="{52E7EF7A-9E44-4558-8807-2B4FBE7673E7}"/>
    <cellStyle name="Note 2 5 6" xfId="14593" xr:uid="{9B7E9D46-0F8E-4601-AB56-595BBEB115D7}"/>
    <cellStyle name="Note 2 5 6 2" xfId="14594" xr:uid="{FD57E571-EB34-4FB4-99BD-CF79CDCCA96B}"/>
    <cellStyle name="Note 2 5 6 2 2" xfId="28908" xr:uid="{BC2A3F27-22BB-4A5E-96AF-90EC8B22C432}"/>
    <cellStyle name="Note 2 5 6 2 2 2" xfId="38774" xr:uid="{23DE468B-5618-43EC-8E9C-66D604BE7E07}"/>
    <cellStyle name="Note 2 5 6 2 3" xfId="22235" xr:uid="{7383C23A-F5FC-47BC-BC15-DF35D0FE7F92}"/>
    <cellStyle name="Note 2 5 6 2 4" xfId="32112" xr:uid="{1AE1E449-4802-4EA3-A727-AE0E9B3FFDE4}"/>
    <cellStyle name="Note 2 5 6 3" xfId="28907" xr:uid="{9F08045F-F2B8-4801-A1CC-37F3D4D2EFDB}"/>
    <cellStyle name="Note 2 5 6 3 2" xfId="38773" xr:uid="{C14968F6-255A-4D17-B419-812E12E4FFB3}"/>
    <cellStyle name="Note 2 5 6 4" xfId="22234" xr:uid="{ED4BDE07-EDD5-41B6-A170-5DCDC22E6117}"/>
    <cellStyle name="Note 2 5 6 5" xfId="32111" xr:uid="{D7DBE0BB-D702-4386-84B6-3C2DA170B028}"/>
    <cellStyle name="Note 2 5 7" xfId="14595" xr:uid="{9E0D30B0-93C7-46E1-AC67-2F83785247AA}"/>
    <cellStyle name="Note 2 5 7 2" xfId="14596" xr:uid="{075580A9-40A4-432C-A012-10AAA8AA50E6}"/>
    <cellStyle name="Note 2 5 7 2 2" xfId="28910" xr:uid="{1FA3705F-6D39-4E33-92FD-44E605E373E8}"/>
    <cellStyle name="Note 2 5 7 2 2 2" xfId="38776" xr:uid="{F735D643-FF05-4021-B555-EAAD29F41002}"/>
    <cellStyle name="Note 2 5 7 2 3" xfId="22237" xr:uid="{C5286410-9EBF-400F-842C-0D581AFF692F}"/>
    <cellStyle name="Note 2 5 7 2 4" xfId="32114" xr:uid="{BD7E2888-41B1-4DFF-8248-DDB3A346C585}"/>
    <cellStyle name="Note 2 5 7 3" xfId="28909" xr:uid="{C9BA3D6F-4F24-4F52-BF86-0134CD222733}"/>
    <cellStyle name="Note 2 5 7 3 2" xfId="38775" xr:uid="{EBD65269-DEC5-42B6-BCAC-560C752B9765}"/>
    <cellStyle name="Note 2 5 7 4" xfId="22236" xr:uid="{94DFF11A-2E0C-4769-9A26-C6F04C8AB348}"/>
    <cellStyle name="Note 2 5 7 5" xfId="32113" xr:uid="{03C4ED7B-06E0-47BE-B96F-ED1B16645820}"/>
    <cellStyle name="Note 2 5 8" xfId="14597" xr:uid="{FFC3524D-03E1-46CD-8BA4-0030587D20B8}"/>
    <cellStyle name="Note 2 5 8 2" xfId="14598" xr:uid="{DFDD0739-939F-499D-ABB7-69511DC9BD0B}"/>
    <cellStyle name="Note 2 5 8 2 2" xfId="28912" xr:uid="{4B21D601-4F1F-49B2-BBB5-A7A71E35F4AB}"/>
    <cellStyle name="Note 2 5 8 2 2 2" xfId="38778" xr:uid="{A55F4F0E-C659-4619-B618-ED639231AD29}"/>
    <cellStyle name="Note 2 5 8 2 3" xfId="22239" xr:uid="{80ADB4EA-0F85-4719-9050-894AE0C90C88}"/>
    <cellStyle name="Note 2 5 8 2 4" xfId="32116" xr:uid="{88B1CFE5-671A-4056-B5A1-363D590D2E77}"/>
    <cellStyle name="Note 2 5 8 3" xfId="28911" xr:uid="{C04A0303-1004-4E37-8815-BD6837861442}"/>
    <cellStyle name="Note 2 5 8 3 2" xfId="38777" xr:uid="{3AF9A97F-57DF-41FB-898A-EEFD649EC371}"/>
    <cellStyle name="Note 2 5 8 4" xfId="22238" xr:uid="{FA214E15-983C-4B1E-935C-AABA86673E52}"/>
    <cellStyle name="Note 2 5 8 5" xfId="32115" xr:uid="{E9902BCB-F137-4900-A211-339E784B8358}"/>
    <cellStyle name="Note 2 5 9" xfId="14599" xr:uid="{727C07FB-F991-4824-B1D7-6E13FC9DA92D}"/>
    <cellStyle name="Note 2 5 9 2" xfId="14600" xr:uid="{5A32D842-A4A2-448A-A002-E0B1C753C23E}"/>
    <cellStyle name="Note 2 5 9 2 2" xfId="28914" xr:uid="{AA09092C-54EC-469D-AEE8-D91F4E3DE728}"/>
    <cellStyle name="Note 2 5 9 2 2 2" xfId="38780" xr:uid="{CB8EA928-3128-4F6C-89E6-2C98F7A69AC0}"/>
    <cellStyle name="Note 2 5 9 2 3" xfId="22241" xr:uid="{A1FCFA73-FFC1-41F1-B4A1-3933EE196BDA}"/>
    <cellStyle name="Note 2 5 9 2 4" xfId="32118" xr:uid="{CA5D6549-651B-48F5-8AD3-CB4657DBA7EB}"/>
    <cellStyle name="Note 2 5 9 3" xfId="28913" xr:uid="{717367B5-3C0E-4B71-ABCB-EABB661B3CC6}"/>
    <cellStyle name="Note 2 5 9 3 2" xfId="38779" xr:uid="{CF807759-E31E-4E71-B03E-C5C55FF9E4EF}"/>
    <cellStyle name="Note 2 5 9 4" xfId="22240" xr:uid="{C316C1F7-732F-4D10-B056-D315F19E4D72}"/>
    <cellStyle name="Note 2 5 9 5" xfId="32117" xr:uid="{DE5A0D70-E89E-4F19-847E-247325ADC70E}"/>
    <cellStyle name="Note 2 6" xfId="14601" xr:uid="{A090E74C-6564-4003-9D85-7FD383D746E4}"/>
    <cellStyle name="Note 2 6 10" xfId="14602" xr:uid="{765508C9-0181-4CC0-9C78-C02BCD3D38C7}"/>
    <cellStyle name="Note 2 6 10 2" xfId="28916" xr:uid="{6E7ED5C4-286A-4D58-B807-444D58F68B80}"/>
    <cellStyle name="Note 2 6 10 2 2" xfId="38782" xr:uid="{B1553ED0-A28C-471C-9924-4B683127E7B2}"/>
    <cellStyle name="Note 2 6 10 3" xfId="22243" xr:uid="{6C994C40-70D6-4339-8DC5-5CDAA07CDBD7}"/>
    <cellStyle name="Note 2 6 10 4" xfId="32120" xr:uid="{DB3D14C7-680F-42DC-94C5-9580AB283060}"/>
    <cellStyle name="Note 2 6 11" xfId="28915" xr:uid="{E356D994-96F2-4C5E-B49A-F378967ECD1B}"/>
    <cellStyle name="Note 2 6 11 2" xfId="38781" xr:uid="{1DE18913-763B-4542-80E0-C78F004CA6E7}"/>
    <cellStyle name="Note 2 6 12" xfId="22242" xr:uid="{02EFCDE3-2C7B-437A-9F55-6C87E0F6ED65}"/>
    <cellStyle name="Note 2 6 13" xfId="32119" xr:uid="{7BDAD4E3-7060-41AC-941F-B70478087829}"/>
    <cellStyle name="Note 2 6 14" xfId="47968" xr:uid="{784D21EA-B33D-4CB3-960D-AA2B3E640865}"/>
    <cellStyle name="Note 2 6 15" xfId="49417" xr:uid="{11012206-6816-4617-A7D3-3D5EC79BDE6C}"/>
    <cellStyle name="Note 2 6 2" xfId="14603" xr:uid="{04EE7176-896D-4E6F-93B8-5E5E33FDE632}"/>
    <cellStyle name="Note 2 6 2 2" xfId="14604" xr:uid="{80CDE7A4-4BE1-4B9A-9DDB-1550DA204E35}"/>
    <cellStyle name="Note 2 6 2 2 2" xfId="28918" xr:uid="{C242C63B-9D4D-4FAB-9B58-27E4F87C6589}"/>
    <cellStyle name="Note 2 6 2 2 2 2" xfId="38784" xr:uid="{AD3E89B3-B443-4809-98F8-55AAF3DA2119}"/>
    <cellStyle name="Note 2 6 2 2 3" xfId="22245" xr:uid="{AD39650A-B444-48AC-9C7F-4371819EFA1A}"/>
    <cellStyle name="Note 2 6 2 2 4" xfId="32122" xr:uid="{05A935D7-5F1C-42E5-8D8A-4057E0A828F3}"/>
    <cellStyle name="Note 2 6 2 3" xfId="28917" xr:uid="{21A55169-8E2E-42E0-9D34-DAF813D905C7}"/>
    <cellStyle name="Note 2 6 2 3 2" xfId="38783" xr:uid="{3029D797-1A15-443D-834B-E83A25369929}"/>
    <cellStyle name="Note 2 6 2 4" xfId="22244" xr:uid="{AA9A94C2-2282-4B05-85D5-4C9940560A90}"/>
    <cellStyle name="Note 2 6 2 5" xfId="32121" xr:uid="{3658A1AD-306D-4291-9193-8664935FF864}"/>
    <cellStyle name="Note 2 6 3" xfId="14605" xr:uid="{43FCA6A3-3E49-4DC1-B0E4-E784611374E1}"/>
    <cellStyle name="Note 2 6 3 2" xfId="14606" xr:uid="{395922B9-5B41-43C7-8E72-D4C8EC05F7B4}"/>
    <cellStyle name="Note 2 6 3 2 2" xfId="28920" xr:uid="{1E6B9D5F-BB5B-472C-9103-B648D78C6B83}"/>
    <cellStyle name="Note 2 6 3 2 2 2" xfId="38786" xr:uid="{28DC6E22-8F93-4DA0-ABEF-F965A45B6A0E}"/>
    <cellStyle name="Note 2 6 3 2 3" xfId="22247" xr:uid="{922ECB4A-2924-4349-805C-61103A717DDC}"/>
    <cellStyle name="Note 2 6 3 2 4" xfId="32124" xr:uid="{602520DC-D9F3-421D-B565-B939DE80A293}"/>
    <cellStyle name="Note 2 6 3 3" xfId="28919" xr:uid="{CEED99F4-9E08-481E-9E80-632A5A8ECB20}"/>
    <cellStyle name="Note 2 6 3 3 2" xfId="38785" xr:uid="{36E7ECCF-B53E-4003-8349-06DC7AE7D062}"/>
    <cellStyle name="Note 2 6 3 4" xfId="22246" xr:uid="{07D621B4-D78D-4988-A0F9-34935FF3160B}"/>
    <cellStyle name="Note 2 6 3 5" xfId="32123" xr:uid="{E1DFCC83-FCAE-4B7D-A357-669AEA86ECD1}"/>
    <cellStyle name="Note 2 6 4" xfId="14607" xr:uid="{E1C1A74C-A99D-480F-995C-DF196708FBA9}"/>
    <cellStyle name="Note 2 6 4 2" xfId="14608" xr:uid="{32AC5555-B5AF-4237-86BD-6B4C46AF72F6}"/>
    <cellStyle name="Note 2 6 4 2 2" xfId="28922" xr:uid="{E5078245-6809-4DD9-8475-252C30AA2FE0}"/>
    <cellStyle name="Note 2 6 4 2 2 2" xfId="38788" xr:uid="{A4959674-A672-4B66-AB8D-A9BC3C1CE22D}"/>
    <cellStyle name="Note 2 6 4 2 3" xfId="22249" xr:uid="{5EA7D4D3-B3E2-4DAF-A7B5-B1F2AE213DBC}"/>
    <cellStyle name="Note 2 6 4 2 4" xfId="32126" xr:uid="{210947FB-089F-470E-8FF8-A8913113BF7A}"/>
    <cellStyle name="Note 2 6 4 3" xfId="28921" xr:uid="{2F5B7E20-845E-480A-90FA-7A46C78405C7}"/>
    <cellStyle name="Note 2 6 4 3 2" xfId="38787" xr:uid="{EB8EAB4B-7A9F-4BEF-96D7-71070F9E8D35}"/>
    <cellStyle name="Note 2 6 4 4" xfId="22248" xr:uid="{D53DB2AF-F7C8-403E-84C8-3C2B3FC4699B}"/>
    <cellStyle name="Note 2 6 4 5" xfId="32125" xr:uid="{82A4D75F-B607-46F7-8421-657FB967BF22}"/>
    <cellStyle name="Note 2 6 5" xfId="14609" xr:uid="{C6E11C8A-B806-4529-8FCA-C2C4204052CD}"/>
    <cellStyle name="Note 2 6 5 2" xfId="14610" xr:uid="{63573C57-4EE3-4853-B730-DB858F875BB2}"/>
    <cellStyle name="Note 2 6 5 2 2" xfId="28924" xr:uid="{2A53D9D7-344D-4FC7-A6DD-A4454AC5223F}"/>
    <cellStyle name="Note 2 6 5 2 2 2" xfId="38790" xr:uid="{2951173D-27D5-45DF-B282-23795E801EAF}"/>
    <cellStyle name="Note 2 6 5 2 3" xfId="22251" xr:uid="{38E408A3-53A2-41B2-B589-1E86D3565002}"/>
    <cellStyle name="Note 2 6 5 2 4" xfId="32128" xr:uid="{8F81AD5C-8FE6-43CD-8077-85F528BCD05B}"/>
    <cellStyle name="Note 2 6 5 3" xfId="28923" xr:uid="{AB379288-5004-4216-A50E-E2891FC0F209}"/>
    <cellStyle name="Note 2 6 5 3 2" xfId="38789" xr:uid="{17AACC29-8534-420F-B7C5-DE3B719BF495}"/>
    <cellStyle name="Note 2 6 5 4" xfId="22250" xr:uid="{641C4745-0594-4157-9084-D2D09661486A}"/>
    <cellStyle name="Note 2 6 5 5" xfId="32127" xr:uid="{B5C9E30A-2BF1-493A-83A9-071B433EBBAB}"/>
    <cellStyle name="Note 2 6 6" xfId="14611" xr:uid="{12E8A89A-9529-4826-89B1-7008CCFB57DB}"/>
    <cellStyle name="Note 2 6 6 2" xfId="14612" xr:uid="{66C9AA8F-B48F-479A-A0AB-293A5F40C361}"/>
    <cellStyle name="Note 2 6 6 2 2" xfId="28926" xr:uid="{0EF5115F-131C-491F-8A8F-44D658DB68B2}"/>
    <cellStyle name="Note 2 6 6 2 2 2" xfId="38792" xr:uid="{2F2FA2BA-532C-49FE-9EDB-FB7BA715A37C}"/>
    <cellStyle name="Note 2 6 6 2 3" xfId="22253" xr:uid="{A57CF557-01A5-4A99-BEA5-3E420FD1138C}"/>
    <cellStyle name="Note 2 6 6 2 4" xfId="32130" xr:uid="{5CD207D6-DF28-404E-AE04-27145F230E37}"/>
    <cellStyle name="Note 2 6 6 3" xfId="28925" xr:uid="{406B3ECD-A0E3-4E17-A446-07058B2918B6}"/>
    <cellStyle name="Note 2 6 6 3 2" xfId="38791" xr:uid="{0DE6BD7E-0FE9-4C41-B91F-D1F4192469C4}"/>
    <cellStyle name="Note 2 6 6 4" xfId="22252" xr:uid="{DB9A61D6-E414-4081-A8EA-C45A65A079A5}"/>
    <cellStyle name="Note 2 6 6 5" xfId="32129" xr:uid="{0D730D42-8911-449E-A12A-6D867C3B4F3C}"/>
    <cellStyle name="Note 2 6 7" xfId="14613" xr:uid="{8C1E9BD3-A9B2-402A-9BD1-5E7FC8D1DC17}"/>
    <cellStyle name="Note 2 6 7 2" xfId="14614" xr:uid="{59F5436F-FCD1-4D07-9759-B9209FB92A83}"/>
    <cellStyle name="Note 2 6 7 2 2" xfId="28928" xr:uid="{41400E6C-D770-47F7-BA61-8E269EB9A164}"/>
    <cellStyle name="Note 2 6 7 2 2 2" xfId="38794" xr:uid="{BAF78D45-E29E-45CF-BD1D-57ECAF6BE699}"/>
    <cellStyle name="Note 2 6 7 2 3" xfId="22255" xr:uid="{EB751515-1EA1-41F7-AD16-0D961C231629}"/>
    <cellStyle name="Note 2 6 7 2 4" xfId="32132" xr:uid="{BDD7E384-95C5-4C55-A1A8-38A32650D239}"/>
    <cellStyle name="Note 2 6 7 3" xfId="28927" xr:uid="{CB889076-02BC-4205-8CA5-B301DB45BEF8}"/>
    <cellStyle name="Note 2 6 7 3 2" xfId="38793" xr:uid="{559D335B-8BA0-4938-9A40-0ADB7AB3CE76}"/>
    <cellStyle name="Note 2 6 7 4" xfId="22254" xr:uid="{FA9ABA31-84A0-4EC7-BFE0-8864713CA6D2}"/>
    <cellStyle name="Note 2 6 7 5" xfId="32131" xr:uid="{5115C398-57BE-4085-A090-7E4121FA8F4D}"/>
    <cellStyle name="Note 2 6 8" xfId="14615" xr:uid="{95B02231-E5FB-4552-BE62-13D5DD7D0F7E}"/>
    <cellStyle name="Note 2 6 8 2" xfId="14616" xr:uid="{99789BE3-7652-491D-A73A-5137A52E5E3E}"/>
    <cellStyle name="Note 2 6 8 2 2" xfId="28930" xr:uid="{6CF3C937-7D5C-42EC-AC34-E2EEFB9EB965}"/>
    <cellStyle name="Note 2 6 8 2 2 2" xfId="38796" xr:uid="{CB6E606A-3B5B-4AB5-89E7-B4B8FF140E67}"/>
    <cellStyle name="Note 2 6 8 2 3" xfId="22257" xr:uid="{98E8B823-7B28-4211-9E54-8DC0FBEEAE88}"/>
    <cellStyle name="Note 2 6 8 2 4" xfId="32134" xr:uid="{326F8D68-D91A-40A0-B9A4-26C3CFFC349A}"/>
    <cellStyle name="Note 2 6 8 3" xfId="28929" xr:uid="{B5764EED-40F3-411F-AB5C-731CD897AD11}"/>
    <cellStyle name="Note 2 6 8 3 2" xfId="38795" xr:uid="{3447180E-A4F8-464F-B303-34364AFDA449}"/>
    <cellStyle name="Note 2 6 8 4" xfId="22256" xr:uid="{24AD1B87-3C5E-4129-A1F7-8A51441EAFB1}"/>
    <cellStyle name="Note 2 6 8 5" xfId="32133" xr:uid="{26AF79B6-9B8A-4C9D-B6A3-86FE564931FA}"/>
    <cellStyle name="Note 2 6 9" xfId="14617" xr:uid="{9860A5E8-6DF9-41BB-BE30-D5354C9EAB7C}"/>
    <cellStyle name="Note 2 6 9 2" xfId="14618" xr:uid="{48D0DB5E-3EDA-45E7-A0E1-1826069A425B}"/>
    <cellStyle name="Note 2 6 9 2 2" xfId="28932" xr:uid="{61F0D53F-8F31-41ED-A3BE-21B4E81D82C0}"/>
    <cellStyle name="Note 2 6 9 2 2 2" xfId="38798" xr:uid="{5CC48D48-7A80-4456-AC1F-D658BDC98A0A}"/>
    <cellStyle name="Note 2 6 9 2 3" xfId="22259" xr:uid="{3AC07432-DB1B-4AE1-86F3-2D62B9FE8FB3}"/>
    <cellStyle name="Note 2 6 9 2 4" xfId="32136" xr:uid="{FAC05200-02DA-41F2-B025-10653C75CC27}"/>
    <cellStyle name="Note 2 6 9 3" xfId="28931" xr:uid="{54A055E7-F2BD-4F48-856F-6A7529E50F14}"/>
    <cellStyle name="Note 2 6 9 3 2" xfId="38797" xr:uid="{6C06ED24-911B-4C40-A9CA-1019FB15FD0C}"/>
    <cellStyle name="Note 2 6 9 4" xfId="22258" xr:uid="{EDF96D99-6B65-4B14-8270-A8B788F62E27}"/>
    <cellStyle name="Note 2 6 9 5" xfId="32135" xr:uid="{14C189B3-307A-4C0A-8C02-97504A0E723F}"/>
    <cellStyle name="Note 2 7" xfId="14619" xr:uid="{0EBDEF38-B935-4E53-9DAD-5B5D072257EB}"/>
    <cellStyle name="Note 2 7 10" xfId="14620" xr:uid="{C6548300-7488-4670-BF25-AC656D8435EA}"/>
    <cellStyle name="Note 2 7 10 2" xfId="28934" xr:uid="{7B315513-A53E-41BD-AF5A-B78C441AB252}"/>
    <cellStyle name="Note 2 7 10 2 2" xfId="38800" xr:uid="{995CF442-C17E-4F80-BABC-7AFD9F365611}"/>
    <cellStyle name="Note 2 7 10 3" xfId="22261" xr:uid="{2C244811-4C9F-404E-82FE-1A9A0DC1192D}"/>
    <cellStyle name="Note 2 7 10 4" xfId="32138" xr:uid="{F733F914-0455-43C7-B8F1-4FF684E3DA28}"/>
    <cellStyle name="Note 2 7 11" xfId="28933" xr:uid="{90D0FB88-DAF6-4F7B-AD8F-0652B9685422}"/>
    <cellStyle name="Note 2 7 11 2" xfId="38799" xr:uid="{E56DA2B9-0C90-4FCB-B9A9-C25A784DE35D}"/>
    <cellStyle name="Note 2 7 12" xfId="22260" xr:uid="{547A5EF1-7F2E-4CE2-804B-4C9198889262}"/>
    <cellStyle name="Note 2 7 13" xfId="32137" xr:uid="{25F52EE9-9098-4262-B5BB-004C0D70C1BD}"/>
    <cellStyle name="Note 2 7 2" xfId="14621" xr:uid="{4F64AC60-BAC8-4E84-8D86-2568C3BFA2C2}"/>
    <cellStyle name="Note 2 7 2 2" xfId="14622" xr:uid="{E649402C-9742-4A8C-BCDC-84F70D10FC2B}"/>
    <cellStyle name="Note 2 7 2 2 2" xfId="28936" xr:uid="{414A7F66-85E3-4471-ACB8-CA7B3C64CCA4}"/>
    <cellStyle name="Note 2 7 2 2 2 2" xfId="38802" xr:uid="{1B5A78EF-A658-491D-B8AC-4F975936166B}"/>
    <cellStyle name="Note 2 7 2 2 3" xfId="22263" xr:uid="{5050AF5F-D5B4-4DB4-9950-13EC094CC2DC}"/>
    <cellStyle name="Note 2 7 2 2 4" xfId="32140" xr:uid="{8D495CD3-7A4B-4BA7-9553-7A0A6153FBCD}"/>
    <cellStyle name="Note 2 7 2 3" xfId="28935" xr:uid="{C3574AF7-79C5-4374-9F6B-BA883DDDF0CB}"/>
    <cellStyle name="Note 2 7 2 3 2" xfId="38801" xr:uid="{DE4EBC22-D018-415F-943C-BC53BF4AA9E9}"/>
    <cellStyle name="Note 2 7 2 4" xfId="22262" xr:uid="{C8265A01-C40D-4CF7-BF32-721AE26AD2B4}"/>
    <cellStyle name="Note 2 7 2 5" xfId="32139" xr:uid="{E58A7A68-68E0-418F-8F02-A3B9743F9F1C}"/>
    <cellStyle name="Note 2 7 3" xfId="14623" xr:uid="{4F740A55-4145-4FE4-AC41-4EFF7E9FBBF4}"/>
    <cellStyle name="Note 2 7 3 2" xfId="14624" xr:uid="{26BE22BA-E719-42BA-A3E1-06CA3609B5EE}"/>
    <cellStyle name="Note 2 7 3 2 2" xfId="28938" xr:uid="{488FED7F-B7F6-4B0A-8BBA-18A3610CA2D9}"/>
    <cellStyle name="Note 2 7 3 2 2 2" xfId="38804" xr:uid="{D8ACC517-367C-4768-BF69-D7FF4D156F06}"/>
    <cellStyle name="Note 2 7 3 2 3" xfId="22265" xr:uid="{C8D2E3C8-FAC2-41BB-9A0A-6BAEBEAF3DDE}"/>
    <cellStyle name="Note 2 7 3 2 4" xfId="32142" xr:uid="{7C0DB772-5F9A-49A7-AA73-0FEE40CEA1D9}"/>
    <cellStyle name="Note 2 7 3 3" xfId="28937" xr:uid="{F290253B-EFA2-42EE-8F4A-1CDE030F818C}"/>
    <cellStyle name="Note 2 7 3 3 2" xfId="38803" xr:uid="{A613C5DE-B5CF-44BA-B2D0-EA1BFC78EA21}"/>
    <cellStyle name="Note 2 7 3 4" xfId="22264" xr:uid="{B25CC725-3A1A-4B0C-8714-A76C86F19F4A}"/>
    <cellStyle name="Note 2 7 3 5" xfId="32141" xr:uid="{DDC63E9B-9B05-444B-A6B1-EF4893A377EB}"/>
    <cellStyle name="Note 2 7 4" xfId="14625" xr:uid="{AB38D7CB-B90B-497D-A0D7-90A50084B2C0}"/>
    <cellStyle name="Note 2 7 4 2" xfId="14626" xr:uid="{48208C91-DCCF-4C4E-A383-9CFD7BD3AFF6}"/>
    <cellStyle name="Note 2 7 4 2 2" xfId="28940" xr:uid="{25FD7050-E556-49F4-8119-54E99BE9C175}"/>
    <cellStyle name="Note 2 7 4 2 2 2" xfId="38806" xr:uid="{15A342DC-D67C-4134-B08C-71B159B593A5}"/>
    <cellStyle name="Note 2 7 4 2 3" xfId="22267" xr:uid="{B17E69E7-F4E4-4EC4-ADB7-2CA3E320FF6B}"/>
    <cellStyle name="Note 2 7 4 2 4" xfId="32144" xr:uid="{FDA9AA87-DEAE-4D85-AF90-0E94C3C66447}"/>
    <cellStyle name="Note 2 7 4 3" xfId="28939" xr:uid="{E8931BF9-9525-400D-84B0-615A799D1082}"/>
    <cellStyle name="Note 2 7 4 3 2" xfId="38805" xr:uid="{6D6EB137-0633-4A4F-AEEF-765B3D99A144}"/>
    <cellStyle name="Note 2 7 4 4" xfId="22266" xr:uid="{E12E07DB-7055-4B27-9323-FB6C79356268}"/>
    <cellStyle name="Note 2 7 4 5" xfId="32143" xr:uid="{F1C0E308-ACE5-43A7-88B0-1D8CCA1A380E}"/>
    <cellStyle name="Note 2 7 5" xfId="14627" xr:uid="{F7EE1DA2-7191-49CC-A623-302EE6770E36}"/>
    <cellStyle name="Note 2 7 5 2" xfId="14628" xr:uid="{AB30E065-7B38-4F21-BA4B-C3608AECBB9C}"/>
    <cellStyle name="Note 2 7 5 2 2" xfId="28942" xr:uid="{94F75F14-AA49-40AF-893F-DD0EA0B9A6AC}"/>
    <cellStyle name="Note 2 7 5 2 2 2" xfId="38808" xr:uid="{308DB9A1-F313-43AF-B668-4EAA4CAF1DCA}"/>
    <cellStyle name="Note 2 7 5 2 3" xfId="22269" xr:uid="{2ED9D89F-3BBA-457E-9095-7A14295CF6A3}"/>
    <cellStyle name="Note 2 7 5 2 4" xfId="32146" xr:uid="{2861FB17-6FAD-4B76-9371-8B875E18972D}"/>
    <cellStyle name="Note 2 7 5 3" xfId="28941" xr:uid="{7AEEB0D3-0F24-41F3-BB3E-0EFDEE7D1873}"/>
    <cellStyle name="Note 2 7 5 3 2" xfId="38807" xr:uid="{D0BA455F-816D-4694-BEFD-D5757CF15FCF}"/>
    <cellStyle name="Note 2 7 5 4" xfId="22268" xr:uid="{5CF649DA-F656-4A58-8E01-97CA272F7968}"/>
    <cellStyle name="Note 2 7 5 5" xfId="32145" xr:uid="{2CC8B22E-8A47-491B-A65F-E7C0ED874F89}"/>
    <cellStyle name="Note 2 7 6" xfId="14629" xr:uid="{A5B90D5B-5444-4AE1-A822-D4E976076C91}"/>
    <cellStyle name="Note 2 7 6 2" xfId="14630" xr:uid="{C4294ED0-0905-400F-B40E-D9661B6098B7}"/>
    <cellStyle name="Note 2 7 6 2 2" xfId="28944" xr:uid="{03AEF9D5-F78E-49C6-B957-5B3F69FDC621}"/>
    <cellStyle name="Note 2 7 6 2 2 2" xfId="38810" xr:uid="{D4BB7469-987D-48CC-92DF-DB63C115CDD6}"/>
    <cellStyle name="Note 2 7 6 2 3" xfId="22271" xr:uid="{61B63CB5-0D15-48B5-AF69-6DA9B36C6E1C}"/>
    <cellStyle name="Note 2 7 6 2 4" xfId="32148" xr:uid="{FEE2BF63-58EF-4DED-AE3D-67D6A3805C8E}"/>
    <cellStyle name="Note 2 7 6 3" xfId="28943" xr:uid="{21214534-16F1-435C-B5D1-B3F12CD7ACA2}"/>
    <cellStyle name="Note 2 7 6 3 2" xfId="38809" xr:uid="{A3E17485-6EF5-4A85-9C90-04CEC0877B3C}"/>
    <cellStyle name="Note 2 7 6 4" xfId="22270" xr:uid="{F38F272F-B9A8-4349-B1F2-2F3B0145064C}"/>
    <cellStyle name="Note 2 7 6 5" xfId="32147" xr:uid="{4C2E8801-DBE0-4D88-A8F8-7D2DE58E962E}"/>
    <cellStyle name="Note 2 7 7" xfId="14631" xr:uid="{E1BC68E0-F058-417F-9A9F-A5C171107631}"/>
    <cellStyle name="Note 2 7 7 2" xfId="14632" xr:uid="{4159CC46-1FF4-4C33-9A54-9FAF138963B2}"/>
    <cellStyle name="Note 2 7 7 2 2" xfId="28946" xr:uid="{E4EEF964-1301-47BA-A478-F3207A83D045}"/>
    <cellStyle name="Note 2 7 7 2 2 2" xfId="38812" xr:uid="{880B91C4-B78D-4442-9397-C6788146F0F2}"/>
    <cellStyle name="Note 2 7 7 2 3" xfId="22273" xr:uid="{7B76080C-C1CA-4753-AB33-A6C7F231F0B8}"/>
    <cellStyle name="Note 2 7 7 2 4" xfId="32150" xr:uid="{77E5F1CF-F510-4DFA-9F99-0B48A6B21E3F}"/>
    <cellStyle name="Note 2 7 7 3" xfId="28945" xr:uid="{4FE1BEBE-8737-416B-BA54-200EAC448EC8}"/>
    <cellStyle name="Note 2 7 7 3 2" xfId="38811" xr:uid="{7FDE620D-C985-4901-90E0-C2235541D0BF}"/>
    <cellStyle name="Note 2 7 7 4" xfId="22272" xr:uid="{09E09692-B13C-472E-ABD5-74139AC7D914}"/>
    <cellStyle name="Note 2 7 7 5" xfId="32149" xr:uid="{9F86EA44-68CD-4595-98BD-7AF271880EDF}"/>
    <cellStyle name="Note 2 7 8" xfId="14633" xr:uid="{164B665D-3686-4B59-A338-92EC6DF22122}"/>
    <cellStyle name="Note 2 7 8 2" xfId="14634" xr:uid="{8FC71AA5-2E01-4E40-A0AB-A626FCC87014}"/>
    <cellStyle name="Note 2 7 8 2 2" xfId="28948" xr:uid="{3D71C74E-6970-44B9-AEB4-DF3B0432D7F7}"/>
    <cellStyle name="Note 2 7 8 2 2 2" xfId="38814" xr:uid="{CFED9A30-8AB2-40FB-AD75-AA9F1547A604}"/>
    <cellStyle name="Note 2 7 8 2 3" xfId="22275" xr:uid="{C06B8396-E39D-44DE-861C-AB16954293C6}"/>
    <cellStyle name="Note 2 7 8 2 4" xfId="32152" xr:uid="{A6628A69-878A-434C-A713-EF7A5D9A74BC}"/>
    <cellStyle name="Note 2 7 8 3" xfId="28947" xr:uid="{E4E9F5FF-2BB6-42C5-A95E-B94488AF82B3}"/>
    <cellStyle name="Note 2 7 8 3 2" xfId="38813" xr:uid="{2BA1E7DE-1ACF-4889-9A8D-794F53FD4157}"/>
    <cellStyle name="Note 2 7 8 4" xfId="22274" xr:uid="{01B00D65-F8C0-475D-9C22-B61E043C1244}"/>
    <cellStyle name="Note 2 7 8 5" xfId="32151" xr:uid="{96E219ED-FBC3-4CC7-9FA6-65F1A41E2981}"/>
    <cellStyle name="Note 2 7 9" xfId="14635" xr:uid="{897F2677-BC19-492C-94A0-1D903C399087}"/>
    <cellStyle name="Note 2 7 9 2" xfId="14636" xr:uid="{D51B7D98-D10C-4039-BDB4-E46C857F9455}"/>
    <cellStyle name="Note 2 7 9 2 2" xfId="28950" xr:uid="{99259438-D33E-4FB4-A1E3-503ECD0B840A}"/>
    <cellStyle name="Note 2 7 9 2 2 2" xfId="38816" xr:uid="{35E7BE42-394B-45D8-9AF8-98C100EB628E}"/>
    <cellStyle name="Note 2 7 9 2 3" xfId="22277" xr:uid="{0A8C4972-0250-4D29-9C07-0C56DA661541}"/>
    <cellStyle name="Note 2 7 9 2 4" xfId="32154" xr:uid="{73F01F08-2421-429B-9313-D50D2A466FF9}"/>
    <cellStyle name="Note 2 7 9 3" xfId="28949" xr:uid="{D74ADF2D-AA60-4263-A704-DF59C7D8F889}"/>
    <cellStyle name="Note 2 7 9 3 2" xfId="38815" xr:uid="{5920BD5A-CD0C-4427-BAD5-E71704F2FDF6}"/>
    <cellStyle name="Note 2 7 9 4" xfId="22276" xr:uid="{C1644911-FEEF-41A7-90AD-0C44D615B6C5}"/>
    <cellStyle name="Note 2 7 9 5" xfId="32153" xr:uid="{2CDD5484-8E0D-450F-A2A6-90C7E9EFE5B4}"/>
    <cellStyle name="Note 2 8" xfId="14637" xr:uid="{8C8EFB4B-8602-4D25-8D1F-68A33E94B932}"/>
    <cellStyle name="Note 2 8 10" xfId="14638" xr:uid="{912DB767-69B3-423F-9C79-EC63A81B77D2}"/>
    <cellStyle name="Note 2 8 10 2" xfId="28952" xr:uid="{35186A8C-6420-4A55-A2B1-479B689F494F}"/>
    <cellStyle name="Note 2 8 10 2 2" xfId="38818" xr:uid="{A0F363BC-82AA-4A56-98D8-8386A8D37495}"/>
    <cellStyle name="Note 2 8 10 3" xfId="22279" xr:uid="{D011A66A-D020-4957-9AD3-8DBF9CE15D08}"/>
    <cellStyle name="Note 2 8 10 4" xfId="32156" xr:uid="{E4574059-89D6-45FE-9F11-60275D0C8F91}"/>
    <cellStyle name="Note 2 8 11" xfId="28951" xr:uid="{3672EB7E-4051-4AB6-A78E-76264A2ABFEB}"/>
    <cellStyle name="Note 2 8 11 2" xfId="38817" xr:uid="{262C5FE1-3D1B-40C9-B504-6A74AE3F8E4F}"/>
    <cellStyle name="Note 2 8 12" xfId="22278" xr:uid="{F7CFFE73-E8B1-47F8-8D60-8B77E1DA4A0E}"/>
    <cellStyle name="Note 2 8 13" xfId="32155" xr:uid="{7F523689-8FDA-44D3-B53F-66393B8D6FC6}"/>
    <cellStyle name="Note 2 8 2" xfId="14639" xr:uid="{6A0B0A0C-1019-4AA7-B1F2-4210711C5714}"/>
    <cellStyle name="Note 2 8 2 2" xfId="14640" xr:uid="{BD20BF14-8D80-49B3-8645-88D535779718}"/>
    <cellStyle name="Note 2 8 2 2 2" xfId="28954" xr:uid="{1F743542-1F48-47A3-9930-B2A90981D233}"/>
    <cellStyle name="Note 2 8 2 2 2 2" xfId="38820" xr:uid="{B08E93EC-A28D-4896-8031-C0CC6796D54F}"/>
    <cellStyle name="Note 2 8 2 2 3" xfId="22281" xr:uid="{2D65E6F5-19E6-4BB8-93AA-9FAB5A294BBF}"/>
    <cellStyle name="Note 2 8 2 2 4" xfId="32158" xr:uid="{0E008E6C-B67D-461E-BFDE-804AF037CF07}"/>
    <cellStyle name="Note 2 8 2 3" xfId="28953" xr:uid="{16FB9AE3-BB7E-4356-B1B8-837416B5D4DF}"/>
    <cellStyle name="Note 2 8 2 3 2" xfId="38819" xr:uid="{28BC8F3C-0396-45BA-B756-7DB831910976}"/>
    <cellStyle name="Note 2 8 2 4" xfId="22280" xr:uid="{37838164-EDF8-4323-8197-131C1995FDCE}"/>
    <cellStyle name="Note 2 8 2 5" xfId="32157" xr:uid="{77A574D0-E527-4252-9405-F38B7D74D3A9}"/>
    <cellStyle name="Note 2 8 3" xfId="14641" xr:uid="{9E5AA762-38C7-4914-8807-E7B6111762A1}"/>
    <cellStyle name="Note 2 8 3 2" xfId="14642" xr:uid="{6503C2DC-B355-411E-AACF-2B91756E1B11}"/>
    <cellStyle name="Note 2 8 3 2 2" xfId="28956" xr:uid="{14D53FBB-4FC8-461F-B407-71A57C2FC294}"/>
    <cellStyle name="Note 2 8 3 2 2 2" xfId="38822" xr:uid="{B2EEC901-7228-4E05-AC25-EE826626D333}"/>
    <cellStyle name="Note 2 8 3 2 3" xfId="22283" xr:uid="{4093883E-8DD6-4084-91A3-B5A077D3B538}"/>
    <cellStyle name="Note 2 8 3 2 4" xfId="32160" xr:uid="{58B43224-698E-42C3-9D3C-1FF6FA88ADA6}"/>
    <cellStyle name="Note 2 8 3 3" xfId="28955" xr:uid="{195F6102-6E89-4169-90EE-7BE78B9A6E1C}"/>
    <cellStyle name="Note 2 8 3 3 2" xfId="38821" xr:uid="{E64E944E-6B77-4D20-9CE6-DEF0A3828759}"/>
    <cellStyle name="Note 2 8 3 4" xfId="22282" xr:uid="{ED27029E-05DD-4FBC-8BC4-1B37E825D7A0}"/>
    <cellStyle name="Note 2 8 3 5" xfId="32159" xr:uid="{1F6DB975-21A7-4343-A002-5C7F564C9E7B}"/>
    <cellStyle name="Note 2 8 4" xfId="14643" xr:uid="{889C4074-01C7-4E2F-8DC0-D5580C24E1CF}"/>
    <cellStyle name="Note 2 8 4 2" xfId="14644" xr:uid="{95515238-464D-48E9-A865-65B5733D8FA9}"/>
    <cellStyle name="Note 2 8 4 2 2" xfId="28958" xr:uid="{E679BADD-CB1C-45A7-B16C-02A0C4198B59}"/>
    <cellStyle name="Note 2 8 4 2 2 2" xfId="38824" xr:uid="{6A3F88CA-B74B-41BD-97C0-308F4370D24D}"/>
    <cellStyle name="Note 2 8 4 2 3" xfId="22285" xr:uid="{28642ADD-6482-499C-A833-F07FC9125CEA}"/>
    <cellStyle name="Note 2 8 4 2 4" xfId="32162" xr:uid="{23BB997A-A33E-43FF-9782-DFA933202CB8}"/>
    <cellStyle name="Note 2 8 4 3" xfId="28957" xr:uid="{208136B0-6889-4295-9E0B-6E9FF09BC25E}"/>
    <cellStyle name="Note 2 8 4 3 2" xfId="38823" xr:uid="{4B656E1B-839C-4D90-877E-41902C921A47}"/>
    <cellStyle name="Note 2 8 4 4" xfId="22284" xr:uid="{BCF0C803-5148-4429-8019-DB73A931842B}"/>
    <cellStyle name="Note 2 8 4 5" xfId="32161" xr:uid="{88D320C1-E088-48AD-91E7-D8C0CE7C97EA}"/>
    <cellStyle name="Note 2 8 5" xfId="14645" xr:uid="{9C81FC68-B5E5-401A-B850-C19180EFF625}"/>
    <cellStyle name="Note 2 8 5 2" xfId="14646" xr:uid="{93A8C464-95C9-49FF-998B-84B90A1E133C}"/>
    <cellStyle name="Note 2 8 5 2 2" xfId="28960" xr:uid="{55F05FA0-5855-45EE-AAED-5202B376081F}"/>
    <cellStyle name="Note 2 8 5 2 2 2" xfId="38826" xr:uid="{B6EA3AB5-1D96-4420-AEFB-EB944A1B98CA}"/>
    <cellStyle name="Note 2 8 5 2 3" xfId="22287" xr:uid="{9DBC5C87-AAF7-4260-9C8E-ED0B764B1357}"/>
    <cellStyle name="Note 2 8 5 2 4" xfId="32164" xr:uid="{895C045F-A9A3-4D27-B17F-D0F6F27DFE93}"/>
    <cellStyle name="Note 2 8 5 3" xfId="28959" xr:uid="{2B82A387-6AF1-4C7B-B862-17F6B4376D82}"/>
    <cellStyle name="Note 2 8 5 3 2" xfId="38825" xr:uid="{B29863CE-4763-4CB0-B8E0-C54A7FA4D85A}"/>
    <cellStyle name="Note 2 8 5 4" xfId="22286" xr:uid="{953CC4C6-DBD6-4356-8449-0FAC7B1406F6}"/>
    <cellStyle name="Note 2 8 5 5" xfId="32163" xr:uid="{79CAAA1A-A540-4902-80F8-755F4B29CDC0}"/>
    <cellStyle name="Note 2 8 6" xfId="14647" xr:uid="{F56CE417-4F58-4E82-9B25-CAC5E92B54F5}"/>
    <cellStyle name="Note 2 8 6 2" xfId="14648" xr:uid="{398FF0CE-669E-4B28-A7E9-0878E3DF72FF}"/>
    <cellStyle name="Note 2 8 6 2 2" xfId="28962" xr:uid="{F594563B-C3A2-4739-BE30-188914454297}"/>
    <cellStyle name="Note 2 8 6 2 2 2" xfId="38828" xr:uid="{125FAAF3-A0B3-4200-959D-79480E99FC8E}"/>
    <cellStyle name="Note 2 8 6 2 3" xfId="22289" xr:uid="{DC470AE0-378C-4B2D-B904-195768E573CC}"/>
    <cellStyle name="Note 2 8 6 2 4" xfId="32166" xr:uid="{6DDEC2E7-4C74-4B6B-9923-3D16888520C9}"/>
    <cellStyle name="Note 2 8 6 3" xfId="28961" xr:uid="{AF0CF8CF-E925-484E-9748-36949B983400}"/>
    <cellStyle name="Note 2 8 6 3 2" xfId="38827" xr:uid="{24EB3C8D-B019-4AF1-817A-87BD5B72CE8E}"/>
    <cellStyle name="Note 2 8 6 4" xfId="22288" xr:uid="{10DE88D2-4DC3-41F0-BE2B-9E29AE40C6D6}"/>
    <cellStyle name="Note 2 8 6 5" xfId="32165" xr:uid="{861A71DD-ABC1-4E13-A4F0-C79718A043A0}"/>
    <cellStyle name="Note 2 8 7" xfId="14649" xr:uid="{CC6E63E5-1A64-498D-8E77-7481250622C4}"/>
    <cellStyle name="Note 2 8 7 2" xfId="14650" xr:uid="{B8A912F9-8594-4FBD-8520-EC63D44C3967}"/>
    <cellStyle name="Note 2 8 7 2 2" xfId="28964" xr:uid="{02DD1B21-5AE1-41A9-971A-C4A89378B5BA}"/>
    <cellStyle name="Note 2 8 7 2 2 2" xfId="38830" xr:uid="{A1A2ED7B-A511-4ADE-A741-859DE600A71C}"/>
    <cellStyle name="Note 2 8 7 2 3" xfId="22291" xr:uid="{BDD561F8-1748-4C0C-94C6-1FE798E5FDBC}"/>
    <cellStyle name="Note 2 8 7 2 4" xfId="32168" xr:uid="{52B1986A-8E10-468F-9D82-FC5B3F67CD6B}"/>
    <cellStyle name="Note 2 8 7 3" xfId="28963" xr:uid="{560444CC-5E96-4CDF-A08A-7FF60C7D8383}"/>
    <cellStyle name="Note 2 8 7 3 2" xfId="38829" xr:uid="{40533323-1EEF-413B-9738-960C7AF97C86}"/>
    <cellStyle name="Note 2 8 7 4" xfId="22290" xr:uid="{DD66F3CC-5894-4FB0-8B9F-52E5594B4D3D}"/>
    <cellStyle name="Note 2 8 7 5" xfId="32167" xr:uid="{D524B369-4F55-431E-9C71-1C3770A13C0C}"/>
    <cellStyle name="Note 2 8 8" xfId="14651" xr:uid="{79FA0F2F-7E59-4A50-98C7-F61DDBC4D9D3}"/>
    <cellStyle name="Note 2 8 8 2" xfId="14652" xr:uid="{D17CAF18-E808-425D-90C1-8046BBA6E4F8}"/>
    <cellStyle name="Note 2 8 8 2 2" xfId="28966" xr:uid="{1DFD73F8-E811-43A3-83C8-3D2CC44B95A5}"/>
    <cellStyle name="Note 2 8 8 2 2 2" xfId="38832" xr:uid="{94595D41-7C1A-4FC9-864D-908127FB534A}"/>
    <cellStyle name="Note 2 8 8 2 3" xfId="22293" xr:uid="{29C04CDD-5B10-4F5C-8FDB-CF9960923881}"/>
    <cellStyle name="Note 2 8 8 2 4" xfId="32170" xr:uid="{839E7C6C-2ABD-4D85-915F-9ADB023EDD15}"/>
    <cellStyle name="Note 2 8 8 3" xfId="28965" xr:uid="{51EAA2B2-7586-41D1-A4FB-02C24F2598EE}"/>
    <cellStyle name="Note 2 8 8 3 2" xfId="38831" xr:uid="{7EDA41F2-5449-4710-81DF-4F922AE5F6D0}"/>
    <cellStyle name="Note 2 8 8 4" xfId="22292" xr:uid="{FCBDE432-D4CC-488C-93D0-7E87272C49C2}"/>
    <cellStyle name="Note 2 8 8 5" xfId="32169" xr:uid="{95B80CB9-C985-424B-B08C-71FD807CE62F}"/>
    <cellStyle name="Note 2 8 9" xfId="14653" xr:uid="{ED4A4832-AA52-4992-ADD3-06816A3A5C83}"/>
    <cellStyle name="Note 2 8 9 2" xfId="14654" xr:uid="{1E93EF61-5073-4702-A87B-9EA11226443D}"/>
    <cellStyle name="Note 2 8 9 2 2" xfId="28968" xr:uid="{B2B62CE5-465C-4A59-927D-F12488A07021}"/>
    <cellStyle name="Note 2 8 9 2 2 2" xfId="38834" xr:uid="{B5AFD1BF-F1EE-4C9E-B576-4CD3EB085161}"/>
    <cellStyle name="Note 2 8 9 2 3" xfId="22295" xr:uid="{97F792CA-A6C4-42FD-A0D3-D85A266197E4}"/>
    <cellStyle name="Note 2 8 9 2 4" xfId="32172" xr:uid="{3C1801E1-8576-440C-BDE1-59D13BBFE3A6}"/>
    <cellStyle name="Note 2 8 9 3" xfId="28967" xr:uid="{9BFB3A2F-F00A-41FF-8F26-09886AAFF62E}"/>
    <cellStyle name="Note 2 8 9 3 2" xfId="38833" xr:uid="{E2285242-61BC-49F2-B58B-861198DB360B}"/>
    <cellStyle name="Note 2 8 9 4" xfId="22294" xr:uid="{632F2B05-BC40-4FA5-B077-B27C754D6728}"/>
    <cellStyle name="Note 2 8 9 5" xfId="32171" xr:uid="{9F86745D-9AF1-4799-AAB8-6AA3195F55CB}"/>
    <cellStyle name="Note 2 9" xfId="14655" xr:uid="{F6CFE44A-2C3C-4DDB-826E-95CABBBB61D7}"/>
    <cellStyle name="Note 2 9 10" xfId="14656" xr:uid="{16A07B0E-47BA-4AF8-B590-3119AA3464C1}"/>
    <cellStyle name="Note 2 9 10 2" xfId="28970" xr:uid="{6D3C463A-C604-450A-8A45-FFE79CD6EC31}"/>
    <cellStyle name="Note 2 9 10 2 2" xfId="38836" xr:uid="{6AFF6A9C-4942-4C92-B92C-BDF76136E201}"/>
    <cellStyle name="Note 2 9 10 3" xfId="22297" xr:uid="{CBCA9029-5B61-4F20-866B-20A6CCE86352}"/>
    <cellStyle name="Note 2 9 10 4" xfId="32174" xr:uid="{94B97B92-5C66-49F4-97E2-9E621484291B}"/>
    <cellStyle name="Note 2 9 11" xfId="28969" xr:uid="{052A111B-59C4-4717-B687-1CCE1FDE0457}"/>
    <cellStyle name="Note 2 9 11 2" xfId="38835" xr:uid="{BF900DE6-4542-4322-A629-C4F5F92E5084}"/>
    <cellStyle name="Note 2 9 12" xfId="22296" xr:uid="{49158965-2F86-4026-8032-290CED4DDEAA}"/>
    <cellStyle name="Note 2 9 13" xfId="32173" xr:uid="{0E4A382D-4AB0-42CB-8910-ED252529159D}"/>
    <cellStyle name="Note 2 9 2" xfId="14657" xr:uid="{AB92FF15-463C-4A11-9DAF-0EFDDB05BF16}"/>
    <cellStyle name="Note 2 9 2 2" xfId="14658" xr:uid="{96AB0BFF-B7D9-4099-9549-1356B794B8BB}"/>
    <cellStyle name="Note 2 9 2 2 2" xfId="28972" xr:uid="{E55F25BA-EBBC-4B9E-82AD-55FEAB9B49F4}"/>
    <cellStyle name="Note 2 9 2 2 2 2" xfId="38838" xr:uid="{3ED04C84-7165-4D1D-AF07-51F6656B702B}"/>
    <cellStyle name="Note 2 9 2 2 3" xfId="22299" xr:uid="{129944F2-1A41-4340-9A25-0A50C62E8470}"/>
    <cellStyle name="Note 2 9 2 2 4" xfId="32176" xr:uid="{A7E3348F-EC05-4752-9AC5-700629C022B8}"/>
    <cellStyle name="Note 2 9 2 3" xfId="28971" xr:uid="{3CC16B46-15A5-4B37-952D-AAF99A36C45B}"/>
    <cellStyle name="Note 2 9 2 3 2" xfId="38837" xr:uid="{7B931131-0BD0-403E-A137-806774583575}"/>
    <cellStyle name="Note 2 9 2 4" xfId="22298" xr:uid="{274862B4-0EAC-43A9-AECC-3ABF5C2FFBC7}"/>
    <cellStyle name="Note 2 9 2 5" xfId="32175" xr:uid="{9C358359-E90E-4BF2-BCC1-F9F4C1800325}"/>
    <cellStyle name="Note 2 9 3" xfId="14659" xr:uid="{558E598F-567F-489E-A202-5BD55DC0C501}"/>
    <cellStyle name="Note 2 9 3 2" xfId="14660" xr:uid="{B3A8866C-28E5-487C-B707-16F0E4071CA8}"/>
    <cellStyle name="Note 2 9 3 2 2" xfId="28974" xr:uid="{302612AE-389C-4A02-A9D2-6FD138C42238}"/>
    <cellStyle name="Note 2 9 3 2 2 2" xfId="38840" xr:uid="{E930437C-E8C4-4C98-9927-C381B20BC337}"/>
    <cellStyle name="Note 2 9 3 2 3" xfId="22301" xr:uid="{FD814BF2-D9E1-449E-901E-EAFFFFCDB291}"/>
    <cellStyle name="Note 2 9 3 2 4" xfId="32178" xr:uid="{C00F9CB0-5858-47E1-A67B-57560AD98488}"/>
    <cellStyle name="Note 2 9 3 3" xfId="28973" xr:uid="{968C2A7A-59A2-4B0E-8BBB-9B86B4716D6F}"/>
    <cellStyle name="Note 2 9 3 3 2" xfId="38839" xr:uid="{B71B4BFA-4A40-499A-8323-FD7025189CAF}"/>
    <cellStyle name="Note 2 9 3 4" xfId="22300" xr:uid="{9E5DE3E2-A2D7-458A-AF2C-44B2C92EBC04}"/>
    <cellStyle name="Note 2 9 3 5" xfId="32177" xr:uid="{35E3755B-BDC9-4218-BCF4-4FB5E86CD456}"/>
    <cellStyle name="Note 2 9 4" xfId="14661" xr:uid="{069C8F34-5EE4-4616-8B23-EF3872756506}"/>
    <cellStyle name="Note 2 9 4 2" xfId="14662" xr:uid="{7CA86BB6-9E4B-4F0F-883A-0D13A265AEEF}"/>
    <cellStyle name="Note 2 9 4 2 2" xfId="28976" xr:uid="{471CC276-6921-49B3-B56F-37C9368645DE}"/>
    <cellStyle name="Note 2 9 4 2 2 2" xfId="38842" xr:uid="{F15B2420-9BDE-406E-AAFA-DB52B0D1EB32}"/>
    <cellStyle name="Note 2 9 4 2 3" xfId="22303" xr:uid="{659B66FE-BE75-4521-85CE-5318FB8D8AA5}"/>
    <cellStyle name="Note 2 9 4 2 4" xfId="32180" xr:uid="{15AA165D-B452-4F33-B4EA-26FF2106DFB1}"/>
    <cellStyle name="Note 2 9 4 3" xfId="28975" xr:uid="{E0C51554-FFFD-45B1-8847-98716547B61D}"/>
    <cellStyle name="Note 2 9 4 3 2" xfId="38841" xr:uid="{7B8F642F-DA89-453F-AA05-B87D218FE776}"/>
    <cellStyle name="Note 2 9 4 4" xfId="22302" xr:uid="{FD0F0246-0972-49AA-B5C2-C8A972DBAE80}"/>
    <cellStyle name="Note 2 9 4 5" xfId="32179" xr:uid="{8D90C2EF-F98E-4E77-91A2-44361C01CDA8}"/>
    <cellStyle name="Note 2 9 5" xfId="14663" xr:uid="{75F3A5D9-26FE-4FEC-9C5F-FB8EECD0D324}"/>
    <cellStyle name="Note 2 9 5 2" xfId="14664" xr:uid="{84FFCCAF-9937-4059-9725-64201F41CA72}"/>
    <cellStyle name="Note 2 9 5 2 2" xfId="28978" xr:uid="{A813E00F-A9F5-484E-9488-661F24ADF87B}"/>
    <cellStyle name="Note 2 9 5 2 2 2" xfId="38844" xr:uid="{76B10A46-D45C-46F9-B510-629D13B1206E}"/>
    <cellStyle name="Note 2 9 5 2 3" xfId="22305" xr:uid="{05EEFEBB-3050-44D3-ACB9-4B92F98634CD}"/>
    <cellStyle name="Note 2 9 5 2 4" xfId="32182" xr:uid="{CFC9BE7C-72F9-4BE5-8A8C-75C3DEFE1621}"/>
    <cellStyle name="Note 2 9 5 3" xfId="28977" xr:uid="{1C177D0F-DC4B-4A9A-8EB4-8CA8E10C822D}"/>
    <cellStyle name="Note 2 9 5 3 2" xfId="38843" xr:uid="{4852162F-F05F-491F-A87A-4ED19FAE3B4E}"/>
    <cellStyle name="Note 2 9 5 4" xfId="22304" xr:uid="{4AAA3126-415B-465D-8C66-F73D29C8FDD3}"/>
    <cellStyle name="Note 2 9 5 5" xfId="32181" xr:uid="{E3DE8E98-14B1-40F7-AB0F-945550A7B77A}"/>
    <cellStyle name="Note 2 9 6" xfId="14665" xr:uid="{02686AE3-63B3-482A-9ACC-73430BBC85F0}"/>
    <cellStyle name="Note 2 9 6 2" xfId="14666" xr:uid="{7C40B862-A347-4985-AA09-880352AFB333}"/>
    <cellStyle name="Note 2 9 6 2 2" xfId="28980" xr:uid="{53FFB86F-EA55-4007-83FA-03EEE11B666E}"/>
    <cellStyle name="Note 2 9 6 2 2 2" xfId="38846" xr:uid="{12A8C603-F973-4EBE-914C-B42F556979F6}"/>
    <cellStyle name="Note 2 9 6 2 3" xfId="22307" xr:uid="{1A0C8899-7454-4981-9B06-EF2D9416A33B}"/>
    <cellStyle name="Note 2 9 6 2 4" xfId="32184" xr:uid="{DB620FDA-D151-4CBC-A533-CEF000F19879}"/>
    <cellStyle name="Note 2 9 6 3" xfId="28979" xr:uid="{DC064D8C-74D0-44A8-8E9A-B04FC1F2DE8E}"/>
    <cellStyle name="Note 2 9 6 3 2" xfId="38845" xr:uid="{A7D3FB86-9887-4918-B332-B8D218CD819F}"/>
    <cellStyle name="Note 2 9 6 4" xfId="22306" xr:uid="{ECB2FDB7-1614-4C92-9884-4E6185B02949}"/>
    <cellStyle name="Note 2 9 6 5" xfId="32183" xr:uid="{E7E5A493-6C22-46C6-BBDC-DA9526AE56DD}"/>
    <cellStyle name="Note 2 9 7" xfId="14667" xr:uid="{531AED0E-7345-43C0-B2F9-A157F959FCED}"/>
    <cellStyle name="Note 2 9 7 2" xfId="14668" xr:uid="{A73F32E4-8976-42F1-B1FE-8761F90656A6}"/>
    <cellStyle name="Note 2 9 7 2 2" xfId="28982" xr:uid="{347B9EC4-7198-42FE-83F3-0C42FDCF0D25}"/>
    <cellStyle name="Note 2 9 7 2 2 2" xfId="38848" xr:uid="{02E876F0-D0A7-4EDC-BD51-C6F67926D5AA}"/>
    <cellStyle name="Note 2 9 7 2 3" xfId="22309" xr:uid="{7F225EF8-0A89-44C2-8FB8-3515B5E3F1C7}"/>
    <cellStyle name="Note 2 9 7 2 4" xfId="32186" xr:uid="{9DD74E67-A7E3-40AC-A3A6-C178B1546918}"/>
    <cellStyle name="Note 2 9 7 3" xfId="28981" xr:uid="{7C1F4EEE-B148-41F6-BF0A-8D883B12AEE2}"/>
    <cellStyle name="Note 2 9 7 3 2" xfId="38847" xr:uid="{BA0CD16B-F3A4-4E97-AF48-7FB7747DDA00}"/>
    <cellStyle name="Note 2 9 7 4" xfId="22308" xr:uid="{BF4CD7BF-6759-4A64-93D8-DEE7E789D84C}"/>
    <cellStyle name="Note 2 9 7 5" xfId="32185" xr:uid="{FCD1DBCA-56E2-470A-9EB2-D15B4117D6A0}"/>
    <cellStyle name="Note 2 9 8" xfId="14669" xr:uid="{1D1E31A1-CDBB-4199-B36A-8C0BA2F19F9D}"/>
    <cellStyle name="Note 2 9 8 2" xfId="14670" xr:uid="{7A5FADD6-C32B-4A9B-A3DE-DE714A74C5A5}"/>
    <cellStyle name="Note 2 9 8 2 2" xfId="28984" xr:uid="{6DE9190F-696F-4ED9-BA6D-2F01D69F52BE}"/>
    <cellStyle name="Note 2 9 8 2 2 2" xfId="38850" xr:uid="{2874FAA2-0F32-4DBC-A74E-011F882FE5F0}"/>
    <cellStyle name="Note 2 9 8 2 3" xfId="22311" xr:uid="{17B1894A-910F-4A2C-85A5-5EAF96EDD7CF}"/>
    <cellStyle name="Note 2 9 8 2 4" xfId="32188" xr:uid="{BA2CE529-0B3A-48E4-B95B-DA5B22870EDB}"/>
    <cellStyle name="Note 2 9 8 3" xfId="28983" xr:uid="{EC129AA1-929F-420D-A158-DE88FEC76155}"/>
    <cellStyle name="Note 2 9 8 3 2" xfId="38849" xr:uid="{46BE83E8-EC56-44A8-97A2-5ACFBE954A0F}"/>
    <cellStyle name="Note 2 9 8 4" xfId="22310" xr:uid="{F9A9ED45-54EE-48DD-A340-8A04D561E75A}"/>
    <cellStyle name="Note 2 9 8 5" xfId="32187" xr:uid="{B4C33281-F299-4592-AC03-87E8D27FC1E6}"/>
    <cellStyle name="Note 2 9 9" xfId="14671" xr:uid="{411B1C20-A674-4ACB-9B63-0E5F12E3BB49}"/>
    <cellStyle name="Note 2 9 9 2" xfId="14672" xr:uid="{057BDB7C-B130-42E9-A2B0-898B457C5686}"/>
    <cellStyle name="Note 2 9 9 2 2" xfId="28986" xr:uid="{32294844-6B41-472B-9F68-E0DCE84368A8}"/>
    <cellStyle name="Note 2 9 9 2 2 2" xfId="38852" xr:uid="{3AAD3879-BA50-4402-ADF6-3612E3BDC651}"/>
    <cellStyle name="Note 2 9 9 2 3" xfId="22313" xr:uid="{F643B35A-5764-4419-9549-464A281D0126}"/>
    <cellStyle name="Note 2 9 9 2 4" xfId="32190" xr:uid="{31822731-7923-4BE8-85BA-ECEDA6B17DBF}"/>
    <cellStyle name="Note 2 9 9 3" xfId="28985" xr:uid="{66BDC4DE-4E00-47CB-80E1-E812BF0598C9}"/>
    <cellStyle name="Note 2 9 9 3 2" xfId="38851" xr:uid="{E1D0D6E7-49F7-4801-97D5-408A3EB8CDDC}"/>
    <cellStyle name="Note 2 9 9 4" xfId="22312" xr:uid="{052EDB6F-6C5C-4A01-ACFD-FE4ADCB1CDAB}"/>
    <cellStyle name="Note 2 9 9 5" xfId="32189" xr:uid="{9D0A1899-BBDF-4D99-8A25-E6FBB1B0BA3E}"/>
    <cellStyle name="Note 20" xfId="3029" xr:uid="{DFBA48C8-A6AE-4741-BF86-26D7EBF71CD1}"/>
    <cellStyle name="Note 21" xfId="3030" xr:uid="{75CC3363-C0EE-4AF8-AC23-8AA6619B122E}"/>
    <cellStyle name="Note 21 2" xfId="3031" xr:uid="{80B12536-8D09-4B41-BB1B-68F6F0298A21}"/>
    <cellStyle name="Note 22" xfId="3032" xr:uid="{383AEA87-DC46-42BA-98F8-72D82D7EC8CE}"/>
    <cellStyle name="Note 22 2" xfId="3033" xr:uid="{5AA29335-E8A9-4D30-B409-9800285507B8}"/>
    <cellStyle name="Note 23" xfId="3034" xr:uid="{BF7288CC-1CB7-4C73-8275-E99FF9A359CB}"/>
    <cellStyle name="Note 23 2" xfId="3035" xr:uid="{BC15FE8A-1B88-4D5D-8485-ADF6C8D44486}"/>
    <cellStyle name="Note 24" xfId="3036" xr:uid="{185AB52B-C4BB-436D-8049-B84007C7D0DE}"/>
    <cellStyle name="Note 24 2" xfId="3037" xr:uid="{1073F968-E621-4D04-BDDD-608E4ED1A368}"/>
    <cellStyle name="Note 25" xfId="3038" xr:uid="{B56D4FCE-0522-49E4-BB8C-C94FF96EBA52}"/>
    <cellStyle name="Note 26" xfId="3039" xr:uid="{8C3E8F21-2186-47C2-BF3B-EC7917A37847}"/>
    <cellStyle name="Note 26 2" xfId="3040" xr:uid="{CAB2F900-65E2-4450-B7DD-3DB98BCC97DC}"/>
    <cellStyle name="Note 27" xfId="3041" xr:uid="{041E38A5-C939-4BE9-B095-EB81613DE072}"/>
    <cellStyle name="Note 28" xfId="3042" xr:uid="{D51DB2C7-F902-4978-ACD5-82B2191638D5}"/>
    <cellStyle name="Note 29" xfId="1749" xr:uid="{748D6110-A396-45FD-8190-21A67E991B51}"/>
    <cellStyle name="Note 3" xfId="1375" xr:uid="{92F2A1F6-91B4-41E5-8537-A12CC284CD10}"/>
    <cellStyle name="Note 3 10" xfId="3043" xr:uid="{925B9912-A42B-4BD1-B0C0-8295457E8CEE}"/>
    <cellStyle name="Note 3 11" xfId="51208" xr:uid="{D35B940E-EBA4-4B23-BAEE-47D8F4D535E4}"/>
    <cellStyle name="Note 3 12" xfId="51734" xr:uid="{ED857415-4DC1-4D15-9BE0-C2A7A105013D}"/>
    <cellStyle name="Note 3 2" xfId="1513" xr:uid="{F84C1A25-24F1-4BD3-8923-F18CF7A69486}"/>
    <cellStyle name="Note 3 2 2" xfId="14675" xr:uid="{B7F42BB4-ABFE-4219-ADC5-5F6C97952C67}"/>
    <cellStyle name="Note 3 2 2 2" xfId="14676" xr:uid="{129E87A0-32D1-4B7C-8A52-80E7E14782CC}"/>
    <cellStyle name="Note 3 2 2 2 2" xfId="14677" xr:uid="{E8EB01E1-CFF5-4680-9BD0-7ACBEB073A94}"/>
    <cellStyle name="Note 3 2 2 2 2 2" xfId="14678" xr:uid="{8F90CE15-FEBA-48FE-88AA-C0E1E34B3432}"/>
    <cellStyle name="Note 3 2 2 2 3" xfId="14679" xr:uid="{71A557D5-B62D-4584-BDE2-CE39DAA8D489}"/>
    <cellStyle name="Note 3 2 2 3" xfId="14680" xr:uid="{5FE3985E-7E80-4DAE-BA2E-48DD5A7A5674}"/>
    <cellStyle name="Note 3 2 2 3 2" xfId="14681" xr:uid="{697FBFA7-61B2-4989-B99F-1D0AD3792952}"/>
    <cellStyle name="Note 3 2 2 4" xfId="14682" xr:uid="{6F00DE54-E9CB-4C11-B9CB-0CE0BBDC9E8B}"/>
    <cellStyle name="Note 3 2 2 5" xfId="40640" xr:uid="{8F89786F-836B-4623-AA6F-99A6F936AE2C}"/>
    <cellStyle name="Note 3 2 3" xfId="14683" xr:uid="{2E7DAF21-E683-4891-883B-944F36BACB2A}"/>
    <cellStyle name="Note 3 2 3 2" xfId="14684" xr:uid="{5EA230AD-29A5-4249-B675-C102994062BD}"/>
    <cellStyle name="Note 3 2 3 2 2" xfId="14685" xr:uid="{0AB48855-CD59-4CCE-857C-C71597A1D0E0}"/>
    <cellStyle name="Note 3 2 3 3" xfId="14686" xr:uid="{655DD94E-8525-444E-A0AF-2B0BF86F3AAE}"/>
    <cellStyle name="Note 3 2 4" xfId="14687" xr:uid="{A2178729-D19B-4353-820B-1660DC3811D7}"/>
    <cellStyle name="Note 3 2 4 2" xfId="14688" xr:uid="{1B6E0D92-1D64-4830-807D-BA2C347286AA}"/>
    <cellStyle name="Note 3 2 5" xfId="14689" xr:uid="{69BD0C31-265D-4C7E-A189-CBE58BBD1437}"/>
    <cellStyle name="Note 3 2 6" xfId="40639" xr:uid="{BE46B495-518A-439A-8292-392DB56AE47E}"/>
    <cellStyle name="Note 3 2 7" xfId="42176" xr:uid="{888FDE09-1D95-4F50-9448-29ECA370DD83}"/>
    <cellStyle name="Note 3 2 8" xfId="14674" xr:uid="{035D8A90-6847-475A-AB17-5261F7E336CD}"/>
    <cellStyle name="Note 3 2 9" xfId="3044" xr:uid="{C2570836-AB4F-4255-8145-7DB45518A5BE}"/>
    <cellStyle name="Note 3 3" xfId="1657" xr:uid="{3A75D8EE-179B-4FB4-B3FB-DE2BDB0DB940}"/>
    <cellStyle name="Note 3 3 2" xfId="14691" xr:uid="{45EC70E2-36F7-4E34-A5BD-9B25F774EA01}"/>
    <cellStyle name="Note 3 3 2 2" xfId="14692" xr:uid="{8C017E32-891E-4685-8895-D2FAE9E9A36C}"/>
    <cellStyle name="Note 3 3 2 2 2" xfId="14693" xr:uid="{638B1C50-2FD9-42E1-8090-1F8A8247D82D}"/>
    <cellStyle name="Note 3 3 2 3" xfId="14694" xr:uid="{B13B9D6F-7B21-4D8D-89C4-B57B9C6EC20D}"/>
    <cellStyle name="Note 3 3 3" xfId="14695" xr:uid="{C5159686-1139-412A-A86B-44FE7B1E20AC}"/>
    <cellStyle name="Note 3 3 3 2" xfId="14696" xr:uid="{0173C9DE-5B65-4F75-A775-1D729A606FED}"/>
    <cellStyle name="Note 3 3 4" xfId="14697" xr:uid="{8FDA87F7-B692-486D-B399-42473BD3AF0E}"/>
    <cellStyle name="Note 3 3 5" xfId="40641" xr:uid="{2204A28F-A179-47D7-B12B-A8315F4FB3CE}"/>
    <cellStyle name="Note 3 3 6" xfId="14690" xr:uid="{5CCFC502-DF17-4D10-95F3-51A368F6FB5D}"/>
    <cellStyle name="Note 3 4" xfId="14698" xr:uid="{8045F2AB-4DCC-4599-9A46-F4C796F6FE79}"/>
    <cellStyle name="Note 3 4 2" xfId="14699" xr:uid="{51D0BEEB-0903-4370-9D99-9ABC5E055428}"/>
    <cellStyle name="Note 3 4 2 2" xfId="14700" xr:uid="{B4BFA4D2-E1A9-4833-828F-5E0C5728959D}"/>
    <cellStyle name="Note 3 4 3" xfId="14701" xr:uid="{A0ACC78E-7F59-488B-918C-884C49FF7583}"/>
    <cellStyle name="Note 3 4 4" xfId="41070" xr:uid="{8699BB6C-3FF8-466F-A173-8140EAD1EDCD}"/>
    <cellStyle name="Note 3 5" xfId="14702" xr:uid="{4F62A65A-1FDB-4C50-A0CA-E1DDB6935F09}"/>
    <cellStyle name="Note 3 5 2" xfId="14703" xr:uid="{A620845F-659E-48A0-B206-68D9EF5111EE}"/>
    <cellStyle name="Note 3 5 3" xfId="43147" xr:uid="{30371E06-58C5-473D-A8FD-BDC0A3195949}"/>
    <cellStyle name="Note 3 5 4" xfId="48568" xr:uid="{DA6C0822-D579-4455-A729-99BEC4B2180E}"/>
    <cellStyle name="Note 3 6" xfId="14704" xr:uid="{8E71C207-57FF-4701-BE49-AD90BBC6EDA7}"/>
    <cellStyle name="Note 3 6 2" xfId="42716" xr:uid="{5399370C-AA65-47AB-B5A4-905054D811A7}"/>
    <cellStyle name="Note 3 6 3" xfId="48495" xr:uid="{767560F9-CD7B-4F33-A1BB-BD4AAE93D6F1}"/>
    <cellStyle name="Note 3 7" xfId="14673" xr:uid="{83072B69-8FC4-4619-9D7B-0E0840DBCCBE}"/>
    <cellStyle name="Note 3 8" xfId="42111" xr:uid="{4DAF3BE8-53F9-4F98-BCD9-61495B7BF22A}"/>
    <cellStyle name="Note 3 9" xfId="4241" xr:uid="{0929966A-997A-43BB-BF32-AF0B01027325}"/>
    <cellStyle name="Note 30" xfId="1687" xr:uid="{9266F0A7-423F-40F8-BBBF-64F9C744766C}"/>
    <cellStyle name="Note 31" xfId="797" xr:uid="{39CECCBD-A467-4546-A375-9BF5975C1AE4}"/>
    <cellStyle name="Note 32" xfId="51205" xr:uid="{B882669B-9CE3-4BD3-BC5A-8893FB5B701B}"/>
    <cellStyle name="Note 33" xfId="51736" xr:uid="{C98DCB35-0CF5-4BAE-A5E2-AAAB91AEFB73}"/>
    <cellStyle name="Note 4" xfId="1517" xr:uid="{6AF78F00-BE45-41C0-A8D1-57411AE18379}"/>
    <cellStyle name="Note 4 2" xfId="1658" xr:uid="{CEDC9873-6A8C-41EE-8314-4518EF8E3FFE}"/>
    <cellStyle name="Note 4 2 2" xfId="40643" xr:uid="{4C4901BD-BF3A-4415-857A-E50D9867DB77}"/>
    <cellStyle name="Note 4 2 3" xfId="3046" xr:uid="{4DD2B861-2A6F-4247-84C1-D58787F6C473}"/>
    <cellStyle name="Note 4 2 4" xfId="51273" xr:uid="{9D5C5E3D-5EF4-43EB-9C3F-A8839304D2F1}"/>
    <cellStyle name="Note 4 2 5" xfId="51917" xr:uid="{BA3791F8-A9B5-430B-BC90-1BCBD9E3BE71}"/>
    <cellStyle name="Note 4 3" xfId="40642" xr:uid="{B91FF5E2-91DE-4F9C-BB2B-7A573BA62703}"/>
    <cellStyle name="Note 4 4" xfId="42145" xr:uid="{82BBE7AA-0F84-4622-839B-E50D942BBB87}"/>
    <cellStyle name="Note 4 5" xfId="48022" xr:uid="{C4C76395-836C-44AD-A945-25076E5944EE}"/>
    <cellStyle name="Note 4 6" xfId="49432" xr:uid="{61ED75AD-E142-49B4-8C08-13016A9CAD5A}"/>
    <cellStyle name="Note 4 7" xfId="4255" xr:uid="{015A67F2-DF73-4D9B-A927-3AABBBF0E70D}"/>
    <cellStyle name="Note 4 8" xfId="3045" xr:uid="{534A9FFB-639E-472B-946B-C7058E5C549C}"/>
    <cellStyle name="Note 5" xfId="1531" xr:uid="{C56F1B39-2262-4D82-A89B-BDF5E9135C98}"/>
    <cellStyle name="Note 5 2" xfId="3048" xr:uid="{B31C6080-AC70-4050-818A-8845D6304A9A}"/>
    <cellStyle name="Note 5 2 2" xfId="42221" xr:uid="{E7EFEF34-3C4E-413E-95B4-6D16DD8BAC60}"/>
    <cellStyle name="Note 5 3" xfId="40644" xr:uid="{CABA9836-7012-487F-9E10-4F7334665740}"/>
    <cellStyle name="Note 5 4" xfId="3047" xr:uid="{054F7EF1-FBDE-49F2-BBDF-A4923B0929BF}"/>
    <cellStyle name="Note 6" xfId="1372" xr:uid="{C0B0F511-ABE8-4AED-9808-FC81CFABED27}"/>
    <cellStyle name="Note 6 2" xfId="3050" xr:uid="{20362016-178A-4618-A9E6-0755FAEE7C70}"/>
    <cellStyle name="Note 6 3" xfId="42249" xr:uid="{BD85EC35-1479-457E-A220-0B4BF65F3946}"/>
    <cellStyle name="Note 6 4" xfId="3049" xr:uid="{1B1C6E43-01B8-45AF-8A57-69343C21383B}"/>
    <cellStyle name="Note 7" xfId="3051" xr:uid="{29C2DFA9-7D42-4F51-A4E7-71F99A2C2ED7}"/>
    <cellStyle name="Note 7 2" xfId="3052" xr:uid="{91C42A12-660C-4C45-9772-F3AB0380864E}"/>
    <cellStyle name="Note 7 3" xfId="42272" xr:uid="{3C1B7121-DA08-4412-A1F8-F54DF25FC973}"/>
    <cellStyle name="Note 8" xfId="3053" xr:uid="{909AB52A-0353-4E33-9012-FEA88642324D}"/>
    <cellStyle name="Note 8 2" xfId="3054" xr:uid="{5040E8C3-D1B4-4A2A-8801-08334505398F}"/>
    <cellStyle name="Note 9" xfId="3055" xr:uid="{CE44C3DF-F5E0-443E-84FE-D686DCC98B49}"/>
    <cellStyle name="Note 9 2" xfId="3056" xr:uid="{3DD49703-881C-4E4F-953C-E1526D1CB25D}"/>
    <cellStyle name="Notes_multi" xfId="657" xr:uid="{D7561A16-2266-4308-904C-257D380AC44A}"/>
    <cellStyle name="Notiz" xfId="42717" xr:uid="{C6C59C72-A201-4F76-9E6C-E6C6F559F9CE}"/>
    <cellStyle name="Notiz 10" xfId="46114" xr:uid="{9167C0DC-CB4D-4DD4-BD34-A2EC9C43493B}"/>
    <cellStyle name="Notiz 2" xfId="43164" xr:uid="{C02F0D42-0FAF-4393-BC9F-59A36F511D96}"/>
    <cellStyle name="Notiz 2 2" xfId="43342" xr:uid="{0DEA0C06-38E5-41A7-8620-AD8513FD6442}"/>
    <cellStyle name="Notiz 2 2 2" xfId="43920" xr:uid="{ACC06A97-ACF0-42E1-A3E2-6AAB30F6F3AD}"/>
    <cellStyle name="Notiz 2 2 2 2" xfId="45090" xr:uid="{31116E48-47FC-4215-909D-750DEB8B1D85}"/>
    <cellStyle name="Notiz 2 2 2 3" xfId="45599" xr:uid="{8EF61D59-07DB-4679-AEC4-F3FCBE1C6A42}"/>
    <cellStyle name="Notiz 2 2 2 4" xfId="46725" xr:uid="{F9B768AC-1A3C-48AD-B557-FF9076B3C4E3}"/>
    <cellStyle name="Notiz 2 2 2 5" xfId="47589" xr:uid="{E5BBE1B6-4E08-40DD-A4C0-815EA34F5978}"/>
    <cellStyle name="Notiz 2 2 3" xfId="44340" xr:uid="{2EE06AB2-A34B-4612-9A11-CE5DF4254B59}"/>
    <cellStyle name="Notiz 2 2 3 2" xfId="45419" xr:uid="{B0AAE683-DE2E-4DA0-986F-1E0D82522164}"/>
    <cellStyle name="Notiz 2 2 3 3" xfId="45868" xr:uid="{0C04E81E-EC93-4689-8E42-3EE7BADD5257}"/>
    <cellStyle name="Notiz 2 2 3 4" xfId="47142" xr:uid="{FFC0F0CF-B5E5-408E-8FC9-5931C0B73F8E}"/>
    <cellStyle name="Notiz 2 2 3 5" xfId="47864" xr:uid="{70CAE0EF-1418-4EBE-8C36-36A6725DAAC5}"/>
    <cellStyle name="Notiz 2 2 4" xfId="44964" xr:uid="{67529360-0551-47D3-A3C2-E99341F04615}"/>
    <cellStyle name="Notiz 2 2 5" xfId="46252" xr:uid="{0D7AFE5F-135A-44C1-B2AE-C7A8A2E0958E}"/>
    <cellStyle name="Notiz 2 2 6" xfId="47296" xr:uid="{D3299E85-FC43-404B-8EAE-953D469A1BCE}"/>
    <cellStyle name="Notiz 2 3" xfId="43400" xr:uid="{3821CEED-97B8-4C9A-A7D3-475BDADEE4FB}"/>
    <cellStyle name="Notiz 2 3 2" xfId="43964" xr:uid="{9B805308-A50D-4D13-A774-FD3DF591A85A}"/>
    <cellStyle name="Notiz 2 3 2 2" xfId="45130" xr:uid="{35D5A9A8-A2A1-4558-BEFE-0BF305E4E924}"/>
    <cellStyle name="Notiz 2 3 2 3" xfId="45642" xr:uid="{2D9B9F68-368B-4CA1-8A08-CED93BFC9715}"/>
    <cellStyle name="Notiz 2 3 2 4" xfId="46768" xr:uid="{C0E2A589-0BEB-482D-B882-FC234A131354}"/>
    <cellStyle name="Notiz 2 3 2 5" xfId="47634" xr:uid="{2290C718-E96B-44C0-B043-4F0885685C5D}"/>
    <cellStyle name="Notiz 2 3 3" xfId="44366" xr:uid="{1F9CB52E-8C0E-42E4-9D21-01372B5544C6}"/>
    <cellStyle name="Notiz 2 3 3 2" xfId="45445" xr:uid="{68C1E7D1-B099-4A33-8A17-3257F3433C58}"/>
    <cellStyle name="Notiz 2 3 3 3" xfId="45894" xr:uid="{7569EFFD-88BE-42F1-9BDE-4E612F239BA5}"/>
    <cellStyle name="Notiz 2 3 3 4" xfId="47168" xr:uid="{C1A5FF6A-91D2-443F-ABF3-E810458A2FFA}"/>
    <cellStyle name="Notiz 2 3 3 5" xfId="47892" xr:uid="{4F888E17-F032-4ADD-ACE8-19D493DD7393}"/>
    <cellStyle name="Notiz 2 3 4" xfId="44911" xr:uid="{2100F845-B229-4351-9622-AC6D0ED7847F}"/>
    <cellStyle name="Notiz 2 3 5" xfId="46300" xr:uid="{042F4419-A817-49BB-B43D-116DC7C129D4}"/>
    <cellStyle name="Notiz 2 3 6" xfId="47336" xr:uid="{C1EC98FD-BADF-43F0-B73D-16F22EFE97F9}"/>
    <cellStyle name="Notiz 2 4" xfId="43502" xr:uid="{A8E1BB0C-71EA-4042-B4DB-F7A2801E233E}"/>
    <cellStyle name="Notiz 2 4 2" xfId="44004" xr:uid="{999842B3-0112-4D16-9095-CF16B1A234FE}"/>
    <cellStyle name="Notiz 2 4 2 2" xfId="45170" xr:uid="{CE837916-39CB-47A3-80D8-A52DDF0161A1}"/>
    <cellStyle name="Notiz 2 4 2 3" xfId="45683" xr:uid="{C8D64BBE-30C9-49A6-A18F-ADC673B75ADE}"/>
    <cellStyle name="Notiz 2 4 2 4" xfId="46808" xr:uid="{6BF75255-46CA-440D-9E1D-73C1B201A52D}"/>
    <cellStyle name="Notiz 2 4 2 5" xfId="47675" xr:uid="{23DC5CD9-DF03-4D66-89C5-6CA6849753B8}"/>
    <cellStyle name="Notiz 2 4 3" xfId="44376" xr:uid="{8D375931-F48C-48A0-A078-0506281A9EDB}"/>
    <cellStyle name="Notiz 2 4 3 2" xfId="45455" xr:uid="{A2DD2A5A-6BCB-45F5-933C-377CD21314F7}"/>
    <cellStyle name="Notiz 2 4 3 3" xfId="45904" xr:uid="{CD70F792-02B0-4289-97AD-BC430F2B434B}"/>
    <cellStyle name="Notiz 2 4 3 4" xfId="47178" xr:uid="{B73A8F96-8D35-4D30-9C47-C31457BA2362}"/>
    <cellStyle name="Notiz 2 4 3 5" xfId="47903" xr:uid="{696E2270-6CE6-4E2F-84B1-5784DD700B2A}"/>
    <cellStyle name="Notiz 2 4 4" xfId="45086" xr:uid="{59171BC5-461C-4880-908E-C05BA1E44B31}"/>
    <cellStyle name="Notiz 2 4 5" xfId="46363" xr:uid="{D67802F2-98EE-45E2-AA85-43EB796774FF}"/>
    <cellStyle name="Notiz 2 4 6" xfId="47387" xr:uid="{20C97325-F93E-4490-9272-B4054422AAED}"/>
    <cellStyle name="Notiz 2 5" xfId="43822" xr:uid="{FA6477CB-58A0-466A-9F31-E020703C1595}"/>
    <cellStyle name="Notiz 2 5 2" xfId="45002" xr:uid="{A85F5519-0FEE-423F-8FBC-E81BF6CB2574}"/>
    <cellStyle name="Notiz 2 5 3" xfId="45504" xr:uid="{A5F31E28-04BE-4E2B-B88C-08C9CF97B0FF}"/>
    <cellStyle name="Notiz 2 5 4" xfId="46627" xr:uid="{F9EDC094-4BF1-4CD7-82CA-07D4C93676F5}"/>
    <cellStyle name="Notiz 2 5 5" xfId="47492" xr:uid="{687C8869-C5C4-4D48-A03F-54FA81C5F1DF}"/>
    <cellStyle name="Notiz 2 6" xfId="44223" xr:uid="{D5C17E54-9E4A-4E6A-8DEE-9E8C4A3893AA}"/>
    <cellStyle name="Notiz 2 6 2" xfId="45304" xr:uid="{9B14B3A8-25ED-458A-814A-C50DB77D59A0}"/>
    <cellStyle name="Notiz 2 6 3" xfId="45754" xr:uid="{7E446794-ED22-4101-9CCD-ACDD5DF32ADC}"/>
    <cellStyle name="Notiz 2 6 4" xfId="47025" xr:uid="{50AA9E78-7D08-4037-87A4-A4859C11C087}"/>
    <cellStyle name="Notiz 2 6 5" xfId="47747" xr:uid="{DAF9FBA5-CEC7-47EA-8B6A-367129D882AD}"/>
    <cellStyle name="Notiz 2 7" xfId="44931" xr:uid="{DB8F279C-89B6-4272-85CA-EAB6E20E4AD1}"/>
    <cellStyle name="Notiz 2 8" xfId="46142" xr:uid="{C59B996F-DD67-4EC7-B413-F9EAD3F25732}"/>
    <cellStyle name="Notiz 2 9" xfId="47216" xr:uid="{D093E41A-1795-4A76-BB99-A9A663DB73DF}"/>
    <cellStyle name="Notiz 3" xfId="43186" xr:uid="{274CC0DA-10C2-40D6-BA5C-91A06782D7CF}"/>
    <cellStyle name="Notiz 3 2" xfId="43419" xr:uid="{3DBBF868-0080-4FC1-A226-E67AE802A34E}"/>
    <cellStyle name="Notiz 3 2 2" xfId="43971" xr:uid="{F4924CE8-3C1C-401C-8940-4BC39883E368}"/>
    <cellStyle name="Notiz 3 2 2 2" xfId="45137" xr:uid="{70877ECE-DA39-4235-9264-B0220932033E}"/>
    <cellStyle name="Notiz 3 2 2 3" xfId="45649" xr:uid="{2314113A-06D8-46FD-BDE1-C11DAA6FA2E7}"/>
    <cellStyle name="Notiz 3 2 2 4" xfId="46775" xr:uid="{73E902B2-9EDC-4D16-9CA9-C8CE654ED058}"/>
    <cellStyle name="Notiz 3 2 2 5" xfId="47641" xr:uid="{E361C409-957E-4128-AB74-A9D51147DBE6}"/>
    <cellStyle name="Notiz 3 2 3" xfId="44370" xr:uid="{5B15AADF-E975-4F6F-B91B-A006D940D94A}"/>
    <cellStyle name="Notiz 3 2 3 2" xfId="45449" xr:uid="{AD67C94C-D48F-4DDA-A401-178F320DFDFB}"/>
    <cellStyle name="Notiz 3 2 3 3" xfId="45898" xr:uid="{583369C3-E591-4B40-96F1-28237BC73C68}"/>
    <cellStyle name="Notiz 3 2 3 4" xfId="47172" xr:uid="{467F44EB-3A70-4536-9C0A-A89CDAF6DEBA}"/>
    <cellStyle name="Notiz 3 2 3 5" xfId="47896" xr:uid="{BD363B12-AC4A-4F29-8302-2DC22C107753}"/>
    <cellStyle name="Notiz 3 2 4" xfId="44909" xr:uid="{B3747926-2A76-4CEE-BAB4-E2C76095C877}"/>
    <cellStyle name="Notiz 3 2 5" xfId="46312" xr:uid="{66ECCAEE-35F2-48CC-A991-755B44F57075}"/>
    <cellStyle name="Notiz 3 2 6" xfId="47346" xr:uid="{BAFB79A7-6346-43A7-A38C-51559BFF0BE1}"/>
    <cellStyle name="Notiz 3 3" xfId="43521" xr:uid="{C2423081-0FBD-47DE-A54D-4248D0C1515A}"/>
    <cellStyle name="Notiz 3 3 2" xfId="44011" xr:uid="{B2CB18D1-231C-4048-B58C-672B8633CCBB}"/>
    <cellStyle name="Notiz 3 3 2 2" xfId="45177" xr:uid="{7C0347AF-9F37-4F9A-971F-A767378144A4}"/>
    <cellStyle name="Notiz 3 3 2 3" xfId="45690" xr:uid="{1555AB83-767E-4CE4-8AF5-0AD22B631994}"/>
    <cellStyle name="Notiz 3 3 2 4" xfId="46815" xr:uid="{EF5BC00E-E0C5-473B-8953-C764E70200C2}"/>
    <cellStyle name="Notiz 3 3 2 5" xfId="47682" xr:uid="{B2D2FD18-E14A-4800-9B19-053ADCE6EE50}"/>
    <cellStyle name="Notiz 3 3 3" xfId="44380" xr:uid="{08774ED6-F306-4B86-B1A2-FA91EF09B5B1}"/>
    <cellStyle name="Notiz 3 3 3 2" xfId="45459" xr:uid="{13B3272F-7F47-4068-9967-105F7EE2485A}"/>
    <cellStyle name="Notiz 3 3 3 3" xfId="45908" xr:uid="{34A4AB56-6A0F-4F4A-9C83-994B726E79B2}"/>
    <cellStyle name="Notiz 3 3 3 4" xfId="47182" xr:uid="{5EE7A181-BD7D-4B0E-8870-3A85EA8D7CA2}"/>
    <cellStyle name="Notiz 3 3 3 5" xfId="47907" xr:uid="{9A02D20E-59E1-4B73-AEE2-61E324A23DA0}"/>
    <cellStyle name="Notiz 3 3 4" xfId="44451" xr:uid="{E5413B51-AD37-4C2D-AB10-1FB6497F8DAA}"/>
    <cellStyle name="Notiz 3 3 5" xfId="46375" xr:uid="{D790C493-C218-437F-88A0-512D61CFB937}"/>
    <cellStyle name="Notiz 3 3 6" xfId="47397" xr:uid="{04672988-3261-4348-8E67-D3E518E966BA}"/>
    <cellStyle name="Notiz 3 4" xfId="43833" xr:uid="{F441F4B6-5C37-45A4-A4BF-1BF24690DC2A}"/>
    <cellStyle name="Notiz 3 4 2" xfId="45010" xr:uid="{EFE566A3-09C4-4C66-96A6-876E9BE328AD}"/>
    <cellStyle name="Notiz 3 4 3" xfId="45514" xr:uid="{6C9D2BD8-BABD-4065-A48B-15A97D8B6EE9}"/>
    <cellStyle name="Notiz 3 4 4" xfId="46638" xr:uid="{B2B568F4-56C9-480B-9D15-8C5D3E63C5D0}"/>
    <cellStyle name="Notiz 3 4 5" xfId="47502" xr:uid="{B6D03B63-86E0-4A36-9D6C-B091E4CBAAAF}"/>
    <cellStyle name="Notiz 3 5" xfId="44239" xr:uid="{071CE272-29A1-4FF2-868B-39F0B413C24E}"/>
    <cellStyle name="Notiz 3 5 2" xfId="45319" xr:uid="{C1E9F659-C3EA-4E07-8A5B-E4EC76D713B1}"/>
    <cellStyle name="Notiz 3 5 3" xfId="45769" xr:uid="{BB707D57-DAB5-4417-98B9-65BCEFA340C3}"/>
    <cellStyle name="Notiz 3 5 4" xfId="47041" xr:uid="{F85E0F13-D6E2-4016-B133-B3E4A0DCC315}"/>
    <cellStyle name="Notiz 3 5 5" xfId="47762" xr:uid="{9B41E303-5588-422B-80C0-EAEB39942BE7}"/>
    <cellStyle name="Notiz 3 6" xfId="44977" xr:uid="{D70B2D4C-542B-45C4-A056-B0DFBA678AE5}"/>
    <cellStyle name="Notiz 3 7" xfId="46155" xr:uid="{A1E46993-1C96-4D48-8EFA-7AC43608E319}"/>
    <cellStyle name="Notiz 3 8" xfId="47226" xr:uid="{1FF617A3-C26A-4259-93D1-815C1C5AD32C}"/>
    <cellStyle name="Notiz 4" xfId="43276" xr:uid="{EA4FD6C1-166D-4DEB-B047-D349E4A8F2FB}"/>
    <cellStyle name="Notiz 4 2" xfId="43873" xr:uid="{8425751F-1907-4F2A-823D-27FA485C3C42}"/>
    <cellStyle name="Notiz 4 2 2" xfId="45048" xr:uid="{88B0F9B9-150A-4C5C-BBA1-9CADFE27CEE5}"/>
    <cellStyle name="Notiz 4 2 3" xfId="45554" xr:uid="{1840FC16-4EA9-4A65-AD6A-CE5F5B235306}"/>
    <cellStyle name="Notiz 4 2 4" xfId="46678" xr:uid="{17427BAC-B065-4098-B4B1-4964CF90F2DB}"/>
    <cellStyle name="Notiz 4 2 5" xfId="47543" xr:uid="{5188445B-4FC4-4578-8D8A-CD02A91C20F7}"/>
    <cellStyle name="Notiz 4 3" xfId="44303" xr:uid="{528D2D4D-277E-4B4F-B5CC-A3422A0C655F}"/>
    <cellStyle name="Notiz 4 3 2" xfId="45383" xr:uid="{1122040C-8C95-4FA1-8691-EE4C463A6B23}"/>
    <cellStyle name="Notiz 4 3 3" xfId="45833" xr:uid="{09F02336-CAA0-4950-81C4-C5B2141A9A26}"/>
    <cellStyle name="Notiz 4 3 4" xfId="47105" xr:uid="{EEFB0C41-AED3-4061-AB61-4B73840277BA}"/>
    <cellStyle name="Notiz 4 3 5" xfId="47828" xr:uid="{9743A517-A8C4-46FB-B1CB-1E6A40C15DEF}"/>
    <cellStyle name="Notiz 4 4" xfId="45264" xr:uid="{72C1CE29-ED1E-4D32-860D-B09E172A31E2}"/>
    <cellStyle name="Notiz 4 5" xfId="46208" xr:uid="{CBEA8C2A-CE85-4D68-B877-CF7943BF7DDA}"/>
    <cellStyle name="Notiz 4 6" xfId="47262" xr:uid="{27CCEAB2-64A9-4775-8DB3-74AD48450C93}"/>
    <cellStyle name="Notiz 5" xfId="43373" xr:uid="{266707C7-1C02-45EA-93E0-F331CA8393E4}"/>
    <cellStyle name="Notiz 5 2" xfId="43945" xr:uid="{323F9049-A89A-4210-99FB-F550F08A50A2}"/>
    <cellStyle name="Notiz 5 2 2" xfId="45111" xr:uid="{416FD333-D2F2-4C7E-B612-E404E352ADF1}"/>
    <cellStyle name="Notiz 5 2 3" xfId="45623" xr:uid="{13970635-43B8-42AB-B116-D5C01AB5A500}"/>
    <cellStyle name="Notiz 5 2 4" xfId="46749" xr:uid="{8F6FF1D5-2FD8-4B55-AC46-AA3D79380369}"/>
    <cellStyle name="Notiz 5 2 5" xfId="47615" xr:uid="{70D6C437-B635-4B9A-B75C-0422C6E2FA64}"/>
    <cellStyle name="Notiz 5 3" xfId="44362" xr:uid="{B4E17A9F-E8A1-4D6A-9A57-E1A70219C0A3}"/>
    <cellStyle name="Notiz 5 3 2" xfId="45441" xr:uid="{0129076C-CAE2-493B-AA2C-DC3D8EE94B20}"/>
    <cellStyle name="Notiz 5 3 3" xfId="45890" xr:uid="{0B7E7C71-0A06-405E-B24E-5A14D95F520F}"/>
    <cellStyle name="Notiz 5 3 4" xfId="47164" xr:uid="{7453298A-9050-48FE-A879-4DDDD7D394C0}"/>
    <cellStyle name="Notiz 5 3 5" xfId="47888" xr:uid="{3304F738-A1D7-422E-A5A3-5197520C695B}"/>
    <cellStyle name="Notiz 5 4" xfId="45207" xr:uid="{637E7EF8-B233-4D2F-9FAD-0DF527D4CBCA}"/>
    <cellStyle name="Notiz 5 5" xfId="46275" xr:uid="{4F8E65DA-FBFD-4496-BE9A-EAB9C019B422}"/>
    <cellStyle name="Notiz 5 6" xfId="47313" xr:uid="{ABF6DFF3-D707-4CCA-9B69-F3D35847CA09}"/>
    <cellStyle name="Notiz 6" xfId="43724" xr:uid="{98226FCF-B258-4B4A-882E-92535CC82FF8}"/>
    <cellStyle name="Notiz 6 2" xfId="44941" xr:uid="{E9FD2A35-1A98-4DC2-9DEC-29BD177E9502}"/>
    <cellStyle name="Notiz 6 3" xfId="45462" xr:uid="{41AA8AED-DF2E-4166-B86C-489B39AF566A}"/>
    <cellStyle name="Notiz 6 4" xfId="46530" xr:uid="{F630E223-9FB3-491F-82D1-964AA1CA8C82}"/>
    <cellStyle name="Notiz 6 5" xfId="47449" xr:uid="{D7DE42B3-FB8D-41F8-B1A9-ADB011CCEC8A}"/>
    <cellStyle name="Notiz 7" xfId="44122" xr:uid="{3CC569BA-CDF6-48E2-8929-2B7878FBAC86}"/>
    <cellStyle name="Notiz 7 2" xfId="45232" xr:uid="{FA1260F3-DA36-4368-A775-8DB48CD98D11}"/>
    <cellStyle name="Notiz 7 3" xfId="45708" xr:uid="{406DAE15-54FF-4DAB-B6E7-BD36540C5774}"/>
    <cellStyle name="Notiz 7 4" xfId="46924" xr:uid="{ADFEA7E3-9C4B-459D-84F7-7856F596AECC}"/>
    <cellStyle name="Notiz 7 5" xfId="47700" xr:uid="{9997CC75-601E-45D5-A975-4BDC596CEDAA}"/>
    <cellStyle name="Notiz 8" xfId="44618" xr:uid="{992EA5F1-DD1E-49A3-820B-8D52ABD0FAB4}"/>
    <cellStyle name="Notiz 9" xfId="46037" xr:uid="{F7A0B27E-EAFC-4A65-B61D-AC6FEBB2E10E}"/>
    <cellStyle name="nPlode" xfId="1462" xr:uid="{378796A7-205C-421C-9140-A17897CEA9E2}"/>
    <cellStyle name="nPlode 2" xfId="4201" xr:uid="{E84CD8B9-0B16-4DD3-AD22-6F82C05332BC}"/>
    <cellStyle name="nPlode 3" xfId="4115" xr:uid="{7E1A2FB5-66E2-4505-9B9F-D87344F94B90}"/>
    <cellStyle name="nr_label" xfId="43099" xr:uid="{920AB908-5D4C-4E99-B1DA-87B346FB6A37}"/>
    <cellStyle name="Œ…‹æØ‚è [0.00]_‚à‚ê (2)" xfId="42718" xr:uid="{F7F8A311-0E9E-47D9-BA6F-98CB85AD09ED}"/>
    <cellStyle name="Œ…‹æØ‚è_‚à‚ê (2)" xfId="42719" xr:uid="{C9B834E7-8637-467F-ADCD-3AAB8179D572}"/>
    <cellStyle name="oft Excel]_x000d__x000a_Comment=The open=/f lines load custom functions into the Paste Function list._x000d__x000a_Maximized=3_x000d__x000a_Basics=1_x000d__x000a_A" xfId="1544" xr:uid="{44A7C71C-C1B1-4EEA-9C7E-0FE1BAE39181}"/>
    <cellStyle name="oft Excel]_x000d__x000a_Comment=The open=/f lines load custom functions into the Paste Function list._x000d__x000a_Maximized=3_x000d__x000a_Basics=1_x000d__x000a_A 2" xfId="51252" xr:uid="{25E4F1BF-51BB-4C43-8F47-CAC1B03F93E6}"/>
    <cellStyle name="oft Excel]_x000d__x000a_Comment=The open=/f lines load custom functions into the Paste Function list._x000d__x000a_Maximized=3_x000d__x000a_Basics=1_x000d__x000a_A 3" xfId="51868" xr:uid="{974F93EE-60CC-4628-BB1F-655DF8EA0D89}"/>
    <cellStyle name="Option_Added_Cont_Desc" xfId="42720" xr:uid="{AF6BBABF-3F77-4A20-989B-6BF68AFC0D69}"/>
    <cellStyle name="Output 10" xfId="3057" xr:uid="{042A343C-6105-44DE-8DE3-5AB769995D0B}"/>
    <cellStyle name="Output 11" xfId="3058" xr:uid="{649A558A-1270-4B36-9729-67388F25AAE8}"/>
    <cellStyle name="Output 12" xfId="3059" xr:uid="{8808FDBC-10C6-489D-8E31-23D6F1F40BED}"/>
    <cellStyle name="Output 13" xfId="3060" xr:uid="{F93F46CA-7025-4929-ACF1-58283AF77694}"/>
    <cellStyle name="Output 14" xfId="3061" xr:uid="{A3262550-B275-48E1-B7B9-6A41FE35C2A7}"/>
    <cellStyle name="Output 15" xfId="3062" xr:uid="{88401605-E2A6-4200-9E7F-198E1D25FFB2}"/>
    <cellStyle name="Output 16" xfId="3063" xr:uid="{1D641AD2-75AD-4705-8C8F-4555FC78AD30}"/>
    <cellStyle name="Output 17" xfId="3064" xr:uid="{D859B704-B8CD-49E6-8C0B-555C7D1048DC}"/>
    <cellStyle name="Output 18" xfId="3065" xr:uid="{2ED7CA38-CD50-441B-A1D9-01E031E0F491}"/>
    <cellStyle name="Output 19" xfId="3066" xr:uid="{2CCD3B94-72A5-4198-BABA-C93EA9C00F1E}"/>
    <cellStyle name="Output 2" xfId="247" xr:uid="{00000000-0005-0000-0000-000091010000}"/>
    <cellStyle name="Output 2 10" xfId="14706" xr:uid="{936022DC-4895-4D96-8FBE-89EB734E706B}"/>
    <cellStyle name="Output 2 10 10" xfId="14707" xr:uid="{B27B816C-9380-4766-ABDF-DE049D36FCFE}"/>
    <cellStyle name="Output 2 10 10 2" xfId="14708" xr:uid="{43A3E403-A8AF-4FE0-939F-21FC331D04AC}"/>
    <cellStyle name="Output 2 10 10 2 2" xfId="28989" xr:uid="{F710CFA6-75E7-4623-8512-6F2D7F60B29E}"/>
    <cellStyle name="Output 2 10 10 2 2 2" xfId="38855" xr:uid="{519CE895-EE24-46F3-8B84-81F9F94EF042}"/>
    <cellStyle name="Output 2 10 10 2 3" xfId="22316" xr:uid="{69F11A14-D870-470D-8470-34ADE1D6B08B}"/>
    <cellStyle name="Output 2 10 10 2 4" xfId="32193" xr:uid="{2F7EC589-39F5-485E-9A8A-430AF1217F49}"/>
    <cellStyle name="Output 2 10 10 3" xfId="28988" xr:uid="{F8D7A010-202D-4708-B3F7-70961D3844EC}"/>
    <cellStyle name="Output 2 10 10 3 2" xfId="38854" xr:uid="{7077616B-8741-4888-9459-B985794E1351}"/>
    <cellStyle name="Output 2 10 10 4" xfId="22315" xr:uid="{78AFA3F5-4EBA-4CA3-849E-B3FD23A224C6}"/>
    <cellStyle name="Output 2 10 10 5" xfId="32192" xr:uid="{DE37AD16-F9D0-4C44-B657-E7F65C6C4FA8}"/>
    <cellStyle name="Output 2 10 11" xfId="14709" xr:uid="{37AF1AD1-CDEB-4654-80A5-5F5788DB4983}"/>
    <cellStyle name="Output 2 10 11 2" xfId="14710" xr:uid="{EF9282D3-701A-435B-836F-8711E7671875}"/>
    <cellStyle name="Output 2 10 11 2 2" xfId="28991" xr:uid="{AC42CE54-B62C-475B-B84A-11D5C4C23BEA}"/>
    <cellStyle name="Output 2 10 11 2 2 2" xfId="38857" xr:uid="{31192E52-FE48-4FD4-A5FD-483D8B59868E}"/>
    <cellStyle name="Output 2 10 11 2 3" xfId="22318" xr:uid="{623DAF72-9C32-4D39-A1A1-C918503686BD}"/>
    <cellStyle name="Output 2 10 11 2 4" xfId="32195" xr:uid="{DC8A7E66-8F4C-42D0-A38A-46D5A112996D}"/>
    <cellStyle name="Output 2 10 11 3" xfId="28990" xr:uid="{0BD77ED4-AEA8-408B-89F1-0CBA7996B598}"/>
    <cellStyle name="Output 2 10 11 3 2" xfId="38856" xr:uid="{091A1E2A-4EA6-42D1-9A3E-B61C3E6B3EDB}"/>
    <cellStyle name="Output 2 10 11 4" xfId="22317" xr:uid="{6C971E74-2BDD-48FB-AAF4-2F9ECE21E2DE}"/>
    <cellStyle name="Output 2 10 11 5" xfId="32194" xr:uid="{BFE8317E-80B4-466D-BC05-B473B2BD4536}"/>
    <cellStyle name="Output 2 10 12" xfId="14711" xr:uid="{AEDEAACC-44FC-447F-8513-5EEFCF0C8912}"/>
    <cellStyle name="Output 2 10 12 2" xfId="14712" xr:uid="{D3475BE6-14EC-4650-B58D-59AD32E39617}"/>
    <cellStyle name="Output 2 10 12 2 2" xfId="28993" xr:uid="{41B66620-2924-42B2-8635-5A4EB3595BE2}"/>
    <cellStyle name="Output 2 10 12 2 2 2" xfId="38859" xr:uid="{CCC6F8CC-D1C0-4A20-9527-FF051C0225C7}"/>
    <cellStyle name="Output 2 10 12 2 3" xfId="22320" xr:uid="{960EB1F0-1674-4B9D-91EF-24E3D1FE2CAC}"/>
    <cellStyle name="Output 2 10 12 2 4" xfId="32197" xr:uid="{40FF9A54-AB33-4A18-AD76-A518744550D5}"/>
    <cellStyle name="Output 2 10 12 3" xfId="28992" xr:uid="{5678E0CD-7E0C-482E-9B9C-FDF6D2F3C719}"/>
    <cellStyle name="Output 2 10 12 3 2" xfId="38858" xr:uid="{A2CA783C-9245-4A1F-A67A-D8C0B1AC9537}"/>
    <cellStyle name="Output 2 10 12 4" xfId="22319" xr:uid="{D31F2551-6A91-44D5-BD63-10F1A709AFAF}"/>
    <cellStyle name="Output 2 10 12 5" xfId="32196" xr:uid="{822B6719-31AA-4676-A4D2-EE85C32709EA}"/>
    <cellStyle name="Output 2 10 13" xfId="14713" xr:uid="{5D477DE7-600A-4CB4-B935-BD3423536FCD}"/>
    <cellStyle name="Output 2 10 13 2" xfId="14714" xr:uid="{8619C5C6-9503-4704-B333-4F4E1217DD06}"/>
    <cellStyle name="Output 2 10 13 2 2" xfId="28995" xr:uid="{DB70F647-831B-4F1C-8D93-C2E646D4A6C1}"/>
    <cellStyle name="Output 2 10 13 2 2 2" xfId="38861" xr:uid="{0E562A1D-E961-4611-A7C0-BDD35600F48F}"/>
    <cellStyle name="Output 2 10 13 2 3" xfId="22322" xr:uid="{54DCFA35-F6A2-45FE-824F-FB4144C76FFB}"/>
    <cellStyle name="Output 2 10 13 2 4" xfId="32199" xr:uid="{7D9856CC-379A-41C5-BB46-F17660A5E500}"/>
    <cellStyle name="Output 2 10 13 3" xfId="28994" xr:uid="{5959F436-EB5B-4222-B0ED-C8CED528A0CF}"/>
    <cellStyle name="Output 2 10 13 3 2" xfId="38860" xr:uid="{E05D3059-CE32-49FB-B924-5C3A09390FB2}"/>
    <cellStyle name="Output 2 10 13 4" xfId="22321" xr:uid="{B0A918B1-DC03-47D1-9C69-0CA97749B821}"/>
    <cellStyle name="Output 2 10 13 5" xfId="32198" xr:uid="{B0F8F43C-604E-48A4-8D24-36C171D8B301}"/>
    <cellStyle name="Output 2 10 14" xfId="14715" xr:uid="{7CC95E86-85D8-4C82-8ED1-9789318A76E4}"/>
    <cellStyle name="Output 2 10 14 2" xfId="28996" xr:uid="{65483A02-392B-48C1-9A33-6089240FDA2F}"/>
    <cellStyle name="Output 2 10 14 2 2" xfId="38862" xr:uid="{605AC5A5-4BD8-46B6-8567-AB660355D058}"/>
    <cellStyle name="Output 2 10 14 3" xfId="22323" xr:uid="{3AB7FA3C-BBD4-4A45-8668-EC5F5755E6F0}"/>
    <cellStyle name="Output 2 10 14 4" xfId="32200" xr:uid="{74284412-5715-459A-8BFE-9C512CEDCE8D}"/>
    <cellStyle name="Output 2 10 15" xfId="28987" xr:uid="{D98897E2-3561-4924-8207-29028EB57BD0}"/>
    <cellStyle name="Output 2 10 15 2" xfId="38853" xr:uid="{25EF32E4-B296-4D50-B004-7901299A0049}"/>
    <cellStyle name="Output 2 10 16" xfId="22314" xr:uid="{DEC0A441-24A5-48E8-A3DC-C505E6BB8DE9}"/>
    <cellStyle name="Output 2 10 17" xfId="32191" xr:uid="{3C226F08-CA4C-413C-B01E-59F6B23C9495}"/>
    <cellStyle name="Output 2 10 2" xfId="14716" xr:uid="{354DAD5E-B201-4AC2-87D6-BA762339FC0A}"/>
    <cellStyle name="Output 2 10 2 2" xfId="14717" xr:uid="{F14D30D7-E968-4C25-A9FF-AB139F970FBE}"/>
    <cellStyle name="Output 2 10 2 2 2" xfId="28998" xr:uid="{FDD24525-76FA-44A1-AFEA-047515FB8E7A}"/>
    <cellStyle name="Output 2 10 2 2 2 2" xfId="38864" xr:uid="{5B2D4E7C-7B1C-410B-8448-2776C4514EAE}"/>
    <cellStyle name="Output 2 10 2 2 3" xfId="22325" xr:uid="{00B32CC5-C9A4-481D-A757-EA164E86A337}"/>
    <cellStyle name="Output 2 10 2 2 4" xfId="32202" xr:uid="{C4BA766A-BCBC-42F2-B7AE-78E80AF40DFB}"/>
    <cellStyle name="Output 2 10 2 3" xfId="28997" xr:uid="{925982A0-2B54-450F-A7D7-D914734BD211}"/>
    <cellStyle name="Output 2 10 2 3 2" xfId="38863" xr:uid="{997973BF-6EA7-4CBD-A4CB-517FB384B789}"/>
    <cellStyle name="Output 2 10 2 4" xfId="22324" xr:uid="{8BD28832-8D4B-4365-9FB1-3255E2294275}"/>
    <cellStyle name="Output 2 10 2 5" xfId="32201" xr:uid="{67E60A54-ED4D-46A4-A96C-D2A7BF690D23}"/>
    <cellStyle name="Output 2 10 3" xfId="14718" xr:uid="{BEA5D970-3DC4-443C-B54B-9E9CE74B3EFF}"/>
    <cellStyle name="Output 2 10 3 2" xfId="14719" xr:uid="{0069F699-4D15-40B7-ACDF-F05ABAE53516}"/>
    <cellStyle name="Output 2 10 3 2 2" xfId="29000" xr:uid="{EB42035A-BF12-4F8A-9476-2F5DD8D4C634}"/>
    <cellStyle name="Output 2 10 3 2 2 2" xfId="38866" xr:uid="{A3792F6E-4A7B-4C03-B440-E225819CDB9C}"/>
    <cellStyle name="Output 2 10 3 2 3" xfId="22327" xr:uid="{E0D48F70-F632-4CC3-AD09-BA2DC5E85C69}"/>
    <cellStyle name="Output 2 10 3 2 4" xfId="32204" xr:uid="{D0EE37D9-11BD-48DC-8144-B054FB4002A4}"/>
    <cellStyle name="Output 2 10 3 3" xfId="28999" xr:uid="{220B12FE-AE03-42EB-88F1-244E24698A14}"/>
    <cellStyle name="Output 2 10 3 3 2" xfId="38865" xr:uid="{347A14BD-04AC-426E-AC03-B6604186760D}"/>
    <cellStyle name="Output 2 10 3 4" xfId="22326" xr:uid="{29DE5256-5372-428B-A470-34BD47D7E294}"/>
    <cellStyle name="Output 2 10 3 5" xfId="32203" xr:uid="{54C2B341-264C-4E3F-9BB0-B992E1B46A47}"/>
    <cellStyle name="Output 2 10 4" xfId="14720" xr:uid="{2860DF2D-9758-47C7-BFF4-B768B9E03A0D}"/>
    <cellStyle name="Output 2 10 4 2" xfId="14721" xr:uid="{ECC1EE6D-8F20-4DB8-8674-EF7B2870D9E0}"/>
    <cellStyle name="Output 2 10 4 2 2" xfId="29002" xr:uid="{2E9A44BC-D1A4-4AE0-B00B-6C15C661DD74}"/>
    <cellStyle name="Output 2 10 4 2 2 2" xfId="38868" xr:uid="{97FE17A2-FC25-44F6-8C2E-DC720FAD2085}"/>
    <cellStyle name="Output 2 10 4 2 3" xfId="22329" xr:uid="{E3C7CA3C-81F3-4343-BD6F-443D6EB6F7FC}"/>
    <cellStyle name="Output 2 10 4 2 4" xfId="32206" xr:uid="{3019FCBE-E287-4C9E-A446-4CAFC33FA465}"/>
    <cellStyle name="Output 2 10 4 3" xfId="29001" xr:uid="{2DD57158-F52E-4C8D-9D0A-961DEDA85C7E}"/>
    <cellStyle name="Output 2 10 4 3 2" xfId="38867" xr:uid="{D059642F-964B-4DA0-BEDF-B957A83A23AE}"/>
    <cellStyle name="Output 2 10 4 4" xfId="22328" xr:uid="{D8094537-9D6D-4184-8410-BD12F5E93522}"/>
    <cellStyle name="Output 2 10 4 5" xfId="32205" xr:uid="{A039D1DB-5898-4D13-8E51-574136D9BC35}"/>
    <cellStyle name="Output 2 10 5" xfId="14722" xr:uid="{6FF4FFF0-DFF2-4DDF-B86E-71C9EF38D7EA}"/>
    <cellStyle name="Output 2 10 5 2" xfId="14723" xr:uid="{8A1DF4AB-8C39-42D7-95E1-D35AE6E30CBC}"/>
    <cellStyle name="Output 2 10 5 2 2" xfId="29004" xr:uid="{BDF8BFF6-A154-4CFE-B3BB-C5205E8B4050}"/>
    <cellStyle name="Output 2 10 5 2 2 2" xfId="38870" xr:uid="{31C8CAA7-04A8-4F9C-BDDB-4BB9A000AD5F}"/>
    <cellStyle name="Output 2 10 5 2 3" xfId="22331" xr:uid="{3E52E106-83D3-47FC-B487-31996D0A322A}"/>
    <cellStyle name="Output 2 10 5 2 4" xfId="32208" xr:uid="{4C87F830-2DD2-4803-AA26-59DF31760F9E}"/>
    <cellStyle name="Output 2 10 5 3" xfId="29003" xr:uid="{B4A675D6-A7B4-46F1-8DA7-670CEECD6A55}"/>
    <cellStyle name="Output 2 10 5 3 2" xfId="38869" xr:uid="{87AA5CDB-27C9-45E6-85F4-6B8D706CBEDA}"/>
    <cellStyle name="Output 2 10 5 4" xfId="22330" xr:uid="{E9C7A13A-7BDE-485F-85C6-0908A6369F6C}"/>
    <cellStyle name="Output 2 10 5 5" xfId="32207" xr:uid="{3CF89E68-EC04-4FFB-888E-D3D4BD14B63B}"/>
    <cellStyle name="Output 2 10 6" xfId="14724" xr:uid="{504D423D-DDCE-4602-8371-1B5C8CFE49D7}"/>
    <cellStyle name="Output 2 10 6 2" xfId="14725" xr:uid="{4F872BB5-B061-46B5-AF1E-ADE31DFF493E}"/>
    <cellStyle name="Output 2 10 6 2 2" xfId="29006" xr:uid="{15D2308B-268F-4F8C-AE0E-AA7A6C903892}"/>
    <cellStyle name="Output 2 10 6 2 2 2" xfId="38872" xr:uid="{2390C008-9129-4AC7-9802-1C2DB934DEEB}"/>
    <cellStyle name="Output 2 10 6 2 3" xfId="22333" xr:uid="{8A438BEE-DBC3-461D-968A-43D03838847B}"/>
    <cellStyle name="Output 2 10 6 2 4" xfId="32210" xr:uid="{EE2A9971-5971-4D69-B84A-232B98AE915F}"/>
    <cellStyle name="Output 2 10 6 3" xfId="29005" xr:uid="{26E6BC60-7220-46CF-A28A-99668F3AA180}"/>
    <cellStyle name="Output 2 10 6 3 2" xfId="38871" xr:uid="{ED82DCD4-0EF3-48CB-B82F-E1BA526CEF0F}"/>
    <cellStyle name="Output 2 10 6 4" xfId="22332" xr:uid="{330E9B11-78A2-4D8C-AA24-F165F4E89743}"/>
    <cellStyle name="Output 2 10 6 5" xfId="32209" xr:uid="{CA637612-5BFB-4FF7-A6D6-A5EBB5BCE626}"/>
    <cellStyle name="Output 2 10 7" xfId="14726" xr:uid="{065242AA-1D44-4C22-A057-FE5FFFB986CE}"/>
    <cellStyle name="Output 2 10 7 2" xfId="14727" xr:uid="{C17EC56A-520A-4739-BB3A-F68FA4C346E4}"/>
    <cellStyle name="Output 2 10 7 2 2" xfId="29008" xr:uid="{ADAE5F22-B2C1-4211-BE2B-DA924985EA13}"/>
    <cellStyle name="Output 2 10 7 2 2 2" xfId="38874" xr:uid="{5F0DB742-94B8-49BA-8D17-BE7D87F2A8A3}"/>
    <cellStyle name="Output 2 10 7 2 3" xfId="22335" xr:uid="{2439B505-8CEF-44BD-85B1-4D5ADC5D3EA7}"/>
    <cellStyle name="Output 2 10 7 2 4" xfId="32212" xr:uid="{9A1770E6-BA8B-48C1-B8B3-A2D5D7DC79C6}"/>
    <cellStyle name="Output 2 10 7 3" xfId="29007" xr:uid="{C13BA61F-F880-47D8-A04D-BADCE12184F4}"/>
    <cellStyle name="Output 2 10 7 3 2" xfId="38873" xr:uid="{782B2F8F-7FE5-48AC-B90F-81EC030F728B}"/>
    <cellStyle name="Output 2 10 7 4" xfId="22334" xr:uid="{AB77393C-6D83-48ED-80C2-3933E76CABAF}"/>
    <cellStyle name="Output 2 10 7 5" xfId="32211" xr:uid="{771F38DC-C425-43D0-A51C-29C89FB5ACF3}"/>
    <cellStyle name="Output 2 10 8" xfId="14728" xr:uid="{19C223B1-E601-43C2-A364-3211FD638CB9}"/>
    <cellStyle name="Output 2 10 8 2" xfId="14729" xr:uid="{4CFD8DAB-FB23-4E0D-B117-67EE3333C4E6}"/>
    <cellStyle name="Output 2 10 8 2 2" xfId="29010" xr:uid="{682FE277-94DE-41CF-B15C-CA6BE79C8F49}"/>
    <cellStyle name="Output 2 10 8 2 2 2" xfId="38876" xr:uid="{35198E95-AF30-44DC-BC48-6290F435A811}"/>
    <cellStyle name="Output 2 10 8 2 3" xfId="22337" xr:uid="{FA5727BD-49A2-4C4B-B1DC-EC0A77440480}"/>
    <cellStyle name="Output 2 10 8 2 4" xfId="32214" xr:uid="{50C839B2-B0CD-4FED-8ED3-168803B0C066}"/>
    <cellStyle name="Output 2 10 8 3" xfId="29009" xr:uid="{C642AA83-8812-46F9-A971-119E3A3D1382}"/>
    <cellStyle name="Output 2 10 8 3 2" xfId="38875" xr:uid="{2E38A964-FEC1-436D-819E-E8C978C46873}"/>
    <cellStyle name="Output 2 10 8 4" xfId="22336" xr:uid="{563E5AB5-74C0-49E2-BA8F-FDE1F54B7C82}"/>
    <cellStyle name="Output 2 10 8 5" xfId="32213" xr:uid="{1B16F195-2D25-4367-B9D4-DDCC08E62FC6}"/>
    <cellStyle name="Output 2 10 9" xfId="14730" xr:uid="{05F631C8-1237-48C1-9209-2ED3C6C737A8}"/>
    <cellStyle name="Output 2 10 9 2" xfId="14731" xr:uid="{AD0A903C-EB5B-4510-86BC-63B070989880}"/>
    <cellStyle name="Output 2 10 9 2 2" xfId="29012" xr:uid="{8483FC4F-3B90-4E3A-846D-3171287D92C1}"/>
    <cellStyle name="Output 2 10 9 2 2 2" xfId="38878" xr:uid="{098BAE9A-D7AC-4663-8475-0D09476C65CA}"/>
    <cellStyle name="Output 2 10 9 2 3" xfId="22339" xr:uid="{D9A71981-DFE6-4035-B9F2-991B50D3A403}"/>
    <cellStyle name="Output 2 10 9 2 4" xfId="32216" xr:uid="{09AB6009-7BD8-4DA1-9F80-24B29C794977}"/>
    <cellStyle name="Output 2 10 9 3" xfId="29011" xr:uid="{F6BE45C7-54E8-4B61-9FDF-6B7122A62A69}"/>
    <cellStyle name="Output 2 10 9 3 2" xfId="38877" xr:uid="{81C579D5-D6A1-46B4-927A-29C5E157A711}"/>
    <cellStyle name="Output 2 10 9 4" xfId="22338" xr:uid="{D76E2B62-C613-4E8B-A623-53039EB93A3A}"/>
    <cellStyle name="Output 2 10 9 5" xfId="32215" xr:uid="{159433AF-6ADB-4C90-8C2D-F25862C6B8F3}"/>
    <cellStyle name="Output 2 11" xfId="14732" xr:uid="{BCBC7D45-9165-42E0-A423-BAE50862D359}"/>
    <cellStyle name="Output 2 11 10" xfId="14733" xr:uid="{FB146B27-8A09-418B-9E6B-7563A6F2E14D}"/>
    <cellStyle name="Output 2 11 10 2" xfId="14734" xr:uid="{E7002C71-F249-421D-A1EE-18EB3623F77E}"/>
    <cellStyle name="Output 2 11 10 2 2" xfId="29015" xr:uid="{9A60FBD6-D590-4E39-9D02-FCA39E9B92F9}"/>
    <cellStyle name="Output 2 11 10 2 2 2" xfId="38881" xr:uid="{A8099E63-27F7-476F-B634-5370AA64D4AB}"/>
    <cellStyle name="Output 2 11 10 2 3" xfId="22342" xr:uid="{AAB310D6-380B-459E-BC50-4E9F2D1EC4DA}"/>
    <cellStyle name="Output 2 11 10 2 4" xfId="32219" xr:uid="{59CD7BD3-4546-4F68-ACF8-234EA2D787C9}"/>
    <cellStyle name="Output 2 11 10 3" xfId="29014" xr:uid="{5CE37B38-215A-462D-903E-E45F7092E8FE}"/>
    <cellStyle name="Output 2 11 10 3 2" xfId="38880" xr:uid="{CA11B8DB-CFD5-4A37-B562-658AD8EDEB9A}"/>
    <cellStyle name="Output 2 11 10 4" xfId="22341" xr:uid="{72827788-5875-4406-B86F-430B012CCD67}"/>
    <cellStyle name="Output 2 11 10 5" xfId="32218" xr:uid="{23A9F0A5-3211-4100-B8F7-B446A12059F3}"/>
    <cellStyle name="Output 2 11 11" xfId="14735" xr:uid="{22E6CAF9-8BC1-48B4-A503-6FF69F771BE3}"/>
    <cellStyle name="Output 2 11 11 2" xfId="14736" xr:uid="{6D493548-0D86-429E-AF8E-1E9D2E1264E3}"/>
    <cellStyle name="Output 2 11 11 2 2" xfId="29017" xr:uid="{9AEEE339-3092-4016-9B11-C07105A4C923}"/>
    <cellStyle name="Output 2 11 11 2 2 2" xfId="38883" xr:uid="{CD45F9E4-C272-4365-A898-70C8C422FE4C}"/>
    <cellStyle name="Output 2 11 11 2 3" xfId="22344" xr:uid="{8F7F5F3B-3912-47E1-A966-C998B2E31240}"/>
    <cellStyle name="Output 2 11 11 2 4" xfId="32221" xr:uid="{BB557387-8169-4272-801D-9EE9DEFE6E72}"/>
    <cellStyle name="Output 2 11 11 3" xfId="29016" xr:uid="{1BA289F0-F9FD-4CD3-A347-101D72D37542}"/>
    <cellStyle name="Output 2 11 11 3 2" xfId="38882" xr:uid="{A7C3D600-1ED6-4A21-9B9E-91D5EB2D8B2F}"/>
    <cellStyle name="Output 2 11 11 4" xfId="22343" xr:uid="{32D37015-CDF3-4E94-AA22-B91894B432B6}"/>
    <cellStyle name="Output 2 11 11 5" xfId="32220" xr:uid="{B963437D-2418-4EA9-8D5E-EC184F2AF845}"/>
    <cellStyle name="Output 2 11 12" xfId="14737" xr:uid="{43AC9FDA-E0E3-4FB8-A688-B63B88086974}"/>
    <cellStyle name="Output 2 11 12 2" xfId="14738" xr:uid="{741DDB40-E84C-4400-83DB-38AA3FB25E8B}"/>
    <cellStyle name="Output 2 11 12 2 2" xfId="29019" xr:uid="{0F66AE02-E651-4E83-AFF9-4D9ADD3CBE94}"/>
    <cellStyle name="Output 2 11 12 2 2 2" xfId="38885" xr:uid="{44B64930-DB47-41C1-B98C-E111E6B84DB3}"/>
    <cellStyle name="Output 2 11 12 2 3" xfId="22346" xr:uid="{C26F6363-A7AB-4AAE-AB4B-DEFF13ABBACC}"/>
    <cellStyle name="Output 2 11 12 2 4" xfId="32223" xr:uid="{C57F7EDE-409A-4582-BD95-796598AA9191}"/>
    <cellStyle name="Output 2 11 12 3" xfId="29018" xr:uid="{D4A5ECC5-221E-4835-B948-60E31F6E3FE6}"/>
    <cellStyle name="Output 2 11 12 3 2" xfId="38884" xr:uid="{5C75A032-8014-43DD-A2C8-12CD63497C17}"/>
    <cellStyle name="Output 2 11 12 4" xfId="22345" xr:uid="{96450EF2-5469-4A6C-9526-F60CCB5A898B}"/>
    <cellStyle name="Output 2 11 12 5" xfId="32222" xr:uid="{83033302-670E-484C-A90C-25715787550D}"/>
    <cellStyle name="Output 2 11 13" xfId="14739" xr:uid="{2F96CD54-CF9B-45AD-A638-E515BE768B2B}"/>
    <cellStyle name="Output 2 11 13 2" xfId="14740" xr:uid="{325F2F8E-4A8A-47C9-B231-2E67ADA809DB}"/>
    <cellStyle name="Output 2 11 13 2 2" xfId="29021" xr:uid="{A42DF18E-EDFA-4102-8997-F2623405B605}"/>
    <cellStyle name="Output 2 11 13 2 2 2" xfId="38887" xr:uid="{6434D5F9-107E-4BA9-A3FF-C4AA2F3B7E76}"/>
    <cellStyle name="Output 2 11 13 2 3" xfId="22348" xr:uid="{0EE5A118-22AC-4731-9F61-FF7B44B983BC}"/>
    <cellStyle name="Output 2 11 13 2 4" xfId="32225" xr:uid="{7CD69689-A4A6-4EFD-A3DD-1832F2A820A2}"/>
    <cellStyle name="Output 2 11 13 3" xfId="29020" xr:uid="{C22418EE-6589-4439-96D2-5FD765E6C521}"/>
    <cellStyle name="Output 2 11 13 3 2" xfId="38886" xr:uid="{C47D794C-D8C6-446D-933A-0D76A5B10824}"/>
    <cellStyle name="Output 2 11 13 4" xfId="22347" xr:uid="{A9B63AE3-40D5-47B1-8019-E75CF1278109}"/>
    <cellStyle name="Output 2 11 13 5" xfId="32224" xr:uid="{6F1252D3-00BA-49E0-82BE-3C92FAE94F12}"/>
    <cellStyle name="Output 2 11 14" xfId="14741" xr:uid="{A42C06F6-1DBA-4AB3-9C62-EEA06FDD48AA}"/>
    <cellStyle name="Output 2 11 14 2" xfId="29022" xr:uid="{AFC8E43A-0D24-4802-8959-A02277C2A8FA}"/>
    <cellStyle name="Output 2 11 14 2 2" xfId="38888" xr:uid="{3F097EC0-96EE-495E-808F-BE2BE77D980D}"/>
    <cellStyle name="Output 2 11 14 3" xfId="22349" xr:uid="{E23E2C12-9CD5-4610-9A48-4D9E9D2A6B9F}"/>
    <cellStyle name="Output 2 11 14 4" xfId="32226" xr:uid="{F12577E8-128F-4FF6-9C9E-D025F232248F}"/>
    <cellStyle name="Output 2 11 15" xfId="29013" xr:uid="{60CB1380-8FCA-4F51-B661-AE51AC2410DF}"/>
    <cellStyle name="Output 2 11 15 2" xfId="38879" xr:uid="{F651BC74-0FFA-487B-A139-B22B8B256349}"/>
    <cellStyle name="Output 2 11 16" xfId="22340" xr:uid="{8FF7BCCF-053E-477A-B939-7AE0181349B4}"/>
    <cellStyle name="Output 2 11 17" xfId="32217" xr:uid="{ABD1AAED-D493-4D52-8B5B-E36964C52F09}"/>
    <cellStyle name="Output 2 11 2" xfId="14742" xr:uid="{6D25BF62-0191-40BF-9D00-9A22A42BCC43}"/>
    <cellStyle name="Output 2 11 2 2" xfId="14743" xr:uid="{E3861C9A-E7AD-45BC-BA5C-78889192EE59}"/>
    <cellStyle name="Output 2 11 2 2 2" xfId="29024" xr:uid="{99BCDB54-D70C-4EF6-87F8-8217A1FFC8D8}"/>
    <cellStyle name="Output 2 11 2 2 2 2" xfId="38890" xr:uid="{717101FC-E08E-4886-B433-C84C2520C231}"/>
    <cellStyle name="Output 2 11 2 2 3" xfId="22351" xr:uid="{DE7402B9-4CAF-443E-8D95-DB32EC92B552}"/>
    <cellStyle name="Output 2 11 2 2 4" xfId="32228" xr:uid="{3EA0FC73-1694-43C6-8366-89965B88DC55}"/>
    <cellStyle name="Output 2 11 2 3" xfId="29023" xr:uid="{864B084C-6830-441F-85EB-DBEEADC00D4B}"/>
    <cellStyle name="Output 2 11 2 3 2" xfId="38889" xr:uid="{791E6D0B-507A-496F-9B80-05176438B5D0}"/>
    <cellStyle name="Output 2 11 2 4" xfId="22350" xr:uid="{048030C2-6562-429C-8A8F-A423A26CD5F2}"/>
    <cellStyle name="Output 2 11 2 5" xfId="32227" xr:uid="{E8272024-CA0B-4471-AF29-9109C3C760DC}"/>
    <cellStyle name="Output 2 11 3" xfId="14744" xr:uid="{ACAE7DE1-CF3A-4959-A419-E4D3B7A1919D}"/>
    <cellStyle name="Output 2 11 3 2" xfId="14745" xr:uid="{B9E5A680-A064-4607-8F59-CC8EBC0DE593}"/>
    <cellStyle name="Output 2 11 3 2 2" xfId="29026" xr:uid="{0A8F05CD-4E76-4FA8-8364-5C00652D523B}"/>
    <cellStyle name="Output 2 11 3 2 2 2" xfId="38892" xr:uid="{BBBE79C5-2FDD-42CF-9B0D-D434F0E1F1BC}"/>
    <cellStyle name="Output 2 11 3 2 3" xfId="22353" xr:uid="{A1440AF1-CF9D-4FAA-9BF0-C5F9B42E6D38}"/>
    <cellStyle name="Output 2 11 3 2 4" xfId="32230" xr:uid="{9E1D5FBC-DAE5-47DE-A10A-BEDFEC5C0AD1}"/>
    <cellStyle name="Output 2 11 3 3" xfId="29025" xr:uid="{46F07088-C8BC-42CC-900D-617148EC7502}"/>
    <cellStyle name="Output 2 11 3 3 2" xfId="38891" xr:uid="{C8836DD6-5959-4BD7-8C19-2A1B50ABFF53}"/>
    <cellStyle name="Output 2 11 3 4" xfId="22352" xr:uid="{68CCD29D-963F-4724-95F1-F3EB44D56BE3}"/>
    <cellStyle name="Output 2 11 3 5" xfId="32229" xr:uid="{00094AB0-092E-486E-9349-5BB6F62423F9}"/>
    <cellStyle name="Output 2 11 4" xfId="14746" xr:uid="{2C14BD90-03BA-4C94-B726-AF3F273D3C4B}"/>
    <cellStyle name="Output 2 11 4 2" xfId="14747" xr:uid="{62DEC99B-A650-4233-8ED9-299246BD7BF5}"/>
    <cellStyle name="Output 2 11 4 2 2" xfId="29028" xr:uid="{F6CD0DDE-BD82-4A9D-B91E-A217F33694E9}"/>
    <cellStyle name="Output 2 11 4 2 2 2" xfId="38894" xr:uid="{2D3DD082-206F-4224-96E6-2D6A84167694}"/>
    <cellStyle name="Output 2 11 4 2 3" xfId="22355" xr:uid="{BDCE810F-A7FD-4C1D-8D50-23457DFAAF26}"/>
    <cellStyle name="Output 2 11 4 2 4" xfId="32232" xr:uid="{E8CA0C06-157C-4935-876E-67E508AE66A6}"/>
    <cellStyle name="Output 2 11 4 3" xfId="29027" xr:uid="{317AD23C-D94A-42AB-B140-96FF1232A98E}"/>
    <cellStyle name="Output 2 11 4 3 2" xfId="38893" xr:uid="{14B607F7-FA71-4B8C-A5F4-6A78095EE899}"/>
    <cellStyle name="Output 2 11 4 4" xfId="22354" xr:uid="{43E4F872-9D03-41EC-B1A4-E5A4524D8B1D}"/>
    <cellStyle name="Output 2 11 4 5" xfId="32231" xr:uid="{CCF2A45F-8EF9-42C6-AD7A-A669843EC85B}"/>
    <cellStyle name="Output 2 11 5" xfId="14748" xr:uid="{00084563-4ED8-4B2F-B44B-A753D10CF43C}"/>
    <cellStyle name="Output 2 11 5 2" xfId="14749" xr:uid="{E645079D-4F72-4926-9B2F-0A98992D0B0C}"/>
    <cellStyle name="Output 2 11 5 2 2" xfId="29030" xr:uid="{277375BF-E2C9-44BA-B34C-ACEFE1BEF37A}"/>
    <cellStyle name="Output 2 11 5 2 2 2" xfId="38896" xr:uid="{FD45CCC2-D492-424B-833D-E8D3FB38B210}"/>
    <cellStyle name="Output 2 11 5 2 3" xfId="22357" xr:uid="{8A03DD6C-A49F-49DE-B5DC-0AE300BCE42C}"/>
    <cellStyle name="Output 2 11 5 2 4" xfId="32234" xr:uid="{D65E6FFD-4800-494C-8FB1-4ED9DF9DCC66}"/>
    <cellStyle name="Output 2 11 5 3" xfId="29029" xr:uid="{40A6146E-7789-476F-82BC-CF94F8D1DB99}"/>
    <cellStyle name="Output 2 11 5 3 2" xfId="38895" xr:uid="{57B5E3CA-EB97-4141-825D-442FD04555BA}"/>
    <cellStyle name="Output 2 11 5 4" xfId="22356" xr:uid="{328C451E-F903-47C3-A517-2498158DD9E1}"/>
    <cellStyle name="Output 2 11 5 5" xfId="32233" xr:uid="{03A4BC25-3660-4554-9FE0-2C046099BA9C}"/>
    <cellStyle name="Output 2 11 6" xfId="14750" xr:uid="{D8FA6841-EA73-4898-BBC1-399B1EFCA8B5}"/>
    <cellStyle name="Output 2 11 6 2" xfId="14751" xr:uid="{37780705-2E53-4A45-806C-A227C724751E}"/>
    <cellStyle name="Output 2 11 6 2 2" xfId="29032" xr:uid="{818070F5-4F8F-489E-8BBF-99F8F29A8D79}"/>
    <cellStyle name="Output 2 11 6 2 2 2" xfId="38898" xr:uid="{E554AC9B-A94D-4787-9115-D087F176B356}"/>
    <cellStyle name="Output 2 11 6 2 3" xfId="22359" xr:uid="{F2FEE43C-FDBA-4817-A314-030456CB28A7}"/>
    <cellStyle name="Output 2 11 6 2 4" xfId="32236" xr:uid="{DB653634-C5C4-435A-B146-1C679EE341BB}"/>
    <cellStyle name="Output 2 11 6 3" xfId="29031" xr:uid="{296F5BA4-47BD-4F42-9406-6CB0CD114A1B}"/>
    <cellStyle name="Output 2 11 6 3 2" xfId="38897" xr:uid="{00E808F6-3AE0-4BE1-BBEB-2F493FDFB391}"/>
    <cellStyle name="Output 2 11 6 4" xfId="22358" xr:uid="{D8FE7D98-100E-46C4-949A-274D8EECAAD7}"/>
    <cellStyle name="Output 2 11 6 5" xfId="32235" xr:uid="{6477E177-8644-4D92-99BD-78B3D909A334}"/>
    <cellStyle name="Output 2 11 7" xfId="14752" xr:uid="{143037CC-C4DD-4DE3-8E7F-40F4EE3D327B}"/>
    <cellStyle name="Output 2 11 7 2" xfId="14753" xr:uid="{D1A0273C-4ED5-437D-80A7-0FA2B51162B0}"/>
    <cellStyle name="Output 2 11 7 2 2" xfId="29034" xr:uid="{155FE7BE-4E99-4E43-BA48-11170375A00F}"/>
    <cellStyle name="Output 2 11 7 2 2 2" xfId="38900" xr:uid="{44D035ED-099E-46B1-ACC8-407AB2FA49DF}"/>
    <cellStyle name="Output 2 11 7 2 3" xfId="22361" xr:uid="{F45020A5-4FF2-424E-9CCA-16200EBCF81D}"/>
    <cellStyle name="Output 2 11 7 2 4" xfId="32238" xr:uid="{AEA4056E-1EF1-4D16-9FCE-FD59D2B22E98}"/>
    <cellStyle name="Output 2 11 7 3" xfId="29033" xr:uid="{2BCBF261-9373-4F40-8616-9A4F7DCBE773}"/>
    <cellStyle name="Output 2 11 7 3 2" xfId="38899" xr:uid="{1A570A7A-659A-4AE6-AEB9-51E0970484FE}"/>
    <cellStyle name="Output 2 11 7 4" xfId="22360" xr:uid="{78E6803F-9450-463D-B18C-B8959EEBED12}"/>
    <cellStyle name="Output 2 11 7 5" xfId="32237" xr:uid="{EF6BF803-4752-45B9-BF72-E5D8CAB25998}"/>
    <cellStyle name="Output 2 11 8" xfId="14754" xr:uid="{4D3BE157-4746-4B93-8685-4F78E19A7AD4}"/>
    <cellStyle name="Output 2 11 8 2" xfId="14755" xr:uid="{31DA7286-B623-4A88-827A-EA1AAC6C5906}"/>
    <cellStyle name="Output 2 11 8 2 2" xfId="29036" xr:uid="{3ECD3170-4B9D-4B56-ABFF-B1D1B67AFAAF}"/>
    <cellStyle name="Output 2 11 8 2 2 2" xfId="38902" xr:uid="{69C8B693-C726-4BE4-A684-C6BF9ECEB3C6}"/>
    <cellStyle name="Output 2 11 8 2 3" xfId="22363" xr:uid="{98AA9D9E-5BEE-468F-B82C-D75F4381627E}"/>
    <cellStyle name="Output 2 11 8 2 4" xfId="32240" xr:uid="{18D91918-8DAC-46BA-BC56-0D5C968063DF}"/>
    <cellStyle name="Output 2 11 8 3" xfId="29035" xr:uid="{38713B00-4B1E-43F0-880D-826700BC4440}"/>
    <cellStyle name="Output 2 11 8 3 2" xfId="38901" xr:uid="{2024AD15-2DFE-41E0-A562-A65E78243FE5}"/>
    <cellStyle name="Output 2 11 8 4" xfId="22362" xr:uid="{0F0137EB-3F65-4420-9F25-0A9FE7A6123A}"/>
    <cellStyle name="Output 2 11 8 5" xfId="32239" xr:uid="{7B930B96-6535-4965-BCE5-A47025567840}"/>
    <cellStyle name="Output 2 11 9" xfId="14756" xr:uid="{10B9DABE-05D5-47EE-B31D-B1C88AC90187}"/>
    <cellStyle name="Output 2 11 9 2" xfId="14757" xr:uid="{05080114-8821-4C8E-A9F3-07B153BDFBCE}"/>
    <cellStyle name="Output 2 11 9 2 2" xfId="29038" xr:uid="{2E12449E-EB31-43F5-8F7E-EA83F968523E}"/>
    <cellStyle name="Output 2 11 9 2 2 2" xfId="38904" xr:uid="{5D6F673C-8C51-4C65-A19D-FC2AEED51A7C}"/>
    <cellStyle name="Output 2 11 9 2 3" xfId="22365" xr:uid="{C2E9B6DC-D5EF-4ACC-B67C-07EB469566B6}"/>
    <cellStyle name="Output 2 11 9 2 4" xfId="32242" xr:uid="{3157A3C3-C13A-4604-9879-F3CA1E5941A0}"/>
    <cellStyle name="Output 2 11 9 3" xfId="29037" xr:uid="{3B7E06A2-49BC-44AB-8DC7-44ABB4E58D24}"/>
    <cellStyle name="Output 2 11 9 3 2" xfId="38903" xr:uid="{14F36696-B803-4D5B-9B1A-F774994CF8BE}"/>
    <cellStyle name="Output 2 11 9 4" xfId="22364" xr:uid="{DAD19101-AF72-4DCE-BEF4-F753D9DB4B64}"/>
    <cellStyle name="Output 2 11 9 5" xfId="32241" xr:uid="{C390BA38-5ED0-491C-94E9-1F75CCF2B288}"/>
    <cellStyle name="Output 2 12" xfId="14758" xr:uid="{9C9726C7-C5EF-4407-8C67-4C80C9017191}"/>
    <cellStyle name="Output 2 13" xfId="14759" xr:uid="{9556968E-9B5C-467A-9645-FC54EF84F41D}"/>
    <cellStyle name="Output 2 13 2" xfId="14760" xr:uid="{E202BD40-AF5B-4A65-A965-37D414436554}"/>
    <cellStyle name="Output 2 13 2 2" xfId="29040" xr:uid="{FE90930E-D677-4C7B-BA31-914BE19E6AB8}"/>
    <cellStyle name="Output 2 13 2 2 2" xfId="38906" xr:uid="{466088CE-FF37-4C50-B0AB-28B4E31FC230}"/>
    <cellStyle name="Output 2 13 2 3" xfId="22367" xr:uid="{9D0731AC-C75B-4568-8DBF-7A0B9848CCAB}"/>
    <cellStyle name="Output 2 13 2 4" xfId="32244" xr:uid="{D50B2C30-7670-43D3-A736-93E1C77EE82A}"/>
    <cellStyle name="Output 2 13 3" xfId="29039" xr:uid="{53895EA9-D1C5-475E-872B-E24ED11AD0C9}"/>
    <cellStyle name="Output 2 13 3 2" xfId="38905" xr:uid="{D61622E3-DADD-4CF8-96AD-C74316E91612}"/>
    <cellStyle name="Output 2 13 4" xfId="22366" xr:uid="{C9BCD631-BB97-4E97-860C-918FA331D325}"/>
    <cellStyle name="Output 2 13 5" xfId="32243" xr:uid="{2C29560A-16F3-4582-9128-3B3B119577EF}"/>
    <cellStyle name="Output 2 14" xfId="14761" xr:uid="{FDA0A51C-09FF-4CFA-8D17-57F57017906E}"/>
    <cellStyle name="Output 2 14 2" xfId="14762" xr:uid="{BEA1D74A-E24D-4243-AB3F-3B84615B263F}"/>
    <cellStyle name="Output 2 14 2 2" xfId="29042" xr:uid="{F080E6A1-7FE4-4937-9F44-5DAB286E8077}"/>
    <cellStyle name="Output 2 14 2 2 2" xfId="38908" xr:uid="{8FDA5C44-821C-4B77-83E4-F9D0A44F8911}"/>
    <cellStyle name="Output 2 14 2 3" xfId="22369" xr:uid="{78278F29-B012-4129-B3E0-B34C12F7E824}"/>
    <cellStyle name="Output 2 14 2 4" xfId="32246" xr:uid="{59B4D7F9-B676-4F81-A927-3E4965AB4DCA}"/>
    <cellStyle name="Output 2 14 3" xfId="29041" xr:uid="{3787E0DC-5794-4295-861C-CA926C0412AC}"/>
    <cellStyle name="Output 2 14 3 2" xfId="38907" xr:uid="{36972551-1CF1-4BF7-9CD3-E342EE165729}"/>
    <cellStyle name="Output 2 14 4" xfId="22368" xr:uid="{009230E4-E200-49BF-99B0-FA385AB0105D}"/>
    <cellStyle name="Output 2 14 5" xfId="32245" xr:uid="{D227ADCC-D712-4215-98DE-1EE0A3E94CAF}"/>
    <cellStyle name="Output 2 15" xfId="14763" xr:uid="{F517B05A-56BB-40FD-9512-962281BB3D07}"/>
    <cellStyle name="Output 2 15 2" xfId="14764" xr:uid="{2E8F142E-FC84-4893-A086-3F06E852CC1E}"/>
    <cellStyle name="Output 2 15 2 2" xfId="29044" xr:uid="{016B0D52-6899-4F39-BF27-1E0723333724}"/>
    <cellStyle name="Output 2 15 2 2 2" xfId="38910" xr:uid="{8753149B-9E95-4D13-8C66-5437B917FC6A}"/>
    <cellStyle name="Output 2 15 2 3" xfId="22371" xr:uid="{A234BE4A-201F-4BE1-ACA8-C7D9418106E7}"/>
    <cellStyle name="Output 2 15 2 4" xfId="32248" xr:uid="{F8679103-96B7-4A92-9CAD-BFC4CB4DD703}"/>
    <cellStyle name="Output 2 15 3" xfId="29043" xr:uid="{C407CF33-C5ED-4C13-B230-589A8C315671}"/>
    <cellStyle name="Output 2 15 3 2" xfId="38909" xr:uid="{5D4BADAC-D42A-498A-9FDA-DC16ADDBFD11}"/>
    <cellStyle name="Output 2 15 4" xfId="22370" xr:uid="{AEA6F5FB-844D-4164-96D1-C68BF993E32B}"/>
    <cellStyle name="Output 2 15 5" xfId="32247" xr:uid="{F6E2D0B6-1DA7-4B5C-BDC9-8728A7F158A2}"/>
    <cellStyle name="Output 2 16" xfId="14765" xr:uid="{CBBF5BB0-4C33-4469-B7E3-7984A0E096BA}"/>
    <cellStyle name="Output 2 16 2" xfId="14766" xr:uid="{FB0B4188-A14B-4DE5-8FA8-8B194EE8FFEE}"/>
    <cellStyle name="Output 2 16 2 2" xfId="29046" xr:uid="{DD1D8B2A-0B37-42F6-89D9-BFD420B8996C}"/>
    <cellStyle name="Output 2 16 2 2 2" xfId="38912" xr:uid="{165BD4B3-A6E5-4268-B0AE-AA9E829F53F0}"/>
    <cellStyle name="Output 2 16 2 3" xfId="22373" xr:uid="{B4AD199A-7B52-4B39-B026-A4F0174D89A0}"/>
    <cellStyle name="Output 2 16 2 4" xfId="32250" xr:uid="{E2A592CD-C9E1-4283-BAEA-B7D29948809F}"/>
    <cellStyle name="Output 2 16 3" xfId="29045" xr:uid="{19B7AA3F-0B03-4C4C-8EAE-5DDEE69E95BE}"/>
    <cellStyle name="Output 2 16 3 2" xfId="38911" xr:uid="{4BAB49B4-05A0-47C1-8713-954CE5E9B9E0}"/>
    <cellStyle name="Output 2 16 4" xfId="22372" xr:uid="{8CCC6327-BBF6-4612-912B-53749A4C84CD}"/>
    <cellStyle name="Output 2 16 5" xfId="32249" xr:uid="{356B0D5B-E462-4BF4-9BD4-01BCB3B7361F}"/>
    <cellStyle name="Output 2 17" xfId="14767" xr:uid="{BFD548D1-E065-404C-A83E-E6F276E3048E}"/>
    <cellStyle name="Output 2 17 2" xfId="14768" xr:uid="{1172CC83-C440-4201-966C-002427BF4F41}"/>
    <cellStyle name="Output 2 17 2 2" xfId="29048" xr:uid="{01A7A281-78E3-4231-B03B-9978EC1458CC}"/>
    <cellStyle name="Output 2 17 2 2 2" xfId="38914" xr:uid="{AF2DA8CD-714D-4B20-AC6C-4EA073B3990D}"/>
    <cellStyle name="Output 2 17 2 3" xfId="22375" xr:uid="{3A4D0634-F792-457B-A2DB-3CBDFA12774A}"/>
    <cellStyle name="Output 2 17 2 4" xfId="32252" xr:uid="{1CEB0FE0-3B8A-40F9-AEAF-C77B6119C040}"/>
    <cellStyle name="Output 2 17 3" xfId="29047" xr:uid="{55475B51-8076-4B5D-B321-6D11A3E1BDBB}"/>
    <cellStyle name="Output 2 17 3 2" xfId="38913" xr:uid="{147E5A80-C93C-41A8-A7CB-7EB1BBA6FDCA}"/>
    <cellStyle name="Output 2 17 4" xfId="22374" xr:uid="{647F6D54-E48E-40AC-B840-FFE45F45527E}"/>
    <cellStyle name="Output 2 17 5" xfId="32251" xr:uid="{19353BE9-AF26-4D71-950B-4ECEE18750AC}"/>
    <cellStyle name="Output 2 18" xfId="14769" xr:uid="{19C4D0B8-DFE5-4683-8CCF-1BD623B6DA45}"/>
    <cellStyle name="Output 2 18 2" xfId="14770" xr:uid="{B79AE51E-A75E-4D69-BE7B-663A6B7C8F45}"/>
    <cellStyle name="Output 2 18 2 2" xfId="29050" xr:uid="{59BD6E1B-CCC8-4825-BCF4-826478884B4C}"/>
    <cellStyle name="Output 2 18 2 2 2" xfId="38916" xr:uid="{8DEF49D1-883E-4536-9CA6-7EF25C96A9EC}"/>
    <cellStyle name="Output 2 18 2 3" xfId="22377" xr:uid="{DC67DA6C-AF9B-46BC-94DA-64A8A85CA034}"/>
    <cellStyle name="Output 2 18 2 4" xfId="32254" xr:uid="{00350D63-0075-45F4-914D-B7B622251CE5}"/>
    <cellStyle name="Output 2 18 3" xfId="29049" xr:uid="{B3543822-4BA4-4671-B6D7-6A65B50D69D7}"/>
    <cellStyle name="Output 2 18 3 2" xfId="38915" xr:uid="{B3350170-53BD-4E02-90BE-FEBB33271BF4}"/>
    <cellStyle name="Output 2 18 4" xfId="22376" xr:uid="{5507FEB9-AFA8-4C97-88E3-BE3A0DC2761D}"/>
    <cellStyle name="Output 2 18 5" xfId="32253" xr:uid="{794ECB2A-DD7C-46D8-BA7D-2D55A4A3FF00}"/>
    <cellStyle name="Output 2 19" xfId="14771" xr:uid="{28FF4A63-8A50-453A-98AD-E3A1995D35AB}"/>
    <cellStyle name="Output 2 19 2" xfId="29051" xr:uid="{C6EF5078-0A07-4635-AF61-C9AB9ADD8DC5}"/>
    <cellStyle name="Output 2 19 2 2" xfId="38917" xr:uid="{796C7767-8CBE-44CB-8450-794F8E10F59E}"/>
    <cellStyle name="Output 2 19 3" xfId="22378" xr:uid="{1355DADE-E2C5-4144-9A12-5EA1B18D8F90}"/>
    <cellStyle name="Output 2 19 4" xfId="32255" xr:uid="{3C3382D3-B5C6-4D34-87E7-64AEEEA7CE9D}"/>
    <cellStyle name="Output 2 2" xfId="1659" xr:uid="{52E116B3-DE87-48C6-91B4-00F27BD4C4DB}"/>
    <cellStyle name="Output 2 2 2" xfId="41166" xr:uid="{3D143814-A5F2-47F6-B3B6-DF948CDA18B2}"/>
    <cellStyle name="Output 2 2 3" xfId="42077" xr:uid="{E9A9EC78-5F7C-42B4-BA44-EABC902B8114}"/>
    <cellStyle name="Output 2 2 4" xfId="14772" xr:uid="{9B53C181-792A-42B2-928F-BC2619CA5F18}"/>
    <cellStyle name="Output 2 2 5" xfId="3068" xr:uid="{7C33200E-E91F-4B4F-9807-682FD6CDBE5D}"/>
    <cellStyle name="Output 2 2 6" xfId="51274" xr:uid="{705AB53A-5308-4B36-BBE3-F1B2B26F214D}"/>
    <cellStyle name="Output 2 2 7" xfId="51918" xr:uid="{C5E00447-FC56-4788-A839-BF7EDB2EC48B}"/>
    <cellStyle name="Output 2 20" xfId="14705" xr:uid="{82E7AAE5-4DCF-43BB-9564-748AD6E31320}"/>
    <cellStyle name="Output 2 21" xfId="42721" xr:uid="{1C63F16C-7169-4CD4-A8CF-B14DE271CF4A}"/>
    <cellStyle name="Output 2 22" xfId="4277" xr:uid="{733FB2D7-06AB-4348-B9C2-BB9E9C8E6E31}"/>
    <cellStyle name="Output 2 23" xfId="3067" xr:uid="{53B84A9C-61E6-4621-ADAE-727FB57192B2}"/>
    <cellStyle name="Output 2 24" xfId="51210" xr:uid="{13D8B20D-131F-41ED-8893-131354107A5D}"/>
    <cellStyle name="Output 2 25" xfId="1377" xr:uid="{61A3FAB0-D9B8-4644-AC4C-2D9B8D7E16C9}"/>
    <cellStyle name="Output 2 26" xfId="51733" xr:uid="{C6C87498-1ACA-4120-AC4E-4E77001CB880}"/>
    <cellStyle name="Output 2 3" xfId="14773" xr:uid="{EA30304E-5679-4FCE-AD1D-C90DF0CD8E51}"/>
    <cellStyle name="Output 2 3 10" xfId="14774" xr:uid="{7095D596-27E2-438D-AD78-ACA1F6F3FB5A}"/>
    <cellStyle name="Output 2 3 10 2" xfId="14775" xr:uid="{E6835B49-9E61-4EE9-AFED-98427B882D96}"/>
    <cellStyle name="Output 2 3 10 2 2" xfId="29054" xr:uid="{D3A11716-38AB-486E-8304-7A69156DB18E}"/>
    <cellStyle name="Output 2 3 10 2 2 2" xfId="38920" xr:uid="{9D3A110F-C025-4A9E-977C-962331A48DE5}"/>
    <cellStyle name="Output 2 3 10 2 3" xfId="22381" xr:uid="{D37B258D-447F-48C2-948A-7A57ABD3BFEC}"/>
    <cellStyle name="Output 2 3 10 2 4" xfId="32258" xr:uid="{4D610CE0-3955-4951-A182-05A326AAD4A3}"/>
    <cellStyle name="Output 2 3 10 3" xfId="29053" xr:uid="{53A03374-E8B6-4926-8CE0-5D78370D219E}"/>
    <cellStyle name="Output 2 3 10 3 2" xfId="38919" xr:uid="{38F70BC6-53DA-4C03-8589-BEBE75A6C81C}"/>
    <cellStyle name="Output 2 3 10 4" xfId="22380" xr:uid="{26E1D8BE-4D08-4067-970C-F7EBE595A387}"/>
    <cellStyle name="Output 2 3 10 5" xfId="32257" xr:uid="{B7DD2676-5AD9-4C79-859D-0C7C40821ADF}"/>
    <cellStyle name="Output 2 3 11" xfId="14776" xr:uid="{F5BEBCE5-72E5-43F0-A021-0007AEA3DAA6}"/>
    <cellStyle name="Output 2 3 11 2" xfId="29055" xr:uid="{6A6E91DB-53E9-4450-B0E7-A360934E0BBC}"/>
    <cellStyle name="Output 2 3 11 2 2" xfId="38921" xr:uid="{02DC21BB-D677-4ED3-A0AC-EA9EE180FD83}"/>
    <cellStyle name="Output 2 3 11 3" xfId="22382" xr:uid="{1F5A9ADB-C2E5-42FA-84F5-5A317F0F1EF1}"/>
    <cellStyle name="Output 2 3 11 4" xfId="32259" xr:uid="{51BB3567-0358-40CB-A851-1753FC0163E9}"/>
    <cellStyle name="Output 2 3 12" xfId="29052" xr:uid="{5FC582E1-9D7F-4D47-A033-C8A330C7F77B}"/>
    <cellStyle name="Output 2 3 12 2" xfId="38918" xr:uid="{DE3E0F2A-51C3-40C3-9F68-CAE141ABD90E}"/>
    <cellStyle name="Output 2 3 13" xfId="22379" xr:uid="{9B56C65B-B6E8-4460-9F66-1C377771D333}"/>
    <cellStyle name="Output 2 3 14" xfId="32256" xr:uid="{6374AC39-9FE1-4F83-8BDE-317A78EF2090}"/>
    <cellStyle name="Output 2 3 15" xfId="40645" xr:uid="{5A8C3374-7271-4C6D-8AE6-EB06D091F51E}"/>
    <cellStyle name="Output 2 3 16" xfId="44509" xr:uid="{1F6C8B65-32FC-45DD-A117-7376B8F2E8B5}"/>
    <cellStyle name="Output 2 3 2" xfId="14777" xr:uid="{EDB5F1B8-E25E-4593-944F-74F38FD3A58E}"/>
    <cellStyle name="Output 2 3 2 10" xfId="14778" xr:uid="{32BC11FD-D421-4BC7-BC84-4CC4F3DE704E}"/>
    <cellStyle name="Output 2 3 2 10 2" xfId="29057" xr:uid="{9C83E0A0-8F15-4D06-82D3-19F61E895A75}"/>
    <cellStyle name="Output 2 3 2 10 2 2" xfId="38923" xr:uid="{66F6A079-2A98-4BA6-BC90-D0091A41C00D}"/>
    <cellStyle name="Output 2 3 2 10 3" xfId="22384" xr:uid="{A4447E26-47E8-4069-BA67-BC45A49F919E}"/>
    <cellStyle name="Output 2 3 2 10 4" xfId="32261" xr:uid="{EB0E212D-016C-4D21-8660-B7DF12F742C2}"/>
    <cellStyle name="Output 2 3 2 11" xfId="29056" xr:uid="{AFE52D13-F998-4CF0-8117-812E1104116A}"/>
    <cellStyle name="Output 2 3 2 11 2" xfId="38922" xr:uid="{86F8405B-DF07-4670-AA48-EE956435FAD7}"/>
    <cellStyle name="Output 2 3 2 12" xfId="22383" xr:uid="{1CD06312-9FC8-4D23-8B03-FF8AF0D95AA4}"/>
    <cellStyle name="Output 2 3 2 13" xfId="32260" xr:uid="{678DAF09-92C8-437D-AD92-BEF992BF8F7E}"/>
    <cellStyle name="Output 2 3 2 2" xfId="14779" xr:uid="{91693D72-07E6-4F63-8CE1-723F579072F6}"/>
    <cellStyle name="Output 2 3 2 2 10" xfId="14780" xr:uid="{D48A1FAD-917B-480C-83BE-B1240D7A3F53}"/>
    <cellStyle name="Output 2 3 2 2 10 2" xfId="14781" xr:uid="{BB06681C-1F23-4B84-A895-2A902D4C50E1}"/>
    <cellStyle name="Output 2 3 2 2 10 2 2" xfId="29060" xr:uid="{A6127A45-7041-4EB1-AB0B-92958F9B067E}"/>
    <cellStyle name="Output 2 3 2 2 10 2 2 2" xfId="38926" xr:uid="{03994849-7356-4DF9-B6B3-383E6C1A8648}"/>
    <cellStyle name="Output 2 3 2 2 10 2 3" xfId="22387" xr:uid="{36E1C8C3-1055-4886-BA7A-1BBD806BEB0F}"/>
    <cellStyle name="Output 2 3 2 2 10 2 4" xfId="32264" xr:uid="{D336AFC1-E328-4467-A743-42B6E54A4D0F}"/>
    <cellStyle name="Output 2 3 2 2 10 3" xfId="29059" xr:uid="{8A57DF94-A354-4290-A190-B3FCBB41E458}"/>
    <cellStyle name="Output 2 3 2 2 10 3 2" xfId="38925" xr:uid="{F64ACB23-0620-42D6-B7A7-BB747DC33CEA}"/>
    <cellStyle name="Output 2 3 2 2 10 4" xfId="22386" xr:uid="{CFC8D79E-DED1-42DF-A27C-6D194D6BCDED}"/>
    <cellStyle name="Output 2 3 2 2 10 5" xfId="32263" xr:uid="{3F13A8E6-B7C5-4E57-BCD6-1A635E58C8A0}"/>
    <cellStyle name="Output 2 3 2 2 11" xfId="14782" xr:uid="{A3EC78C7-7D82-4844-9C93-37BBCDC2FD2F}"/>
    <cellStyle name="Output 2 3 2 2 11 2" xfId="14783" xr:uid="{44AF3719-5D28-4A8D-B1F1-C8D8D7A34251}"/>
    <cellStyle name="Output 2 3 2 2 11 2 2" xfId="29062" xr:uid="{A1BDB0B6-3CB0-4037-9ECE-76F3647EF932}"/>
    <cellStyle name="Output 2 3 2 2 11 2 2 2" xfId="38928" xr:uid="{6A9AB391-A22B-4200-AD1D-AFE1BE7CF02F}"/>
    <cellStyle name="Output 2 3 2 2 11 2 3" xfId="22389" xr:uid="{733D05EA-8458-4F24-ABEC-FC8CF955540D}"/>
    <cellStyle name="Output 2 3 2 2 11 2 4" xfId="32266" xr:uid="{3BC91984-EA43-4F94-88B8-4A4158A971AF}"/>
    <cellStyle name="Output 2 3 2 2 11 3" xfId="29061" xr:uid="{F1C14B86-AC99-4B0F-B70F-CF7885E0F140}"/>
    <cellStyle name="Output 2 3 2 2 11 3 2" xfId="38927" xr:uid="{64B2F7D1-56C5-43F2-A318-C8407D945501}"/>
    <cellStyle name="Output 2 3 2 2 11 4" xfId="22388" xr:uid="{9E6278A3-8394-4235-B730-26F0E4D0ADCF}"/>
    <cellStyle name="Output 2 3 2 2 11 5" xfId="32265" xr:uid="{416553FC-12B0-43B9-9483-78B71124508B}"/>
    <cellStyle name="Output 2 3 2 2 12" xfId="14784" xr:uid="{E8E713DD-E4F7-4A70-8B5B-E12C8D6FE230}"/>
    <cellStyle name="Output 2 3 2 2 12 2" xfId="14785" xr:uid="{2CA3B3D3-FFBB-44F1-9BA8-D6DFCA260A9F}"/>
    <cellStyle name="Output 2 3 2 2 12 2 2" xfId="29064" xr:uid="{3159EA8C-1025-4D06-B27F-7559386885C1}"/>
    <cellStyle name="Output 2 3 2 2 12 2 2 2" xfId="38930" xr:uid="{A06523FB-CF75-4251-8324-7FB6EAAA1E09}"/>
    <cellStyle name="Output 2 3 2 2 12 2 3" xfId="22391" xr:uid="{8E82E082-3B2C-400B-B110-23EFD24B4684}"/>
    <cellStyle name="Output 2 3 2 2 12 2 4" xfId="32268" xr:uid="{FBDC92B2-7F80-4152-A2E0-E405D0362676}"/>
    <cellStyle name="Output 2 3 2 2 12 3" xfId="29063" xr:uid="{D396A48A-1ADE-4A3C-BB9E-A34362F2EEDA}"/>
    <cellStyle name="Output 2 3 2 2 12 3 2" xfId="38929" xr:uid="{E9ED6B2E-796D-4DA9-866D-5F6D5533615E}"/>
    <cellStyle name="Output 2 3 2 2 12 4" xfId="22390" xr:uid="{C60839C0-F17A-44F1-BB83-9BCB8424DAF2}"/>
    <cellStyle name="Output 2 3 2 2 12 5" xfId="32267" xr:uid="{8DF53D9C-009A-436B-A967-3B752EAEBF55}"/>
    <cellStyle name="Output 2 3 2 2 13" xfId="14786" xr:uid="{67B48D12-F726-41DA-A36E-94A48AD36E7D}"/>
    <cellStyle name="Output 2 3 2 2 13 2" xfId="14787" xr:uid="{2FF61CA3-A76D-4B79-9841-3780A225D974}"/>
    <cellStyle name="Output 2 3 2 2 13 2 2" xfId="29066" xr:uid="{AFF20452-8F25-4F12-A61A-CAD7A9489D27}"/>
    <cellStyle name="Output 2 3 2 2 13 2 2 2" xfId="38932" xr:uid="{A30A3268-ADD9-407A-BD43-5B9EB351D28E}"/>
    <cellStyle name="Output 2 3 2 2 13 2 3" xfId="22393" xr:uid="{7FD1D455-DA73-4CBD-AE20-D9135428F278}"/>
    <cellStyle name="Output 2 3 2 2 13 2 4" xfId="32270" xr:uid="{C780396F-56C0-4C47-B2D8-A691543980BC}"/>
    <cellStyle name="Output 2 3 2 2 13 3" xfId="29065" xr:uid="{76FC9CC9-3819-4D5F-9582-9AFFD69C8FD1}"/>
    <cellStyle name="Output 2 3 2 2 13 3 2" xfId="38931" xr:uid="{7A864837-32A2-4727-BC5F-D527E046EE5A}"/>
    <cellStyle name="Output 2 3 2 2 13 4" xfId="22392" xr:uid="{BC125260-7386-41F5-BF6C-4FAD65215C1F}"/>
    <cellStyle name="Output 2 3 2 2 13 5" xfId="32269" xr:uid="{7E9354CD-BA03-44ED-B31B-2D67B826EC43}"/>
    <cellStyle name="Output 2 3 2 2 14" xfId="14788" xr:uid="{26F323DD-1B55-4943-B914-84D160B97D6C}"/>
    <cellStyle name="Output 2 3 2 2 14 2" xfId="29067" xr:uid="{B6A204FF-AC6E-49F0-BEF1-780AC7ACD499}"/>
    <cellStyle name="Output 2 3 2 2 14 2 2" xfId="38933" xr:uid="{DAEF329A-33D0-49BE-A7F9-8282114E36A8}"/>
    <cellStyle name="Output 2 3 2 2 14 3" xfId="22394" xr:uid="{38A56316-7668-4A47-BEBC-7DD5C0B78F27}"/>
    <cellStyle name="Output 2 3 2 2 14 4" xfId="32271" xr:uid="{0AD73869-084C-4B26-AB1A-39CB9CD3E225}"/>
    <cellStyle name="Output 2 3 2 2 15" xfId="29058" xr:uid="{4C731CAE-430D-42D7-8DB9-99B1A760BF44}"/>
    <cellStyle name="Output 2 3 2 2 15 2" xfId="38924" xr:uid="{2EC177BD-C04D-41E7-8B48-FD1B45A0AF3C}"/>
    <cellStyle name="Output 2 3 2 2 16" xfId="22385" xr:uid="{83EE0009-B5B5-4196-802C-1D1E9D1B4F3B}"/>
    <cellStyle name="Output 2 3 2 2 17" xfId="32262" xr:uid="{D5BCE279-7E45-4F07-B4A8-6F9688C49FC2}"/>
    <cellStyle name="Output 2 3 2 2 2" xfId="14789" xr:uid="{A5865E49-0DFC-47D4-8307-3C16872BD50F}"/>
    <cellStyle name="Output 2 3 2 2 2 2" xfId="14790" xr:uid="{A413D330-8593-43F1-B1DD-C25CFF61BD62}"/>
    <cellStyle name="Output 2 3 2 2 2 2 2" xfId="29069" xr:uid="{1312F4A2-2FF7-4F32-B1A6-A9D11837C4E9}"/>
    <cellStyle name="Output 2 3 2 2 2 2 2 2" xfId="38935" xr:uid="{62F1DF57-B041-48F2-BC83-0F260F6165A2}"/>
    <cellStyle name="Output 2 3 2 2 2 2 3" xfId="22396" xr:uid="{0F125EA4-E2D8-4A38-B83D-E1F52CF605BD}"/>
    <cellStyle name="Output 2 3 2 2 2 2 4" xfId="32273" xr:uid="{A216178F-71C4-4370-B59B-40EBF24CD9F3}"/>
    <cellStyle name="Output 2 3 2 2 2 3" xfId="29068" xr:uid="{2ED32D7D-BBE2-45D9-9624-AF03BCA5A711}"/>
    <cellStyle name="Output 2 3 2 2 2 3 2" xfId="38934" xr:uid="{5555B6FF-95E6-4F6F-84C7-0B194D63634B}"/>
    <cellStyle name="Output 2 3 2 2 2 4" xfId="22395" xr:uid="{A50DD512-51E7-402E-9E9E-8FADA0BF58D9}"/>
    <cellStyle name="Output 2 3 2 2 2 5" xfId="32272" xr:uid="{424BFE36-3F97-4515-9B24-E69C406C813B}"/>
    <cellStyle name="Output 2 3 2 2 3" xfId="14791" xr:uid="{FA7C9C4D-537C-4759-B27C-439D7976CD5D}"/>
    <cellStyle name="Output 2 3 2 2 3 2" xfId="14792" xr:uid="{B9CCE6E6-D0AB-49D7-B36A-2988156EB865}"/>
    <cellStyle name="Output 2 3 2 2 3 2 2" xfId="29071" xr:uid="{D6E233D2-4EB8-467E-9C78-527363DE5A1D}"/>
    <cellStyle name="Output 2 3 2 2 3 2 2 2" xfId="38937" xr:uid="{ADA9DE97-E915-418C-9F37-87E84269F160}"/>
    <cellStyle name="Output 2 3 2 2 3 2 3" xfId="22398" xr:uid="{C0A6AA86-AA6B-46D8-B4C3-86FE5C3DA44F}"/>
    <cellStyle name="Output 2 3 2 2 3 2 4" xfId="32275" xr:uid="{4CEC3424-E273-42DB-9C53-6CE30B2746B9}"/>
    <cellStyle name="Output 2 3 2 2 3 3" xfId="29070" xr:uid="{D469F78C-9F98-4B94-8881-D34A1B68EC81}"/>
    <cellStyle name="Output 2 3 2 2 3 3 2" xfId="38936" xr:uid="{5FAAF553-DC10-4240-B3CF-5AED260C5A94}"/>
    <cellStyle name="Output 2 3 2 2 3 4" xfId="22397" xr:uid="{D61B04C6-8A13-4EAE-834F-AF2399A3C010}"/>
    <cellStyle name="Output 2 3 2 2 3 5" xfId="32274" xr:uid="{36E211F6-C555-4DD3-AD0A-3B7BDAB31B0C}"/>
    <cellStyle name="Output 2 3 2 2 4" xfId="14793" xr:uid="{1C293759-C417-41CE-A1DA-362BD0504156}"/>
    <cellStyle name="Output 2 3 2 2 4 2" xfId="14794" xr:uid="{05CB7F77-71FD-44B0-BC96-F02238AA40E5}"/>
    <cellStyle name="Output 2 3 2 2 4 2 2" xfId="29073" xr:uid="{E556CCEE-D173-49D1-A995-080A2E84E79D}"/>
    <cellStyle name="Output 2 3 2 2 4 2 2 2" xfId="38939" xr:uid="{0D3DD029-E68E-4EDF-B04B-BCE7EA669A78}"/>
    <cellStyle name="Output 2 3 2 2 4 2 3" xfId="22400" xr:uid="{48D977A0-B23F-4B91-96C0-BC6F5E8763A4}"/>
    <cellStyle name="Output 2 3 2 2 4 2 4" xfId="32277" xr:uid="{7A52ECB9-8E9C-4919-B4F2-3E05E088EFBE}"/>
    <cellStyle name="Output 2 3 2 2 4 3" xfId="29072" xr:uid="{50C7B911-1EA2-49D6-9000-C438C3345A6D}"/>
    <cellStyle name="Output 2 3 2 2 4 3 2" xfId="38938" xr:uid="{5BA9FFF0-1412-4E69-8A4F-B5FE93B2DA2D}"/>
    <cellStyle name="Output 2 3 2 2 4 4" xfId="22399" xr:uid="{23541EF5-0876-45A6-BB3E-8FB152D1EAE5}"/>
    <cellStyle name="Output 2 3 2 2 4 5" xfId="32276" xr:uid="{E0997C25-D226-416B-AF6F-2F516F47BB69}"/>
    <cellStyle name="Output 2 3 2 2 5" xfId="14795" xr:uid="{F9CB5F96-C0CC-4E23-9D68-33D540C5C422}"/>
    <cellStyle name="Output 2 3 2 2 5 2" xfId="14796" xr:uid="{8E8FA9E2-76D5-4571-A99E-4EBFDBB4F1AA}"/>
    <cellStyle name="Output 2 3 2 2 5 2 2" xfId="29075" xr:uid="{1003566A-A6A7-488D-BB82-C20BCFD2A785}"/>
    <cellStyle name="Output 2 3 2 2 5 2 2 2" xfId="38941" xr:uid="{189E1F09-6DCE-4E70-A65E-5F8930114B0A}"/>
    <cellStyle name="Output 2 3 2 2 5 2 3" xfId="22402" xr:uid="{E74749A7-FB1A-4E48-8B4D-BF55F613BF48}"/>
    <cellStyle name="Output 2 3 2 2 5 2 4" xfId="32279" xr:uid="{E405EA95-1D48-4098-8911-F667D51750A9}"/>
    <cellStyle name="Output 2 3 2 2 5 3" xfId="29074" xr:uid="{DA6D3A29-CE05-4F1C-9CD4-73C92DA54276}"/>
    <cellStyle name="Output 2 3 2 2 5 3 2" xfId="38940" xr:uid="{004A5E79-C9DC-46A2-AB2B-257659977E1A}"/>
    <cellStyle name="Output 2 3 2 2 5 4" xfId="22401" xr:uid="{CFA63BD6-77D8-4CB1-868A-30C2DFA46032}"/>
    <cellStyle name="Output 2 3 2 2 5 5" xfId="32278" xr:uid="{F73C302B-D1B8-4A18-BAB3-D4796F9BBD8C}"/>
    <cellStyle name="Output 2 3 2 2 6" xfId="14797" xr:uid="{B6882047-DB6D-40CE-97F7-6742AA3116C4}"/>
    <cellStyle name="Output 2 3 2 2 6 2" xfId="14798" xr:uid="{535DD66C-ACFE-4A89-A3AF-FF0BA3174811}"/>
    <cellStyle name="Output 2 3 2 2 6 2 2" xfId="29077" xr:uid="{3F1EBAFA-289F-4F86-B545-CF1C5D7C4D57}"/>
    <cellStyle name="Output 2 3 2 2 6 2 2 2" xfId="38943" xr:uid="{021EB55B-236A-433C-9B87-A4F4F79F8D56}"/>
    <cellStyle name="Output 2 3 2 2 6 2 3" xfId="22404" xr:uid="{F5344D51-04F9-4612-A632-775214D8F236}"/>
    <cellStyle name="Output 2 3 2 2 6 2 4" xfId="32281" xr:uid="{57B3E0B3-0CB3-4AAC-ACDE-CEFEEAF071EF}"/>
    <cellStyle name="Output 2 3 2 2 6 3" xfId="29076" xr:uid="{D96CCE60-EEC3-49E3-B72E-EB20E84B12F2}"/>
    <cellStyle name="Output 2 3 2 2 6 3 2" xfId="38942" xr:uid="{193C9650-47B5-4EF4-BCA4-2BF92B414FF9}"/>
    <cellStyle name="Output 2 3 2 2 6 4" xfId="22403" xr:uid="{8D3945AF-CD04-4F0B-9455-FA88651050CB}"/>
    <cellStyle name="Output 2 3 2 2 6 5" xfId="32280" xr:uid="{1C84744B-EE7D-4B7B-9CA4-42993677DB79}"/>
    <cellStyle name="Output 2 3 2 2 7" xfId="14799" xr:uid="{17F1FC0B-C54D-4438-AE26-8F2CD4000F4C}"/>
    <cellStyle name="Output 2 3 2 2 7 2" xfId="14800" xr:uid="{3E7F0FEC-284B-4918-BEBC-ABB9A2F65527}"/>
    <cellStyle name="Output 2 3 2 2 7 2 2" xfId="29079" xr:uid="{4E731C3C-5F13-4B87-9560-FB1C6C52C3DB}"/>
    <cellStyle name="Output 2 3 2 2 7 2 2 2" xfId="38945" xr:uid="{212B2864-79B0-4846-96C2-528831595003}"/>
    <cellStyle name="Output 2 3 2 2 7 2 3" xfId="22406" xr:uid="{63692B3F-DC17-4864-8962-E4850E36AE54}"/>
    <cellStyle name="Output 2 3 2 2 7 2 4" xfId="32283" xr:uid="{E5F3262A-EF21-4F79-A2B1-061DA50531D7}"/>
    <cellStyle name="Output 2 3 2 2 7 3" xfId="29078" xr:uid="{765F1FF3-33BD-4DA0-8D72-0783FF276040}"/>
    <cellStyle name="Output 2 3 2 2 7 3 2" xfId="38944" xr:uid="{31D1227A-8E07-4FDC-ADAC-AB20196722AE}"/>
    <cellStyle name="Output 2 3 2 2 7 4" xfId="22405" xr:uid="{CBC4A74C-354C-46D8-B50F-BB2ADDA69EBA}"/>
    <cellStyle name="Output 2 3 2 2 7 5" xfId="32282" xr:uid="{F9366B86-3D6D-4563-991A-84C41D060CCC}"/>
    <cellStyle name="Output 2 3 2 2 8" xfId="14801" xr:uid="{F7203A37-CF21-4D53-984D-39E2FDD3F37B}"/>
    <cellStyle name="Output 2 3 2 2 8 2" xfId="14802" xr:uid="{BA093D32-3AB6-47BE-B8E1-FC0A2A4C0D4D}"/>
    <cellStyle name="Output 2 3 2 2 8 2 2" xfId="29081" xr:uid="{C60A64B3-DDE4-4839-9EBF-125C516A7848}"/>
    <cellStyle name="Output 2 3 2 2 8 2 2 2" xfId="38947" xr:uid="{E17A22A9-3F83-4531-A2D9-40C273BDA8D5}"/>
    <cellStyle name="Output 2 3 2 2 8 2 3" xfId="22408" xr:uid="{C4D3B3FB-351E-408B-B231-34A320E9FC96}"/>
    <cellStyle name="Output 2 3 2 2 8 2 4" xfId="32285" xr:uid="{B022CDCC-0693-4119-8767-2EE38090AEB1}"/>
    <cellStyle name="Output 2 3 2 2 8 3" xfId="29080" xr:uid="{A4253C46-D34B-4F4F-B761-87B2C2260365}"/>
    <cellStyle name="Output 2 3 2 2 8 3 2" xfId="38946" xr:uid="{5A3D7899-F354-439D-99A3-19241BD772BC}"/>
    <cellStyle name="Output 2 3 2 2 8 4" xfId="22407" xr:uid="{AF49FEF4-012C-4E65-897D-2F1290775E0B}"/>
    <cellStyle name="Output 2 3 2 2 8 5" xfId="32284" xr:uid="{9DFAB3E2-E77E-4917-8204-FEEB4C4AA1DA}"/>
    <cellStyle name="Output 2 3 2 2 9" xfId="14803" xr:uid="{C22EC95E-8151-4C91-9D99-289FFD4D2D72}"/>
    <cellStyle name="Output 2 3 2 2 9 2" xfId="14804" xr:uid="{47C7F15E-3087-42AD-BF9B-F1AC13051128}"/>
    <cellStyle name="Output 2 3 2 2 9 2 2" xfId="29083" xr:uid="{2C7021FE-6A47-4461-ADAD-8258AE449610}"/>
    <cellStyle name="Output 2 3 2 2 9 2 2 2" xfId="38949" xr:uid="{A2D76EA5-C773-4322-8AF7-70703EC38B0A}"/>
    <cellStyle name="Output 2 3 2 2 9 2 3" xfId="22410" xr:uid="{9FB6E3B9-CAB9-4DC3-9B96-F9F409731221}"/>
    <cellStyle name="Output 2 3 2 2 9 2 4" xfId="32287" xr:uid="{FF584959-B785-44CC-AA12-32EF3061EA4C}"/>
    <cellStyle name="Output 2 3 2 2 9 3" xfId="29082" xr:uid="{158094BE-3F6A-4EEA-853D-3135FFE5D0A2}"/>
    <cellStyle name="Output 2 3 2 2 9 3 2" xfId="38948" xr:uid="{B366846D-23AE-45E1-960B-6309342C43B8}"/>
    <cellStyle name="Output 2 3 2 2 9 4" xfId="22409" xr:uid="{65B96E6F-5D0C-4022-BEA5-1583526048B8}"/>
    <cellStyle name="Output 2 3 2 2 9 5" xfId="32286" xr:uid="{783C5516-5C55-4095-A11D-1EEB812C72C0}"/>
    <cellStyle name="Output 2 3 2 3" xfId="14805" xr:uid="{E0B07F27-25B0-4225-AF06-EC58578D0EEB}"/>
    <cellStyle name="Output 2 3 2 3 10" xfId="14806" xr:uid="{A0DDEDBD-B494-4466-9BFA-24219E4DF12F}"/>
    <cellStyle name="Output 2 3 2 3 10 2" xfId="14807" xr:uid="{931434A7-AB11-4FD6-97D8-4118DD536DB1}"/>
    <cellStyle name="Output 2 3 2 3 10 2 2" xfId="29086" xr:uid="{403B5BE6-7F96-4B08-9343-6FE290C79AF6}"/>
    <cellStyle name="Output 2 3 2 3 10 2 2 2" xfId="38952" xr:uid="{441ACD2D-F023-4463-B24C-E3175307D7A5}"/>
    <cellStyle name="Output 2 3 2 3 10 2 3" xfId="22413" xr:uid="{285BF2BB-EBD4-4D3C-B49D-FD08043021B0}"/>
    <cellStyle name="Output 2 3 2 3 10 2 4" xfId="32290" xr:uid="{64ADFECB-DC5D-47DD-91E5-6C33ADB8DDD9}"/>
    <cellStyle name="Output 2 3 2 3 10 3" xfId="29085" xr:uid="{DB6E40AB-D292-4275-92E2-C021B91C9B4C}"/>
    <cellStyle name="Output 2 3 2 3 10 3 2" xfId="38951" xr:uid="{2E8ED098-61C7-4712-BE10-760372B00ED7}"/>
    <cellStyle name="Output 2 3 2 3 10 4" xfId="22412" xr:uid="{00E872C6-4445-424F-B312-1CA9511D8A60}"/>
    <cellStyle name="Output 2 3 2 3 10 5" xfId="32289" xr:uid="{A2BA3E14-9481-4F82-8B12-9AD9EB7887FD}"/>
    <cellStyle name="Output 2 3 2 3 11" xfId="14808" xr:uid="{05D11920-89D4-40AD-B5D3-845D04285814}"/>
    <cellStyle name="Output 2 3 2 3 11 2" xfId="14809" xr:uid="{38F0B538-192A-4B49-AC2F-8333E7C9703F}"/>
    <cellStyle name="Output 2 3 2 3 11 2 2" xfId="29088" xr:uid="{5282C42C-853C-47B5-B78F-DD36090BED46}"/>
    <cellStyle name="Output 2 3 2 3 11 2 2 2" xfId="38954" xr:uid="{88137AA7-1581-4531-A96B-AE9CCB4EE419}"/>
    <cellStyle name="Output 2 3 2 3 11 2 3" xfId="22415" xr:uid="{8E18A73C-2ACE-490B-8A2F-15EBD26B4B0A}"/>
    <cellStyle name="Output 2 3 2 3 11 2 4" xfId="32292" xr:uid="{F97C17F8-A309-4ACF-AFC8-8BC6B71496F1}"/>
    <cellStyle name="Output 2 3 2 3 11 3" xfId="29087" xr:uid="{B82903A6-24C7-429F-B97E-D14F7E8BCAAE}"/>
    <cellStyle name="Output 2 3 2 3 11 3 2" xfId="38953" xr:uid="{5487B3DC-9603-4FB1-9B31-BBE0B4BCF6E2}"/>
    <cellStyle name="Output 2 3 2 3 11 4" xfId="22414" xr:uid="{3D96EC74-99BF-4EA7-85FC-48FCE8F325B4}"/>
    <cellStyle name="Output 2 3 2 3 11 5" xfId="32291" xr:uid="{A37CBA46-547D-495F-9BB2-17A194745B71}"/>
    <cellStyle name="Output 2 3 2 3 12" xfId="14810" xr:uid="{7172034A-3BFB-468F-8434-0E516CEC3339}"/>
    <cellStyle name="Output 2 3 2 3 12 2" xfId="14811" xr:uid="{3B7D38B7-5E0F-4B75-9F54-513353924A43}"/>
    <cellStyle name="Output 2 3 2 3 12 2 2" xfId="29090" xr:uid="{F788BB0C-9081-4733-978D-93B421064718}"/>
    <cellStyle name="Output 2 3 2 3 12 2 2 2" xfId="38956" xr:uid="{C11FDDEC-48BC-4CD2-AF48-19FB9AC9DD87}"/>
    <cellStyle name="Output 2 3 2 3 12 2 3" xfId="22417" xr:uid="{19DE3871-9C5A-453E-9D15-0E846E730E0A}"/>
    <cellStyle name="Output 2 3 2 3 12 2 4" xfId="32294" xr:uid="{5AD9901F-EC56-4261-9A61-F04DBB5EA750}"/>
    <cellStyle name="Output 2 3 2 3 12 3" xfId="29089" xr:uid="{64CB393A-6432-41C7-A48E-C4A4EE5A63C0}"/>
    <cellStyle name="Output 2 3 2 3 12 3 2" xfId="38955" xr:uid="{13F7663F-84FC-4B96-A222-07C6E592C240}"/>
    <cellStyle name="Output 2 3 2 3 12 4" xfId="22416" xr:uid="{31AD1B24-FC3E-41A1-9EB9-C93DA6147961}"/>
    <cellStyle name="Output 2 3 2 3 12 5" xfId="32293" xr:uid="{E284A4FC-41D3-4AEB-B6D0-EA07B644BFDB}"/>
    <cellStyle name="Output 2 3 2 3 13" xfId="14812" xr:uid="{3BA28FD3-3A0E-4547-81CB-5BA09D0B9C5E}"/>
    <cellStyle name="Output 2 3 2 3 13 2" xfId="14813" xr:uid="{59908F2B-338B-4BDD-BAA3-C9BE81FFE582}"/>
    <cellStyle name="Output 2 3 2 3 13 2 2" xfId="29092" xr:uid="{B016AE86-3B34-4173-B837-EAE7F255741E}"/>
    <cellStyle name="Output 2 3 2 3 13 2 2 2" xfId="38958" xr:uid="{BC136C8A-9009-4D5B-9B6E-EBCEA39D99EE}"/>
    <cellStyle name="Output 2 3 2 3 13 2 3" xfId="22419" xr:uid="{F91B7948-C99C-4541-B797-2FB613027C2C}"/>
    <cellStyle name="Output 2 3 2 3 13 2 4" xfId="32296" xr:uid="{9A4E75B0-BB6E-4C88-B4EF-9450FAECE161}"/>
    <cellStyle name="Output 2 3 2 3 13 3" xfId="29091" xr:uid="{ADBF8FD8-2FB2-4456-B16E-8D3C6BE04389}"/>
    <cellStyle name="Output 2 3 2 3 13 3 2" xfId="38957" xr:uid="{F29DCD18-704F-4C54-B2D4-A79C450FA35C}"/>
    <cellStyle name="Output 2 3 2 3 13 4" xfId="22418" xr:uid="{10C84D81-669E-4461-8668-8E1F29CF8282}"/>
    <cellStyle name="Output 2 3 2 3 13 5" xfId="32295" xr:uid="{743CC9F6-D62F-4109-90C1-CE16C56F28AB}"/>
    <cellStyle name="Output 2 3 2 3 14" xfId="14814" xr:uid="{982F7E19-34C7-424A-861B-ECF534BEA6B2}"/>
    <cellStyle name="Output 2 3 2 3 14 2" xfId="29093" xr:uid="{2235C1CB-15A2-49CA-A004-EBB3EF993011}"/>
    <cellStyle name="Output 2 3 2 3 14 2 2" xfId="38959" xr:uid="{7BD1015E-7F58-47E0-8F5B-28C560A0D532}"/>
    <cellStyle name="Output 2 3 2 3 14 3" xfId="22420" xr:uid="{9702694B-9CE4-41A1-A23B-D4EEA41B9DE4}"/>
    <cellStyle name="Output 2 3 2 3 14 4" xfId="32297" xr:uid="{5B5A2F85-F84B-4B87-BD17-B053937C792B}"/>
    <cellStyle name="Output 2 3 2 3 15" xfId="29084" xr:uid="{4EEE8FAC-1372-4A83-A0CB-BCA685C5E19B}"/>
    <cellStyle name="Output 2 3 2 3 15 2" xfId="38950" xr:uid="{FAD6ED4B-534C-4490-84BF-543AF95F267F}"/>
    <cellStyle name="Output 2 3 2 3 16" xfId="22411" xr:uid="{DF8A2BCC-A708-45A2-B78C-4DAF91B31B92}"/>
    <cellStyle name="Output 2 3 2 3 17" xfId="32288" xr:uid="{6C875A63-6664-4B7B-A0DC-DD59FC0ABF2C}"/>
    <cellStyle name="Output 2 3 2 3 2" xfId="14815" xr:uid="{5F81CB40-EDA2-4F42-88EC-95C580FDB3D2}"/>
    <cellStyle name="Output 2 3 2 3 2 2" xfId="14816" xr:uid="{1C0E88A1-78EE-4236-8F15-95ABF8154038}"/>
    <cellStyle name="Output 2 3 2 3 2 2 2" xfId="29095" xr:uid="{E4A92ED8-E7A4-4240-8FF6-CFF9770B2CCA}"/>
    <cellStyle name="Output 2 3 2 3 2 2 2 2" xfId="38961" xr:uid="{82BB34EB-9748-481C-BE04-2A2D8606320C}"/>
    <cellStyle name="Output 2 3 2 3 2 2 3" xfId="22422" xr:uid="{54254F00-1504-43A5-8747-D07247EA17C5}"/>
    <cellStyle name="Output 2 3 2 3 2 2 4" xfId="32299" xr:uid="{2CED45BE-E27D-48F5-B5F5-34F2F3150274}"/>
    <cellStyle name="Output 2 3 2 3 2 3" xfId="29094" xr:uid="{241280EE-620F-4A8A-84E1-316A79C37DA3}"/>
    <cellStyle name="Output 2 3 2 3 2 3 2" xfId="38960" xr:uid="{CD240FCD-5B3E-422D-B5CF-B940291B706B}"/>
    <cellStyle name="Output 2 3 2 3 2 4" xfId="22421" xr:uid="{7ACDE067-13C4-49B4-8942-95BF47A3DF63}"/>
    <cellStyle name="Output 2 3 2 3 2 5" xfId="32298" xr:uid="{579C38A1-0333-467C-A6C9-D55C7948E3CA}"/>
    <cellStyle name="Output 2 3 2 3 3" xfId="14817" xr:uid="{09B75AAE-3428-44B6-A700-29CF61B46296}"/>
    <cellStyle name="Output 2 3 2 3 3 2" xfId="14818" xr:uid="{68EC67E3-E9AD-40FB-BD5E-8C7408D9509A}"/>
    <cellStyle name="Output 2 3 2 3 3 2 2" xfId="29097" xr:uid="{4E830364-ED6E-4A34-BFEB-6B7AD8D4C58C}"/>
    <cellStyle name="Output 2 3 2 3 3 2 2 2" xfId="38963" xr:uid="{A953B16A-ABE8-4C7E-BFD6-F1517C23ED27}"/>
    <cellStyle name="Output 2 3 2 3 3 2 3" xfId="22424" xr:uid="{533A35D2-2C2E-4DD4-B291-7F875201395B}"/>
    <cellStyle name="Output 2 3 2 3 3 2 4" xfId="32301" xr:uid="{0DB9E677-62D4-45A5-944E-44C567E75922}"/>
    <cellStyle name="Output 2 3 2 3 3 3" xfId="29096" xr:uid="{96F0D697-C5D5-43C7-B22C-F3862052E5F7}"/>
    <cellStyle name="Output 2 3 2 3 3 3 2" xfId="38962" xr:uid="{A34B2245-06BF-4A4E-830D-E8F87CE8EEE0}"/>
    <cellStyle name="Output 2 3 2 3 3 4" xfId="22423" xr:uid="{4200E371-EF2C-4474-B407-992BA4734C65}"/>
    <cellStyle name="Output 2 3 2 3 3 5" xfId="32300" xr:uid="{159B54ED-8453-473D-A614-671D18A48647}"/>
    <cellStyle name="Output 2 3 2 3 4" xfId="14819" xr:uid="{04BE609F-B57B-4940-B40C-D4FC73F417E8}"/>
    <cellStyle name="Output 2 3 2 3 4 2" xfId="14820" xr:uid="{B19DE493-5E4A-4C4E-B9DC-88E57FBE80FA}"/>
    <cellStyle name="Output 2 3 2 3 4 2 2" xfId="29099" xr:uid="{E10ADDE5-B6FB-4BF4-9E58-9FB682D266EF}"/>
    <cellStyle name="Output 2 3 2 3 4 2 2 2" xfId="38965" xr:uid="{A8BDDAA5-CF40-42BC-AAAD-98DD38279E80}"/>
    <cellStyle name="Output 2 3 2 3 4 2 3" xfId="22426" xr:uid="{BD1B972F-4DFC-4A6D-9F11-445E164E3385}"/>
    <cellStyle name="Output 2 3 2 3 4 2 4" xfId="32303" xr:uid="{2FB583FE-2089-4DEC-AFED-EE53D009CFBA}"/>
    <cellStyle name="Output 2 3 2 3 4 3" xfId="29098" xr:uid="{652502EF-E807-48D1-A631-04FEF50F2F15}"/>
    <cellStyle name="Output 2 3 2 3 4 3 2" xfId="38964" xr:uid="{617DBF67-88CC-4C18-B878-616E3494CD47}"/>
    <cellStyle name="Output 2 3 2 3 4 4" xfId="22425" xr:uid="{42289788-286F-4969-AE92-0D89A475C9BD}"/>
    <cellStyle name="Output 2 3 2 3 4 5" xfId="32302" xr:uid="{03C09C37-AE40-41AF-BBEB-D0AB1F42FD2E}"/>
    <cellStyle name="Output 2 3 2 3 5" xfId="14821" xr:uid="{A6649499-0040-4DFD-AEF0-D94A9BE7C049}"/>
    <cellStyle name="Output 2 3 2 3 5 2" xfId="14822" xr:uid="{AD308342-541E-45EA-A3C6-6DE0791E12AF}"/>
    <cellStyle name="Output 2 3 2 3 5 2 2" xfId="29101" xr:uid="{D3F3D6D7-736F-4DC0-8C29-1B490D14871E}"/>
    <cellStyle name="Output 2 3 2 3 5 2 2 2" xfId="38967" xr:uid="{24C7F11C-AC81-4378-A800-FCBBBF5525AF}"/>
    <cellStyle name="Output 2 3 2 3 5 2 3" xfId="22428" xr:uid="{C2B35946-9958-4E29-BC52-87ADFBB86533}"/>
    <cellStyle name="Output 2 3 2 3 5 2 4" xfId="32305" xr:uid="{D9694EDA-1849-492D-A4F8-93A29E562BB1}"/>
    <cellStyle name="Output 2 3 2 3 5 3" xfId="29100" xr:uid="{7914A55C-C71A-46F1-84DF-49964A563420}"/>
    <cellStyle name="Output 2 3 2 3 5 3 2" xfId="38966" xr:uid="{AAD373BD-2997-49A0-8386-28D242612671}"/>
    <cellStyle name="Output 2 3 2 3 5 4" xfId="22427" xr:uid="{D6470A95-4B7D-49A4-9E24-CABC3F038E83}"/>
    <cellStyle name="Output 2 3 2 3 5 5" xfId="32304" xr:uid="{44986E31-DC06-46B0-990A-B7D04F15A290}"/>
    <cellStyle name="Output 2 3 2 3 6" xfId="14823" xr:uid="{78D5A4D0-880F-49C3-B402-3F52BDF5D31E}"/>
    <cellStyle name="Output 2 3 2 3 6 2" xfId="14824" xr:uid="{30DB56C6-A7E5-4A31-8CE8-FDF56C0DD98F}"/>
    <cellStyle name="Output 2 3 2 3 6 2 2" xfId="29103" xr:uid="{F6441952-2DEE-421A-916D-5E6C4CEBC437}"/>
    <cellStyle name="Output 2 3 2 3 6 2 2 2" xfId="38969" xr:uid="{A183BFD6-E6A8-4FB0-945B-E6E6200578B0}"/>
    <cellStyle name="Output 2 3 2 3 6 2 3" xfId="22430" xr:uid="{6F84BC83-B262-4F7F-8E4F-803F77C4683D}"/>
    <cellStyle name="Output 2 3 2 3 6 2 4" xfId="32307" xr:uid="{69A67FCA-7431-4EEF-BC1F-220F82CFCF8A}"/>
    <cellStyle name="Output 2 3 2 3 6 3" xfId="29102" xr:uid="{63B6F607-7992-468F-B98E-4D9ECCDE8B4D}"/>
    <cellStyle name="Output 2 3 2 3 6 3 2" xfId="38968" xr:uid="{991E696C-EC3E-45DC-8943-08F555D698AE}"/>
    <cellStyle name="Output 2 3 2 3 6 4" xfId="22429" xr:uid="{3E65E76B-0D0F-4AB6-B745-3E997979B6D3}"/>
    <cellStyle name="Output 2 3 2 3 6 5" xfId="32306" xr:uid="{C54D6F80-2280-42F7-A1D3-3C1E17546C30}"/>
    <cellStyle name="Output 2 3 2 3 7" xfId="14825" xr:uid="{21B00FE4-9CE8-433D-85AF-35605AE8E482}"/>
    <cellStyle name="Output 2 3 2 3 7 2" xfId="14826" xr:uid="{C30CB663-5B44-487B-AD4E-8602130836EA}"/>
    <cellStyle name="Output 2 3 2 3 7 2 2" xfId="29105" xr:uid="{B3C7F52E-F2E1-4E7A-B9B2-8AD7EFC2B3B5}"/>
    <cellStyle name="Output 2 3 2 3 7 2 2 2" xfId="38971" xr:uid="{9B293E77-2201-47EF-9B84-776AD9C65239}"/>
    <cellStyle name="Output 2 3 2 3 7 2 3" xfId="22432" xr:uid="{46007A5F-A569-4750-8E56-F9A721182E7F}"/>
    <cellStyle name="Output 2 3 2 3 7 2 4" xfId="32309" xr:uid="{E1ACA345-DF21-4CA6-B018-01C232305017}"/>
    <cellStyle name="Output 2 3 2 3 7 3" xfId="29104" xr:uid="{BB8BCA1B-ED43-40EB-8E18-B080E86A4A48}"/>
    <cellStyle name="Output 2 3 2 3 7 3 2" xfId="38970" xr:uid="{2847174C-BECD-4721-AED0-19A34AA3BC8F}"/>
    <cellStyle name="Output 2 3 2 3 7 4" xfId="22431" xr:uid="{7AFF7C0D-D926-4C72-9A0A-F403EDD080F2}"/>
    <cellStyle name="Output 2 3 2 3 7 5" xfId="32308" xr:uid="{7A6ED364-C81A-4EBA-96A2-E4588279B77B}"/>
    <cellStyle name="Output 2 3 2 3 8" xfId="14827" xr:uid="{C6B14827-99DC-4788-B5C4-8BE9616248D9}"/>
    <cellStyle name="Output 2 3 2 3 8 2" xfId="14828" xr:uid="{04297D08-92E9-43D5-8DBB-8D86F3B6A083}"/>
    <cellStyle name="Output 2 3 2 3 8 2 2" xfId="29107" xr:uid="{6506FB1B-466A-44F8-9998-F07ECD2EE849}"/>
    <cellStyle name="Output 2 3 2 3 8 2 2 2" xfId="38973" xr:uid="{6173BE37-AF48-4AA1-9F62-1AB7B0D1146D}"/>
    <cellStyle name="Output 2 3 2 3 8 2 3" xfId="22434" xr:uid="{E7A65FC5-B81F-4785-93C2-1B56CEEBCC65}"/>
    <cellStyle name="Output 2 3 2 3 8 2 4" xfId="32311" xr:uid="{4000DFA8-90CE-43D8-954F-5202CECA6145}"/>
    <cellStyle name="Output 2 3 2 3 8 3" xfId="29106" xr:uid="{ECFA2694-B728-4974-BFC9-4563930431D7}"/>
    <cellStyle name="Output 2 3 2 3 8 3 2" xfId="38972" xr:uid="{20C7D51E-0C19-4BF8-AB17-F221B0B9C5FF}"/>
    <cellStyle name="Output 2 3 2 3 8 4" xfId="22433" xr:uid="{72B721E1-2DD3-4AE6-86A9-9E5BC4B878DE}"/>
    <cellStyle name="Output 2 3 2 3 8 5" xfId="32310" xr:uid="{B50B1D54-6C4E-4BB8-872E-C95A3C03FE7F}"/>
    <cellStyle name="Output 2 3 2 3 9" xfId="14829" xr:uid="{090BD9B1-04C9-4CD3-859E-D54CB99D2134}"/>
    <cellStyle name="Output 2 3 2 3 9 2" xfId="14830" xr:uid="{B98E7A49-04EA-4FAE-939A-AA3F0445EEF7}"/>
    <cellStyle name="Output 2 3 2 3 9 2 2" xfId="29109" xr:uid="{7D065209-A5E0-4C61-B5D6-952B89B927AF}"/>
    <cellStyle name="Output 2 3 2 3 9 2 2 2" xfId="38975" xr:uid="{3CC2B14D-0D6C-47EA-A230-A53F36EC6540}"/>
    <cellStyle name="Output 2 3 2 3 9 2 3" xfId="22436" xr:uid="{82661002-3337-4DA8-8092-E3D9AC64116C}"/>
    <cellStyle name="Output 2 3 2 3 9 2 4" xfId="32313" xr:uid="{932FD148-C55B-41C2-A146-EDB0DC51212B}"/>
    <cellStyle name="Output 2 3 2 3 9 3" xfId="29108" xr:uid="{B93306CD-0FCB-4C2B-9BFD-A3E648BCD267}"/>
    <cellStyle name="Output 2 3 2 3 9 3 2" xfId="38974" xr:uid="{D8EE1FDE-134A-4499-B019-226D44E5B140}"/>
    <cellStyle name="Output 2 3 2 3 9 4" xfId="22435" xr:uid="{C5CDDE7D-C0F8-4B29-B4E0-973BA24C227B}"/>
    <cellStyle name="Output 2 3 2 3 9 5" xfId="32312" xr:uid="{848BD3B5-B9E3-45C5-9592-6DCC95A10B7F}"/>
    <cellStyle name="Output 2 3 2 4" xfId="14831" xr:uid="{B20FD2E2-1886-4BF1-A6A2-82743DC7BE57}"/>
    <cellStyle name="Output 2 3 2 4 2" xfId="14832" xr:uid="{8D63EC9C-B6DB-4580-995C-6E329AA7BEC7}"/>
    <cellStyle name="Output 2 3 2 4 2 2" xfId="29111" xr:uid="{C0491C19-D051-41A1-A938-AE6A3F9C4C67}"/>
    <cellStyle name="Output 2 3 2 4 2 2 2" xfId="38977" xr:uid="{E839F1C8-8C27-40E3-B380-FCF1B32FADD5}"/>
    <cellStyle name="Output 2 3 2 4 2 3" xfId="22438" xr:uid="{3F22CAB0-A2EA-42B1-89A7-D7718D89423F}"/>
    <cellStyle name="Output 2 3 2 4 2 4" xfId="32315" xr:uid="{500AF70D-B5DD-4EF7-8E3B-C53ECAC20EEA}"/>
    <cellStyle name="Output 2 3 2 4 3" xfId="29110" xr:uid="{8538B0D9-1AF6-40EB-B2C6-30BA444323F9}"/>
    <cellStyle name="Output 2 3 2 4 3 2" xfId="38976" xr:uid="{905680C4-4435-470B-B1D1-0D9A4BF6D58E}"/>
    <cellStyle name="Output 2 3 2 4 4" xfId="22437" xr:uid="{A6D71A9D-14CE-4772-A2AE-5934155710E2}"/>
    <cellStyle name="Output 2 3 2 4 5" xfId="32314" xr:uid="{8BD6689D-CDA0-446A-A776-D7A007DCEDD2}"/>
    <cellStyle name="Output 2 3 2 5" xfId="14833" xr:uid="{5F42F7E3-561B-41FB-84C2-3B3B0FFE981F}"/>
    <cellStyle name="Output 2 3 2 5 2" xfId="14834" xr:uid="{923BE4A6-0EBA-4AA3-BF08-17A6B97B484B}"/>
    <cellStyle name="Output 2 3 2 5 2 2" xfId="29113" xr:uid="{248FA3E8-06F6-4AB7-B1B7-1FEFA9973022}"/>
    <cellStyle name="Output 2 3 2 5 2 2 2" xfId="38979" xr:uid="{04093644-71DA-40BB-A09C-83826928A293}"/>
    <cellStyle name="Output 2 3 2 5 2 3" xfId="22440" xr:uid="{FC44E6A8-3912-472C-B938-09B6F6AA1E93}"/>
    <cellStyle name="Output 2 3 2 5 2 4" xfId="32317" xr:uid="{3B6BF711-DA22-43FA-8CFA-E4B180D9DCE4}"/>
    <cellStyle name="Output 2 3 2 5 3" xfId="29112" xr:uid="{FEFF6444-6E08-4B4F-B21E-A8A28B5D9461}"/>
    <cellStyle name="Output 2 3 2 5 3 2" xfId="38978" xr:uid="{48987D28-217D-4E4E-9AA6-35EC51EB4537}"/>
    <cellStyle name="Output 2 3 2 5 4" xfId="22439" xr:uid="{7E8482D8-71F0-48DD-9689-F383874DDDD5}"/>
    <cellStyle name="Output 2 3 2 5 5" xfId="32316" xr:uid="{64EB6462-3FF6-4C30-8CD2-CA1DA81C5A41}"/>
    <cellStyle name="Output 2 3 2 6" xfId="14835" xr:uid="{2120A688-B3AD-4062-AC6C-B9F17BF1B382}"/>
    <cellStyle name="Output 2 3 2 6 2" xfId="14836" xr:uid="{A9520B48-D36B-49DD-835A-2C3F17CED920}"/>
    <cellStyle name="Output 2 3 2 6 2 2" xfId="29115" xr:uid="{AB38B915-1488-4726-85E5-1825977F39A6}"/>
    <cellStyle name="Output 2 3 2 6 2 2 2" xfId="38981" xr:uid="{113219AC-3094-42D0-ABD1-DB79BD9ACE69}"/>
    <cellStyle name="Output 2 3 2 6 2 3" xfId="22442" xr:uid="{EFC04F1D-A084-4BCD-83B4-208570645283}"/>
    <cellStyle name="Output 2 3 2 6 2 4" xfId="32319" xr:uid="{8EBC3DA9-DF5A-4EA1-9661-ECFE4A057780}"/>
    <cellStyle name="Output 2 3 2 6 3" xfId="29114" xr:uid="{33795430-DB6A-4ED4-A26E-AFFD343C954B}"/>
    <cellStyle name="Output 2 3 2 6 3 2" xfId="38980" xr:uid="{8751F15C-D616-42FE-A38C-A897DC55ACCA}"/>
    <cellStyle name="Output 2 3 2 6 4" xfId="22441" xr:uid="{89B4AFB7-D9BF-4F62-A8FE-42DF07D4ED10}"/>
    <cellStyle name="Output 2 3 2 6 5" xfId="32318" xr:uid="{4C3E4148-18E8-4E36-85D2-094037C47F00}"/>
    <cellStyle name="Output 2 3 2 7" xfId="14837" xr:uid="{91148086-803A-449E-BB08-6A34422A486A}"/>
    <cellStyle name="Output 2 3 2 7 2" xfId="14838" xr:uid="{AA7B06F5-A5B6-404B-9905-4B8751F5E457}"/>
    <cellStyle name="Output 2 3 2 7 2 2" xfId="29117" xr:uid="{A01F4980-319F-4798-AF98-97793A44592E}"/>
    <cellStyle name="Output 2 3 2 7 2 2 2" xfId="38983" xr:uid="{AEFE5E3B-BB88-4943-8B52-DAB05D032A5B}"/>
    <cellStyle name="Output 2 3 2 7 2 3" xfId="22444" xr:uid="{039C5D8F-0EB8-47CE-B4C4-F095FDB155C3}"/>
    <cellStyle name="Output 2 3 2 7 2 4" xfId="32321" xr:uid="{59384373-2776-4D56-B137-898A1CEE9AF6}"/>
    <cellStyle name="Output 2 3 2 7 3" xfId="29116" xr:uid="{C74589D2-A7FF-41BC-9997-A89781C58898}"/>
    <cellStyle name="Output 2 3 2 7 3 2" xfId="38982" xr:uid="{2A883746-5C7B-4D82-ADE5-7800A5F3D873}"/>
    <cellStyle name="Output 2 3 2 7 4" xfId="22443" xr:uid="{C9066714-59C6-49F3-8AC8-79B90C3FB645}"/>
    <cellStyle name="Output 2 3 2 7 5" xfId="32320" xr:uid="{A217927C-AAD8-4515-A18C-4C6AB9E729B2}"/>
    <cellStyle name="Output 2 3 2 8" xfId="14839" xr:uid="{B59ACDDD-2C67-4EBF-965F-E5D9A9642FA7}"/>
    <cellStyle name="Output 2 3 2 8 2" xfId="14840" xr:uid="{84472598-113F-42D9-B689-D22A3DDD3F2A}"/>
    <cellStyle name="Output 2 3 2 8 2 2" xfId="29119" xr:uid="{B7EAB195-95E3-44F3-98EF-DBB03C542F70}"/>
    <cellStyle name="Output 2 3 2 8 2 2 2" xfId="38985" xr:uid="{131F31D4-02AB-41F0-99B5-E117EC0F5B94}"/>
    <cellStyle name="Output 2 3 2 8 2 3" xfId="22446" xr:uid="{DA38A7EF-AAD0-49E6-9548-1F6674179B68}"/>
    <cellStyle name="Output 2 3 2 8 2 4" xfId="32323" xr:uid="{BA3E5E47-2F48-4E8F-B7A6-CCEA4D489F6C}"/>
    <cellStyle name="Output 2 3 2 8 3" xfId="29118" xr:uid="{B6D653D1-3538-4982-85AB-49D8E7D40F20}"/>
    <cellStyle name="Output 2 3 2 8 3 2" xfId="38984" xr:uid="{C20DC684-0963-4DD7-AFE5-D0D3B3E0C5D5}"/>
    <cellStyle name="Output 2 3 2 8 4" xfId="22445" xr:uid="{3D90CF7A-5156-4D5E-962A-4A0DA57F89BC}"/>
    <cellStyle name="Output 2 3 2 8 5" xfId="32322" xr:uid="{D7602A68-8A39-4F52-8C24-531BD9446CA9}"/>
    <cellStyle name="Output 2 3 2 9" xfId="14841" xr:uid="{E6F134A5-6514-41D5-8B53-A960949ADD48}"/>
    <cellStyle name="Output 2 3 2 9 2" xfId="14842" xr:uid="{06D7137C-CB70-456B-BECE-3078A10BDCD4}"/>
    <cellStyle name="Output 2 3 2 9 2 2" xfId="29121" xr:uid="{5973E96F-591A-4F90-87C9-FDDC875833E9}"/>
    <cellStyle name="Output 2 3 2 9 2 2 2" xfId="38987" xr:uid="{A6CE97A6-B99D-4B06-AB12-2B06BEE85ACF}"/>
    <cellStyle name="Output 2 3 2 9 2 3" xfId="22448" xr:uid="{6CE9E29A-7BF6-4105-AB89-2845459AB493}"/>
    <cellStyle name="Output 2 3 2 9 2 4" xfId="32325" xr:uid="{6FC49A32-AC48-457D-B522-742861A138FE}"/>
    <cellStyle name="Output 2 3 2 9 3" xfId="29120" xr:uid="{ABD783A3-ADB2-47EA-9FE7-F20F62F481ED}"/>
    <cellStyle name="Output 2 3 2 9 3 2" xfId="38986" xr:uid="{ED5D57B6-58FC-4022-AD3D-195C85A5ED60}"/>
    <cellStyle name="Output 2 3 2 9 4" xfId="22447" xr:uid="{273BEF1B-B20C-456C-903E-D93A58C3A57D}"/>
    <cellStyle name="Output 2 3 2 9 5" xfId="32324" xr:uid="{C5626668-7698-451C-9DF0-13E9575FEB32}"/>
    <cellStyle name="Output 2 3 3" xfId="14843" xr:uid="{2AD64DE2-6DB2-4D64-9B8D-09B226E2F2A3}"/>
    <cellStyle name="Output 2 3 3 10" xfId="14844" xr:uid="{ECA981A6-05B1-4B76-B964-735C9507D309}"/>
    <cellStyle name="Output 2 3 3 10 2" xfId="14845" xr:uid="{0CB72DFD-D037-4E21-89AF-A64926F5ACB1}"/>
    <cellStyle name="Output 2 3 3 10 2 2" xfId="29124" xr:uid="{A60C0120-CB5E-4CE2-97E1-B31F9302CD27}"/>
    <cellStyle name="Output 2 3 3 10 2 2 2" xfId="38990" xr:uid="{07A1F9DE-74C7-4EB3-B2FB-EB488B87F478}"/>
    <cellStyle name="Output 2 3 3 10 2 3" xfId="22451" xr:uid="{124911D4-A935-4AEF-85D9-782F1663EA1F}"/>
    <cellStyle name="Output 2 3 3 10 2 4" xfId="32328" xr:uid="{13ABCCE7-7D6F-452E-9AA1-530C8179BAB7}"/>
    <cellStyle name="Output 2 3 3 10 3" xfId="29123" xr:uid="{4AD4D644-B618-4CC3-A632-672146657FFF}"/>
    <cellStyle name="Output 2 3 3 10 3 2" xfId="38989" xr:uid="{C2A53071-6B1F-4C24-8141-303F32D53FA6}"/>
    <cellStyle name="Output 2 3 3 10 4" xfId="22450" xr:uid="{52615F99-291D-44D7-A60F-E1ABD4B150F0}"/>
    <cellStyle name="Output 2 3 3 10 5" xfId="32327" xr:uid="{6524FE5F-B39F-4A69-B3EF-96FF795F31FB}"/>
    <cellStyle name="Output 2 3 3 11" xfId="14846" xr:uid="{909972C2-4FA5-4F1F-B534-A48FBD7973F4}"/>
    <cellStyle name="Output 2 3 3 11 2" xfId="14847" xr:uid="{50D9B61A-323D-4961-A4E8-1397E278DC34}"/>
    <cellStyle name="Output 2 3 3 11 2 2" xfId="29126" xr:uid="{781B9584-3EF1-4AFE-80CE-E2148F8272BF}"/>
    <cellStyle name="Output 2 3 3 11 2 2 2" xfId="38992" xr:uid="{BD31584C-179D-4AAC-899F-E53BA5BA2A02}"/>
    <cellStyle name="Output 2 3 3 11 2 3" xfId="22453" xr:uid="{BB3AEC46-D9C8-4DD7-91AD-0F031477CBFE}"/>
    <cellStyle name="Output 2 3 3 11 2 4" xfId="32330" xr:uid="{84BA8906-42D5-4ADB-BAA1-9DDE52538C61}"/>
    <cellStyle name="Output 2 3 3 11 3" xfId="29125" xr:uid="{E7953E32-65B0-4375-AD60-D948117FB235}"/>
    <cellStyle name="Output 2 3 3 11 3 2" xfId="38991" xr:uid="{CFC45AAD-67D9-4A0C-A0AE-18AF621E54B5}"/>
    <cellStyle name="Output 2 3 3 11 4" xfId="22452" xr:uid="{BE79D040-B94A-47AF-9996-EAF50BE024FE}"/>
    <cellStyle name="Output 2 3 3 11 5" xfId="32329" xr:uid="{A0AD84E8-038C-405C-9A0D-C1EA3EC22394}"/>
    <cellStyle name="Output 2 3 3 12" xfId="14848" xr:uid="{5E0C87AC-C83D-42F4-9DBC-F366CFA9F8CD}"/>
    <cellStyle name="Output 2 3 3 12 2" xfId="14849" xr:uid="{8523FAB8-8E49-421F-B40D-71EC27368997}"/>
    <cellStyle name="Output 2 3 3 12 2 2" xfId="29128" xr:uid="{50D43644-4453-42B2-876C-82CF91D5C372}"/>
    <cellStyle name="Output 2 3 3 12 2 2 2" xfId="38994" xr:uid="{C3D9213A-3E07-4C0C-9EC2-AF323F549592}"/>
    <cellStyle name="Output 2 3 3 12 2 3" xfId="22455" xr:uid="{2B672092-6DB0-4094-881B-6278301A9A20}"/>
    <cellStyle name="Output 2 3 3 12 2 4" xfId="32332" xr:uid="{867B7486-3CA4-4A6F-9C08-1A1DC6701F66}"/>
    <cellStyle name="Output 2 3 3 12 3" xfId="29127" xr:uid="{02D81244-0B3D-4396-8542-CA85407855E8}"/>
    <cellStyle name="Output 2 3 3 12 3 2" xfId="38993" xr:uid="{E7404AE5-5E81-44C5-A85D-3C715AC356C2}"/>
    <cellStyle name="Output 2 3 3 12 4" xfId="22454" xr:uid="{8D9561D9-D8E9-4AA7-B31C-3E16A270ECB4}"/>
    <cellStyle name="Output 2 3 3 12 5" xfId="32331" xr:uid="{86AC3C2E-CED6-4C02-8B3A-0DDA27F6BF41}"/>
    <cellStyle name="Output 2 3 3 13" xfId="14850" xr:uid="{D8C9D9BD-3855-417B-A3E8-DEC42E05F624}"/>
    <cellStyle name="Output 2 3 3 13 2" xfId="14851" xr:uid="{FA37AD66-F92F-4889-A7DB-83D3957A1F9D}"/>
    <cellStyle name="Output 2 3 3 13 2 2" xfId="29130" xr:uid="{23685D75-8EA5-4E09-A933-3719A24B7879}"/>
    <cellStyle name="Output 2 3 3 13 2 2 2" xfId="38996" xr:uid="{FB33A278-6811-4547-B959-BE6C2FB6293C}"/>
    <cellStyle name="Output 2 3 3 13 2 3" xfId="22457" xr:uid="{3D6E1D67-3029-4CBA-8C2A-A1D3583E6B2B}"/>
    <cellStyle name="Output 2 3 3 13 2 4" xfId="32334" xr:uid="{9A2EAB59-6E53-423C-94C5-2FEB81BEF120}"/>
    <cellStyle name="Output 2 3 3 13 3" xfId="29129" xr:uid="{0D462350-33FA-4D24-AC04-E6874A0FAC04}"/>
    <cellStyle name="Output 2 3 3 13 3 2" xfId="38995" xr:uid="{F13954DD-BC25-4903-9373-15730DFBAAE8}"/>
    <cellStyle name="Output 2 3 3 13 4" xfId="22456" xr:uid="{012A0E5C-356B-4D6B-9FCD-7154208CED6C}"/>
    <cellStyle name="Output 2 3 3 13 5" xfId="32333" xr:uid="{EFE3C14D-816A-431F-A3E7-F23A2CD253B1}"/>
    <cellStyle name="Output 2 3 3 14" xfId="14852" xr:uid="{3E385929-4D14-4C81-9AD5-43251F0C933C}"/>
    <cellStyle name="Output 2 3 3 14 2" xfId="29131" xr:uid="{049E3189-81C3-4167-AD48-DE7D36818B4F}"/>
    <cellStyle name="Output 2 3 3 14 2 2" xfId="38997" xr:uid="{BEC47D17-29BE-4979-9A23-3F089E659D09}"/>
    <cellStyle name="Output 2 3 3 14 3" xfId="22458" xr:uid="{78C905DE-BDF3-4692-94EF-84874F35B3B7}"/>
    <cellStyle name="Output 2 3 3 14 4" xfId="32335" xr:uid="{78F7D1AB-8F5C-43EF-85C5-07EB983E18B2}"/>
    <cellStyle name="Output 2 3 3 15" xfId="29122" xr:uid="{151553DD-6C26-496B-AF57-DC8A3126DE5C}"/>
    <cellStyle name="Output 2 3 3 15 2" xfId="38988" xr:uid="{C7CF78D8-0401-499A-9A13-C32C9A5AC249}"/>
    <cellStyle name="Output 2 3 3 16" xfId="22449" xr:uid="{0CE70260-304B-4C5A-AF35-5B8B862D01D9}"/>
    <cellStyle name="Output 2 3 3 17" xfId="32326" xr:uid="{50C8BD4C-5BA8-4CA3-806A-0C73AECBB77A}"/>
    <cellStyle name="Output 2 3 3 2" xfId="14853" xr:uid="{A786D956-DFCD-42D7-801C-43713850614D}"/>
    <cellStyle name="Output 2 3 3 2 2" xfId="14854" xr:uid="{3EA6A207-076A-40E1-9175-C42BB1CD43CF}"/>
    <cellStyle name="Output 2 3 3 2 2 2" xfId="29133" xr:uid="{C601F378-B5F5-48D6-B6C4-3F2688E902D3}"/>
    <cellStyle name="Output 2 3 3 2 2 2 2" xfId="38999" xr:uid="{376AB764-87CE-4AFF-91A5-C49C1A438DCA}"/>
    <cellStyle name="Output 2 3 3 2 2 3" xfId="22460" xr:uid="{771F636A-C593-4B3F-864F-11D0D2AF8CDF}"/>
    <cellStyle name="Output 2 3 3 2 2 4" xfId="32337" xr:uid="{09DE9130-5E36-475A-9725-744BDF5A0DF7}"/>
    <cellStyle name="Output 2 3 3 2 3" xfId="29132" xr:uid="{8D08C299-BDC2-46F1-BD7E-B11527470CBC}"/>
    <cellStyle name="Output 2 3 3 2 3 2" xfId="38998" xr:uid="{F8A2CE64-FB9A-44AB-8F73-B6B294E9DAB6}"/>
    <cellStyle name="Output 2 3 3 2 4" xfId="22459" xr:uid="{A10068E1-AB54-4078-B22E-12B0051A7A46}"/>
    <cellStyle name="Output 2 3 3 2 5" xfId="32336" xr:uid="{E5B59231-164D-47CE-B2AC-CE8D86321DE9}"/>
    <cellStyle name="Output 2 3 3 3" xfId="14855" xr:uid="{3DBF34C7-BBA2-4812-AD51-2962AF95E620}"/>
    <cellStyle name="Output 2 3 3 3 2" xfId="14856" xr:uid="{4A3CBA90-C6BE-4D7D-B3CC-0DF844972A75}"/>
    <cellStyle name="Output 2 3 3 3 2 2" xfId="29135" xr:uid="{4112E496-8966-42CD-92B3-992014292598}"/>
    <cellStyle name="Output 2 3 3 3 2 2 2" xfId="39001" xr:uid="{ED5B125D-FEE4-41FC-8683-3F931C66FCF7}"/>
    <cellStyle name="Output 2 3 3 3 2 3" xfId="22462" xr:uid="{0A189184-003F-4CFE-8C56-DB4A74FA699F}"/>
    <cellStyle name="Output 2 3 3 3 2 4" xfId="32339" xr:uid="{832198B0-AB52-402B-8573-88F7CF2DD144}"/>
    <cellStyle name="Output 2 3 3 3 3" xfId="29134" xr:uid="{E4F46586-994B-487B-85AF-634DC859054A}"/>
    <cellStyle name="Output 2 3 3 3 3 2" xfId="39000" xr:uid="{D67C4D85-D161-4452-90E9-BFD2278CB211}"/>
    <cellStyle name="Output 2 3 3 3 4" xfId="22461" xr:uid="{D9CAB553-F78B-4BB5-A142-4706B2FA8AB4}"/>
    <cellStyle name="Output 2 3 3 3 5" xfId="32338" xr:uid="{D5CA499B-D413-44AD-8F64-C1957243B5FC}"/>
    <cellStyle name="Output 2 3 3 4" xfId="14857" xr:uid="{C61DF8B7-0B17-418F-98F1-675E72E5907D}"/>
    <cellStyle name="Output 2 3 3 4 2" xfId="14858" xr:uid="{B92828E4-0E8B-44F1-8A07-502654457F35}"/>
    <cellStyle name="Output 2 3 3 4 2 2" xfId="29137" xr:uid="{6B1A765B-99BE-463A-AEFB-424BEC71F4D1}"/>
    <cellStyle name="Output 2 3 3 4 2 2 2" xfId="39003" xr:uid="{C8E8082A-DFE7-4CEE-BB49-B7EBEDE46FE2}"/>
    <cellStyle name="Output 2 3 3 4 2 3" xfId="22464" xr:uid="{7696DD69-735E-47C4-AF47-62880D33BA11}"/>
    <cellStyle name="Output 2 3 3 4 2 4" xfId="32341" xr:uid="{E3364238-4E41-46F0-AF62-E8E62DD047FA}"/>
    <cellStyle name="Output 2 3 3 4 3" xfId="29136" xr:uid="{CB6C7788-D231-4866-8158-E496BEABAC48}"/>
    <cellStyle name="Output 2 3 3 4 3 2" xfId="39002" xr:uid="{9F78DFD9-13E9-4E93-A730-CFCF07A1795D}"/>
    <cellStyle name="Output 2 3 3 4 4" xfId="22463" xr:uid="{EDD152F3-8073-4F9F-9B4F-C76C33B610BE}"/>
    <cellStyle name="Output 2 3 3 4 5" xfId="32340" xr:uid="{0879BA99-46C6-4F23-AD24-0E75E4687B8B}"/>
    <cellStyle name="Output 2 3 3 5" xfId="14859" xr:uid="{A80D893F-627C-42A5-96E9-A25097534FDE}"/>
    <cellStyle name="Output 2 3 3 5 2" xfId="14860" xr:uid="{8642F69F-7E7C-490A-ADC1-8989C0A882A0}"/>
    <cellStyle name="Output 2 3 3 5 2 2" xfId="29139" xr:uid="{DA2C77B0-3445-43EF-AC15-451D9C303293}"/>
    <cellStyle name="Output 2 3 3 5 2 2 2" xfId="39005" xr:uid="{BA72127D-06F1-4424-9E62-3B2E65372C55}"/>
    <cellStyle name="Output 2 3 3 5 2 3" xfId="22466" xr:uid="{24293607-8429-482B-BD4D-A5AEDB20ED6D}"/>
    <cellStyle name="Output 2 3 3 5 2 4" xfId="32343" xr:uid="{40165E48-202F-4267-AB99-F636DC26B0B0}"/>
    <cellStyle name="Output 2 3 3 5 3" xfId="29138" xr:uid="{B83B91BA-1E42-459A-B5FC-FB9769D4571D}"/>
    <cellStyle name="Output 2 3 3 5 3 2" xfId="39004" xr:uid="{99764900-1CEA-4DE3-B164-D7AF588F7FF1}"/>
    <cellStyle name="Output 2 3 3 5 4" xfId="22465" xr:uid="{FADEACEC-101F-4FFD-A438-A646721BD4E9}"/>
    <cellStyle name="Output 2 3 3 5 5" xfId="32342" xr:uid="{AD685BEC-D4E3-4DBC-BAB1-DE89F9397903}"/>
    <cellStyle name="Output 2 3 3 6" xfId="14861" xr:uid="{F527CB99-CD67-4FCD-B1E4-BE0BC5000CD9}"/>
    <cellStyle name="Output 2 3 3 6 2" xfId="14862" xr:uid="{F9A5FAC8-5D92-4698-8EF7-ABBDBE8BF8FA}"/>
    <cellStyle name="Output 2 3 3 6 2 2" xfId="29141" xr:uid="{9A253E99-46F5-4E13-9333-E36933D787F4}"/>
    <cellStyle name="Output 2 3 3 6 2 2 2" xfId="39007" xr:uid="{DC6D2CF2-B7EE-44E1-875B-9050BF0B7166}"/>
    <cellStyle name="Output 2 3 3 6 2 3" xfId="22468" xr:uid="{DEE03992-95EE-4C10-A042-7A7BBE872628}"/>
    <cellStyle name="Output 2 3 3 6 2 4" xfId="32345" xr:uid="{58FF71A0-4064-4FAB-BC98-9FB960E86DF5}"/>
    <cellStyle name="Output 2 3 3 6 3" xfId="29140" xr:uid="{67C6779A-89DE-47D7-97EA-62220BCF8189}"/>
    <cellStyle name="Output 2 3 3 6 3 2" xfId="39006" xr:uid="{02CD5FD2-8EF6-4A0E-A4F6-C55433622A13}"/>
    <cellStyle name="Output 2 3 3 6 4" xfId="22467" xr:uid="{72AF1BFF-0E35-4333-82A7-21A28C84857B}"/>
    <cellStyle name="Output 2 3 3 6 5" xfId="32344" xr:uid="{67C79994-9A4B-495C-8E45-C2D94B80FF4D}"/>
    <cellStyle name="Output 2 3 3 7" xfId="14863" xr:uid="{A2957A47-D9E9-4C3F-8965-D1AB1F0CE139}"/>
    <cellStyle name="Output 2 3 3 7 2" xfId="14864" xr:uid="{B922CE53-B3E0-484E-BAC5-7B14EC11F261}"/>
    <cellStyle name="Output 2 3 3 7 2 2" xfId="29143" xr:uid="{7813C66A-DDDA-47BA-830A-C6156AB47AE0}"/>
    <cellStyle name="Output 2 3 3 7 2 2 2" xfId="39009" xr:uid="{F2390223-BE99-4276-AD84-C74192C863BC}"/>
    <cellStyle name="Output 2 3 3 7 2 3" xfId="22470" xr:uid="{4072690B-DECA-4A7C-B4B9-21081B38F362}"/>
    <cellStyle name="Output 2 3 3 7 2 4" xfId="32347" xr:uid="{3F00EDF0-C012-4281-A9EF-D9FEBA73DA28}"/>
    <cellStyle name="Output 2 3 3 7 3" xfId="29142" xr:uid="{B4F10828-45AD-46BD-A419-B04C18C3F107}"/>
    <cellStyle name="Output 2 3 3 7 3 2" xfId="39008" xr:uid="{4EAF1666-675A-4154-8C90-B42429682879}"/>
    <cellStyle name="Output 2 3 3 7 4" xfId="22469" xr:uid="{5A559835-0691-4750-A5EA-189F329F3FC7}"/>
    <cellStyle name="Output 2 3 3 7 5" xfId="32346" xr:uid="{868F9522-CC8C-46E4-A885-463708559FF0}"/>
    <cellStyle name="Output 2 3 3 8" xfId="14865" xr:uid="{575A97C0-764A-45AF-BEE7-85667C785F96}"/>
    <cellStyle name="Output 2 3 3 8 2" xfId="14866" xr:uid="{C72E8FE6-BB92-4E87-B380-CC61D11F30DA}"/>
    <cellStyle name="Output 2 3 3 8 2 2" xfId="29145" xr:uid="{44FB4A40-7B6B-4487-A129-85CCC5141178}"/>
    <cellStyle name="Output 2 3 3 8 2 2 2" xfId="39011" xr:uid="{F5299F86-A2EE-4990-9A66-40CCA015A727}"/>
    <cellStyle name="Output 2 3 3 8 2 3" xfId="22472" xr:uid="{8EFBB352-5FA7-4A0A-AB1A-094338563C91}"/>
    <cellStyle name="Output 2 3 3 8 2 4" xfId="32349" xr:uid="{629E39A2-5BB3-4D98-8EE5-CF4EDCF92D52}"/>
    <cellStyle name="Output 2 3 3 8 3" xfId="29144" xr:uid="{805F4CBD-655E-41FB-AA2C-794BF7D03FFF}"/>
    <cellStyle name="Output 2 3 3 8 3 2" xfId="39010" xr:uid="{62DE52DB-3C21-4E06-9AE7-593900EB81D6}"/>
    <cellStyle name="Output 2 3 3 8 4" xfId="22471" xr:uid="{4829FD02-83F9-42AB-B456-F797C27995D5}"/>
    <cellStyle name="Output 2 3 3 8 5" xfId="32348" xr:uid="{10E4D432-C7E4-464C-98E3-8F179C9FA576}"/>
    <cellStyle name="Output 2 3 3 9" xfId="14867" xr:uid="{68FDBC9E-43EB-45C7-AF8F-8960BCF2CF07}"/>
    <cellStyle name="Output 2 3 3 9 2" xfId="14868" xr:uid="{2213ACDC-3C66-4E7B-95EE-459FC3DE1EFC}"/>
    <cellStyle name="Output 2 3 3 9 2 2" xfId="29147" xr:uid="{2D771B21-E8D7-48D3-99E7-97662CC82C77}"/>
    <cellStyle name="Output 2 3 3 9 2 2 2" xfId="39013" xr:uid="{41A5E114-5211-4F63-A9D0-78425E4AC445}"/>
    <cellStyle name="Output 2 3 3 9 2 3" xfId="22474" xr:uid="{82375A80-2E48-4516-8657-38F90F1CAADF}"/>
    <cellStyle name="Output 2 3 3 9 2 4" xfId="32351" xr:uid="{83B57AD4-6635-4628-AEB1-93540ABBB55C}"/>
    <cellStyle name="Output 2 3 3 9 3" xfId="29146" xr:uid="{E6850180-34A7-4851-ACFA-AA6FAC3885F7}"/>
    <cellStyle name="Output 2 3 3 9 3 2" xfId="39012" xr:uid="{4FB822B6-0FBA-4830-BDB4-80EFFC334A60}"/>
    <cellStyle name="Output 2 3 3 9 4" xfId="22473" xr:uid="{C236FCA9-EA75-4BE2-9B74-3BED9AB7014B}"/>
    <cellStyle name="Output 2 3 3 9 5" xfId="32350" xr:uid="{630A2367-76F1-4119-961A-B265235ED792}"/>
    <cellStyle name="Output 2 3 4" xfId="14869" xr:uid="{46A16CAA-A324-4108-B306-648DF23DA7D3}"/>
    <cellStyle name="Output 2 3 4 10" xfId="14870" xr:uid="{53E54AA0-6545-4804-A1B7-3D1FF5836885}"/>
    <cellStyle name="Output 2 3 4 10 2" xfId="14871" xr:uid="{FA1DDD8C-4D12-4C02-BF1B-44DF39F3903F}"/>
    <cellStyle name="Output 2 3 4 10 2 2" xfId="29150" xr:uid="{C91862C9-DCEF-49B8-AE69-C9856C40B9BE}"/>
    <cellStyle name="Output 2 3 4 10 2 2 2" xfId="39016" xr:uid="{B66500FD-C574-4B48-9CC8-F874BA7824A7}"/>
    <cellStyle name="Output 2 3 4 10 2 3" xfId="22477" xr:uid="{90FB21C8-6405-4B93-A5EC-5819EC2D2B35}"/>
    <cellStyle name="Output 2 3 4 10 2 4" xfId="32354" xr:uid="{C35C2D83-56AA-4010-A88C-7C862434B788}"/>
    <cellStyle name="Output 2 3 4 10 3" xfId="29149" xr:uid="{9F8D98D4-A0BA-4CA8-82EC-51C9F547A6FF}"/>
    <cellStyle name="Output 2 3 4 10 3 2" xfId="39015" xr:uid="{E67B016A-DAE5-4211-A368-3F954A657A5D}"/>
    <cellStyle name="Output 2 3 4 10 4" xfId="22476" xr:uid="{EE3796D5-4BE9-498E-9122-A8472066243C}"/>
    <cellStyle name="Output 2 3 4 10 5" xfId="32353" xr:uid="{FF13F270-CC48-4D87-8F44-44DE296DB10C}"/>
    <cellStyle name="Output 2 3 4 11" xfId="14872" xr:uid="{D3457395-F35A-4FC2-BB6E-3566D56DB783}"/>
    <cellStyle name="Output 2 3 4 11 2" xfId="14873" xr:uid="{A78347D6-99BD-4047-A40F-477A9FB2D75A}"/>
    <cellStyle name="Output 2 3 4 11 2 2" xfId="29152" xr:uid="{19FCC900-D264-45CB-BAA2-236F027E9F17}"/>
    <cellStyle name="Output 2 3 4 11 2 2 2" xfId="39018" xr:uid="{48B1AC0E-BC02-4CEC-BBAF-B19EC4E7B5BD}"/>
    <cellStyle name="Output 2 3 4 11 2 3" xfId="22479" xr:uid="{FDD22385-1073-47BB-B851-F7FD3DBA5A46}"/>
    <cellStyle name="Output 2 3 4 11 2 4" xfId="32356" xr:uid="{B85F0A77-60A6-4BE3-BFE4-EBB1F35B7A9B}"/>
    <cellStyle name="Output 2 3 4 11 3" xfId="29151" xr:uid="{9D8FF01B-250F-4136-BE04-6C32941F83B8}"/>
    <cellStyle name="Output 2 3 4 11 3 2" xfId="39017" xr:uid="{362444E6-27A6-4D20-B5AD-FE05A23829AA}"/>
    <cellStyle name="Output 2 3 4 11 4" xfId="22478" xr:uid="{1009CDAA-8483-430F-A4DA-18EA800FCEFB}"/>
    <cellStyle name="Output 2 3 4 11 5" xfId="32355" xr:uid="{95BF01DA-A7E2-4657-9482-E82CA96BE6BE}"/>
    <cellStyle name="Output 2 3 4 12" xfId="14874" xr:uid="{4A9B0869-3550-4C6A-824C-7FA41702857D}"/>
    <cellStyle name="Output 2 3 4 12 2" xfId="14875" xr:uid="{116FC839-DDFD-41CA-A637-FF68F8CA9580}"/>
    <cellStyle name="Output 2 3 4 12 2 2" xfId="29154" xr:uid="{9296EA2A-5F23-4DB0-A09C-19F67041CADD}"/>
    <cellStyle name="Output 2 3 4 12 2 2 2" xfId="39020" xr:uid="{4E2AC5F1-12EB-4CF4-A595-B423B3D78513}"/>
    <cellStyle name="Output 2 3 4 12 2 3" xfId="22481" xr:uid="{22A56823-30ED-4F30-BF5B-FCBE9291D6EA}"/>
    <cellStyle name="Output 2 3 4 12 2 4" xfId="32358" xr:uid="{AB5CCECD-CE85-43F3-899D-312213BAE9F0}"/>
    <cellStyle name="Output 2 3 4 12 3" xfId="29153" xr:uid="{AE8763A5-B378-4E0E-8B46-948DA0E7F34F}"/>
    <cellStyle name="Output 2 3 4 12 3 2" xfId="39019" xr:uid="{90DE8427-C840-482D-B0C2-BC7EFBB5E7EC}"/>
    <cellStyle name="Output 2 3 4 12 4" xfId="22480" xr:uid="{05B4F5E5-401A-461D-9F9C-163452F6449C}"/>
    <cellStyle name="Output 2 3 4 12 5" xfId="32357" xr:uid="{C8423E30-C300-4504-94B4-C20B66D10909}"/>
    <cellStyle name="Output 2 3 4 13" xfId="14876" xr:uid="{D93872B6-92EB-4B9E-8D40-ABBE9A7F0CB6}"/>
    <cellStyle name="Output 2 3 4 13 2" xfId="14877" xr:uid="{C85F2C1F-6486-4A43-9D97-F0D16035AFC4}"/>
    <cellStyle name="Output 2 3 4 13 2 2" xfId="29156" xr:uid="{37BE162C-0F67-4DEE-9354-CEC60A9DDA4C}"/>
    <cellStyle name="Output 2 3 4 13 2 2 2" xfId="39022" xr:uid="{6C70ABE9-A9A0-4BDE-9D95-C0FF2B216394}"/>
    <cellStyle name="Output 2 3 4 13 2 3" xfId="22483" xr:uid="{020F1BCE-7E44-493A-A9B1-20D804950D1E}"/>
    <cellStyle name="Output 2 3 4 13 2 4" xfId="32360" xr:uid="{5733AFB4-55A9-4CD4-A40D-86D4663F0BEC}"/>
    <cellStyle name="Output 2 3 4 13 3" xfId="29155" xr:uid="{EE3F89A4-57C4-4DCD-B76D-6674CE807CED}"/>
    <cellStyle name="Output 2 3 4 13 3 2" xfId="39021" xr:uid="{A0A550A0-2F54-4BF4-8487-DD5978999C49}"/>
    <cellStyle name="Output 2 3 4 13 4" xfId="22482" xr:uid="{5A10B203-F107-4976-AB6E-52E39B652027}"/>
    <cellStyle name="Output 2 3 4 13 5" xfId="32359" xr:uid="{AFAF23BE-BFEC-46AE-BA0D-22B61FF07C51}"/>
    <cellStyle name="Output 2 3 4 14" xfId="14878" xr:uid="{55B62524-A7FF-4079-A977-1BFFC7600CA3}"/>
    <cellStyle name="Output 2 3 4 14 2" xfId="29157" xr:uid="{094585E8-5916-4999-86F2-8C0785B0A7BD}"/>
    <cellStyle name="Output 2 3 4 14 2 2" xfId="39023" xr:uid="{DC25CD3C-BD3B-444F-BFBF-30B26F0E5BD6}"/>
    <cellStyle name="Output 2 3 4 14 3" xfId="22484" xr:uid="{81963BD3-BC18-470D-AA7E-104423CE7CAA}"/>
    <cellStyle name="Output 2 3 4 14 4" xfId="32361" xr:uid="{DDEF9D43-6F6D-4FA4-860F-A17C6C3D4B15}"/>
    <cellStyle name="Output 2 3 4 15" xfId="29148" xr:uid="{C2F6A277-9A4B-443C-905B-180C6B3BA496}"/>
    <cellStyle name="Output 2 3 4 15 2" xfId="39014" xr:uid="{A1C42163-2ACC-44C1-B7C7-44D4D2B90502}"/>
    <cellStyle name="Output 2 3 4 16" xfId="22475" xr:uid="{AF9FC601-D19B-4587-9833-2A121A843891}"/>
    <cellStyle name="Output 2 3 4 17" xfId="32352" xr:uid="{A3D20122-1B12-4614-A327-FD2C71C342FB}"/>
    <cellStyle name="Output 2 3 4 2" xfId="14879" xr:uid="{3C9B3A38-15C3-417C-9FA2-82F4A19DE575}"/>
    <cellStyle name="Output 2 3 4 2 2" xfId="14880" xr:uid="{ACEED773-8E0C-4A6C-A5BE-16A8C22C5787}"/>
    <cellStyle name="Output 2 3 4 2 2 2" xfId="29159" xr:uid="{6CA44038-2C49-475F-99FD-C5374DEFD5E4}"/>
    <cellStyle name="Output 2 3 4 2 2 2 2" xfId="39025" xr:uid="{E4E16B7D-7759-4616-8839-D377D456DC51}"/>
    <cellStyle name="Output 2 3 4 2 2 3" xfId="22486" xr:uid="{6D93B22C-2D57-4CAA-B51D-E6CB77AD5D7C}"/>
    <cellStyle name="Output 2 3 4 2 2 4" xfId="32363" xr:uid="{919351A2-8BD4-4B26-AC46-835DD5F39604}"/>
    <cellStyle name="Output 2 3 4 2 3" xfId="29158" xr:uid="{44151674-2356-4142-96FF-42E4A77D5BD8}"/>
    <cellStyle name="Output 2 3 4 2 3 2" xfId="39024" xr:uid="{F28F8265-30DB-404B-B485-748372F51835}"/>
    <cellStyle name="Output 2 3 4 2 4" xfId="22485" xr:uid="{C3DC1FE2-0EEE-4EEA-9315-3CD0D764F95C}"/>
    <cellStyle name="Output 2 3 4 2 5" xfId="32362" xr:uid="{D9319409-B0DD-429D-BCB6-16FEEBBEE069}"/>
    <cellStyle name="Output 2 3 4 3" xfId="14881" xr:uid="{5E681F84-1012-4762-87EB-C6476F95BDB1}"/>
    <cellStyle name="Output 2 3 4 3 2" xfId="14882" xr:uid="{4117FE09-A3DB-4A95-BD31-BC6025632DB4}"/>
    <cellStyle name="Output 2 3 4 3 2 2" xfId="29161" xr:uid="{4DFAECA7-00BD-423F-8A24-BD5B0ED9A9E4}"/>
    <cellStyle name="Output 2 3 4 3 2 2 2" xfId="39027" xr:uid="{649D43FD-6F3C-4A21-8916-8D2D6BA00CAC}"/>
    <cellStyle name="Output 2 3 4 3 2 3" xfId="22488" xr:uid="{79C043F1-E04B-45A7-8374-31742D9441E7}"/>
    <cellStyle name="Output 2 3 4 3 2 4" xfId="32365" xr:uid="{93BA68C7-800E-4FC8-B5FC-1835A530F9FF}"/>
    <cellStyle name="Output 2 3 4 3 3" xfId="29160" xr:uid="{D65DDD50-15A8-487D-ABE1-A93A9BF11AB6}"/>
    <cellStyle name="Output 2 3 4 3 3 2" xfId="39026" xr:uid="{76CDDDCC-7F3A-4AF6-9410-A1DC9D6DE80F}"/>
    <cellStyle name="Output 2 3 4 3 4" xfId="22487" xr:uid="{46492336-5BBC-4FA5-BA31-CE6F248183AF}"/>
    <cellStyle name="Output 2 3 4 3 5" xfId="32364" xr:uid="{10EB8588-205C-4A8B-943D-160A11205250}"/>
    <cellStyle name="Output 2 3 4 4" xfId="14883" xr:uid="{F22882AF-6C3B-4E91-94F6-5CD6EAE3C2EA}"/>
    <cellStyle name="Output 2 3 4 4 2" xfId="14884" xr:uid="{EE797951-0410-4AFD-B0A6-E7EC48819596}"/>
    <cellStyle name="Output 2 3 4 4 2 2" xfId="29163" xr:uid="{5887B37F-2783-43AB-AADE-8469E38DCEAB}"/>
    <cellStyle name="Output 2 3 4 4 2 2 2" xfId="39029" xr:uid="{E9DE53D9-B68E-4C89-B732-E8214AC9368E}"/>
    <cellStyle name="Output 2 3 4 4 2 3" xfId="22490" xr:uid="{EFA7701E-020D-4218-BB5E-B29980D25A77}"/>
    <cellStyle name="Output 2 3 4 4 2 4" xfId="32367" xr:uid="{3BB97A64-D856-4F5C-A662-77C6868EA4B9}"/>
    <cellStyle name="Output 2 3 4 4 3" xfId="29162" xr:uid="{F68B96DB-4405-48B2-AEE5-89561CE4627D}"/>
    <cellStyle name="Output 2 3 4 4 3 2" xfId="39028" xr:uid="{A38CFE6A-68BF-43C6-975E-6B00920BC075}"/>
    <cellStyle name="Output 2 3 4 4 4" xfId="22489" xr:uid="{C9888861-40D3-425B-AB40-EE3C9A736AFD}"/>
    <cellStyle name="Output 2 3 4 4 5" xfId="32366" xr:uid="{B438AC6E-708C-4CDE-98AB-FAEA792639F2}"/>
    <cellStyle name="Output 2 3 4 5" xfId="14885" xr:uid="{DCFD62EB-591C-4D7C-8A37-606B6F009E4B}"/>
    <cellStyle name="Output 2 3 4 5 2" xfId="14886" xr:uid="{8A12DF40-EA4D-46BB-ABE0-8FF7E9A7ABA0}"/>
    <cellStyle name="Output 2 3 4 5 2 2" xfId="29165" xr:uid="{FBED82DF-869E-4C19-9A19-27CF8BE97261}"/>
    <cellStyle name="Output 2 3 4 5 2 2 2" xfId="39031" xr:uid="{AF727B6A-F9E1-4ABA-88F2-B1F6F8E51802}"/>
    <cellStyle name="Output 2 3 4 5 2 3" xfId="22492" xr:uid="{151855D4-A98F-4FB7-93FF-E2BF45EC6E8F}"/>
    <cellStyle name="Output 2 3 4 5 2 4" xfId="32369" xr:uid="{F1A6197E-DA3F-4F92-95C1-BB5018C61DC0}"/>
    <cellStyle name="Output 2 3 4 5 3" xfId="29164" xr:uid="{823D7CB1-A264-41EB-956F-BC2EDC99B2B6}"/>
    <cellStyle name="Output 2 3 4 5 3 2" xfId="39030" xr:uid="{0E898045-A71C-45D5-A17B-00812BBA7883}"/>
    <cellStyle name="Output 2 3 4 5 4" xfId="22491" xr:uid="{59CEBE5C-1B34-40B2-A6F8-599ADB92B24A}"/>
    <cellStyle name="Output 2 3 4 5 5" xfId="32368" xr:uid="{7640080F-630E-4883-A2DF-15EFBF34DDA6}"/>
    <cellStyle name="Output 2 3 4 6" xfId="14887" xr:uid="{B04F0B0F-DA4F-49D3-8723-33D732F557F2}"/>
    <cellStyle name="Output 2 3 4 6 2" xfId="14888" xr:uid="{1A6202A5-37C6-47AB-96F0-5DC6EBAE3DD4}"/>
    <cellStyle name="Output 2 3 4 6 2 2" xfId="29167" xr:uid="{D7E25E0C-5536-4DE2-9261-BC647214BBA7}"/>
    <cellStyle name="Output 2 3 4 6 2 2 2" xfId="39033" xr:uid="{0E9F7314-879D-4AC9-A93C-E6E4DBE99303}"/>
    <cellStyle name="Output 2 3 4 6 2 3" xfId="22494" xr:uid="{C3FBA09B-2F84-406B-A2BC-4786E6266B52}"/>
    <cellStyle name="Output 2 3 4 6 2 4" xfId="32371" xr:uid="{946AFAF4-862C-4000-BE86-E2E027F185E6}"/>
    <cellStyle name="Output 2 3 4 6 3" xfId="29166" xr:uid="{CC3B542A-C364-42BE-826F-EDFBA6BA4DA0}"/>
    <cellStyle name="Output 2 3 4 6 3 2" xfId="39032" xr:uid="{05771502-C0D8-4150-BEC0-8B874697CC39}"/>
    <cellStyle name="Output 2 3 4 6 4" xfId="22493" xr:uid="{6C256148-38B3-43D7-AD1F-6CB17D56E0D4}"/>
    <cellStyle name="Output 2 3 4 6 5" xfId="32370" xr:uid="{A0760E37-F5BE-45FD-B748-35CE6CD3F098}"/>
    <cellStyle name="Output 2 3 4 7" xfId="14889" xr:uid="{45CDBCAF-EBCC-4EEE-9387-31105B14C0A1}"/>
    <cellStyle name="Output 2 3 4 7 2" xfId="14890" xr:uid="{A0BE14CE-5A81-42EF-B219-F7E27DBC55DE}"/>
    <cellStyle name="Output 2 3 4 7 2 2" xfId="29169" xr:uid="{557EF2CE-AF56-411E-9D44-DB35889BACD5}"/>
    <cellStyle name="Output 2 3 4 7 2 2 2" xfId="39035" xr:uid="{F7AC0956-0203-49E9-8124-19F2E8BF3E35}"/>
    <cellStyle name="Output 2 3 4 7 2 3" xfId="22496" xr:uid="{D1BBE228-5378-40C1-8954-196458563ECB}"/>
    <cellStyle name="Output 2 3 4 7 2 4" xfId="32373" xr:uid="{59049FD4-D299-4BBE-BD00-12EEFAA4C41F}"/>
    <cellStyle name="Output 2 3 4 7 3" xfId="29168" xr:uid="{BA41E251-B388-4651-9731-9B424EDF5D4A}"/>
    <cellStyle name="Output 2 3 4 7 3 2" xfId="39034" xr:uid="{3BC8C31B-6D5D-4E32-8AD8-ECC09A202F49}"/>
    <cellStyle name="Output 2 3 4 7 4" xfId="22495" xr:uid="{86807CA2-B5C0-4AAA-B723-0A91F2A77AAB}"/>
    <cellStyle name="Output 2 3 4 7 5" xfId="32372" xr:uid="{5E7AD5E1-2F74-46B7-8ACD-AAD1DFD3EE50}"/>
    <cellStyle name="Output 2 3 4 8" xfId="14891" xr:uid="{D9F86E05-AD45-4392-B689-2AC7B35A5128}"/>
    <cellStyle name="Output 2 3 4 8 2" xfId="14892" xr:uid="{A4515DA0-DC6A-4E80-A0E9-3F941DA327E6}"/>
    <cellStyle name="Output 2 3 4 8 2 2" xfId="29171" xr:uid="{4D51552C-EB8A-41AE-A2FA-03428A48510A}"/>
    <cellStyle name="Output 2 3 4 8 2 2 2" xfId="39037" xr:uid="{37C10C91-327E-4CDB-8B40-E9781D87D7CC}"/>
    <cellStyle name="Output 2 3 4 8 2 3" xfId="22498" xr:uid="{C51BE746-91E9-497B-8DA1-743582D9F313}"/>
    <cellStyle name="Output 2 3 4 8 2 4" xfId="32375" xr:uid="{8B527DF5-F2C3-49FB-AF40-7176474B6E5A}"/>
    <cellStyle name="Output 2 3 4 8 3" xfId="29170" xr:uid="{A7718890-A255-4DD7-B54D-BACF6025A933}"/>
    <cellStyle name="Output 2 3 4 8 3 2" xfId="39036" xr:uid="{657BA460-7783-4417-BD3D-14EFAD37EA0B}"/>
    <cellStyle name="Output 2 3 4 8 4" xfId="22497" xr:uid="{CBBB32CD-1073-45B9-9DA3-4C1512A459C3}"/>
    <cellStyle name="Output 2 3 4 8 5" xfId="32374" xr:uid="{0D1A160F-83B0-4033-92C1-4F14B740040A}"/>
    <cellStyle name="Output 2 3 4 9" xfId="14893" xr:uid="{F47C5D5C-0322-4609-ADF7-67F7776ED38C}"/>
    <cellStyle name="Output 2 3 4 9 2" xfId="14894" xr:uid="{B555B6A2-63A4-4803-9601-F2F4BBFEE5F8}"/>
    <cellStyle name="Output 2 3 4 9 2 2" xfId="29173" xr:uid="{EFC37891-D9FA-45EA-BF04-7420FB055B3F}"/>
    <cellStyle name="Output 2 3 4 9 2 2 2" xfId="39039" xr:uid="{1B680372-5F4F-4B9D-BAE3-C48461CE2B0D}"/>
    <cellStyle name="Output 2 3 4 9 2 3" xfId="22500" xr:uid="{EA92CCFC-85C2-4D79-B734-90EE94EB4222}"/>
    <cellStyle name="Output 2 3 4 9 2 4" xfId="32377" xr:uid="{ABF9438D-605C-408D-85F8-DF638F22A1BA}"/>
    <cellStyle name="Output 2 3 4 9 3" xfId="29172" xr:uid="{C1076DE7-7378-4F76-A9BA-C1EB5907C3AA}"/>
    <cellStyle name="Output 2 3 4 9 3 2" xfId="39038" xr:uid="{1772092E-6463-4E57-BE13-158B6D9097C6}"/>
    <cellStyle name="Output 2 3 4 9 4" xfId="22499" xr:uid="{E74900E9-2A45-41BE-9207-CBE99A0D852F}"/>
    <cellStyle name="Output 2 3 4 9 5" xfId="32376" xr:uid="{20CCB792-00CD-44B2-AF00-A0054D1FBC46}"/>
    <cellStyle name="Output 2 3 5" xfId="14895" xr:uid="{8FF280C8-6866-4BCD-8782-F02B167ED7B2}"/>
    <cellStyle name="Output 2 3 5 2" xfId="14896" xr:uid="{15518475-A0BA-4CEC-86E3-21EBFC12441B}"/>
    <cellStyle name="Output 2 3 5 2 2" xfId="29175" xr:uid="{73EA4F8D-6431-4F50-A6DB-F49BC537EBD9}"/>
    <cellStyle name="Output 2 3 5 2 2 2" xfId="39041" xr:uid="{CA513B58-63FE-4DA6-8F8A-0DF383E47894}"/>
    <cellStyle name="Output 2 3 5 2 3" xfId="22502" xr:uid="{7509B0C5-EEDD-4EAE-83EB-F5153E943C24}"/>
    <cellStyle name="Output 2 3 5 2 4" xfId="32379" xr:uid="{EA1E1CC4-BA23-44BB-AB64-75CBF99F8B03}"/>
    <cellStyle name="Output 2 3 5 3" xfId="29174" xr:uid="{36CC10EE-352C-4E25-A88C-578337621A29}"/>
    <cellStyle name="Output 2 3 5 3 2" xfId="39040" xr:uid="{3DCBB6EA-C913-4CF1-B709-153FE87B44C3}"/>
    <cellStyle name="Output 2 3 5 4" xfId="22501" xr:uid="{3432AA9C-5FB1-4950-BC7D-A45D050617F3}"/>
    <cellStyle name="Output 2 3 5 5" xfId="32378" xr:uid="{2A60F61F-9E09-406F-ACE4-6EF58355D063}"/>
    <cellStyle name="Output 2 3 6" xfId="14897" xr:uid="{B2CCE7C5-EE03-40F0-B60B-714035C04A43}"/>
    <cellStyle name="Output 2 3 6 2" xfId="14898" xr:uid="{E1ED4C19-589D-4213-9CE0-A41051CF4D84}"/>
    <cellStyle name="Output 2 3 6 2 2" xfId="29177" xr:uid="{33344E16-2F75-4952-95DC-1760FC524EEF}"/>
    <cellStyle name="Output 2 3 6 2 2 2" xfId="39043" xr:uid="{1BA200C4-E858-4F9D-A6AC-BA37E0E745FD}"/>
    <cellStyle name="Output 2 3 6 2 3" xfId="22504" xr:uid="{95F3CA9B-C557-4651-9E2E-D2FAB80565BD}"/>
    <cellStyle name="Output 2 3 6 2 4" xfId="32381" xr:uid="{37E138AB-1481-4F22-8BB1-343FA0B0149D}"/>
    <cellStyle name="Output 2 3 6 3" xfId="29176" xr:uid="{98F7191F-2E15-414F-A3A1-0C8C32E255BA}"/>
    <cellStyle name="Output 2 3 6 3 2" xfId="39042" xr:uid="{F6C411B0-F243-4823-8B0E-C1AF3A1BE5B4}"/>
    <cellStyle name="Output 2 3 6 4" xfId="22503" xr:uid="{1C20E9A4-6E6C-4161-8BCC-A7E23B0E5EF8}"/>
    <cellStyle name="Output 2 3 6 5" xfId="32380" xr:uid="{121534D9-3E71-48F6-A963-012EA6D5AC88}"/>
    <cellStyle name="Output 2 3 7" xfId="14899" xr:uid="{5825CEC1-6D6C-4FA8-B7CB-68B6DE2BF4A8}"/>
    <cellStyle name="Output 2 3 7 2" xfId="14900" xr:uid="{50FE8173-5055-4469-A815-1F643001EC78}"/>
    <cellStyle name="Output 2 3 7 2 2" xfId="29179" xr:uid="{4931B5CB-B73A-42A5-92CA-0083E6EA3C2C}"/>
    <cellStyle name="Output 2 3 7 2 2 2" xfId="39045" xr:uid="{2629987F-86C8-42B5-B05F-6BA13BAA97A2}"/>
    <cellStyle name="Output 2 3 7 2 3" xfId="22506" xr:uid="{97E696A3-F12F-4E85-9FC3-D063079C707F}"/>
    <cellStyle name="Output 2 3 7 2 4" xfId="32383" xr:uid="{6A4306E1-1F3F-4D2A-9B9A-44AFA5F1005F}"/>
    <cellStyle name="Output 2 3 7 3" xfId="29178" xr:uid="{3DEF260D-6903-49F2-BE45-198070BCFD8A}"/>
    <cellStyle name="Output 2 3 7 3 2" xfId="39044" xr:uid="{9315164B-EA2C-4B72-93A8-1EB9F3C01A61}"/>
    <cellStyle name="Output 2 3 7 4" xfId="22505" xr:uid="{537EEB05-5E9A-4542-B65F-AB8B5D53D934}"/>
    <cellStyle name="Output 2 3 7 5" xfId="32382" xr:uid="{6F1A3B9F-0E49-4C30-8732-DDFEAFE8D4F9}"/>
    <cellStyle name="Output 2 3 8" xfId="14901" xr:uid="{9DDEDE18-7CBC-490C-BB29-C310804B136A}"/>
    <cellStyle name="Output 2 3 8 2" xfId="14902" xr:uid="{930D31FF-E17E-4FBC-B5E3-F931039F96A1}"/>
    <cellStyle name="Output 2 3 8 2 2" xfId="29181" xr:uid="{E860E4E7-FE2B-421D-ADF5-ACCF6717149D}"/>
    <cellStyle name="Output 2 3 8 2 2 2" xfId="39047" xr:uid="{EC2BEB3E-B7C3-4C6B-8A84-6D2D89DA140A}"/>
    <cellStyle name="Output 2 3 8 2 3" xfId="22508" xr:uid="{7A90DB74-3859-479E-9BDF-698F694EFFF5}"/>
    <cellStyle name="Output 2 3 8 2 4" xfId="32385" xr:uid="{FE052B5C-B96F-412E-A8DA-9AE710BDEC75}"/>
    <cellStyle name="Output 2 3 8 3" xfId="29180" xr:uid="{653ADBF9-3D29-4BE6-9470-0D2EA49949B1}"/>
    <cellStyle name="Output 2 3 8 3 2" xfId="39046" xr:uid="{8A655BC0-A639-44D5-B66D-1A3A56A53695}"/>
    <cellStyle name="Output 2 3 8 4" xfId="22507" xr:uid="{7854E06F-ED84-41B2-A861-9DEB92A56FEE}"/>
    <cellStyle name="Output 2 3 8 5" xfId="32384" xr:uid="{874012BB-1856-48F5-9B6F-84785C4AED3D}"/>
    <cellStyle name="Output 2 3 9" xfId="14903" xr:uid="{27141189-0929-480D-9DA9-D5F772262B36}"/>
    <cellStyle name="Output 2 3 9 2" xfId="14904" xr:uid="{2B580523-B10C-4EA9-969D-5EA04479E3BF}"/>
    <cellStyle name="Output 2 3 9 2 2" xfId="29183" xr:uid="{C4B4D654-5BAC-4BE1-9F14-B2F766679ABF}"/>
    <cellStyle name="Output 2 3 9 2 2 2" xfId="39049" xr:uid="{A6BA4220-ECD5-4C0A-82B4-01501B661F4A}"/>
    <cellStyle name="Output 2 3 9 2 3" xfId="22510" xr:uid="{B89FAA06-2A63-4FE8-9FEB-019AD04B965D}"/>
    <cellStyle name="Output 2 3 9 2 4" xfId="32387" xr:uid="{7DC65C3A-51CD-41CC-9D1F-8B385ECC8EBC}"/>
    <cellStyle name="Output 2 3 9 3" xfId="29182" xr:uid="{B2839DA7-EC19-439F-B4C9-6D324611FBCC}"/>
    <cellStyle name="Output 2 3 9 3 2" xfId="39048" xr:uid="{42121EB1-5022-4B45-816A-A8A8101B1085}"/>
    <cellStyle name="Output 2 3 9 4" xfId="22509" xr:uid="{D7DC386D-AFAB-4A3A-8200-F383CF7BBF74}"/>
    <cellStyle name="Output 2 3 9 5" xfId="32386" xr:uid="{0FCCB254-C476-43FD-88AE-B0DC3C1DD23D}"/>
    <cellStyle name="Output 2 4" xfId="14905" xr:uid="{D9B473A4-1A45-4C63-87A3-D2AED06DF414}"/>
    <cellStyle name="Output 2 4 10" xfId="14906" xr:uid="{5FA1FB5B-43E9-47E5-9201-3A68A85A786C}"/>
    <cellStyle name="Output 2 4 10 2" xfId="14907" xr:uid="{1FC563C8-2773-4EAB-95C4-9407621176D1}"/>
    <cellStyle name="Output 2 4 10 2 2" xfId="29186" xr:uid="{C0EDEA5B-4462-4677-8167-7D7C79906E6F}"/>
    <cellStyle name="Output 2 4 10 2 2 2" xfId="39052" xr:uid="{A39987E0-12E2-4A41-AB78-E41C5A3081E2}"/>
    <cellStyle name="Output 2 4 10 2 3" xfId="22513" xr:uid="{C1333413-6108-4DAB-B616-E05E69DC6131}"/>
    <cellStyle name="Output 2 4 10 2 4" xfId="32390" xr:uid="{FF22340A-C73E-466A-B5F0-05C599C8D80B}"/>
    <cellStyle name="Output 2 4 10 3" xfId="29185" xr:uid="{BB96DEB5-C1F1-4742-ADEE-3CE01A8549E3}"/>
    <cellStyle name="Output 2 4 10 3 2" xfId="39051" xr:uid="{C6647F45-B9CF-43B6-85BF-97D240018302}"/>
    <cellStyle name="Output 2 4 10 4" xfId="22512" xr:uid="{AD0F39C4-518C-4A98-B63A-75933014EFBD}"/>
    <cellStyle name="Output 2 4 10 5" xfId="32389" xr:uid="{5A1A60FE-B438-4F8F-8283-D45FF1B641F8}"/>
    <cellStyle name="Output 2 4 11" xfId="14908" xr:uid="{1E80E0EF-906F-4D3C-9E9A-6B4A8CFA90AF}"/>
    <cellStyle name="Output 2 4 11 2" xfId="14909" xr:uid="{9586695F-C97D-4E34-92C4-B6357DBA027C}"/>
    <cellStyle name="Output 2 4 11 2 2" xfId="29188" xr:uid="{BE5C8412-B864-46AC-B012-39A30454D615}"/>
    <cellStyle name="Output 2 4 11 2 2 2" xfId="39054" xr:uid="{944AA223-3F77-442D-9A20-829D728A32D4}"/>
    <cellStyle name="Output 2 4 11 2 3" xfId="22515" xr:uid="{D1D7B907-29B6-49FC-93E9-326570A8D914}"/>
    <cellStyle name="Output 2 4 11 2 4" xfId="32392" xr:uid="{D79CA184-CC12-4198-8858-0678D17C9AF2}"/>
    <cellStyle name="Output 2 4 11 3" xfId="29187" xr:uid="{3EA37482-81E0-4ED5-9EC7-8A87FDF61356}"/>
    <cellStyle name="Output 2 4 11 3 2" xfId="39053" xr:uid="{5930A538-AF15-4D84-980B-2904D4932233}"/>
    <cellStyle name="Output 2 4 11 4" xfId="22514" xr:uid="{8ED3114F-0692-479E-BED2-9753F913A814}"/>
    <cellStyle name="Output 2 4 11 5" xfId="32391" xr:uid="{C7690EAE-1090-4D0A-B342-008A9FFEA103}"/>
    <cellStyle name="Output 2 4 12" xfId="14910" xr:uid="{A4FDA92E-AD81-468B-ACE9-BEA7BE11F4FA}"/>
    <cellStyle name="Output 2 4 12 2" xfId="29189" xr:uid="{7DE5929A-F38D-4866-901D-24E686B43B54}"/>
    <cellStyle name="Output 2 4 12 2 2" xfId="39055" xr:uid="{0740196E-2504-4AA6-9D7D-25DE49F4A9B2}"/>
    <cellStyle name="Output 2 4 12 3" xfId="22516" xr:uid="{13D00C03-29FB-4DBB-9C7F-715FF3EF944D}"/>
    <cellStyle name="Output 2 4 12 4" xfId="32393" xr:uid="{CDC200A3-276E-4B59-8925-8CA2838F6A6B}"/>
    <cellStyle name="Output 2 4 13" xfId="29184" xr:uid="{09BAE43C-2A11-4FA9-9EA0-FF2924293CE5}"/>
    <cellStyle name="Output 2 4 13 2" xfId="39050" xr:uid="{FF2B2354-3AD7-4582-80F8-953CB9D0D711}"/>
    <cellStyle name="Output 2 4 14" xfId="22511" xr:uid="{6E236B7F-C546-4BF2-B7CF-B541B78C243A}"/>
    <cellStyle name="Output 2 4 15" xfId="32388" xr:uid="{D65185DC-4535-44AC-A30D-4855DA07990D}"/>
    <cellStyle name="Output 2 4 16" xfId="47963" xr:uid="{53E0A610-17A0-4879-904D-477498EFD2A1}"/>
    <cellStyle name="Output 2 4 2" xfId="14911" xr:uid="{1B237CA9-1096-48D8-AB9F-4A345F8E2943}"/>
    <cellStyle name="Output 2 4 2 10" xfId="14912" xr:uid="{B59B1DDB-7A22-4669-B4A5-C4F0494F4CAA}"/>
    <cellStyle name="Output 2 4 2 10 2" xfId="29191" xr:uid="{89FCB6A6-8C19-444C-998E-086E28860CCA}"/>
    <cellStyle name="Output 2 4 2 10 2 2" xfId="39057" xr:uid="{EC38DA05-4CD2-4F0A-AF8D-184C77EEC205}"/>
    <cellStyle name="Output 2 4 2 10 3" xfId="22518" xr:uid="{571DEBD5-D897-4876-9C16-5F2EFAFD5F03}"/>
    <cellStyle name="Output 2 4 2 10 4" xfId="32395" xr:uid="{377330B3-EB41-4AEC-B089-E7564A539936}"/>
    <cellStyle name="Output 2 4 2 11" xfId="29190" xr:uid="{FDBFF30D-A269-4F25-B2CB-05E3F89D44D6}"/>
    <cellStyle name="Output 2 4 2 11 2" xfId="39056" xr:uid="{EFBFBE6B-0AE4-4375-A1F1-EAAA0B73608A}"/>
    <cellStyle name="Output 2 4 2 12" xfId="22517" xr:uid="{BF13F490-20FF-4554-8E5B-DDE1B439312B}"/>
    <cellStyle name="Output 2 4 2 13" xfId="32394" xr:uid="{E3315476-648A-4584-B2C3-FAE1FD5CDC87}"/>
    <cellStyle name="Output 2 4 2 2" xfId="14913" xr:uid="{4376117D-8F1D-481D-8F14-136B5B2D6E99}"/>
    <cellStyle name="Output 2 4 2 2 10" xfId="14914" xr:uid="{3F66410E-1F14-4607-83BE-45AB82A0C65F}"/>
    <cellStyle name="Output 2 4 2 2 10 2" xfId="14915" xr:uid="{FC68FA08-775D-4A56-A876-EC789991CFE4}"/>
    <cellStyle name="Output 2 4 2 2 10 2 2" xfId="29194" xr:uid="{438E9797-BA40-42B4-ACD4-47F7968E31C9}"/>
    <cellStyle name="Output 2 4 2 2 10 2 2 2" xfId="39060" xr:uid="{00A346E7-ED1B-4F95-914B-1CA5BA100A0C}"/>
    <cellStyle name="Output 2 4 2 2 10 2 3" xfId="22521" xr:uid="{056150D2-90FB-409B-857C-2600B29C33D3}"/>
    <cellStyle name="Output 2 4 2 2 10 2 4" xfId="32398" xr:uid="{9A9C2916-86D9-4688-8B0B-35E0A908EF01}"/>
    <cellStyle name="Output 2 4 2 2 10 3" xfId="29193" xr:uid="{0F2E4875-CC30-4E15-B939-853407158DD3}"/>
    <cellStyle name="Output 2 4 2 2 10 3 2" xfId="39059" xr:uid="{E4D0E0C3-3AC1-4BFB-98E5-902571C82DF5}"/>
    <cellStyle name="Output 2 4 2 2 10 4" xfId="22520" xr:uid="{C104C2B5-B168-4D52-8E78-3AD007719785}"/>
    <cellStyle name="Output 2 4 2 2 10 5" xfId="32397" xr:uid="{D800BDAE-B2B2-4D6A-853C-DB9F6A1F5E2D}"/>
    <cellStyle name="Output 2 4 2 2 11" xfId="14916" xr:uid="{05E1C6F9-42E1-446F-8A7E-D4BA9708D3F6}"/>
    <cellStyle name="Output 2 4 2 2 11 2" xfId="14917" xr:uid="{356A4F21-3A14-4864-9577-897BE76C4C98}"/>
    <cellStyle name="Output 2 4 2 2 11 2 2" xfId="29196" xr:uid="{A1E1E0E4-9ABE-463F-9346-818E7C8F2CC5}"/>
    <cellStyle name="Output 2 4 2 2 11 2 2 2" xfId="39062" xr:uid="{8103211A-506D-48B5-91F4-C17E990439AD}"/>
    <cellStyle name="Output 2 4 2 2 11 2 3" xfId="22523" xr:uid="{3041B2FC-475D-486B-AC2F-32E64ECE4F44}"/>
    <cellStyle name="Output 2 4 2 2 11 2 4" xfId="32400" xr:uid="{0182A53E-A938-4438-BDE7-418FD841066E}"/>
    <cellStyle name="Output 2 4 2 2 11 3" xfId="29195" xr:uid="{DF6F5CA2-F0F2-41E3-B66D-1283F09FD9CE}"/>
    <cellStyle name="Output 2 4 2 2 11 3 2" xfId="39061" xr:uid="{19700394-415C-4D23-8E8D-5971955265C7}"/>
    <cellStyle name="Output 2 4 2 2 11 4" xfId="22522" xr:uid="{2EF85C06-7000-436A-8263-937D63EC8EE3}"/>
    <cellStyle name="Output 2 4 2 2 11 5" xfId="32399" xr:uid="{5A6486E8-C7C8-4D82-8514-6BC87764D43B}"/>
    <cellStyle name="Output 2 4 2 2 12" xfId="14918" xr:uid="{B6294AA0-1352-4146-9E99-94286F48E217}"/>
    <cellStyle name="Output 2 4 2 2 12 2" xfId="14919" xr:uid="{92C23583-F38C-400D-A47F-55B9719D854F}"/>
    <cellStyle name="Output 2 4 2 2 12 2 2" xfId="29198" xr:uid="{943316C7-C38E-4575-9F83-E3676D694B56}"/>
    <cellStyle name="Output 2 4 2 2 12 2 2 2" xfId="39064" xr:uid="{7C772D6C-EEF6-485C-948A-C870A935B0A8}"/>
    <cellStyle name="Output 2 4 2 2 12 2 3" xfId="22525" xr:uid="{38C1E5FC-4127-4BBF-84B2-CF9C24F1652D}"/>
    <cellStyle name="Output 2 4 2 2 12 2 4" xfId="32402" xr:uid="{F71753C9-6B52-48B3-BFAD-4CAE9A397A8B}"/>
    <cellStyle name="Output 2 4 2 2 12 3" xfId="29197" xr:uid="{3571C2CF-235C-4CE8-A4BD-DF541D26EAD4}"/>
    <cellStyle name="Output 2 4 2 2 12 3 2" xfId="39063" xr:uid="{80E61566-01FB-4B2E-BCF8-BAADCCB0B75D}"/>
    <cellStyle name="Output 2 4 2 2 12 4" xfId="22524" xr:uid="{521317BE-5C18-4F9D-864E-38B85E53EAF6}"/>
    <cellStyle name="Output 2 4 2 2 12 5" xfId="32401" xr:uid="{9670C11C-DC99-4DAF-A096-B99CE8112A12}"/>
    <cellStyle name="Output 2 4 2 2 13" xfId="14920" xr:uid="{2AC8E5BE-02CF-4314-AAA4-7FD7BDB47D2F}"/>
    <cellStyle name="Output 2 4 2 2 13 2" xfId="14921" xr:uid="{E0DB9437-B861-483A-BA6A-A38B665F1877}"/>
    <cellStyle name="Output 2 4 2 2 13 2 2" xfId="29200" xr:uid="{8978B7C8-E466-4FCB-AA91-B490B93040B7}"/>
    <cellStyle name="Output 2 4 2 2 13 2 2 2" xfId="39066" xr:uid="{C45DB082-BA98-4F54-94ED-8158F4A9222B}"/>
    <cellStyle name="Output 2 4 2 2 13 2 3" xfId="22527" xr:uid="{FDF5CD3A-28CA-45DE-95B0-F2B0D4D91079}"/>
    <cellStyle name="Output 2 4 2 2 13 2 4" xfId="32404" xr:uid="{43783625-1198-4BD1-B22E-B2BD64F5CC8E}"/>
    <cellStyle name="Output 2 4 2 2 13 3" xfId="29199" xr:uid="{1E5E9992-C053-4DE7-BF4E-39623CACB4E6}"/>
    <cellStyle name="Output 2 4 2 2 13 3 2" xfId="39065" xr:uid="{0D2AB5FC-3609-4E66-A237-EA3821327A3E}"/>
    <cellStyle name="Output 2 4 2 2 13 4" xfId="22526" xr:uid="{7D2F54FC-9B7D-4094-9915-0A0DACED1FFD}"/>
    <cellStyle name="Output 2 4 2 2 13 5" xfId="32403" xr:uid="{9A1D466E-55CD-42AA-A8E3-4CC9E1012F8B}"/>
    <cellStyle name="Output 2 4 2 2 14" xfId="14922" xr:uid="{6592A421-2BBB-40E5-BDE6-A53BAD7693F0}"/>
    <cellStyle name="Output 2 4 2 2 14 2" xfId="29201" xr:uid="{DBC9C842-FB98-4426-8E7C-06DE5CB522D6}"/>
    <cellStyle name="Output 2 4 2 2 14 2 2" xfId="39067" xr:uid="{9F94B0A8-09E3-4435-9313-5B437CA30FA3}"/>
    <cellStyle name="Output 2 4 2 2 14 3" xfId="22528" xr:uid="{3857D44C-1F68-4EFA-A3D4-1B0139DBC25E}"/>
    <cellStyle name="Output 2 4 2 2 14 4" xfId="32405" xr:uid="{03A85F44-2636-4FAE-913C-6A04CBC11789}"/>
    <cellStyle name="Output 2 4 2 2 15" xfId="29192" xr:uid="{EBED6C5A-18EC-4EC1-A6EB-2D4E0E4D72C7}"/>
    <cellStyle name="Output 2 4 2 2 15 2" xfId="39058" xr:uid="{03534FB2-3C2B-4A4E-ACE3-49E36CA61742}"/>
    <cellStyle name="Output 2 4 2 2 16" xfId="22519" xr:uid="{51ECDE6D-F199-4DBB-A037-D10349383923}"/>
    <cellStyle name="Output 2 4 2 2 17" xfId="32396" xr:uid="{1F6EEB67-A555-434F-B052-F4DE6E14CA8C}"/>
    <cellStyle name="Output 2 4 2 2 2" xfId="14923" xr:uid="{884810E5-D04A-4477-8711-9C1D2D709A6E}"/>
    <cellStyle name="Output 2 4 2 2 2 2" xfId="14924" xr:uid="{0FE2ADE9-EDC7-49CB-9BDC-32EEBD4CEB10}"/>
    <cellStyle name="Output 2 4 2 2 2 2 2" xfId="29203" xr:uid="{47959126-3F83-4ECD-9157-EE208EBC4696}"/>
    <cellStyle name="Output 2 4 2 2 2 2 2 2" xfId="39069" xr:uid="{D8F572CC-68AE-49F5-AEE2-2989834062B2}"/>
    <cellStyle name="Output 2 4 2 2 2 2 3" xfId="22530" xr:uid="{5FCC19C1-85C2-45CE-A53B-F9343E1CD908}"/>
    <cellStyle name="Output 2 4 2 2 2 2 4" xfId="32407" xr:uid="{764B7CCC-E08B-4DFB-9A33-E8BC11743238}"/>
    <cellStyle name="Output 2 4 2 2 2 3" xfId="29202" xr:uid="{01038013-4581-4C66-A156-8EB10AC7B436}"/>
    <cellStyle name="Output 2 4 2 2 2 3 2" xfId="39068" xr:uid="{EF74B162-57BA-4A82-89D2-90ACA4550FDD}"/>
    <cellStyle name="Output 2 4 2 2 2 4" xfId="22529" xr:uid="{A1D893A9-78B9-4831-990A-EC327A01E064}"/>
    <cellStyle name="Output 2 4 2 2 2 5" xfId="32406" xr:uid="{A75709DC-EECB-4EC3-905C-383E2F607C0F}"/>
    <cellStyle name="Output 2 4 2 2 3" xfId="14925" xr:uid="{EC20E7E0-F9E7-402C-9D36-96BC67B652E4}"/>
    <cellStyle name="Output 2 4 2 2 3 2" xfId="14926" xr:uid="{C684C589-F5AF-4412-A65D-1AC4049E356C}"/>
    <cellStyle name="Output 2 4 2 2 3 2 2" xfId="29205" xr:uid="{7DDA6A0B-6CFB-4B42-8E63-2E819E803A26}"/>
    <cellStyle name="Output 2 4 2 2 3 2 2 2" xfId="39071" xr:uid="{64DAAF06-70E4-4068-8FE3-CACB01697377}"/>
    <cellStyle name="Output 2 4 2 2 3 2 3" xfId="22532" xr:uid="{5BE37880-0DA9-4EF4-A008-28304B769D96}"/>
    <cellStyle name="Output 2 4 2 2 3 2 4" xfId="32409" xr:uid="{B151C929-2DC5-4C4C-99F7-4477DA67A066}"/>
    <cellStyle name="Output 2 4 2 2 3 3" xfId="29204" xr:uid="{AE9F8697-9702-41C8-8714-49AB5C96C85C}"/>
    <cellStyle name="Output 2 4 2 2 3 3 2" xfId="39070" xr:uid="{5D84D084-F117-439C-BCCC-0D2A2544F60B}"/>
    <cellStyle name="Output 2 4 2 2 3 4" xfId="22531" xr:uid="{C4199945-4B72-439D-B17C-8DC397E5BA9F}"/>
    <cellStyle name="Output 2 4 2 2 3 5" xfId="32408" xr:uid="{F89068C7-5EB0-4C88-9CEC-D619453559A5}"/>
    <cellStyle name="Output 2 4 2 2 4" xfId="14927" xr:uid="{5089C121-64AD-4340-AD3D-9B7B57AC5423}"/>
    <cellStyle name="Output 2 4 2 2 4 2" xfId="14928" xr:uid="{5B33956A-8073-4976-8E36-DFAF036428A8}"/>
    <cellStyle name="Output 2 4 2 2 4 2 2" xfId="29207" xr:uid="{C61C096B-FD2F-44A2-8605-EC1B290CF402}"/>
    <cellStyle name="Output 2 4 2 2 4 2 2 2" xfId="39073" xr:uid="{4A8B213C-2834-4809-B02E-FB8AB79FA87B}"/>
    <cellStyle name="Output 2 4 2 2 4 2 3" xfId="22534" xr:uid="{F7FF620C-D40F-48CC-8FFB-B8BBC9086536}"/>
    <cellStyle name="Output 2 4 2 2 4 2 4" xfId="32411" xr:uid="{66B31245-2B6B-4150-AAD5-943AFE107F10}"/>
    <cellStyle name="Output 2 4 2 2 4 3" xfId="29206" xr:uid="{8610E027-7637-4897-86C7-516EE8EC5A1A}"/>
    <cellStyle name="Output 2 4 2 2 4 3 2" xfId="39072" xr:uid="{4369D408-D80C-478E-A4BA-7687B2BD3449}"/>
    <cellStyle name="Output 2 4 2 2 4 4" xfId="22533" xr:uid="{7234BB40-9BB5-41DD-9237-9B1835089A6A}"/>
    <cellStyle name="Output 2 4 2 2 4 5" xfId="32410" xr:uid="{CAA0032C-CB05-4E87-B1B4-D869285F4A8B}"/>
    <cellStyle name="Output 2 4 2 2 5" xfId="14929" xr:uid="{10D1366F-79F4-4C02-8480-4A6BBE6BE346}"/>
    <cellStyle name="Output 2 4 2 2 5 2" xfId="14930" xr:uid="{55DA721D-1FE4-49B1-A3B7-4B6F3631AE19}"/>
    <cellStyle name="Output 2 4 2 2 5 2 2" xfId="29209" xr:uid="{28FA9BE9-81E3-4FD5-B1BD-C6BF4EB8B013}"/>
    <cellStyle name="Output 2 4 2 2 5 2 2 2" xfId="39075" xr:uid="{95D74E50-EC8D-40C7-A7BE-4CA746DDBAD3}"/>
    <cellStyle name="Output 2 4 2 2 5 2 3" xfId="22536" xr:uid="{2307C882-A693-49BE-8D3A-64900969671C}"/>
    <cellStyle name="Output 2 4 2 2 5 2 4" xfId="32413" xr:uid="{0DC3726C-3B7F-4610-8064-5FFE479D043B}"/>
    <cellStyle name="Output 2 4 2 2 5 3" xfId="29208" xr:uid="{C351DDC6-F135-45A0-A237-BD31EA407858}"/>
    <cellStyle name="Output 2 4 2 2 5 3 2" xfId="39074" xr:uid="{AF8C86F5-0FAF-4D30-A8C5-F70D41568C28}"/>
    <cellStyle name="Output 2 4 2 2 5 4" xfId="22535" xr:uid="{89C6F429-7EAB-4CAA-8569-95EFD71FFA03}"/>
    <cellStyle name="Output 2 4 2 2 5 5" xfId="32412" xr:uid="{70A988AD-26D1-4008-AA65-7E40EC084DCE}"/>
    <cellStyle name="Output 2 4 2 2 6" xfId="14931" xr:uid="{A7D4DAAE-8FF1-4EFD-9BA9-E59F7FC021FF}"/>
    <cellStyle name="Output 2 4 2 2 6 2" xfId="14932" xr:uid="{1B2D47E3-C4B8-480D-9DB6-69C2075008F2}"/>
    <cellStyle name="Output 2 4 2 2 6 2 2" xfId="29211" xr:uid="{542AC8B6-2F40-445B-B4EA-D791E6C83F6A}"/>
    <cellStyle name="Output 2 4 2 2 6 2 2 2" xfId="39077" xr:uid="{A5A96D47-4194-4997-975F-2B70C55DC3CE}"/>
    <cellStyle name="Output 2 4 2 2 6 2 3" xfId="22538" xr:uid="{CFF0E70F-42AA-4FCC-922F-DD6A140C4937}"/>
    <cellStyle name="Output 2 4 2 2 6 2 4" xfId="32415" xr:uid="{523816AA-0316-425D-8AB1-C52D140CB16F}"/>
    <cellStyle name="Output 2 4 2 2 6 3" xfId="29210" xr:uid="{6F5047E7-7508-4400-82A9-02779333BB76}"/>
    <cellStyle name="Output 2 4 2 2 6 3 2" xfId="39076" xr:uid="{431EAE64-0FAD-46B0-92C5-12BABEA4428E}"/>
    <cellStyle name="Output 2 4 2 2 6 4" xfId="22537" xr:uid="{7AD095B4-06F8-4BB5-A8DC-20218289C9ED}"/>
    <cellStyle name="Output 2 4 2 2 6 5" xfId="32414" xr:uid="{AB883083-698F-48F4-A688-C9B9BC996137}"/>
    <cellStyle name="Output 2 4 2 2 7" xfId="14933" xr:uid="{FD64C761-74F2-4639-AB2E-8605315BDE58}"/>
    <cellStyle name="Output 2 4 2 2 7 2" xfId="14934" xr:uid="{B9C179C7-68A8-44BE-B504-2CE255C3EB69}"/>
    <cellStyle name="Output 2 4 2 2 7 2 2" xfId="29213" xr:uid="{AACABACC-CA21-4FF3-B0A7-4891A28FD418}"/>
    <cellStyle name="Output 2 4 2 2 7 2 2 2" xfId="39079" xr:uid="{F9469745-7A05-44AE-896D-19F4272CD1E3}"/>
    <cellStyle name="Output 2 4 2 2 7 2 3" xfId="22540" xr:uid="{1B510901-346D-4FA2-ABBF-E63873A38E18}"/>
    <cellStyle name="Output 2 4 2 2 7 2 4" xfId="32417" xr:uid="{9BABFAFA-A277-4DDF-960F-C19BCFBC2B61}"/>
    <cellStyle name="Output 2 4 2 2 7 3" xfId="29212" xr:uid="{37E6846D-B5EC-4BFE-A84B-CB4539999235}"/>
    <cellStyle name="Output 2 4 2 2 7 3 2" xfId="39078" xr:uid="{C24CF07F-33E9-4F67-9D7C-690F8B3C1126}"/>
    <cellStyle name="Output 2 4 2 2 7 4" xfId="22539" xr:uid="{5099FA51-4FC6-4C55-BB73-70B75515355A}"/>
    <cellStyle name="Output 2 4 2 2 7 5" xfId="32416" xr:uid="{B7493EE3-CC07-4A6D-9AEF-39C9CE4DA8DA}"/>
    <cellStyle name="Output 2 4 2 2 8" xfId="14935" xr:uid="{0C379D86-6F24-409D-98CD-3870CAF59FDD}"/>
    <cellStyle name="Output 2 4 2 2 8 2" xfId="14936" xr:uid="{9A82EB32-49FA-488F-8370-6DA0F88E7717}"/>
    <cellStyle name="Output 2 4 2 2 8 2 2" xfId="29215" xr:uid="{06B836D3-BDB3-4AAA-8104-565CF340F450}"/>
    <cellStyle name="Output 2 4 2 2 8 2 2 2" xfId="39081" xr:uid="{B0EC61D6-4010-48AB-B9F2-903449DD3422}"/>
    <cellStyle name="Output 2 4 2 2 8 2 3" xfId="22542" xr:uid="{706AC18E-C4BF-43D3-A2DF-624EF444D8D7}"/>
    <cellStyle name="Output 2 4 2 2 8 2 4" xfId="32419" xr:uid="{621793E1-BCFA-4495-94B3-3A9F5FD48A44}"/>
    <cellStyle name="Output 2 4 2 2 8 3" xfId="29214" xr:uid="{1063D216-9767-4DBA-BCC7-7758516C650F}"/>
    <cellStyle name="Output 2 4 2 2 8 3 2" xfId="39080" xr:uid="{A8D5A50E-1D8C-4403-A319-D508F23DBAA9}"/>
    <cellStyle name="Output 2 4 2 2 8 4" xfId="22541" xr:uid="{A5676136-3CBC-490D-856C-CCCA3C4D8E47}"/>
    <cellStyle name="Output 2 4 2 2 8 5" xfId="32418" xr:uid="{35D957AF-52E1-4C49-A4A3-541361AFE2FB}"/>
    <cellStyle name="Output 2 4 2 2 9" xfId="14937" xr:uid="{012E611A-DBBA-4454-BAA9-3795BDB48652}"/>
    <cellStyle name="Output 2 4 2 2 9 2" xfId="14938" xr:uid="{8BCB9EAE-8707-4D90-8419-639DDD036888}"/>
    <cellStyle name="Output 2 4 2 2 9 2 2" xfId="29217" xr:uid="{F69C6275-CBC1-4B91-A5E8-7E856B5CB4FB}"/>
    <cellStyle name="Output 2 4 2 2 9 2 2 2" xfId="39083" xr:uid="{1C36C7A8-1E78-482D-87E4-E5CF5478E1F3}"/>
    <cellStyle name="Output 2 4 2 2 9 2 3" xfId="22544" xr:uid="{901371AE-4168-498B-A6DE-86174DD8BBA9}"/>
    <cellStyle name="Output 2 4 2 2 9 2 4" xfId="32421" xr:uid="{D0F36918-37D6-478F-9F62-93FE43A3078F}"/>
    <cellStyle name="Output 2 4 2 2 9 3" xfId="29216" xr:uid="{12E5AC1D-90B8-44C8-B5A0-2D5D49ADCC28}"/>
    <cellStyle name="Output 2 4 2 2 9 3 2" xfId="39082" xr:uid="{764173C6-AC4C-415E-A6FC-0689F82D99ED}"/>
    <cellStyle name="Output 2 4 2 2 9 4" xfId="22543" xr:uid="{D34D1A5C-B0B8-4FC2-BE70-FCDFE0C69539}"/>
    <cellStyle name="Output 2 4 2 2 9 5" xfId="32420" xr:uid="{319FE28F-D06D-4CD8-ADBF-6A39924E6A68}"/>
    <cellStyle name="Output 2 4 2 3" xfId="14939" xr:uid="{17C5AA89-9A11-423A-A314-4C159BD89431}"/>
    <cellStyle name="Output 2 4 2 3 10" xfId="14940" xr:uid="{AE7EC632-256F-4236-9B55-00F6DF85E960}"/>
    <cellStyle name="Output 2 4 2 3 10 2" xfId="14941" xr:uid="{B751751A-8662-4E0D-BD44-4A4E52D098F0}"/>
    <cellStyle name="Output 2 4 2 3 10 2 2" xfId="29220" xr:uid="{81B11589-5048-4125-B533-C2E02AD90B06}"/>
    <cellStyle name="Output 2 4 2 3 10 2 2 2" xfId="39086" xr:uid="{8ED034F7-6B04-49D2-AF99-A78DCA882DA5}"/>
    <cellStyle name="Output 2 4 2 3 10 2 3" xfId="22547" xr:uid="{611E311F-C09B-4F0B-B799-D14FA84D1239}"/>
    <cellStyle name="Output 2 4 2 3 10 2 4" xfId="32424" xr:uid="{2340B601-A8FE-4BF0-87D6-C63FE65D684B}"/>
    <cellStyle name="Output 2 4 2 3 10 3" xfId="29219" xr:uid="{B2869C29-74E0-4080-882C-7E96C1CACDFF}"/>
    <cellStyle name="Output 2 4 2 3 10 3 2" xfId="39085" xr:uid="{EF963E74-BA0A-4116-9445-2F134CF15CBC}"/>
    <cellStyle name="Output 2 4 2 3 10 4" xfId="22546" xr:uid="{6D8FEFD8-FB8B-4211-A749-7F58E063588B}"/>
    <cellStyle name="Output 2 4 2 3 10 5" xfId="32423" xr:uid="{DCBB8D1E-0132-44C3-85EA-9CD43B7ED106}"/>
    <cellStyle name="Output 2 4 2 3 11" xfId="14942" xr:uid="{DEFF44F7-213A-4286-BC29-AEF1FABBC498}"/>
    <cellStyle name="Output 2 4 2 3 11 2" xfId="14943" xr:uid="{04AE32E5-8003-4F6E-86AB-EA4A7A6D2004}"/>
    <cellStyle name="Output 2 4 2 3 11 2 2" xfId="29222" xr:uid="{E3624E3F-2431-4236-BAE3-35B215C013E4}"/>
    <cellStyle name="Output 2 4 2 3 11 2 2 2" xfId="39088" xr:uid="{630A5CDC-B93E-4D6E-A4E2-6C858520FC0E}"/>
    <cellStyle name="Output 2 4 2 3 11 2 3" xfId="22549" xr:uid="{3D2B2123-71DF-40DC-AB55-189961881888}"/>
    <cellStyle name="Output 2 4 2 3 11 2 4" xfId="32426" xr:uid="{6FCCBA0C-B6B1-4366-9730-EE5964FEA826}"/>
    <cellStyle name="Output 2 4 2 3 11 3" xfId="29221" xr:uid="{45B3850B-E099-4E79-96E4-E8D205667368}"/>
    <cellStyle name="Output 2 4 2 3 11 3 2" xfId="39087" xr:uid="{E23515ED-3A8B-41C7-8665-FADB1E332E9D}"/>
    <cellStyle name="Output 2 4 2 3 11 4" xfId="22548" xr:uid="{522AC29C-74C7-42C9-9976-32091E400393}"/>
    <cellStyle name="Output 2 4 2 3 11 5" xfId="32425" xr:uid="{37C8A589-94EC-4C1F-AB68-1FE905342B7C}"/>
    <cellStyle name="Output 2 4 2 3 12" xfId="14944" xr:uid="{8D8FA29B-3D47-47E3-B9F6-5B2BAB2E88B7}"/>
    <cellStyle name="Output 2 4 2 3 12 2" xfId="14945" xr:uid="{97A48C37-C415-48B8-AF82-A356FCF3FEF0}"/>
    <cellStyle name="Output 2 4 2 3 12 2 2" xfId="29224" xr:uid="{B7B47CD9-42B0-416F-B126-36B6BBF648D5}"/>
    <cellStyle name="Output 2 4 2 3 12 2 2 2" xfId="39090" xr:uid="{C09240F3-EC2F-4ECA-92F4-3D07A00BC149}"/>
    <cellStyle name="Output 2 4 2 3 12 2 3" xfId="22551" xr:uid="{1E87A977-7FAF-411A-886A-D928918EAA3E}"/>
    <cellStyle name="Output 2 4 2 3 12 2 4" xfId="32428" xr:uid="{CAF9EE49-E432-4D55-850A-FF125162BB45}"/>
    <cellStyle name="Output 2 4 2 3 12 3" xfId="29223" xr:uid="{10C34398-96A2-4520-AB8E-D493FE32E596}"/>
    <cellStyle name="Output 2 4 2 3 12 3 2" xfId="39089" xr:uid="{27CD5A2F-E5F0-4643-B5E2-C534035B8559}"/>
    <cellStyle name="Output 2 4 2 3 12 4" xfId="22550" xr:uid="{A441064C-D2C7-44BE-8681-7B43B21023E1}"/>
    <cellStyle name="Output 2 4 2 3 12 5" xfId="32427" xr:uid="{CFE038B2-6E7F-4F25-9927-3984BF977F31}"/>
    <cellStyle name="Output 2 4 2 3 13" xfId="14946" xr:uid="{A45738A2-B0CA-491D-8B42-455F092512D0}"/>
    <cellStyle name="Output 2 4 2 3 13 2" xfId="14947" xr:uid="{E8BE7434-0C33-4B61-AEB5-6A0CCE5E39CB}"/>
    <cellStyle name="Output 2 4 2 3 13 2 2" xfId="29226" xr:uid="{F1E3A88A-55B2-4933-BDC6-34B69D97FB00}"/>
    <cellStyle name="Output 2 4 2 3 13 2 2 2" xfId="39092" xr:uid="{6ADE11CB-7900-4B8A-B63E-6EF5C359239A}"/>
    <cellStyle name="Output 2 4 2 3 13 2 3" xfId="22553" xr:uid="{A389E5EF-6483-4D1B-A6AF-A411723ECFCF}"/>
    <cellStyle name="Output 2 4 2 3 13 2 4" xfId="32430" xr:uid="{148F35D6-2E3A-451B-BDA9-007DDBE630E5}"/>
    <cellStyle name="Output 2 4 2 3 13 3" xfId="29225" xr:uid="{2862AFD2-F7F8-4D62-9269-070DF314ABC9}"/>
    <cellStyle name="Output 2 4 2 3 13 3 2" xfId="39091" xr:uid="{C56A42A4-3D7B-447D-994F-D0AF5237977F}"/>
    <cellStyle name="Output 2 4 2 3 13 4" xfId="22552" xr:uid="{C252A41C-3854-42A8-87FA-517CDCAC347E}"/>
    <cellStyle name="Output 2 4 2 3 13 5" xfId="32429" xr:uid="{BCD6616B-D783-40A5-B3E3-1C11FABC109E}"/>
    <cellStyle name="Output 2 4 2 3 14" xfId="14948" xr:uid="{E5DCAE96-5675-452F-AC68-860A722B89E6}"/>
    <cellStyle name="Output 2 4 2 3 14 2" xfId="29227" xr:uid="{9E0F7253-3F41-4DAF-A9F5-C0DC6B49A1B5}"/>
    <cellStyle name="Output 2 4 2 3 14 2 2" xfId="39093" xr:uid="{A377E275-58FE-45E9-A805-8D00574BD64A}"/>
    <cellStyle name="Output 2 4 2 3 14 3" xfId="22554" xr:uid="{46F66079-8C4F-42CF-926C-2B20A2726EDC}"/>
    <cellStyle name="Output 2 4 2 3 14 4" xfId="32431" xr:uid="{080C6D3F-0447-41E7-96CA-B6069E425B7C}"/>
    <cellStyle name="Output 2 4 2 3 15" xfId="29218" xr:uid="{778FCAEF-822E-4360-899F-E8CAA4B7F6F8}"/>
    <cellStyle name="Output 2 4 2 3 15 2" xfId="39084" xr:uid="{C61D9C5B-9251-4D33-8483-1B9D8E45D9CB}"/>
    <cellStyle name="Output 2 4 2 3 16" xfId="22545" xr:uid="{8B31610E-908C-4376-985A-5AB3E6437AC9}"/>
    <cellStyle name="Output 2 4 2 3 17" xfId="32422" xr:uid="{A6465F24-F824-4A82-9373-D9147D6481BE}"/>
    <cellStyle name="Output 2 4 2 3 2" xfId="14949" xr:uid="{618875E8-AC32-46B4-BBC7-386E5961B234}"/>
    <cellStyle name="Output 2 4 2 3 2 2" xfId="14950" xr:uid="{0A34FE47-76F3-4633-B53F-BE8E5A4DE144}"/>
    <cellStyle name="Output 2 4 2 3 2 2 2" xfId="29229" xr:uid="{BE35A289-A7E1-4B93-9292-50410E0C523F}"/>
    <cellStyle name="Output 2 4 2 3 2 2 2 2" xfId="39095" xr:uid="{A060A309-5444-4127-8115-DC22E961642B}"/>
    <cellStyle name="Output 2 4 2 3 2 2 3" xfId="22556" xr:uid="{0CBF73F2-D765-43B9-8886-DE5E805561E2}"/>
    <cellStyle name="Output 2 4 2 3 2 2 4" xfId="32433" xr:uid="{F44474E7-A6A2-40C2-B01C-9776F5A0D85F}"/>
    <cellStyle name="Output 2 4 2 3 2 3" xfId="29228" xr:uid="{78E65035-1517-4D91-B55D-3B75A683ECF6}"/>
    <cellStyle name="Output 2 4 2 3 2 3 2" xfId="39094" xr:uid="{0532CD73-E702-41C4-9951-024DA7AFFAA5}"/>
    <cellStyle name="Output 2 4 2 3 2 4" xfId="22555" xr:uid="{798A53BC-DD41-4BD3-B54B-9841BB49C93B}"/>
    <cellStyle name="Output 2 4 2 3 2 5" xfId="32432" xr:uid="{13B0DF64-A012-418E-89BA-3C72353145D0}"/>
    <cellStyle name="Output 2 4 2 3 3" xfId="14951" xr:uid="{B7521B4E-4B87-478A-9E96-688138411BBB}"/>
    <cellStyle name="Output 2 4 2 3 3 2" xfId="14952" xr:uid="{E39B0FDC-E4BA-43B3-85E1-E94F7B35FE8E}"/>
    <cellStyle name="Output 2 4 2 3 3 2 2" xfId="29231" xr:uid="{592A558A-D976-4865-8DC5-89CB40B0CFCF}"/>
    <cellStyle name="Output 2 4 2 3 3 2 2 2" xfId="39097" xr:uid="{E9532769-D79D-4A23-9016-E89E26EDD64A}"/>
    <cellStyle name="Output 2 4 2 3 3 2 3" xfId="22558" xr:uid="{E0E4BC2D-A7D5-4ED3-B6E6-B17F06606B62}"/>
    <cellStyle name="Output 2 4 2 3 3 2 4" xfId="32435" xr:uid="{E598F60E-DE7D-4C72-B83D-DA6B6A120BCD}"/>
    <cellStyle name="Output 2 4 2 3 3 3" xfId="29230" xr:uid="{0586B4E0-04D1-4BA6-BE9C-3C3E0EA3E600}"/>
    <cellStyle name="Output 2 4 2 3 3 3 2" xfId="39096" xr:uid="{8656326E-D246-46C1-BD58-4909F29EE27D}"/>
    <cellStyle name="Output 2 4 2 3 3 4" xfId="22557" xr:uid="{78C6433E-D1F6-4CF0-AFC9-36115A179AEB}"/>
    <cellStyle name="Output 2 4 2 3 3 5" xfId="32434" xr:uid="{573FB7E5-81CB-44F6-9E1D-E33CCA764FF7}"/>
    <cellStyle name="Output 2 4 2 3 4" xfId="14953" xr:uid="{C299E2BC-B27B-4033-B69E-7E146790F96D}"/>
    <cellStyle name="Output 2 4 2 3 4 2" xfId="14954" xr:uid="{63C876F2-861E-4489-9837-74292329D058}"/>
    <cellStyle name="Output 2 4 2 3 4 2 2" xfId="29233" xr:uid="{19BF3E90-DDDF-478F-8B21-75DC6FD051D4}"/>
    <cellStyle name="Output 2 4 2 3 4 2 2 2" xfId="39099" xr:uid="{85B4CC14-DDA6-409F-99E6-475EB61D8514}"/>
    <cellStyle name="Output 2 4 2 3 4 2 3" xfId="22560" xr:uid="{9CDA1EFB-727F-439F-990B-C8A7F169E4F4}"/>
    <cellStyle name="Output 2 4 2 3 4 2 4" xfId="32437" xr:uid="{7011139E-54E0-4B8C-8A64-B801FD25239C}"/>
    <cellStyle name="Output 2 4 2 3 4 3" xfId="29232" xr:uid="{8638AC9F-C601-48F7-8722-038E0F2F77CF}"/>
    <cellStyle name="Output 2 4 2 3 4 3 2" xfId="39098" xr:uid="{0366F81C-68CD-4569-BC37-44BDCFD89C29}"/>
    <cellStyle name="Output 2 4 2 3 4 4" xfId="22559" xr:uid="{FE9FF33E-0146-4A16-A907-3E4788801E65}"/>
    <cellStyle name="Output 2 4 2 3 4 5" xfId="32436" xr:uid="{A4A0C3B6-324B-41A4-BBAF-BFAF121A6262}"/>
    <cellStyle name="Output 2 4 2 3 5" xfId="14955" xr:uid="{2599BD54-2673-42CA-9EC7-44AC3865F3FC}"/>
    <cellStyle name="Output 2 4 2 3 5 2" xfId="14956" xr:uid="{C8D6F7FE-4B9B-4D43-A95B-862E76471F42}"/>
    <cellStyle name="Output 2 4 2 3 5 2 2" xfId="29235" xr:uid="{0CDFEF02-0982-4B7B-80B6-64D34A822734}"/>
    <cellStyle name="Output 2 4 2 3 5 2 2 2" xfId="39101" xr:uid="{41CB4C7B-A5A4-4DF5-ADF1-3183D26B042C}"/>
    <cellStyle name="Output 2 4 2 3 5 2 3" xfId="22562" xr:uid="{DC79454B-C6BC-41D7-A91E-39DD4CEC453B}"/>
    <cellStyle name="Output 2 4 2 3 5 2 4" xfId="32439" xr:uid="{EAA20FA8-A669-4A9D-AA80-8AA803DE7F67}"/>
    <cellStyle name="Output 2 4 2 3 5 3" xfId="29234" xr:uid="{688222F0-BA04-4DC9-8BDE-EBACCD622E5E}"/>
    <cellStyle name="Output 2 4 2 3 5 3 2" xfId="39100" xr:uid="{DD1BE07C-033C-482E-90D4-F742862A9206}"/>
    <cellStyle name="Output 2 4 2 3 5 4" xfId="22561" xr:uid="{99C0C297-1252-47DF-812C-BC3305EA8E37}"/>
    <cellStyle name="Output 2 4 2 3 5 5" xfId="32438" xr:uid="{99054A68-27F5-4788-AC68-675473EDDF70}"/>
    <cellStyle name="Output 2 4 2 3 6" xfId="14957" xr:uid="{54E261E8-2C08-44DE-B56C-22976E616CE8}"/>
    <cellStyle name="Output 2 4 2 3 6 2" xfId="14958" xr:uid="{FF56B94C-25FD-4901-B6FC-422B7A693173}"/>
    <cellStyle name="Output 2 4 2 3 6 2 2" xfId="29237" xr:uid="{B7236754-7D90-4B67-A0C9-89CF8BDF76BF}"/>
    <cellStyle name="Output 2 4 2 3 6 2 2 2" xfId="39103" xr:uid="{802A1C3F-631B-45F5-8BBB-DFA9F39E32CF}"/>
    <cellStyle name="Output 2 4 2 3 6 2 3" xfId="22564" xr:uid="{F3ABB1E5-9050-4EAF-B462-8AE1C9F4EDC4}"/>
    <cellStyle name="Output 2 4 2 3 6 2 4" xfId="32441" xr:uid="{626CBCFD-2E21-408E-920D-3D8F05D15D3B}"/>
    <cellStyle name="Output 2 4 2 3 6 3" xfId="29236" xr:uid="{3CA58F9A-C8C6-432C-9266-FA53950BBB49}"/>
    <cellStyle name="Output 2 4 2 3 6 3 2" xfId="39102" xr:uid="{2C4E6E9B-2526-46DF-A3A3-4FA9D1DB5ED2}"/>
    <cellStyle name="Output 2 4 2 3 6 4" xfId="22563" xr:uid="{62B93B4A-E42C-4F9F-AFA8-4D7541564915}"/>
    <cellStyle name="Output 2 4 2 3 6 5" xfId="32440" xr:uid="{E20767F9-6122-466B-8250-7FFFA533CE90}"/>
    <cellStyle name="Output 2 4 2 3 7" xfId="14959" xr:uid="{C5D350FE-9D91-45DD-A453-2A91486E49BA}"/>
    <cellStyle name="Output 2 4 2 3 7 2" xfId="14960" xr:uid="{303A5FE1-D305-48F2-A02D-D80EECC7EB4B}"/>
    <cellStyle name="Output 2 4 2 3 7 2 2" xfId="29239" xr:uid="{233C81C4-AFBC-4F6A-A484-2EC19F03FED1}"/>
    <cellStyle name="Output 2 4 2 3 7 2 2 2" xfId="39105" xr:uid="{5397DC98-255C-4291-8298-689B57D0D833}"/>
    <cellStyle name="Output 2 4 2 3 7 2 3" xfId="22566" xr:uid="{8D6A747E-6423-4CA8-8924-B2E240392A8F}"/>
    <cellStyle name="Output 2 4 2 3 7 2 4" xfId="32443" xr:uid="{E9D7A83A-74C6-4D14-8FD7-6B02E26A772E}"/>
    <cellStyle name="Output 2 4 2 3 7 3" xfId="29238" xr:uid="{6D630A00-C35B-40B5-8FCB-ACE09484236F}"/>
    <cellStyle name="Output 2 4 2 3 7 3 2" xfId="39104" xr:uid="{23AE8144-3900-4B24-9508-F4FB008FC72A}"/>
    <cellStyle name="Output 2 4 2 3 7 4" xfId="22565" xr:uid="{8FF39D3F-E783-44DF-BC32-2FD8F308E323}"/>
    <cellStyle name="Output 2 4 2 3 7 5" xfId="32442" xr:uid="{B9228F32-0358-4E5F-8003-3999AF93F287}"/>
    <cellStyle name="Output 2 4 2 3 8" xfId="14961" xr:uid="{F09F5CE7-9AA1-4CF5-B93A-C96739633080}"/>
    <cellStyle name="Output 2 4 2 3 8 2" xfId="14962" xr:uid="{CEFE3374-ACB6-4F86-871F-1B9B3892FC8D}"/>
    <cellStyle name="Output 2 4 2 3 8 2 2" xfId="29241" xr:uid="{E18E9DCF-2863-4122-8F28-092E432D2E13}"/>
    <cellStyle name="Output 2 4 2 3 8 2 2 2" xfId="39107" xr:uid="{7F3BEE87-1FB5-4BDB-95A3-B1EA2F8B707E}"/>
    <cellStyle name="Output 2 4 2 3 8 2 3" xfId="22568" xr:uid="{1BFE62EB-7A2F-4AAA-8C58-0067D027F08A}"/>
    <cellStyle name="Output 2 4 2 3 8 2 4" xfId="32445" xr:uid="{66FF5112-A645-4F17-91AE-5B34071DA1A8}"/>
    <cellStyle name="Output 2 4 2 3 8 3" xfId="29240" xr:uid="{4DC6E3FE-3559-4CE0-B2A7-A39E45C6ECFC}"/>
    <cellStyle name="Output 2 4 2 3 8 3 2" xfId="39106" xr:uid="{1DB1D2AD-32DD-4C0C-BC5D-F5158C3FD63A}"/>
    <cellStyle name="Output 2 4 2 3 8 4" xfId="22567" xr:uid="{B34149AF-B15E-4621-A5FD-AF1B1DB67C02}"/>
    <cellStyle name="Output 2 4 2 3 8 5" xfId="32444" xr:uid="{99DC7D45-1F68-46A8-82AC-E4935C310364}"/>
    <cellStyle name="Output 2 4 2 3 9" xfId="14963" xr:uid="{056AE9BA-54B2-4E89-99C0-903362557840}"/>
    <cellStyle name="Output 2 4 2 3 9 2" xfId="14964" xr:uid="{E2DD91C5-7394-4BDD-8805-FF5EB8A919AA}"/>
    <cellStyle name="Output 2 4 2 3 9 2 2" xfId="29243" xr:uid="{11F8449D-7D65-4D65-86AC-DC280825E840}"/>
    <cellStyle name="Output 2 4 2 3 9 2 2 2" xfId="39109" xr:uid="{6CD039AE-0348-4D29-8750-5FE91DBA57AA}"/>
    <cellStyle name="Output 2 4 2 3 9 2 3" xfId="22570" xr:uid="{33EC3E67-46D2-4073-87B8-9FB9A5E11E02}"/>
    <cellStyle name="Output 2 4 2 3 9 2 4" xfId="32447" xr:uid="{CA1142D1-6D34-414D-9F01-0FA1A7D2212B}"/>
    <cellStyle name="Output 2 4 2 3 9 3" xfId="29242" xr:uid="{F148587C-B66B-4A22-BF1C-50F144EE48C4}"/>
    <cellStyle name="Output 2 4 2 3 9 3 2" xfId="39108" xr:uid="{69D3DA97-E3A7-473F-AFFF-F604E1464D50}"/>
    <cellStyle name="Output 2 4 2 3 9 4" xfId="22569" xr:uid="{4F675813-FCF1-4CA0-8AAE-F450CF901643}"/>
    <cellStyle name="Output 2 4 2 3 9 5" xfId="32446" xr:uid="{1EF41872-98DB-45E2-AAEA-F77C4D79B95E}"/>
    <cellStyle name="Output 2 4 2 4" xfId="14965" xr:uid="{3A982855-D726-46CE-AFE4-E730CCC14F4D}"/>
    <cellStyle name="Output 2 4 2 4 2" xfId="14966" xr:uid="{A69769A0-CCDC-4099-8D68-F1352E6CF1AA}"/>
    <cellStyle name="Output 2 4 2 4 2 2" xfId="29245" xr:uid="{062901DF-4881-4EA2-A3AA-E1CC5B7DD28A}"/>
    <cellStyle name="Output 2 4 2 4 2 2 2" xfId="39111" xr:uid="{376D8564-D064-496C-8DB7-F296D971A194}"/>
    <cellStyle name="Output 2 4 2 4 2 3" xfId="22572" xr:uid="{CE98F296-E68B-4DB1-9160-D1513B6883B5}"/>
    <cellStyle name="Output 2 4 2 4 2 4" xfId="32449" xr:uid="{6E533CFE-8BC7-436E-AAEB-187F7A33600A}"/>
    <cellStyle name="Output 2 4 2 4 3" xfId="29244" xr:uid="{E8212F9C-4554-4808-B491-B9D2EBE22180}"/>
    <cellStyle name="Output 2 4 2 4 3 2" xfId="39110" xr:uid="{FDD8CA81-DFE9-4BB3-8F65-0F1D3317DD98}"/>
    <cellStyle name="Output 2 4 2 4 4" xfId="22571" xr:uid="{3C804CC9-EA0B-47C4-9D73-D1113FA8E4C1}"/>
    <cellStyle name="Output 2 4 2 4 5" xfId="32448" xr:uid="{F3A69344-AFE3-4B0D-A758-3863138D104F}"/>
    <cellStyle name="Output 2 4 2 5" xfId="14967" xr:uid="{700DEEB2-3047-44D4-866F-2C66C8D9A3F2}"/>
    <cellStyle name="Output 2 4 2 5 2" xfId="14968" xr:uid="{E82C5EFE-DB2A-49B8-8E9B-EA2BB660136D}"/>
    <cellStyle name="Output 2 4 2 5 2 2" xfId="29247" xr:uid="{525A9092-EE5D-4BE6-8780-CF29091FC6B8}"/>
    <cellStyle name="Output 2 4 2 5 2 2 2" xfId="39113" xr:uid="{C5B9BBE6-B50A-45DE-BB25-56BFBB36B7AF}"/>
    <cellStyle name="Output 2 4 2 5 2 3" xfId="22574" xr:uid="{0F6010AD-B5FC-49A4-98E5-CE4DCCAC71CD}"/>
    <cellStyle name="Output 2 4 2 5 2 4" xfId="32451" xr:uid="{028F3C48-6286-485F-883C-B2DF784AB7A3}"/>
    <cellStyle name="Output 2 4 2 5 3" xfId="29246" xr:uid="{CBFC0775-2C15-41E6-BD2B-991B4AD5387F}"/>
    <cellStyle name="Output 2 4 2 5 3 2" xfId="39112" xr:uid="{BC8EF1E6-27BB-461C-83AB-327CED3B7D40}"/>
    <cellStyle name="Output 2 4 2 5 4" xfId="22573" xr:uid="{BAA78DCE-3B84-4EF4-9CB6-AA0243730B7D}"/>
    <cellStyle name="Output 2 4 2 5 5" xfId="32450" xr:uid="{6D763940-B330-4F74-BC4C-4D3A66671E25}"/>
    <cellStyle name="Output 2 4 2 6" xfId="14969" xr:uid="{0892CDD4-A9B0-49CC-A2E3-15ED7A77939A}"/>
    <cellStyle name="Output 2 4 2 6 2" xfId="14970" xr:uid="{24653A59-756D-42B5-A825-FC6F1C25B958}"/>
    <cellStyle name="Output 2 4 2 6 2 2" xfId="29249" xr:uid="{3DF243EA-1DAB-4D60-82F0-A827B47E373A}"/>
    <cellStyle name="Output 2 4 2 6 2 2 2" xfId="39115" xr:uid="{DB5650D1-FE16-4E40-B86E-B9EF3F392D5F}"/>
    <cellStyle name="Output 2 4 2 6 2 3" xfId="22576" xr:uid="{5EC37320-1473-4E46-9110-8CFC9D2AF8F5}"/>
    <cellStyle name="Output 2 4 2 6 2 4" xfId="32453" xr:uid="{9E565369-2E60-4E86-94FE-5674809055A6}"/>
    <cellStyle name="Output 2 4 2 6 3" xfId="29248" xr:uid="{E859DA47-89BB-491E-B47E-9B889FBA0059}"/>
    <cellStyle name="Output 2 4 2 6 3 2" xfId="39114" xr:uid="{8D669074-4866-4B74-8978-6C89A0E746A0}"/>
    <cellStyle name="Output 2 4 2 6 4" xfId="22575" xr:uid="{28C620FE-A0EC-4213-9653-69B4A1E25E6D}"/>
    <cellStyle name="Output 2 4 2 6 5" xfId="32452" xr:uid="{012E87CD-89F6-403B-AB7B-910AF896240F}"/>
    <cellStyle name="Output 2 4 2 7" xfId="14971" xr:uid="{5207FC8B-C439-4B61-A06B-9F65DFC161E4}"/>
    <cellStyle name="Output 2 4 2 7 2" xfId="14972" xr:uid="{27BF1652-B8E6-4E9E-83CC-B0D5D139EC3C}"/>
    <cellStyle name="Output 2 4 2 7 2 2" xfId="29251" xr:uid="{1E160FF4-8E24-467C-9990-EE047AAE4246}"/>
    <cellStyle name="Output 2 4 2 7 2 2 2" xfId="39117" xr:uid="{6BBF7E40-863E-41B3-96F2-FFAFA5702FDF}"/>
    <cellStyle name="Output 2 4 2 7 2 3" xfId="22578" xr:uid="{79143A5E-02CF-418F-8C27-B334A1A2B6B5}"/>
    <cellStyle name="Output 2 4 2 7 2 4" xfId="32455" xr:uid="{47CFB594-7921-442E-B32E-88773A139AFE}"/>
    <cellStyle name="Output 2 4 2 7 3" xfId="29250" xr:uid="{C7039377-4D5E-42C9-B045-4F1DCCB0B491}"/>
    <cellStyle name="Output 2 4 2 7 3 2" xfId="39116" xr:uid="{D8F7D6F5-D7B5-447F-8DA3-70815F8BBBB5}"/>
    <cellStyle name="Output 2 4 2 7 4" xfId="22577" xr:uid="{D0F89D25-06D7-4ADB-805E-787EC9CD03C4}"/>
    <cellStyle name="Output 2 4 2 7 5" xfId="32454" xr:uid="{8CF3963C-C76E-4122-92DE-F1D4879EFB88}"/>
    <cellStyle name="Output 2 4 2 8" xfId="14973" xr:uid="{B0DF32C2-5487-4B33-A345-F19A2432CEFE}"/>
    <cellStyle name="Output 2 4 2 8 2" xfId="14974" xr:uid="{0A142F90-40D0-4F0E-A42B-0F0625557B64}"/>
    <cellStyle name="Output 2 4 2 8 2 2" xfId="29253" xr:uid="{21AE3821-6225-44DF-905E-EC42CBC3036C}"/>
    <cellStyle name="Output 2 4 2 8 2 2 2" xfId="39119" xr:uid="{4F27EF04-8D6A-4003-AEEC-EED54725E0B6}"/>
    <cellStyle name="Output 2 4 2 8 2 3" xfId="22580" xr:uid="{910D394B-8947-47F4-A987-109D63E391AA}"/>
    <cellStyle name="Output 2 4 2 8 2 4" xfId="32457" xr:uid="{829DFC3B-1A95-4740-982C-2E0A22D2CFE2}"/>
    <cellStyle name="Output 2 4 2 8 3" xfId="29252" xr:uid="{E3E79E2F-21A6-4EBC-912B-D7B1351CC320}"/>
    <cellStyle name="Output 2 4 2 8 3 2" xfId="39118" xr:uid="{C642176C-28D6-4F38-AB9F-770334F9A5BF}"/>
    <cellStyle name="Output 2 4 2 8 4" xfId="22579" xr:uid="{574477D4-20CA-41AD-8757-07F72C09938C}"/>
    <cellStyle name="Output 2 4 2 8 5" xfId="32456" xr:uid="{85CE2C49-E440-4928-B52B-77CB4DC9558A}"/>
    <cellStyle name="Output 2 4 2 9" xfId="14975" xr:uid="{F020F374-C007-4FA2-9AA5-26E51166F468}"/>
    <cellStyle name="Output 2 4 2 9 2" xfId="14976" xr:uid="{51753FF4-2CF5-470C-B878-9C8FAE2423AD}"/>
    <cellStyle name="Output 2 4 2 9 2 2" xfId="29255" xr:uid="{FC390E3E-55D2-4073-9B77-CC59AC69BBF2}"/>
    <cellStyle name="Output 2 4 2 9 2 2 2" xfId="39121" xr:uid="{6578B79C-A441-4AAE-B087-B738482F00E1}"/>
    <cellStyle name="Output 2 4 2 9 2 3" xfId="22582" xr:uid="{31A5FA28-1D03-4267-B4D0-689E6FEDCFCC}"/>
    <cellStyle name="Output 2 4 2 9 2 4" xfId="32459" xr:uid="{1CCF7358-35CA-4AF5-96B7-C8B9E25F284C}"/>
    <cellStyle name="Output 2 4 2 9 3" xfId="29254" xr:uid="{805F7261-D9C6-4A65-A2C6-56B8B2F135B5}"/>
    <cellStyle name="Output 2 4 2 9 3 2" xfId="39120" xr:uid="{53E7211E-728F-4810-83D1-392B13D50104}"/>
    <cellStyle name="Output 2 4 2 9 4" xfId="22581" xr:uid="{7B050A27-7B15-4E08-8B8B-FB46262498B1}"/>
    <cellStyle name="Output 2 4 2 9 5" xfId="32458" xr:uid="{0B16BED1-7D24-4513-9259-0C10D7A66DA5}"/>
    <cellStyle name="Output 2 4 3" xfId="14977" xr:uid="{CF7573F5-4F4E-4D99-9486-149F41B03D1C}"/>
    <cellStyle name="Output 2 4 3 10" xfId="14978" xr:uid="{10E46A7F-19AE-4E64-9DC7-9D016BF58668}"/>
    <cellStyle name="Output 2 4 3 10 2" xfId="14979" xr:uid="{6F34705F-DBBD-4DEF-B2FD-84B6805F8F14}"/>
    <cellStyle name="Output 2 4 3 10 2 2" xfId="29258" xr:uid="{E4CEB4AB-2565-4353-BB6B-E4F25272B823}"/>
    <cellStyle name="Output 2 4 3 10 2 2 2" xfId="39124" xr:uid="{81FED707-1050-439D-AFE6-B1D65F3444FE}"/>
    <cellStyle name="Output 2 4 3 10 2 3" xfId="22585" xr:uid="{A9E31751-7D59-4C8A-96F1-FC9D44EBC0B9}"/>
    <cellStyle name="Output 2 4 3 10 2 4" xfId="32462" xr:uid="{04DD34F0-D17F-41B1-A9AE-BF9B60ED98EC}"/>
    <cellStyle name="Output 2 4 3 10 3" xfId="29257" xr:uid="{A7D19F58-396B-4113-8C47-BBB73D716A25}"/>
    <cellStyle name="Output 2 4 3 10 3 2" xfId="39123" xr:uid="{F92F72C2-77BE-4BA2-AA9B-A50EBC0B196A}"/>
    <cellStyle name="Output 2 4 3 10 4" xfId="22584" xr:uid="{71DBC233-E31D-4D21-8A58-7FF3B0BA6B63}"/>
    <cellStyle name="Output 2 4 3 10 5" xfId="32461" xr:uid="{EFD38B45-BCE6-4BB8-B6B8-5A8919307BF3}"/>
    <cellStyle name="Output 2 4 3 11" xfId="14980" xr:uid="{5E1C6E44-160B-4636-AB02-57B982E8E8B0}"/>
    <cellStyle name="Output 2 4 3 11 2" xfId="14981" xr:uid="{CE4A6E2A-0F84-49A2-BC09-5E84CA2D5224}"/>
    <cellStyle name="Output 2 4 3 11 2 2" xfId="29260" xr:uid="{D4EFC58B-886E-47B7-9008-B8A2174E40D8}"/>
    <cellStyle name="Output 2 4 3 11 2 2 2" xfId="39126" xr:uid="{43873030-B887-4120-8F68-D47203D6E43F}"/>
    <cellStyle name="Output 2 4 3 11 2 3" xfId="22587" xr:uid="{97048B38-829C-48DE-BE96-7D27D66B4587}"/>
    <cellStyle name="Output 2 4 3 11 2 4" xfId="32464" xr:uid="{558155EA-F27E-45E9-AA5D-9A8A4C6C312A}"/>
    <cellStyle name="Output 2 4 3 11 3" xfId="29259" xr:uid="{D07C7BB9-D144-4213-9934-04E776FD7497}"/>
    <cellStyle name="Output 2 4 3 11 3 2" xfId="39125" xr:uid="{2C42436A-BE27-4326-9338-0B99501D5BA8}"/>
    <cellStyle name="Output 2 4 3 11 4" xfId="22586" xr:uid="{4D5A5B8A-AA23-4C28-BD41-EEE9C60DF667}"/>
    <cellStyle name="Output 2 4 3 11 5" xfId="32463" xr:uid="{161F412D-95F4-43CA-ABCF-472B6EC5FEC8}"/>
    <cellStyle name="Output 2 4 3 12" xfId="14982" xr:uid="{E00855E8-E444-47E7-B233-9D5223C933A6}"/>
    <cellStyle name="Output 2 4 3 12 2" xfId="14983" xr:uid="{50FFB252-041E-4567-BBE4-AC23EA412951}"/>
    <cellStyle name="Output 2 4 3 12 2 2" xfId="29262" xr:uid="{00F18C9C-2876-4409-B692-BA4FF1D6CD81}"/>
    <cellStyle name="Output 2 4 3 12 2 2 2" xfId="39128" xr:uid="{D2B79226-0A9C-4E9F-9B70-8CE1B0D697A6}"/>
    <cellStyle name="Output 2 4 3 12 2 3" xfId="22589" xr:uid="{161126B3-4625-4666-B61F-8BD03624D6E4}"/>
    <cellStyle name="Output 2 4 3 12 2 4" xfId="32466" xr:uid="{C8E4DA65-9ADA-4255-944B-D811975BB0FD}"/>
    <cellStyle name="Output 2 4 3 12 3" xfId="29261" xr:uid="{F026E114-C202-4D27-996D-CFE94BA05145}"/>
    <cellStyle name="Output 2 4 3 12 3 2" xfId="39127" xr:uid="{32DD2FF9-AA64-49E1-9F75-F691FD02EC98}"/>
    <cellStyle name="Output 2 4 3 12 4" xfId="22588" xr:uid="{9FDC4E84-AC06-40E3-8D9E-855E3E04A937}"/>
    <cellStyle name="Output 2 4 3 12 5" xfId="32465" xr:uid="{130A5521-C4DF-49BA-8BF6-E016AB20B80F}"/>
    <cellStyle name="Output 2 4 3 13" xfId="14984" xr:uid="{F1C7B991-E61B-404E-89CE-FD1E1A347C5C}"/>
    <cellStyle name="Output 2 4 3 13 2" xfId="14985" xr:uid="{3EA590EE-2EE3-4497-BCC7-9BAF1762D1C2}"/>
    <cellStyle name="Output 2 4 3 13 2 2" xfId="29264" xr:uid="{01F84B2A-5045-43F9-8904-9C4B9F6B7EDD}"/>
    <cellStyle name="Output 2 4 3 13 2 2 2" xfId="39130" xr:uid="{A37235F9-E5D0-4E66-BA57-41F1C2B27F78}"/>
    <cellStyle name="Output 2 4 3 13 2 3" xfId="22591" xr:uid="{9C5464E7-49F6-4E20-9BCB-D9CB720370C4}"/>
    <cellStyle name="Output 2 4 3 13 2 4" xfId="32468" xr:uid="{F43FB9B3-3022-4F60-B716-566BD46921BF}"/>
    <cellStyle name="Output 2 4 3 13 3" xfId="29263" xr:uid="{13C1A349-5925-4C82-83D2-DCE070C58A2C}"/>
    <cellStyle name="Output 2 4 3 13 3 2" xfId="39129" xr:uid="{1B5F96FB-484A-4B8E-A6E6-FC535EC3EDB2}"/>
    <cellStyle name="Output 2 4 3 13 4" xfId="22590" xr:uid="{DE0080E9-2E40-481C-929C-D0DA504E84C6}"/>
    <cellStyle name="Output 2 4 3 13 5" xfId="32467" xr:uid="{39149991-DF3B-4B87-83D0-3F9D5D5EEF45}"/>
    <cellStyle name="Output 2 4 3 14" xfId="14986" xr:uid="{5D99DBE1-BB07-4721-9DA5-5F1B9ABC5A72}"/>
    <cellStyle name="Output 2 4 3 14 2" xfId="29265" xr:uid="{FD534E5E-DF8B-429B-A75B-941C51422C78}"/>
    <cellStyle name="Output 2 4 3 14 2 2" xfId="39131" xr:uid="{942A46AD-3957-4C28-B29B-63F5772788AD}"/>
    <cellStyle name="Output 2 4 3 14 3" xfId="22592" xr:uid="{737292B7-31A9-4409-A459-340D13B9F750}"/>
    <cellStyle name="Output 2 4 3 14 4" xfId="32469" xr:uid="{AC6FC206-70FF-40F1-9B1E-5EAE011A3888}"/>
    <cellStyle name="Output 2 4 3 15" xfId="29256" xr:uid="{8147F917-E06C-4BEF-B818-567600014B95}"/>
    <cellStyle name="Output 2 4 3 15 2" xfId="39122" xr:uid="{2466E75B-238C-4596-BB6C-B4514CD0FB74}"/>
    <cellStyle name="Output 2 4 3 16" xfId="22583" xr:uid="{E81F101A-131E-4A77-80D1-49DD18D05997}"/>
    <cellStyle name="Output 2 4 3 17" xfId="32460" xr:uid="{6BBD01BF-B671-4A00-9059-7E6ABCFE5978}"/>
    <cellStyle name="Output 2 4 3 2" xfId="14987" xr:uid="{DCFD4B80-18F1-4F55-A199-59DFFA611456}"/>
    <cellStyle name="Output 2 4 3 2 2" xfId="14988" xr:uid="{A298B766-E623-47A9-A8BF-72B7DDB1C4AD}"/>
    <cellStyle name="Output 2 4 3 2 2 2" xfId="29267" xr:uid="{D76CF927-2460-4CDA-A4C8-0BA028BDCE12}"/>
    <cellStyle name="Output 2 4 3 2 2 2 2" xfId="39133" xr:uid="{5644942D-F5CB-44BD-8B7D-BE68761003A3}"/>
    <cellStyle name="Output 2 4 3 2 2 3" xfId="22594" xr:uid="{91C1AD32-DF0A-4592-8DDB-722C10EBF71A}"/>
    <cellStyle name="Output 2 4 3 2 2 4" xfId="32471" xr:uid="{C437B941-3DE5-42DE-AE8C-19DCBA7D575D}"/>
    <cellStyle name="Output 2 4 3 2 3" xfId="29266" xr:uid="{98687C58-BDC2-4D3F-851B-99798EF2E9B8}"/>
    <cellStyle name="Output 2 4 3 2 3 2" xfId="39132" xr:uid="{5671D3CF-2310-455B-9A9A-EF5C1F4E6E05}"/>
    <cellStyle name="Output 2 4 3 2 4" xfId="22593" xr:uid="{6A06E3D5-1A1C-4703-A0F0-29B5E48185E8}"/>
    <cellStyle name="Output 2 4 3 2 5" xfId="32470" xr:uid="{ACB02EEB-4B47-48B5-9673-F68592080CA1}"/>
    <cellStyle name="Output 2 4 3 3" xfId="14989" xr:uid="{CA998006-ACA4-4BE5-AC00-E3DC1F167619}"/>
    <cellStyle name="Output 2 4 3 3 2" xfId="14990" xr:uid="{48792136-7C2F-4B86-A47C-174B6115899D}"/>
    <cellStyle name="Output 2 4 3 3 2 2" xfId="29269" xr:uid="{690AF538-611E-4C63-90BF-797D3C74CF7A}"/>
    <cellStyle name="Output 2 4 3 3 2 2 2" xfId="39135" xr:uid="{05848016-0B45-4186-9AD3-16B43BFFF978}"/>
    <cellStyle name="Output 2 4 3 3 2 3" xfId="22596" xr:uid="{366AD931-20B3-4E11-95E5-F9BC4AF7318F}"/>
    <cellStyle name="Output 2 4 3 3 2 4" xfId="32473" xr:uid="{8EFD23B6-1235-4387-ADA7-5641F6F98CBB}"/>
    <cellStyle name="Output 2 4 3 3 3" xfId="29268" xr:uid="{7C113E30-E191-4FE4-B8FB-8804E5A56F7B}"/>
    <cellStyle name="Output 2 4 3 3 3 2" xfId="39134" xr:uid="{5F8B8716-61F8-4710-AE09-D9E434728B62}"/>
    <cellStyle name="Output 2 4 3 3 4" xfId="22595" xr:uid="{BA810F93-A591-4520-8392-7DFEC7E9ACE2}"/>
    <cellStyle name="Output 2 4 3 3 5" xfId="32472" xr:uid="{78D0B204-DCC9-4695-B903-69304C62CFD5}"/>
    <cellStyle name="Output 2 4 3 4" xfId="14991" xr:uid="{38712595-4832-403C-9AD7-67369A8E6D5A}"/>
    <cellStyle name="Output 2 4 3 4 2" xfId="14992" xr:uid="{76EBDB71-65F3-4E4B-A6AF-9DB7531CE8AC}"/>
    <cellStyle name="Output 2 4 3 4 2 2" xfId="29271" xr:uid="{A473A918-8DC3-43D4-B9B9-6BD86D36FFB7}"/>
    <cellStyle name="Output 2 4 3 4 2 2 2" xfId="39137" xr:uid="{BAD4EC53-792A-496B-AFA8-21D5AF15C81B}"/>
    <cellStyle name="Output 2 4 3 4 2 3" xfId="22598" xr:uid="{31CD2AC5-0CDF-4A4F-A6CE-B49FEDBA2EB8}"/>
    <cellStyle name="Output 2 4 3 4 2 4" xfId="32475" xr:uid="{3AC6507D-BD28-409F-ACD2-215628C55BA4}"/>
    <cellStyle name="Output 2 4 3 4 3" xfId="29270" xr:uid="{84CE8A6D-E4B1-4C54-A61D-EA76A6A7EC61}"/>
    <cellStyle name="Output 2 4 3 4 3 2" xfId="39136" xr:uid="{52B72CFA-34A5-4978-8824-FD07555EB999}"/>
    <cellStyle name="Output 2 4 3 4 4" xfId="22597" xr:uid="{0715C822-30A6-4EB2-BB1A-C2C46B019E41}"/>
    <cellStyle name="Output 2 4 3 4 5" xfId="32474" xr:uid="{D1ABB135-6A55-4D46-9752-FF378EE8782A}"/>
    <cellStyle name="Output 2 4 3 5" xfId="14993" xr:uid="{A197D83F-9891-4DE9-94C3-D9728B7F28F6}"/>
    <cellStyle name="Output 2 4 3 5 2" xfId="14994" xr:uid="{B5945B5B-21BF-414F-A849-625B71D511F9}"/>
    <cellStyle name="Output 2 4 3 5 2 2" xfId="29273" xr:uid="{BBF52F2E-E632-4AF5-B0A5-D1CE45A01C42}"/>
    <cellStyle name="Output 2 4 3 5 2 2 2" xfId="39139" xr:uid="{D4860D8E-644F-4C5D-80AE-985E2291EBCD}"/>
    <cellStyle name="Output 2 4 3 5 2 3" xfId="22600" xr:uid="{5F572C90-8C4A-4558-A608-8985486200B0}"/>
    <cellStyle name="Output 2 4 3 5 2 4" xfId="32477" xr:uid="{854C97D6-2E9F-4570-A513-CF4B199F6979}"/>
    <cellStyle name="Output 2 4 3 5 3" xfId="29272" xr:uid="{95BE6233-7199-4E7E-9E68-C475C942F783}"/>
    <cellStyle name="Output 2 4 3 5 3 2" xfId="39138" xr:uid="{65A20CF3-8531-4AA7-A44D-7000291B8D01}"/>
    <cellStyle name="Output 2 4 3 5 4" xfId="22599" xr:uid="{E22D4740-0E00-4291-96F4-D54F708FD81C}"/>
    <cellStyle name="Output 2 4 3 5 5" xfId="32476" xr:uid="{E3040516-B192-437A-B421-732ACEAFB275}"/>
    <cellStyle name="Output 2 4 3 6" xfId="14995" xr:uid="{00B68833-0A11-42A4-A045-6AD6FF06C0F7}"/>
    <cellStyle name="Output 2 4 3 6 2" xfId="14996" xr:uid="{20962FA3-A358-43CB-8BA3-A8F7FFE72F3A}"/>
    <cellStyle name="Output 2 4 3 6 2 2" xfId="29275" xr:uid="{5005EDCF-DA40-4F29-8550-46DD4E2ADF85}"/>
    <cellStyle name="Output 2 4 3 6 2 2 2" xfId="39141" xr:uid="{D89A0561-6E67-4CB3-B569-D6BA4799A32A}"/>
    <cellStyle name="Output 2 4 3 6 2 3" xfId="22602" xr:uid="{13CCDB4C-28E4-4634-B391-CAE7AE457A52}"/>
    <cellStyle name="Output 2 4 3 6 2 4" xfId="32479" xr:uid="{354223E0-C335-4AFA-A04E-FBF87F1741DD}"/>
    <cellStyle name="Output 2 4 3 6 3" xfId="29274" xr:uid="{D6EF109C-ECC6-4863-B2FF-D20697EDE272}"/>
    <cellStyle name="Output 2 4 3 6 3 2" xfId="39140" xr:uid="{8BE510A5-88B8-41A1-A1AB-AF875330F65C}"/>
    <cellStyle name="Output 2 4 3 6 4" xfId="22601" xr:uid="{34F9D1D7-228E-4A9B-AD95-4AB4472957C5}"/>
    <cellStyle name="Output 2 4 3 6 5" xfId="32478" xr:uid="{0F0744A8-0143-4CF3-BB44-29252508996A}"/>
    <cellStyle name="Output 2 4 3 7" xfId="14997" xr:uid="{ED1869BD-C2BE-4A41-912B-C962085EAD14}"/>
    <cellStyle name="Output 2 4 3 7 2" xfId="14998" xr:uid="{9DAA7552-E8E5-48DF-9E18-81C3D1913A33}"/>
    <cellStyle name="Output 2 4 3 7 2 2" xfId="29277" xr:uid="{15A10770-5A2A-4347-8636-DCAFBF0648B4}"/>
    <cellStyle name="Output 2 4 3 7 2 2 2" xfId="39143" xr:uid="{D933656F-83A6-40AF-94F2-9F99E239D2C9}"/>
    <cellStyle name="Output 2 4 3 7 2 3" xfId="22604" xr:uid="{54E72F03-B1EA-4B82-A740-6F31DDE3E950}"/>
    <cellStyle name="Output 2 4 3 7 2 4" xfId="32481" xr:uid="{2BC0EB70-E548-4AA9-8A7D-04B9A1D7C1FF}"/>
    <cellStyle name="Output 2 4 3 7 3" xfId="29276" xr:uid="{31E0971A-6509-431B-9A12-6E33CD1B1BCB}"/>
    <cellStyle name="Output 2 4 3 7 3 2" xfId="39142" xr:uid="{1901A98D-C766-4BF8-BA9D-E26D5EF5CDFC}"/>
    <cellStyle name="Output 2 4 3 7 4" xfId="22603" xr:uid="{6D582145-E738-44BF-9F6A-C1F45EDDBC6C}"/>
    <cellStyle name="Output 2 4 3 7 5" xfId="32480" xr:uid="{27AEDC7F-E021-46CA-BC60-4AFA0DC4718E}"/>
    <cellStyle name="Output 2 4 3 8" xfId="14999" xr:uid="{0D7A90C7-2D1E-4BBA-9C7B-E9002E099D6D}"/>
    <cellStyle name="Output 2 4 3 8 2" xfId="15000" xr:uid="{3C3205EC-8627-40A8-9988-4927FFADDA2B}"/>
    <cellStyle name="Output 2 4 3 8 2 2" xfId="29279" xr:uid="{3DAD0AA4-D8BF-40B9-967F-ED4A99225EE8}"/>
    <cellStyle name="Output 2 4 3 8 2 2 2" xfId="39145" xr:uid="{88E56A84-2C74-4E92-8EC0-3D404625FE3E}"/>
    <cellStyle name="Output 2 4 3 8 2 3" xfId="22606" xr:uid="{E77C9193-698C-41AE-81F2-47FD87361446}"/>
    <cellStyle name="Output 2 4 3 8 2 4" xfId="32483" xr:uid="{53070FF7-482C-41E5-9B71-A19AF400FD42}"/>
    <cellStyle name="Output 2 4 3 8 3" xfId="29278" xr:uid="{8C5B7917-6756-46E7-A5A1-1CA54F284893}"/>
    <cellStyle name="Output 2 4 3 8 3 2" xfId="39144" xr:uid="{06153F08-EE33-4178-B6FC-0184DCD36B30}"/>
    <cellStyle name="Output 2 4 3 8 4" xfId="22605" xr:uid="{9C182728-31B8-4266-A8A1-4D28DCDA8C16}"/>
    <cellStyle name="Output 2 4 3 8 5" xfId="32482" xr:uid="{AD2ABEA1-1627-4417-8622-8608FD4FE2C9}"/>
    <cellStyle name="Output 2 4 3 9" xfId="15001" xr:uid="{8E9C1BFE-8B4B-428B-A3C3-7A592CDBB5FD}"/>
    <cellStyle name="Output 2 4 3 9 2" xfId="15002" xr:uid="{23468F82-3348-447B-B7FB-40891F1A547F}"/>
    <cellStyle name="Output 2 4 3 9 2 2" xfId="29281" xr:uid="{6D4C1C64-3B6F-4522-8415-6FA7898C4CC7}"/>
    <cellStyle name="Output 2 4 3 9 2 2 2" xfId="39147" xr:uid="{FD64524A-EDC5-437B-9A7A-FB3290184034}"/>
    <cellStyle name="Output 2 4 3 9 2 3" xfId="22608" xr:uid="{76B32EFB-E31B-492E-9F4E-296E83EC2276}"/>
    <cellStyle name="Output 2 4 3 9 2 4" xfId="32485" xr:uid="{772B9603-FA5F-4765-978C-D98BB619B209}"/>
    <cellStyle name="Output 2 4 3 9 3" xfId="29280" xr:uid="{C2F9265C-E3A0-44A8-9B3B-6C0ADBE8DF65}"/>
    <cellStyle name="Output 2 4 3 9 3 2" xfId="39146" xr:uid="{2E9A558E-22A3-412D-9FDA-3BCA1F02E521}"/>
    <cellStyle name="Output 2 4 3 9 4" xfId="22607" xr:uid="{250E1AB4-F380-4A90-84DB-36190D4315C6}"/>
    <cellStyle name="Output 2 4 3 9 5" xfId="32484" xr:uid="{E9C8DCF4-B927-452B-B79A-9682F61D039B}"/>
    <cellStyle name="Output 2 4 4" xfId="15003" xr:uid="{BAF89F34-917E-46A5-AA3C-823795B72B54}"/>
    <cellStyle name="Output 2 4 4 2" xfId="15004" xr:uid="{E0AC47DA-1E5C-4A93-A477-04EFBFEE2724}"/>
    <cellStyle name="Output 2 4 4 2 2" xfId="29283" xr:uid="{DCD9C6FD-F932-4CDC-A276-7A09E39C7F08}"/>
    <cellStyle name="Output 2 4 4 2 2 2" xfId="39149" xr:uid="{CCDFE75E-BA26-44C5-8832-2FFA230623AA}"/>
    <cellStyle name="Output 2 4 4 2 3" xfId="22610" xr:uid="{824FFDBC-2E50-4676-ABEE-9F5DB99EA83B}"/>
    <cellStyle name="Output 2 4 4 2 4" xfId="32487" xr:uid="{EDBF29D1-867A-48EC-8FD7-523F023F1470}"/>
    <cellStyle name="Output 2 4 4 3" xfId="29282" xr:uid="{CA12A508-1079-42BE-8420-BA11DA3BEB35}"/>
    <cellStyle name="Output 2 4 4 3 2" xfId="39148" xr:uid="{E8A1772A-2168-4479-BA4D-6B773EE7D873}"/>
    <cellStyle name="Output 2 4 4 4" xfId="22609" xr:uid="{6E374E14-0509-429E-B8BB-27420B234E84}"/>
    <cellStyle name="Output 2 4 4 5" xfId="32486" xr:uid="{1A7EB7AB-4806-4085-9A00-2EEFC8EC4AC2}"/>
    <cellStyle name="Output 2 4 5" xfId="15005" xr:uid="{FBABCAB5-604B-459E-ADED-2B027004432F}"/>
    <cellStyle name="Output 2 4 5 2" xfId="15006" xr:uid="{71097DFE-683F-47E7-B7DA-D78D71FC59E8}"/>
    <cellStyle name="Output 2 4 5 2 2" xfId="29285" xr:uid="{C28E4027-7E9B-4070-ACB1-C03A2FB1B260}"/>
    <cellStyle name="Output 2 4 5 2 2 2" xfId="39151" xr:uid="{B3EFA878-6FD9-4570-BC5A-F51B9F135028}"/>
    <cellStyle name="Output 2 4 5 2 3" xfId="22612" xr:uid="{489F6269-B421-41B8-B1F9-842FA6775EDA}"/>
    <cellStyle name="Output 2 4 5 2 4" xfId="32489" xr:uid="{F37B2D6D-8540-4412-8AEC-E50BA051A90B}"/>
    <cellStyle name="Output 2 4 5 3" xfId="29284" xr:uid="{5F3F8886-1AF9-406B-A1A2-4081EFF00C69}"/>
    <cellStyle name="Output 2 4 5 3 2" xfId="39150" xr:uid="{9679368E-764D-491B-9965-1D2716EE79F9}"/>
    <cellStyle name="Output 2 4 5 4" xfId="22611" xr:uid="{57DA9271-18B3-4D55-AF7B-CB782AC77A21}"/>
    <cellStyle name="Output 2 4 5 5" xfId="32488" xr:uid="{591D3DF7-3D26-43C2-82CA-31FBF07C5452}"/>
    <cellStyle name="Output 2 4 6" xfId="15007" xr:uid="{32E38781-F167-4F88-9C25-135D090F26F6}"/>
    <cellStyle name="Output 2 4 6 2" xfId="15008" xr:uid="{7AAE052E-157E-48F3-B424-0F35FED8B993}"/>
    <cellStyle name="Output 2 4 6 2 2" xfId="29287" xr:uid="{4F798080-2CBC-4475-946D-83698791D63D}"/>
    <cellStyle name="Output 2 4 6 2 2 2" xfId="39153" xr:uid="{B1A34606-7758-4A67-87C1-D3CAD8CEAA29}"/>
    <cellStyle name="Output 2 4 6 2 3" xfId="22614" xr:uid="{E8C5FA31-DE81-4791-A37E-07A47188AF3B}"/>
    <cellStyle name="Output 2 4 6 2 4" xfId="32491" xr:uid="{53D6122D-E969-440E-9DC6-69D61133A0CD}"/>
    <cellStyle name="Output 2 4 6 3" xfId="29286" xr:uid="{8827B627-4EC6-40EC-95F7-7439A0D75BFD}"/>
    <cellStyle name="Output 2 4 6 3 2" xfId="39152" xr:uid="{ACFFC839-57BE-4520-996B-9341E5BCDF17}"/>
    <cellStyle name="Output 2 4 6 4" xfId="22613" xr:uid="{FE9B0FCB-ADCC-443A-BA7E-770A2391C7A8}"/>
    <cellStyle name="Output 2 4 6 5" xfId="32490" xr:uid="{54A1B0AA-2E98-422A-A354-D65E96DA0BDA}"/>
    <cellStyle name="Output 2 4 7" xfId="15009" xr:uid="{1F1364E2-F5AC-4105-90ED-8031EBB83900}"/>
    <cellStyle name="Output 2 4 7 2" xfId="15010" xr:uid="{D1E6EA76-5899-4DFA-A5BB-E1C76FB46FCF}"/>
    <cellStyle name="Output 2 4 7 2 2" xfId="29289" xr:uid="{D318312F-A8E9-4CB1-AA98-7DF8AA142876}"/>
    <cellStyle name="Output 2 4 7 2 2 2" xfId="39155" xr:uid="{DD7D5E55-72FD-4AFF-877E-B6A142C53DDB}"/>
    <cellStyle name="Output 2 4 7 2 3" xfId="22616" xr:uid="{24526064-831E-4266-AB07-EB4313AB250A}"/>
    <cellStyle name="Output 2 4 7 2 4" xfId="32493" xr:uid="{7E08CD1E-6085-4179-BFB8-5183C81D6B31}"/>
    <cellStyle name="Output 2 4 7 3" xfId="29288" xr:uid="{A69F7A4F-2649-403F-A6F8-0C3C851CD096}"/>
    <cellStyle name="Output 2 4 7 3 2" xfId="39154" xr:uid="{F654A2B0-4DA7-4F41-AD76-9F242AF2E5F8}"/>
    <cellStyle name="Output 2 4 7 4" xfId="22615" xr:uid="{54F327A6-BC40-427A-A0FC-B79F85558445}"/>
    <cellStyle name="Output 2 4 7 5" xfId="32492" xr:uid="{D84D6CB3-86A8-4324-BA2D-6D6E94AF7C97}"/>
    <cellStyle name="Output 2 4 8" xfId="15011" xr:uid="{A0A60C46-BC7C-476E-91C7-3E2537BC144E}"/>
    <cellStyle name="Output 2 4 8 2" xfId="15012" xr:uid="{B8C17B53-2E80-4D51-83D0-EC009B8DF485}"/>
    <cellStyle name="Output 2 4 8 2 2" xfId="29291" xr:uid="{A6C2B213-BFC6-4849-B704-2C20CD4F31C4}"/>
    <cellStyle name="Output 2 4 8 2 2 2" xfId="39157" xr:uid="{70645565-F0B5-48D7-8B39-0D267E5F356F}"/>
    <cellStyle name="Output 2 4 8 2 3" xfId="22618" xr:uid="{4FBFA2CC-DA93-4D51-BFCB-C7193A66B2C4}"/>
    <cellStyle name="Output 2 4 8 2 4" xfId="32495" xr:uid="{9A559130-8F95-4156-8F1E-3AEE4EFB2358}"/>
    <cellStyle name="Output 2 4 8 3" xfId="29290" xr:uid="{463C42F4-56D7-4BA3-925A-9B38A901E8E9}"/>
    <cellStyle name="Output 2 4 8 3 2" xfId="39156" xr:uid="{9969B5EF-C0F2-4060-B37C-D1F4A97D635A}"/>
    <cellStyle name="Output 2 4 8 4" xfId="22617" xr:uid="{852A75D2-BF56-4A27-A90F-DFE774AC152B}"/>
    <cellStyle name="Output 2 4 8 5" xfId="32494" xr:uid="{7C2FEA09-D5A9-4385-AFD5-A06202431D4D}"/>
    <cellStyle name="Output 2 4 9" xfId="15013" xr:uid="{75F0A62D-FA96-4047-8BE8-C51CC6CAD3A5}"/>
    <cellStyle name="Output 2 4 9 2" xfId="15014" xr:uid="{AD1B490E-2D97-4961-88A4-3CE46C1A39B1}"/>
    <cellStyle name="Output 2 4 9 2 2" xfId="29293" xr:uid="{4BF63863-6B24-449B-A1E3-A7A6630EFF62}"/>
    <cellStyle name="Output 2 4 9 2 2 2" xfId="39159" xr:uid="{EFDABDB5-E361-41EE-B1C4-1836931B43EC}"/>
    <cellStyle name="Output 2 4 9 2 3" xfId="22620" xr:uid="{84E4E591-D5CB-429A-9CCC-57AE499991F8}"/>
    <cellStyle name="Output 2 4 9 2 4" xfId="32497" xr:uid="{67EE4E09-8D04-41DA-AF1E-A44477BD140C}"/>
    <cellStyle name="Output 2 4 9 3" xfId="29292" xr:uid="{CFA6CCB0-99E3-45FC-973A-76CD5C11CD7C}"/>
    <cellStyle name="Output 2 4 9 3 2" xfId="39158" xr:uid="{907DF544-9CF9-4898-8304-1C55F0235A66}"/>
    <cellStyle name="Output 2 4 9 4" xfId="22619" xr:uid="{931C1BCE-A947-47C8-A3AB-B8389F9181AB}"/>
    <cellStyle name="Output 2 4 9 5" xfId="32496" xr:uid="{30FDC45A-A812-46F5-AEDD-D01A06778B4F}"/>
    <cellStyle name="Output 2 5" xfId="15015" xr:uid="{21D3BAB0-5048-4838-9C0B-1034D4133E3F}"/>
    <cellStyle name="Output 2 5 10" xfId="15016" xr:uid="{46D67DE9-2A5B-4492-A089-E4958207B054}"/>
    <cellStyle name="Output 2 5 10 2" xfId="29295" xr:uid="{64E0BBF8-432F-42AD-BFFA-40C86F9F83CB}"/>
    <cellStyle name="Output 2 5 10 2 2" xfId="39161" xr:uid="{D7809759-33D9-4393-BCD6-A7960D0AFA91}"/>
    <cellStyle name="Output 2 5 10 3" xfId="22622" xr:uid="{78495B90-C996-4973-A6B4-B6D0B1D50917}"/>
    <cellStyle name="Output 2 5 10 4" xfId="32499" xr:uid="{A0D44019-5BA3-4EBD-91D3-080829C6AE6C}"/>
    <cellStyle name="Output 2 5 11" xfId="29294" xr:uid="{1B313EC9-3965-48E5-852B-97807CA372C9}"/>
    <cellStyle name="Output 2 5 11 2" xfId="39160" xr:uid="{A5D14834-B835-4DCC-B80E-6024193F611C}"/>
    <cellStyle name="Output 2 5 12" xfId="22621" xr:uid="{179B07CB-CD65-4FB2-82A5-5762504787ED}"/>
    <cellStyle name="Output 2 5 13" xfId="32498" xr:uid="{22ECD5DD-3075-4DD6-838B-29FFA494EA21}"/>
    <cellStyle name="Output 2 5 2" xfId="15017" xr:uid="{C75D2E2B-E93A-4CD7-B3A3-7A19C45E976E}"/>
    <cellStyle name="Output 2 5 2 10" xfId="15018" xr:uid="{1A70289B-8346-41F9-A133-F4A218937D47}"/>
    <cellStyle name="Output 2 5 2 10 2" xfId="15019" xr:uid="{F879B538-07F4-4361-ABF2-612A39E4DD3C}"/>
    <cellStyle name="Output 2 5 2 10 2 2" xfId="29298" xr:uid="{12E71900-FE8B-475F-BD79-87ADA02A5B4F}"/>
    <cellStyle name="Output 2 5 2 10 2 2 2" xfId="39164" xr:uid="{001C2E9E-E73C-474C-A322-563FAF3D9FBC}"/>
    <cellStyle name="Output 2 5 2 10 2 3" xfId="22625" xr:uid="{4450F8AD-C8B6-4DF7-8639-CE79ACF9D3AE}"/>
    <cellStyle name="Output 2 5 2 10 2 4" xfId="32502" xr:uid="{38C5C8C8-3656-4B52-95DB-57C74FCE7E42}"/>
    <cellStyle name="Output 2 5 2 10 3" xfId="29297" xr:uid="{063CF306-82D8-44C9-BAEF-13EA9A16F874}"/>
    <cellStyle name="Output 2 5 2 10 3 2" xfId="39163" xr:uid="{791D42DA-F623-4022-917C-1FB80284119D}"/>
    <cellStyle name="Output 2 5 2 10 4" xfId="22624" xr:uid="{3AB81171-7F63-4753-BD12-E6948E699655}"/>
    <cellStyle name="Output 2 5 2 10 5" xfId="32501" xr:uid="{6094E2D1-B345-4CAE-BC5A-9224D874BFF0}"/>
    <cellStyle name="Output 2 5 2 11" xfId="15020" xr:uid="{83B22567-DD93-46B3-9555-A2B09B3921BD}"/>
    <cellStyle name="Output 2 5 2 11 2" xfId="15021" xr:uid="{41057E65-0DB8-43FC-9ADB-4436997AEE39}"/>
    <cellStyle name="Output 2 5 2 11 2 2" xfId="29300" xr:uid="{26745940-1967-4C6D-89DD-F121EBDB557C}"/>
    <cellStyle name="Output 2 5 2 11 2 2 2" xfId="39166" xr:uid="{FBEB6C2E-B30E-47E1-AD7E-E1381ADB48C9}"/>
    <cellStyle name="Output 2 5 2 11 2 3" xfId="22627" xr:uid="{A5BE9251-9DCC-4B01-BAD3-68149B30CBC7}"/>
    <cellStyle name="Output 2 5 2 11 2 4" xfId="32504" xr:uid="{2684C990-602D-4775-9BB3-38055AC3DD6E}"/>
    <cellStyle name="Output 2 5 2 11 3" xfId="29299" xr:uid="{7481A0B0-3F40-4B7F-8883-EE68122B2396}"/>
    <cellStyle name="Output 2 5 2 11 3 2" xfId="39165" xr:uid="{DEECB477-035C-47B3-BEB6-666BACD4D702}"/>
    <cellStyle name="Output 2 5 2 11 4" xfId="22626" xr:uid="{3F09DBB2-98AB-4D1E-A0EE-D1E79C33212E}"/>
    <cellStyle name="Output 2 5 2 11 5" xfId="32503" xr:uid="{97825C88-6711-4492-84DF-706404E5C9D1}"/>
    <cellStyle name="Output 2 5 2 12" xfId="15022" xr:uid="{D3BDC904-19DC-4CFA-B4EC-A066E7088513}"/>
    <cellStyle name="Output 2 5 2 12 2" xfId="15023" xr:uid="{57C491D4-17AC-4BB6-BB8B-75516CE2166E}"/>
    <cellStyle name="Output 2 5 2 12 2 2" xfId="29302" xr:uid="{85D7CFFF-F9F6-4952-831B-F8EB7C0C8700}"/>
    <cellStyle name="Output 2 5 2 12 2 2 2" xfId="39168" xr:uid="{367BC7C5-4B0C-4E3F-85F2-1537E0700C6A}"/>
    <cellStyle name="Output 2 5 2 12 2 3" xfId="22629" xr:uid="{19C4F96E-AAD1-485D-8ECF-814E78ACDC28}"/>
    <cellStyle name="Output 2 5 2 12 2 4" xfId="32506" xr:uid="{92C5613D-8F29-4A51-BB84-C7F427635A46}"/>
    <cellStyle name="Output 2 5 2 12 3" xfId="29301" xr:uid="{B2B53A47-3ECC-4ED1-8DA9-433E89D4955C}"/>
    <cellStyle name="Output 2 5 2 12 3 2" xfId="39167" xr:uid="{5C6F0CA6-F2DC-4BE4-BDE9-64E380B6F3DB}"/>
    <cellStyle name="Output 2 5 2 12 4" xfId="22628" xr:uid="{80C96EFF-47CB-4C37-8E8D-D27C13E5976C}"/>
    <cellStyle name="Output 2 5 2 12 5" xfId="32505" xr:uid="{8F1AFA1D-60C6-4DFA-AD73-010735A438C2}"/>
    <cellStyle name="Output 2 5 2 13" xfId="15024" xr:uid="{C5B486AE-568B-40CE-9289-78CCB7AAB715}"/>
    <cellStyle name="Output 2 5 2 13 2" xfId="15025" xr:uid="{0BC5AD35-040B-4041-B1F8-CC41B68E16CA}"/>
    <cellStyle name="Output 2 5 2 13 2 2" xfId="29304" xr:uid="{AD653F21-87B1-4A43-BE82-A0BC6E634455}"/>
    <cellStyle name="Output 2 5 2 13 2 2 2" xfId="39170" xr:uid="{164485BD-1F76-4616-AE9F-EC67275368A7}"/>
    <cellStyle name="Output 2 5 2 13 2 3" xfId="22631" xr:uid="{81778081-143E-4D38-A445-04101AABDC09}"/>
    <cellStyle name="Output 2 5 2 13 2 4" xfId="32508" xr:uid="{4EB44CA9-9AFD-4266-8C1B-4DF7214BDD28}"/>
    <cellStyle name="Output 2 5 2 13 3" xfId="29303" xr:uid="{4B4EE244-DB7D-4F74-84EF-1D80DD6158D0}"/>
    <cellStyle name="Output 2 5 2 13 3 2" xfId="39169" xr:uid="{D79934D4-E07C-4277-8F8C-65A25A6ED5DE}"/>
    <cellStyle name="Output 2 5 2 13 4" xfId="22630" xr:uid="{868555AA-00D0-4D50-885F-44B1A93C902F}"/>
    <cellStyle name="Output 2 5 2 13 5" xfId="32507" xr:uid="{6DA111CA-49E9-4DE5-BF61-D2E34468CE10}"/>
    <cellStyle name="Output 2 5 2 14" xfId="15026" xr:uid="{3AB1F405-5767-42CB-B215-2C86F5576A82}"/>
    <cellStyle name="Output 2 5 2 14 2" xfId="29305" xr:uid="{2CB6AA21-2360-47EA-85F5-FD2BFA38DFF0}"/>
    <cellStyle name="Output 2 5 2 14 2 2" xfId="39171" xr:uid="{65B3BB2D-CD9C-448B-8295-243EF9ADBBFF}"/>
    <cellStyle name="Output 2 5 2 14 3" xfId="22632" xr:uid="{C607CAF6-0EE6-44C4-A217-8E31F5A5A35D}"/>
    <cellStyle name="Output 2 5 2 14 4" xfId="32509" xr:uid="{A43C3003-D63C-43FE-A5FD-8DE0AE808957}"/>
    <cellStyle name="Output 2 5 2 15" xfId="29296" xr:uid="{31F6B2EB-4A37-4347-9264-E31593825244}"/>
    <cellStyle name="Output 2 5 2 15 2" xfId="39162" xr:uid="{6A1593FE-4FEE-480A-87C0-8BC1B5892A54}"/>
    <cellStyle name="Output 2 5 2 16" xfId="22623" xr:uid="{DD9F2372-5C95-4687-8FAC-3D2B873A610F}"/>
    <cellStyle name="Output 2 5 2 17" xfId="32500" xr:uid="{410D8D1A-4E80-4F3B-8C1D-6F849A096265}"/>
    <cellStyle name="Output 2 5 2 2" xfId="15027" xr:uid="{1FAC60C4-94F4-4298-B018-C979DBCAC398}"/>
    <cellStyle name="Output 2 5 2 2 2" xfId="15028" xr:uid="{C6E4C894-88E2-4E1F-B1D2-344100154E76}"/>
    <cellStyle name="Output 2 5 2 2 2 2" xfId="29307" xr:uid="{860CC074-BA95-45EA-B306-F0D60B45669B}"/>
    <cellStyle name="Output 2 5 2 2 2 2 2" xfId="39173" xr:uid="{1F317F74-59F2-4555-B035-3EF20E0AB3E4}"/>
    <cellStyle name="Output 2 5 2 2 2 3" xfId="22634" xr:uid="{0550450A-9C7C-4DCD-9C6D-0B2B34C164DA}"/>
    <cellStyle name="Output 2 5 2 2 2 4" xfId="32511" xr:uid="{8B529170-06F5-4267-BD6A-E6A30E65AB20}"/>
    <cellStyle name="Output 2 5 2 2 3" xfId="29306" xr:uid="{2F579CCC-F34F-43C3-98EA-55C882AF8366}"/>
    <cellStyle name="Output 2 5 2 2 3 2" xfId="39172" xr:uid="{3F1FE0EA-9514-44F0-8F9A-52688911F1CD}"/>
    <cellStyle name="Output 2 5 2 2 4" xfId="22633" xr:uid="{9CD2A760-563C-4EAD-A18B-5BF1359837E1}"/>
    <cellStyle name="Output 2 5 2 2 5" xfId="32510" xr:uid="{A910DF67-9F21-4DD9-90FE-7B48BE3364AA}"/>
    <cellStyle name="Output 2 5 2 3" xfId="15029" xr:uid="{18274825-CD35-49DA-8286-F9E167B295DA}"/>
    <cellStyle name="Output 2 5 2 3 2" xfId="15030" xr:uid="{D052D683-3A04-473A-9691-942839C36F5C}"/>
    <cellStyle name="Output 2 5 2 3 2 2" xfId="29309" xr:uid="{A2945018-F57A-4CA7-8FBD-288BA4E56354}"/>
    <cellStyle name="Output 2 5 2 3 2 2 2" xfId="39175" xr:uid="{01CCAA94-652B-4D1C-9766-B3CFC01033D1}"/>
    <cellStyle name="Output 2 5 2 3 2 3" xfId="22636" xr:uid="{43AA4FAE-87CC-4DEA-9025-3BE616C23E1F}"/>
    <cellStyle name="Output 2 5 2 3 2 4" xfId="32513" xr:uid="{3D41599B-6A4D-4C4A-A94F-6530F165B89E}"/>
    <cellStyle name="Output 2 5 2 3 3" xfId="29308" xr:uid="{910ACB70-A26A-4825-A615-98C51338CC40}"/>
    <cellStyle name="Output 2 5 2 3 3 2" xfId="39174" xr:uid="{8D53DE1E-25C3-4DE5-AC4E-7B98B961E10D}"/>
    <cellStyle name="Output 2 5 2 3 4" xfId="22635" xr:uid="{45B732F8-DB29-4A13-802B-F08A18C9C38E}"/>
    <cellStyle name="Output 2 5 2 3 5" xfId="32512" xr:uid="{1927DC4B-7CBB-4905-BD0E-FAC14916D7C8}"/>
    <cellStyle name="Output 2 5 2 4" xfId="15031" xr:uid="{4A951C2B-7B66-41B5-A259-06455C9D8314}"/>
    <cellStyle name="Output 2 5 2 4 2" xfId="15032" xr:uid="{8FCE332B-849A-4E0B-B70A-93566E69855D}"/>
    <cellStyle name="Output 2 5 2 4 2 2" xfId="29311" xr:uid="{2B71BB49-99DC-4E5A-84B7-739807B53ECE}"/>
    <cellStyle name="Output 2 5 2 4 2 2 2" xfId="39177" xr:uid="{A1AC4936-D72B-44FD-BBC3-B22BB950F8AA}"/>
    <cellStyle name="Output 2 5 2 4 2 3" xfId="22638" xr:uid="{8FFE477D-8FC4-4118-B838-D60DC3B4F56C}"/>
    <cellStyle name="Output 2 5 2 4 2 4" xfId="32515" xr:uid="{EF2C3BA0-8A6F-427F-9345-5559F1C779A0}"/>
    <cellStyle name="Output 2 5 2 4 3" xfId="29310" xr:uid="{80E392A0-471A-44F9-B653-E35229A2FC08}"/>
    <cellStyle name="Output 2 5 2 4 3 2" xfId="39176" xr:uid="{29A03B83-1EFC-4E30-B929-BA80EC4238F2}"/>
    <cellStyle name="Output 2 5 2 4 4" xfId="22637" xr:uid="{8D269A56-80DB-40A0-9A01-1164B72A4722}"/>
    <cellStyle name="Output 2 5 2 4 5" xfId="32514" xr:uid="{B0A654DD-069B-4D5C-805F-1072D7E2DA82}"/>
    <cellStyle name="Output 2 5 2 5" xfId="15033" xr:uid="{5AB7CE60-A4C9-4437-93D4-6B3DE2000064}"/>
    <cellStyle name="Output 2 5 2 5 2" xfId="15034" xr:uid="{E565620C-40A4-4B56-BA9A-72FAAE1904D1}"/>
    <cellStyle name="Output 2 5 2 5 2 2" xfId="29313" xr:uid="{39CE0462-0BE4-4F5C-BCDD-8610D37D2A66}"/>
    <cellStyle name="Output 2 5 2 5 2 2 2" xfId="39179" xr:uid="{FEF06472-7C7D-4569-9300-6C4905681D55}"/>
    <cellStyle name="Output 2 5 2 5 2 3" xfId="22640" xr:uid="{2483864E-976E-4D3E-A0B9-7D2064D9B263}"/>
    <cellStyle name="Output 2 5 2 5 2 4" xfId="32517" xr:uid="{11AEA7A7-3E7C-443B-B59A-AD9F702353FB}"/>
    <cellStyle name="Output 2 5 2 5 3" xfId="29312" xr:uid="{679FF924-EBDD-49FE-8B20-AFFF8900AB3E}"/>
    <cellStyle name="Output 2 5 2 5 3 2" xfId="39178" xr:uid="{A935FC93-0C7E-4283-9151-22EF2BE35914}"/>
    <cellStyle name="Output 2 5 2 5 4" xfId="22639" xr:uid="{FF823D9A-522B-434B-BC96-595AC4768129}"/>
    <cellStyle name="Output 2 5 2 5 5" xfId="32516" xr:uid="{C6EEBA4D-0135-47C6-9AFE-54195FC0804C}"/>
    <cellStyle name="Output 2 5 2 6" xfId="15035" xr:uid="{2A0C73F8-00C0-45DA-A6BA-9C2661E88C3A}"/>
    <cellStyle name="Output 2 5 2 6 2" xfId="15036" xr:uid="{387C7580-42A2-41EB-BE58-05DA3351BE0B}"/>
    <cellStyle name="Output 2 5 2 6 2 2" xfId="29315" xr:uid="{CCB53616-B3EE-425F-9D22-CA8BB2756D29}"/>
    <cellStyle name="Output 2 5 2 6 2 2 2" xfId="39181" xr:uid="{D9012915-63F1-4496-B4FE-8B23BD23F4A7}"/>
    <cellStyle name="Output 2 5 2 6 2 3" xfId="22642" xr:uid="{828393F8-A9C8-40DC-A7C6-4AE2CDE3C920}"/>
    <cellStyle name="Output 2 5 2 6 2 4" xfId="32519" xr:uid="{2CDE3B0A-6352-4E20-B27D-1B7D8C380A33}"/>
    <cellStyle name="Output 2 5 2 6 3" xfId="29314" xr:uid="{3E97C7CB-33D5-40B5-83C4-1AE32FAB724D}"/>
    <cellStyle name="Output 2 5 2 6 3 2" xfId="39180" xr:uid="{8AEB7B89-BADB-4F5A-B234-ABA8E58E9F56}"/>
    <cellStyle name="Output 2 5 2 6 4" xfId="22641" xr:uid="{BECB1071-F82B-46E8-832E-7131876D29B1}"/>
    <cellStyle name="Output 2 5 2 6 5" xfId="32518" xr:uid="{3AC415EC-026E-4514-885B-EBCAB58A8426}"/>
    <cellStyle name="Output 2 5 2 7" xfId="15037" xr:uid="{C0548BFD-C265-4B46-A87A-9544BDCFB6C8}"/>
    <cellStyle name="Output 2 5 2 7 2" xfId="15038" xr:uid="{E2660189-9CF2-4DA6-B281-AE2703A3696B}"/>
    <cellStyle name="Output 2 5 2 7 2 2" xfId="29317" xr:uid="{C942A6EF-A111-4140-B826-4EEBEC99F79B}"/>
    <cellStyle name="Output 2 5 2 7 2 2 2" xfId="39183" xr:uid="{09940D51-DAB2-470D-91D1-1243497406D7}"/>
    <cellStyle name="Output 2 5 2 7 2 3" xfId="22644" xr:uid="{9CA19203-E58B-4B7D-88DB-EF7A9947A5F3}"/>
    <cellStyle name="Output 2 5 2 7 2 4" xfId="32521" xr:uid="{28C3C5E7-8E26-4B2D-A007-C03C962965C3}"/>
    <cellStyle name="Output 2 5 2 7 3" xfId="29316" xr:uid="{05795BA1-69D3-40BA-B2E6-7CF22C8135D7}"/>
    <cellStyle name="Output 2 5 2 7 3 2" xfId="39182" xr:uid="{86EADA81-D70E-4205-9639-F0426D6B27C0}"/>
    <cellStyle name="Output 2 5 2 7 4" xfId="22643" xr:uid="{27BBEAF3-4A81-4EF2-85D4-F1313494C014}"/>
    <cellStyle name="Output 2 5 2 7 5" xfId="32520" xr:uid="{CA78263E-44D6-4B46-8CCA-24F029919709}"/>
    <cellStyle name="Output 2 5 2 8" xfId="15039" xr:uid="{C83913BD-8537-4941-AFD9-4FE7E323EE13}"/>
    <cellStyle name="Output 2 5 2 8 2" xfId="15040" xr:uid="{FB2A5B45-CF0D-4C8B-8FB8-68406C516E48}"/>
    <cellStyle name="Output 2 5 2 8 2 2" xfId="29319" xr:uid="{F75FBCC4-91FB-4F31-B8CB-E2505C4D041B}"/>
    <cellStyle name="Output 2 5 2 8 2 2 2" xfId="39185" xr:uid="{041914D2-5972-47F8-9258-ED29CCBC239A}"/>
    <cellStyle name="Output 2 5 2 8 2 3" xfId="22646" xr:uid="{813C9BE8-9314-46B6-A32E-00BBA91E3BC3}"/>
    <cellStyle name="Output 2 5 2 8 2 4" xfId="32523" xr:uid="{2E2E9648-83AB-45E4-9E54-340D976897CD}"/>
    <cellStyle name="Output 2 5 2 8 3" xfId="29318" xr:uid="{398C0CFB-52B1-41DC-8B00-22DE7E08A284}"/>
    <cellStyle name="Output 2 5 2 8 3 2" xfId="39184" xr:uid="{0F09D6A6-5912-4571-B813-C7B7199EF8C5}"/>
    <cellStyle name="Output 2 5 2 8 4" xfId="22645" xr:uid="{E5AC9F2C-04AA-46F4-B072-91DDD1C5E9C4}"/>
    <cellStyle name="Output 2 5 2 8 5" xfId="32522" xr:uid="{CE3B7E13-553D-4FF9-963B-26A9C4396BB1}"/>
    <cellStyle name="Output 2 5 2 9" xfId="15041" xr:uid="{67EF5A51-7188-45A2-897D-6E49C96E33EA}"/>
    <cellStyle name="Output 2 5 2 9 2" xfId="15042" xr:uid="{43A05FE3-6AC1-42C4-A63B-9FBBF04DA4B4}"/>
    <cellStyle name="Output 2 5 2 9 2 2" xfId="29321" xr:uid="{5C81D7F8-7C75-4CD3-A617-263A93EE166E}"/>
    <cellStyle name="Output 2 5 2 9 2 2 2" xfId="39187" xr:uid="{A039724C-9671-428E-BA9C-A9928638C53E}"/>
    <cellStyle name="Output 2 5 2 9 2 3" xfId="22648" xr:uid="{99EF62E7-D620-446A-B390-CC72BFED5512}"/>
    <cellStyle name="Output 2 5 2 9 2 4" xfId="32525" xr:uid="{3CE26C4B-AAE9-4DA0-AD62-DB9FA5400F2E}"/>
    <cellStyle name="Output 2 5 2 9 3" xfId="29320" xr:uid="{9F2CAA18-FF70-489A-B780-372A5E4C269F}"/>
    <cellStyle name="Output 2 5 2 9 3 2" xfId="39186" xr:uid="{3225A5C0-BCDF-4119-9704-9DD284A28D83}"/>
    <cellStyle name="Output 2 5 2 9 4" xfId="22647" xr:uid="{0C230FB0-6CF8-47E9-A668-3ADD9D1E7015}"/>
    <cellStyle name="Output 2 5 2 9 5" xfId="32524" xr:uid="{8B8BAAD9-F541-46C1-8A85-66F88D357078}"/>
    <cellStyle name="Output 2 5 3" xfId="15043" xr:uid="{EBB75C67-1273-41FB-BEA8-15E3E7231749}"/>
    <cellStyle name="Output 2 5 3 10" xfId="15044" xr:uid="{CB5BBD95-D3D4-4344-8A94-A868E2442CA9}"/>
    <cellStyle name="Output 2 5 3 10 2" xfId="15045" xr:uid="{A70D5732-AC11-48FC-AA57-BD86C8579D0D}"/>
    <cellStyle name="Output 2 5 3 10 2 2" xfId="29324" xr:uid="{B8252C38-7F68-4961-8839-94544BE2DF06}"/>
    <cellStyle name="Output 2 5 3 10 2 2 2" xfId="39190" xr:uid="{2B042EE8-A276-4D76-8F06-3D2FBC36711D}"/>
    <cellStyle name="Output 2 5 3 10 2 3" xfId="22651" xr:uid="{60939EF6-723D-4F7B-B4D2-E5F02C0D6C60}"/>
    <cellStyle name="Output 2 5 3 10 2 4" xfId="32528" xr:uid="{636886F8-BB0B-4055-AA2E-0ACCB59830E1}"/>
    <cellStyle name="Output 2 5 3 10 3" xfId="29323" xr:uid="{3AD8DAA7-AA55-478A-B55C-A4036847224A}"/>
    <cellStyle name="Output 2 5 3 10 3 2" xfId="39189" xr:uid="{FF0ED1AF-33CC-456D-8BBF-0B48A218E485}"/>
    <cellStyle name="Output 2 5 3 10 4" xfId="22650" xr:uid="{437ADF52-87D9-445C-A979-847D2F996107}"/>
    <cellStyle name="Output 2 5 3 10 5" xfId="32527" xr:uid="{282DA105-877B-43D6-9639-A81C95D2C7F2}"/>
    <cellStyle name="Output 2 5 3 11" xfId="15046" xr:uid="{6C899F47-7267-495C-AFE1-090C7BB2142D}"/>
    <cellStyle name="Output 2 5 3 11 2" xfId="15047" xr:uid="{D124C84A-4F38-47DB-9A56-F054FA208392}"/>
    <cellStyle name="Output 2 5 3 11 2 2" xfId="29326" xr:uid="{0076043C-3D12-4FCC-BAD8-C0F131B81C01}"/>
    <cellStyle name="Output 2 5 3 11 2 2 2" xfId="39192" xr:uid="{ACBC8F8C-C3C0-471A-9A30-E71DB66443AD}"/>
    <cellStyle name="Output 2 5 3 11 2 3" xfId="22653" xr:uid="{4F156C56-07D5-4556-888C-DEE479A733EC}"/>
    <cellStyle name="Output 2 5 3 11 2 4" xfId="32530" xr:uid="{61657225-A546-4DBF-BC0A-A42E62FDB877}"/>
    <cellStyle name="Output 2 5 3 11 3" xfId="29325" xr:uid="{2ABC5E82-04A3-443C-B708-A073C58311C2}"/>
    <cellStyle name="Output 2 5 3 11 3 2" xfId="39191" xr:uid="{A688274E-45A9-4F2F-B47C-A0DB80658003}"/>
    <cellStyle name="Output 2 5 3 11 4" xfId="22652" xr:uid="{B9AEFF44-BC01-4A4E-8F59-098AC3117F1B}"/>
    <cellStyle name="Output 2 5 3 11 5" xfId="32529" xr:uid="{B6C69E15-2BC1-4E92-BD56-F8A9134136C0}"/>
    <cellStyle name="Output 2 5 3 12" xfId="15048" xr:uid="{5E153043-4EE0-42B5-BE6A-5A452D27401F}"/>
    <cellStyle name="Output 2 5 3 12 2" xfId="15049" xr:uid="{0339E4DA-2F19-443A-929A-6DC7216C6C7D}"/>
    <cellStyle name="Output 2 5 3 12 2 2" xfId="29328" xr:uid="{A9D03114-81C2-41A9-8860-5B300B9010D3}"/>
    <cellStyle name="Output 2 5 3 12 2 2 2" xfId="39194" xr:uid="{279B0BA9-287C-4E35-89A9-C023F18F2486}"/>
    <cellStyle name="Output 2 5 3 12 2 3" xfId="22655" xr:uid="{30E6EFE1-9902-4154-94B0-8786F52F5A3C}"/>
    <cellStyle name="Output 2 5 3 12 2 4" xfId="32532" xr:uid="{55C5C2B5-24DA-46AA-811B-DF739EAC0049}"/>
    <cellStyle name="Output 2 5 3 12 3" xfId="29327" xr:uid="{A07E5A2A-1D0D-4B08-BF49-1F047F045A42}"/>
    <cellStyle name="Output 2 5 3 12 3 2" xfId="39193" xr:uid="{B661B4C5-1AEB-42D6-8670-1ED36276C002}"/>
    <cellStyle name="Output 2 5 3 12 4" xfId="22654" xr:uid="{58DE01EB-3AF8-4727-8347-B84E23424619}"/>
    <cellStyle name="Output 2 5 3 12 5" xfId="32531" xr:uid="{62E64B6D-D149-45BF-9BF4-75E41A5D78F0}"/>
    <cellStyle name="Output 2 5 3 13" xfId="15050" xr:uid="{D621BC78-E618-49DB-9392-CD1CA2B6FF8F}"/>
    <cellStyle name="Output 2 5 3 13 2" xfId="15051" xr:uid="{50E3477D-BCE1-4696-8001-B7396E5338A5}"/>
    <cellStyle name="Output 2 5 3 13 2 2" xfId="29330" xr:uid="{3F15F2EA-86A0-4A29-A9BF-D076394C3F4E}"/>
    <cellStyle name="Output 2 5 3 13 2 2 2" xfId="39196" xr:uid="{6C030C04-E3EF-4504-A20E-EBEDF23A255A}"/>
    <cellStyle name="Output 2 5 3 13 2 3" xfId="22657" xr:uid="{8DBF776D-DF39-4DCE-A26E-196DC5BBB791}"/>
    <cellStyle name="Output 2 5 3 13 2 4" xfId="32534" xr:uid="{22950462-9572-4CFA-9CCF-EA4320DF3C4E}"/>
    <cellStyle name="Output 2 5 3 13 3" xfId="29329" xr:uid="{D758A17B-10D9-4CFE-A5F4-8477531EB818}"/>
    <cellStyle name="Output 2 5 3 13 3 2" xfId="39195" xr:uid="{E283BB69-292C-4452-A4E6-34CCE4489853}"/>
    <cellStyle name="Output 2 5 3 13 4" xfId="22656" xr:uid="{8D39A726-D50E-45BD-A082-2E6651D641F8}"/>
    <cellStyle name="Output 2 5 3 13 5" xfId="32533" xr:uid="{8310E18A-D5C9-44CD-9CB2-011C9DF3818F}"/>
    <cellStyle name="Output 2 5 3 14" xfId="15052" xr:uid="{5E5B2333-4220-4A11-864E-3EE010E4D93F}"/>
    <cellStyle name="Output 2 5 3 14 2" xfId="29331" xr:uid="{44A6496A-072F-423A-B39B-C731B013D329}"/>
    <cellStyle name="Output 2 5 3 14 2 2" xfId="39197" xr:uid="{FD1121E5-C2B8-4638-8D68-5B8A57196BCC}"/>
    <cellStyle name="Output 2 5 3 14 3" xfId="22658" xr:uid="{D9D046A6-7945-4883-9141-10290BE708B7}"/>
    <cellStyle name="Output 2 5 3 14 4" xfId="32535" xr:uid="{0AE99D99-965A-42D2-A665-0708DC758883}"/>
    <cellStyle name="Output 2 5 3 15" xfId="29322" xr:uid="{A69211D0-0C2E-4944-AEFB-0FD605B5EBC7}"/>
    <cellStyle name="Output 2 5 3 15 2" xfId="39188" xr:uid="{4C2BB6D8-FD23-48DD-9BB1-07B71590685F}"/>
    <cellStyle name="Output 2 5 3 16" xfId="22649" xr:uid="{B262E925-C0CC-4A13-BB34-893C6CA367BD}"/>
    <cellStyle name="Output 2 5 3 17" xfId="32526" xr:uid="{852885BB-25DD-43A9-B130-E99BE2D89718}"/>
    <cellStyle name="Output 2 5 3 2" xfId="15053" xr:uid="{808E3F40-D565-4219-9046-1490799959E0}"/>
    <cellStyle name="Output 2 5 3 2 2" xfId="15054" xr:uid="{0CB311D6-6E18-4343-99B1-6FD7361E61CD}"/>
    <cellStyle name="Output 2 5 3 2 2 2" xfId="29333" xr:uid="{9F2EBB64-57F1-4AE1-A2DB-7CD7FA72885A}"/>
    <cellStyle name="Output 2 5 3 2 2 2 2" xfId="39199" xr:uid="{292B4295-636F-464E-8467-1B890E6AE491}"/>
    <cellStyle name="Output 2 5 3 2 2 3" xfId="22660" xr:uid="{C6488BE1-66D3-4AD4-9203-44E329B26C84}"/>
    <cellStyle name="Output 2 5 3 2 2 4" xfId="32537" xr:uid="{3553DCA8-26E5-47B3-8716-9A75A3EFD570}"/>
    <cellStyle name="Output 2 5 3 2 3" xfId="29332" xr:uid="{7D013C80-616A-4C10-B347-53C46F088B67}"/>
    <cellStyle name="Output 2 5 3 2 3 2" xfId="39198" xr:uid="{A5D3091A-782F-4689-8C28-F6F172F56E8B}"/>
    <cellStyle name="Output 2 5 3 2 4" xfId="22659" xr:uid="{ABC38B01-186B-478A-BCBB-C120BD485C36}"/>
    <cellStyle name="Output 2 5 3 2 5" xfId="32536" xr:uid="{28320403-0381-4D8B-9DAA-A3332D1FECFF}"/>
    <cellStyle name="Output 2 5 3 3" xfId="15055" xr:uid="{03812268-B565-44CB-A534-3231DFAABD56}"/>
    <cellStyle name="Output 2 5 3 3 2" xfId="15056" xr:uid="{643268D7-9015-469E-B44D-48E70D871BBC}"/>
    <cellStyle name="Output 2 5 3 3 2 2" xfId="29335" xr:uid="{FCC5346C-98CE-45EF-B556-0FB14A118D0F}"/>
    <cellStyle name="Output 2 5 3 3 2 2 2" xfId="39201" xr:uid="{0B56773F-9549-4333-916F-04AB2C6D1293}"/>
    <cellStyle name="Output 2 5 3 3 2 3" xfId="22662" xr:uid="{DD98F599-D17A-45C0-A77D-1F329722AFFE}"/>
    <cellStyle name="Output 2 5 3 3 2 4" xfId="32539" xr:uid="{1A7C9820-49B2-4FD9-B957-178A4465B08B}"/>
    <cellStyle name="Output 2 5 3 3 3" xfId="29334" xr:uid="{0BF3CE50-8FE0-435D-86B2-0B2ACB3354EC}"/>
    <cellStyle name="Output 2 5 3 3 3 2" xfId="39200" xr:uid="{6A5B19B0-F074-4D3F-8423-A211626ED730}"/>
    <cellStyle name="Output 2 5 3 3 4" xfId="22661" xr:uid="{AD95332C-7113-4B18-930D-9A05533DD849}"/>
    <cellStyle name="Output 2 5 3 3 5" xfId="32538" xr:uid="{947A2AD2-5B6D-4745-990F-F7CB169C21E3}"/>
    <cellStyle name="Output 2 5 3 4" xfId="15057" xr:uid="{558C594A-48DF-4AD0-8C4F-3D2135ED47D7}"/>
    <cellStyle name="Output 2 5 3 4 2" xfId="15058" xr:uid="{D137276F-84F6-4F04-810D-8CA077A9C4DD}"/>
    <cellStyle name="Output 2 5 3 4 2 2" xfId="29337" xr:uid="{1482415C-2C85-4AA1-9817-209BC4648E75}"/>
    <cellStyle name="Output 2 5 3 4 2 2 2" xfId="39203" xr:uid="{61F5B604-DB4E-4048-ADF6-880E7513FB66}"/>
    <cellStyle name="Output 2 5 3 4 2 3" xfId="22664" xr:uid="{61C18331-4D6B-4A5A-966D-F8322BC608A1}"/>
    <cellStyle name="Output 2 5 3 4 2 4" xfId="32541" xr:uid="{0F1688EC-E8CF-4CDA-9FBF-1895C67FDA0D}"/>
    <cellStyle name="Output 2 5 3 4 3" xfId="29336" xr:uid="{5E885AE1-0B35-4DA0-BE42-C6C3C7547E81}"/>
    <cellStyle name="Output 2 5 3 4 3 2" xfId="39202" xr:uid="{164C9EEF-8926-496A-A0AE-2FF8525405F7}"/>
    <cellStyle name="Output 2 5 3 4 4" xfId="22663" xr:uid="{928AF49F-40DB-453F-A245-283242CEB307}"/>
    <cellStyle name="Output 2 5 3 4 5" xfId="32540" xr:uid="{E8CAC1C9-1B99-4052-9B8E-9F0023E5B14E}"/>
    <cellStyle name="Output 2 5 3 5" xfId="15059" xr:uid="{457A2007-9FC2-49EB-8FE9-2360F4278459}"/>
    <cellStyle name="Output 2 5 3 5 2" xfId="15060" xr:uid="{0549AFC7-2761-49DE-B7C3-E7C0C069F69A}"/>
    <cellStyle name="Output 2 5 3 5 2 2" xfId="29339" xr:uid="{12657AED-DC19-471B-867C-06F1D46F830B}"/>
    <cellStyle name="Output 2 5 3 5 2 2 2" xfId="39205" xr:uid="{F3E64EE1-65C8-45B1-BBFB-FE0DA5BEF206}"/>
    <cellStyle name="Output 2 5 3 5 2 3" xfId="22666" xr:uid="{CBDE4492-1262-4EFC-B1CE-E6DC86B98E63}"/>
    <cellStyle name="Output 2 5 3 5 2 4" xfId="32543" xr:uid="{C4933178-88E9-4EFD-90E8-16CEA4486CC9}"/>
    <cellStyle name="Output 2 5 3 5 3" xfId="29338" xr:uid="{F47F3E46-A1CE-4B5E-A19A-0EE29F6DCF68}"/>
    <cellStyle name="Output 2 5 3 5 3 2" xfId="39204" xr:uid="{C39E6FAD-40C1-4C72-9428-73428BD86A23}"/>
    <cellStyle name="Output 2 5 3 5 4" xfId="22665" xr:uid="{6657F588-EE77-4ED6-A765-687ABD144FE3}"/>
    <cellStyle name="Output 2 5 3 5 5" xfId="32542" xr:uid="{673DB95C-A5BA-4F99-8C84-A38ECBF8DDB4}"/>
    <cellStyle name="Output 2 5 3 6" xfId="15061" xr:uid="{53092428-BF6B-4166-B7D2-B9D179EB3571}"/>
    <cellStyle name="Output 2 5 3 6 2" xfId="15062" xr:uid="{64590BB1-4ED4-4232-8BB5-AC22320E737A}"/>
    <cellStyle name="Output 2 5 3 6 2 2" xfId="29341" xr:uid="{F6DBCDD6-AF9A-47CD-8F6F-862881EFCA2B}"/>
    <cellStyle name="Output 2 5 3 6 2 2 2" xfId="39207" xr:uid="{524D32EC-0588-4949-ACC4-947E24A17D41}"/>
    <cellStyle name="Output 2 5 3 6 2 3" xfId="22668" xr:uid="{8429EEA4-40F2-43A1-BF8D-C9FFDB90F106}"/>
    <cellStyle name="Output 2 5 3 6 2 4" xfId="32545" xr:uid="{4C82285D-06E1-4D61-914E-3DF2F85011B4}"/>
    <cellStyle name="Output 2 5 3 6 3" xfId="29340" xr:uid="{99A966A8-CB7E-4788-9FB6-82BFB9F42A48}"/>
    <cellStyle name="Output 2 5 3 6 3 2" xfId="39206" xr:uid="{B4405032-32B4-49DE-B8B9-509B5BBE7377}"/>
    <cellStyle name="Output 2 5 3 6 4" xfId="22667" xr:uid="{BFC7E78A-B0BE-41EC-8B44-124C09754034}"/>
    <cellStyle name="Output 2 5 3 6 5" xfId="32544" xr:uid="{C8A78428-73C6-4DD8-A106-6058CD9D97EE}"/>
    <cellStyle name="Output 2 5 3 7" xfId="15063" xr:uid="{6C0C60FB-DE67-4FD2-94C6-05DB4987F414}"/>
    <cellStyle name="Output 2 5 3 7 2" xfId="15064" xr:uid="{DDC1ABF8-FFA6-4890-BB00-E59C4417F922}"/>
    <cellStyle name="Output 2 5 3 7 2 2" xfId="29343" xr:uid="{0797E672-4135-4EBF-9CDF-9D622A40500F}"/>
    <cellStyle name="Output 2 5 3 7 2 2 2" xfId="39209" xr:uid="{F1528A1E-F07F-4367-958A-E52C2E893B4D}"/>
    <cellStyle name="Output 2 5 3 7 2 3" xfId="22670" xr:uid="{0841AA98-386E-43AD-AB49-BF7BC181E338}"/>
    <cellStyle name="Output 2 5 3 7 2 4" xfId="32547" xr:uid="{D152A2A4-A100-457A-96F5-59F574E9326F}"/>
    <cellStyle name="Output 2 5 3 7 3" xfId="29342" xr:uid="{7E1F0854-D4D4-403C-ADC5-D77279DB9600}"/>
    <cellStyle name="Output 2 5 3 7 3 2" xfId="39208" xr:uid="{91533140-1FF5-435A-A423-1FEAF2700EE1}"/>
    <cellStyle name="Output 2 5 3 7 4" xfId="22669" xr:uid="{C5BBE06C-FEC9-4315-BA61-9203F0AFE181}"/>
    <cellStyle name="Output 2 5 3 7 5" xfId="32546" xr:uid="{0410976E-80E7-4018-B1FE-B31AD5872CF1}"/>
    <cellStyle name="Output 2 5 3 8" xfId="15065" xr:uid="{95447595-DD44-412F-AB9B-04FDF0E6FD80}"/>
    <cellStyle name="Output 2 5 3 8 2" xfId="15066" xr:uid="{CF8A0312-AB99-4D1A-B8DA-046C3E3F05DA}"/>
    <cellStyle name="Output 2 5 3 8 2 2" xfId="29345" xr:uid="{4338BC12-4AE4-40B0-90B5-F88A2EE82185}"/>
    <cellStyle name="Output 2 5 3 8 2 2 2" xfId="39211" xr:uid="{C39794D8-1C2F-4276-BC49-BF3172C05E91}"/>
    <cellStyle name="Output 2 5 3 8 2 3" xfId="22672" xr:uid="{8A8D2489-0686-4860-BD2D-939E920847C3}"/>
    <cellStyle name="Output 2 5 3 8 2 4" xfId="32549" xr:uid="{CD9ED62B-6941-4AB3-93AD-A3E1CEB9DC74}"/>
    <cellStyle name="Output 2 5 3 8 3" xfId="29344" xr:uid="{F4DAB344-9C4A-4578-A653-80E50687C3DB}"/>
    <cellStyle name="Output 2 5 3 8 3 2" xfId="39210" xr:uid="{623AD551-EDEB-4E13-A295-1FBA51A7B020}"/>
    <cellStyle name="Output 2 5 3 8 4" xfId="22671" xr:uid="{AB4213CA-8156-45C2-9388-41362EAAF56D}"/>
    <cellStyle name="Output 2 5 3 8 5" xfId="32548" xr:uid="{598E7B45-9BDE-40F3-A4AA-7763BF3FA29B}"/>
    <cellStyle name="Output 2 5 3 9" xfId="15067" xr:uid="{99941DE1-12AC-46F8-BCF9-668E4581F27B}"/>
    <cellStyle name="Output 2 5 3 9 2" xfId="15068" xr:uid="{7B53170A-2840-43E6-A12D-9EC986AC4909}"/>
    <cellStyle name="Output 2 5 3 9 2 2" xfId="29347" xr:uid="{C28DDC3B-E1BE-4B26-B512-2CE4E3BA6179}"/>
    <cellStyle name="Output 2 5 3 9 2 2 2" xfId="39213" xr:uid="{82918506-ED66-4FE6-885B-C4AF830BE2AD}"/>
    <cellStyle name="Output 2 5 3 9 2 3" xfId="22674" xr:uid="{FEC7A62E-7203-48A2-8CCC-B4C863AEFF2E}"/>
    <cellStyle name="Output 2 5 3 9 2 4" xfId="32551" xr:uid="{F7543C74-E4D8-471D-A551-36ACD75ADEBD}"/>
    <cellStyle name="Output 2 5 3 9 3" xfId="29346" xr:uid="{54818812-902B-4AB4-9C72-9666B39C32B5}"/>
    <cellStyle name="Output 2 5 3 9 3 2" xfId="39212" xr:uid="{5BBD2585-9DA4-430E-AC7C-8B54942BD9D3}"/>
    <cellStyle name="Output 2 5 3 9 4" xfId="22673" xr:uid="{78018FD2-9F33-43A5-A219-4FC59FD99C1B}"/>
    <cellStyle name="Output 2 5 3 9 5" xfId="32550" xr:uid="{E8EF1AA8-72D9-417C-BB74-BC1CD5A2E94F}"/>
    <cellStyle name="Output 2 5 4" xfId="15069" xr:uid="{09732625-C3F2-40E4-A053-F6DBD2A7CC2D}"/>
    <cellStyle name="Output 2 5 4 2" xfId="15070" xr:uid="{B7E34466-0F0B-46EF-B5C3-5A3475A7473C}"/>
    <cellStyle name="Output 2 5 4 2 2" xfId="29349" xr:uid="{E144C1D4-0681-49D3-9BBE-39DDE17EC972}"/>
    <cellStyle name="Output 2 5 4 2 2 2" xfId="39215" xr:uid="{E63E858F-614F-40E0-9D4A-7F2D3B6ECC6A}"/>
    <cellStyle name="Output 2 5 4 2 3" xfId="22676" xr:uid="{BF36713C-5C73-4F7D-B44E-6CFA3B1D0AE6}"/>
    <cellStyle name="Output 2 5 4 2 4" xfId="32553" xr:uid="{B5FBD6DF-3E35-46AC-822E-1A6F4DDC6451}"/>
    <cellStyle name="Output 2 5 4 3" xfId="29348" xr:uid="{A2B9AB5B-2A19-4844-8E4A-B20938AD6AB3}"/>
    <cellStyle name="Output 2 5 4 3 2" xfId="39214" xr:uid="{52BBEDF8-1749-4435-AE8E-E21FC0F93B68}"/>
    <cellStyle name="Output 2 5 4 4" xfId="22675" xr:uid="{AE6222FB-1B90-44EC-93EE-0ADE515EDD78}"/>
    <cellStyle name="Output 2 5 4 5" xfId="32552" xr:uid="{6AF9788F-9A12-411B-A854-8746C8A85802}"/>
    <cellStyle name="Output 2 5 5" xfId="15071" xr:uid="{9E00EB0E-E6B8-4C0E-B4F6-99C36C135349}"/>
    <cellStyle name="Output 2 5 5 2" xfId="15072" xr:uid="{11325263-D1E9-4C5F-BBA5-351DCDD7CDD2}"/>
    <cellStyle name="Output 2 5 5 2 2" xfId="29351" xr:uid="{E74603AA-63C3-44CF-8314-18E1D3728E98}"/>
    <cellStyle name="Output 2 5 5 2 2 2" xfId="39217" xr:uid="{E0CE9C25-48BD-4FEE-B15D-D608BB7804E1}"/>
    <cellStyle name="Output 2 5 5 2 3" xfId="22678" xr:uid="{E30553A9-7273-4AF9-B2A5-A47A3532ACDE}"/>
    <cellStyle name="Output 2 5 5 2 4" xfId="32555" xr:uid="{D8B1740F-FE1C-45F0-AE09-B147B973D36B}"/>
    <cellStyle name="Output 2 5 5 3" xfId="29350" xr:uid="{7D1018BF-6C5C-4345-A3DD-19EB32A7827B}"/>
    <cellStyle name="Output 2 5 5 3 2" xfId="39216" xr:uid="{C2DE6581-34E1-48FC-B25D-C3BD320AE41A}"/>
    <cellStyle name="Output 2 5 5 4" xfId="22677" xr:uid="{4D4ED688-00AE-48FB-8253-A4F6F912C176}"/>
    <cellStyle name="Output 2 5 5 5" xfId="32554" xr:uid="{7479BBFB-40E7-435E-984D-B1E6CA115579}"/>
    <cellStyle name="Output 2 5 6" xfId="15073" xr:uid="{DC853739-D962-4679-BA9B-427F84B5D8AD}"/>
    <cellStyle name="Output 2 5 6 2" xfId="15074" xr:uid="{217945C8-4DA5-47A1-B2C3-F69459FFAFF3}"/>
    <cellStyle name="Output 2 5 6 2 2" xfId="29353" xr:uid="{6A594661-03B6-4CA5-9196-C01C88FF4915}"/>
    <cellStyle name="Output 2 5 6 2 2 2" xfId="39219" xr:uid="{62BF28C0-616F-43F2-A06D-DC4C14E60684}"/>
    <cellStyle name="Output 2 5 6 2 3" xfId="22680" xr:uid="{20329A2E-5087-4401-886E-AA6F732ECCC7}"/>
    <cellStyle name="Output 2 5 6 2 4" xfId="32557" xr:uid="{E08B12EE-F68A-48D7-B915-084A04212612}"/>
    <cellStyle name="Output 2 5 6 3" xfId="29352" xr:uid="{D2D84459-7A5F-4AD7-B5B6-03ED3AAA538C}"/>
    <cellStyle name="Output 2 5 6 3 2" xfId="39218" xr:uid="{534CA305-F2D7-4616-988D-F6AE334F753C}"/>
    <cellStyle name="Output 2 5 6 4" xfId="22679" xr:uid="{DD78418E-2E64-4BCA-908F-0E9278C44265}"/>
    <cellStyle name="Output 2 5 6 5" xfId="32556" xr:uid="{B793FD73-E503-494D-A3CF-788408E54C1B}"/>
    <cellStyle name="Output 2 5 7" xfId="15075" xr:uid="{DDF9D2C2-711A-41F7-B163-89F59F48A6AD}"/>
    <cellStyle name="Output 2 5 7 2" xfId="15076" xr:uid="{2A0B7B21-D001-482D-AC62-FF56A925D195}"/>
    <cellStyle name="Output 2 5 7 2 2" xfId="29355" xr:uid="{8D4FD002-07F7-456D-B898-1D04A43BF1A1}"/>
    <cellStyle name="Output 2 5 7 2 2 2" xfId="39221" xr:uid="{CD0F5BE7-9974-4B33-BD06-EC2AB4271102}"/>
    <cellStyle name="Output 2 5 7 2 3" xfId="22682" xr:uid="{F14C353B-FD6D-46A4-B7B9-FA04AE8BEE2E}"/>
    <cellStyle name="Output 2 5 7 2 4" xfId="32559" xr:uid="{2B6E9942-C253-4BD8-9988-D6B71604752E}"/>
    <cellStyle name="Output 2 5 7 3" xfId="29354" xr:uid="{EA519791-E05D-479A-9F14-E0D5473FE667}"/>
    <cellStyle name="Output 2 5 7 3 2" xfId="39220" xr:uid="{F8BE1898-703C-42BC-A9A3-2EFA527C0503}"/>
    <cellStyle name="Output 2 5 7 4" xfId="22681" xr:uid="{E150D74B-FD71-4B6A-82A7-FA7F02A24BDD}"/>
    <cellStyle name="Output 2 5 7 5" xfId="32558" xr:uid="{DAC53C68-6E1B-46B1-8D0E-0C7A9BF1012D}"/>
    <cellStyle name="Output 2 5 8" xfId="15077" xr:uid="{3C6E9B5C-60D5-4622-9E13-BB2F80EC493F}"/>
    <cellStyle name="Output 2 5 8 2" xfId="15078" xr:uid="{C7BC29F0-9247-4164-B8A6-74A90B3BA7EC}"/>
    <cellStyle name="Output 2 5 8 2 2" xfId="29357" xr:uid="{BFE42E71-6F01-4DE7-84D1-BFB994D4D6CD}"/>
    <cellStyle name="Output 2 5 8 2 2 2" xfId="39223" xr:uid="{68447D68-1BBF-4779-9116-5C15A4C5478C}"/>
    <cellStyle name="Output 2 5 8 2 3" xfId="22684" xr:uid="{0FFE3C2F-F32C-4625-AE2A-230C767A5DBE}"/>
    <cellStyle name="Output 2 5 8 2 4" xfId="32561" xr:uid="{CE97B2EE-9D13-42BE-9AFB-490E1245FD6E}"/>
    <cellStyle name="Output 2 5 8 3" xfId="29356" xr:uid="{97A7E329-73B7-4321-A47D-F82F37DE5DBA}"/>
    <cellStyle name="Output 2 5 8 3 2" xfId="39222" xr:uid="{B5D9FCE9-25E1-4F89-9559-99D7A86C1007}"/>
    <cellStyle name="Output 2 5 8 4" xfId="22683" xr:uid="{33A08492-5742-4E57-95FC-15D1695682C7}"/>
    <cellStyle name="Output 2 5 8 5" xfId="32560" xr:uid="{E271C82A-1079-499C-BB00-AE655C774223}"/>
    <cellStyle name="Output 2 5 9" xfId="15079" xr:uid="{960ECC1E-D946-41ED-ABDB-463728E7F506}"/>
    <cellStyle name="Output 2 5 9 2" xfId="15080" xr:uid="{9DCD5985-F1FF-4A9D-8432-5A01F39D33A5}"/>
    <cellStyle name="Output 2 5 9 2 2" xfId="29359" xr:uid="{F3503483-AAB0-4547-90F7-3A5B76BFDA8B}"/>
    <cellStyle name="Output 2 5 9 2 2 2" xfId="39225" xr:uid="{CD39FB2D-162E-4D95-A1A9-E41885851783}"/>
    <cellStyle name="Output 2 5 9 2 3" xfId="22686" xr:uid="{8B4A67C8-0D62-4B0B-BFAC-E60B009C6FF8}"/>
    <cellStyle name="Output 2 5 9 2 4" xfId="32563" xr:uid="{687AD681-CAEE-4F46-9720-8FD62A3699E0}"/>
    <cellStyle name="Output 2 5 9 3" xfId="29358" xr:uid="{70CC7116-1A8F-4EA6-AC04-3389E5321EDC}"/>
    <cellStyle name="Output 2 5 9 3 2" xfId="39224" xr:uid="{D91476E7-BEE3-41DC-AE3E-B0C60EDAF15F}"/>
    <cellStyle name="Output 2 5 9 4" xfId="22685" xr:uid="{5E8BB9E8-3738-4105-9070-39BCBA36CFCF}"/>
    <cellStyle name="Output 2 5 9 5" xfId="32562" xr:uid="{B22B9C0D-D85B-4048-ADA7-D8D663B9C755}"/>
    <cellStyle name="Output 2 6" xfId="15081" xr:uid="{01F808E5-6D4A-4AF8-9B60-19CA2EE5C692}"/>
    <cellStyle name="Output 2 6 10" xfId="15082" xr:uid="{2F22F7E3-A1B7-4C41-A88C-A97331C6EAA5}"/>
    <cellStyle name="Output 2 6 10 2" xfId="15083" xr:uid="{AB9C3A23-8AFC-4DA7-BF3E-47606975CAEC}"/>
    <cellStyle name="Output 2 6 10 2 2" xfId="29362" xr:uid="{BFC83AB1-3159-4A9C-9B3A-D73752821C30}"/>
    <cellStyle name="Output 2 6 10 2 2 2" xfId="39228" xr:uid="{9E6ED736-EE64-42A8-A023-DDC36560EEE9}"/>
    <cellStyle name="Output 2 6 10 2 3" xfId="22689" xr:uid="{19DE5756-8231-4E39-A608-888A81DA307D}"/>
    <cellStyle name="Output 2 6 10 2 4" xfId="32566" xr:uid="{1EE635E3-D984-4715-847F-17C3BBC93F95}"/>
    <cellStyle name="Output 2 6 10 3" xfId="29361" xr:uid="{FA822D74-AC3C-47B4-8549-08E0B577D47B}"/>
    <cellStyle name="Output 2 6 10 3 2" xfId="39227" xr:uid="{0DCB5973-6187-4BE4-9142-1C2BB928A130}"/>
    <cellStyle name="Output 2 6 10 4" xfId="22688" xr:uid="{5D7F701E-3752-4D90-B036-B52A1A0F7DD9}"/>
    <cellStyle name="Output 2 6 10 5" xfId="32565" xr:uid="{B418B11F-2AD5-45C8-8D3C-8289406DC849}"/>
    <cellStyle name="Output 2 6 11" xfId="15084" xr:uid="{84F2EEC7-7D0A-4A22-8F67-3D463B60FB81}"/>
    <cellStyle name="Output 2 6 11 2" xfId="15085" xr:uid="{5DEA8B17-E953-460A-82B9-16B165DEEC44}"/>
    <cellStyle name="Output 2 6 11 2 2" xfId="29364" xr:uid="{4E753225-EF89-4109-874F-92D336F9A2FF}"/>
    <cellStyle name="Output 2 6 11 2 2 2" xfId="39230" xr:uid="{7B894478-CFA4-4A55-95A1-27D0773C807E}"/>
    <cellStyle name="Output 2 6 11 2 3" xfId="22691" xr:uid="{9BDAB7DA-226B-4153-B57D-1BD82F034FB3}"/>
    <cellStyle name="Output 2 6 11 2 4" xfId="32568" xr:uid="{6B3DE5BA-B48F-4B04-9E5E-27E747C8324E}"/>
    <cellStyle name="Output 2 6 11 3" xfId="29363" xr:uid="{5C356E9A-3D24-4B96-9277-A7CD5B17923A}"/>
    <cellStyle name="Output 2 6 11 3 2" xfId="39229" xr:uid="{F42798C9-2E90-4F7F-B3D9-02E248B4C3D5}"/>
    <cellStyle name="Output 2 6 11 4" xfId="22690" xr:uid="{41B57589-4B74-4691-920E-C61E9D277F5B}"/>
    <cellStyle name="Output 2 6 11 5" xfId="32567" xr:uid="{9160AADB-94E1-4242-90D7-66BCA81DDF49}"/>
    <cellStyle name="Output 2 6 12" xfId="15086" xr:uid="{3CDCDD39-5B92-48C5-9520-EE6E9167BC10}"/>
    <cellStyle name="Output 2 6 12 2" xfId="15087" xr:uid="{E1C1C3FB-9073-4C2A-AA4D-CE93A8F6C1FC}"/>
    <cellStyle name="Output 2 6 12 2 2" xfId="29366" xr:uid="{B11A2CB3-3C83-445D-90A5-B8CA82E897D6}"/>
    <cellStyle name="Output 2 6 12 2 2 2" xfId="39232" xr:uid="{23F29ED6-BFA4-4A1C-9055-F3141D985B54}"/>
    <cellStyle name="Output 2 6 12 2 3" xfId="22693" xr:uid="{9BCA3309-613C-486C-AA81-8B9893BC2A39}"/>
    <cellStyle name="Output 2 6 12 2 4" xfId="32570" xr:uid="{BB44266A-0930-445B-AA8A-06D0A84BCE6B}"/>
    <cellStyle name="Output 2 6 12 3" xfId="29365" xr:uid="{284B2F69-BC52-46B1-B37C-13ED568F9CA2}"/>
    <cellStyle name="Output 2 6 12 3 2" xfId="39231" xr:uid="{7E1E01DB-763C-4510-813B-27A314370826}"/>
    <cellStyle name="Output 2 6 12 4" xfId="22692" xr:uid="{1B85EEB5-B2DC-4DF5-A3F1-83BA492B77A0}"/>
    <cellStyle name="Output 2 6 12 5" xfId="32569" xr:uid="{2FCA8C36-7745-4D0F-9250-77C9D6AFE76A}"/>
    <cellStyle name="Output 2 6 13" xfId="15088" xr:uid="{7F8ED89F-DB47-4F53-951F-0235056C35AD}"/>
    <cellStyle name="Output 2 6 13 2" xfId="15089" xr:uid="{31FC7C4B-8C22-4915-93DD-2F4BEB55A0E9}"/>
    <cellStyle name="Output 2 6 13 2 2" xfId="29368" xr:uid="{37F57FAB-188D-4513-9604-56A903EF9292}"/>
    <cellStyle name="Output 2 6 13 2 2 2" xfId="39234" xr:uid="{EB8ED74C-568C-4BB4-8587-1176792C547F}"/>
    <cellStyle name="Output 2 6 13 2 3" xfId="22695" xr:uid="{E1F9160B-C268-4775-82BF-D24BE9333A35}"/>
    <cellStyle name="Output 2 6 13 2 4" xfId="32572" xr:uid="{C96A12F0-A24F-4393-A545-5DA6C2E61B63}"/>
    <cellStyle name="Output 2 6 13 3" xfId="29367" xr:uid="{AF96C093-58E6-4065-9017-DE4570F58389}"/>
    <cellStyle name="Output 2 6 13 3 2" xfId="39233" xr:uid="{5FCB151C-6D47-43FA-8CE2-279F8AF57A31}"/>
    <cellStyle name="Output 2 6 13 4" xfId="22694" xr:uid="{E324FAE7-D7A2-4DA9-AD9F-A0695FC9708E}"/>
    <cellStyle name="Output 2 6 13 5" xfId="32571" xr:uid="{2F521682-95F1-4970-8126-ED12BC18F3C3}"/>
    <cellStyle name="Output 2 6 14" xfId="15090" xr:uid="{3198760E-77AE-4FB8-84D1-302A6C687DD9}"/>
    <cellStyle name="Output 2 6 14 2" xfId="29369" xr:uid="{5244C290-02CF-40CA-9FA7-BADB3B40145C}"/>
    <cellStyle name="Output 2 6 14 2 2" xfId="39235" xr:uid="{C8CF1782-5E4A-42E6-9201-17AB14D19A9A}"/>
    <cellStyle name="Output 2 6 14 3" xfId="22696" xr:uid="{75308D10-0C03-44E3-952D-D239737F5785}"/>
    <cellStyle name="Output 2 6 14 4" xfId="32573" xr:uid="{283A7846-A0CC-4AC4-AD6F-2141078E2128}"/>
    <cellStyle name="Output 2 6 15" xfId="29360" xr:uid="{14D4D424-7EE3-4C49-94CD-2BB797A9CDEA}"/>
    <cellStyle name="Output 2 6 15 2" xfId="39226" xr:uid="{9B0439C1-12B3-46DA-9D14-CE2B6A149228}"/>
    <cellStyle name="Output 2 6 16" xfId="22687" xr:uid="{7774CCF8-FAC9-4D41-8827-63A0765FB5EF}"/>
    <cellStyle name="Output 2 6 17" xfId="32564" xr:uid="{5ECC0E7A-614A-47B8-A794-4B7CB0F28759}"/>
    <cellStyle name="Output 2 6 2" xfId="15091" xr:uid="{6FA0E4E0-0D2F-4647-91A8-21FE232B6CF0}"/>
    <cellStyle name="Output 2 6 2 2" xfId="15092" xr:uid="{FAEDE664-D930-4850-9F70-5C8E32D8919B}"/>
    <cellStyle name="Output 2 6 2 2 2" xfId="29371" xr:uid="{B1C7D326-E9CB-4A12-AF15-E3DD18AAAC96}"/>
    <cellStyle name="Output 2 6 2 2 2 2" xfId="39237" xr:uid="{3D10322F-3304-4EDD-AAC0-991E811094E4}"/>
    <cellStyle name="Output 2 6 2 2 3" xfId="22698" xr:uid="{27AA8AA4-C50A-460F-84EC-2EDB799E798E}"/>
    <cellStyle name="Output 2 6 2 2 4" xfId="32575" xr:uid="{29AEB503-B52C-49C1-A07D-FD770F921922}"/>
    <cellStyle name="Output 2 6 2 3" xfId="29370" xr:uid="{378BBADE-77CF-488F-8CF1-37C921F9C6F9}"/>
    <cellStyle name="Output 2 6 2 3 2" xfId="39236" xr:uid="{EC2066A5-48BA-4337-8E12-1C70B5848FFD}"/>
    <cellStyle name="Output 2 6 2 4" xfId="22697" xr:uid="{9E6B3952-59F4-4E16-BB94-7849C903416E}"/>
    <cellStyle name="Output 2 6 2 5" xfId="32574" xr:uid="{3BE86EB7-BB78-4794-A651-920D046B3915}"/>
    <cellStyle name="Output 2 6 3" xfId="15093" xr:uid="{7E63845E-5FC6-4D5B-B116-4E3C0E2B132B}"/>
    <cellStyle name="Output 2 6 3 2" xfId="15094" xr:uid="{45D3E4EA-751A-41FA-8009-B0FD6A44271F}"/>
    <cellStyle name="Output 2 6 3 2 2" xfId="29373" xr:uid="{F2E16997-96CB-4430-9043-0866A047FC8D}"/>
    <cellStyle name="Output 2 6 3 2 2 2" xfId="39239" xr:uid="{C57C289D-6D37-4BE5-B0DE-E0292DC26E0C}"/>
    <cellStyle name="Output 2 6 3 2 3" xfId="22700" xr:uid="{D350A6EE-EB22-4BDF-A80A-57BF21FB25FE}"/>
    <cellStyle name="Output 2 6 3 2 4" xfId="32577" xr:uid="{6F2782C7-2BA7-4A00-9218-48EE44505B87}"/>
    <cellStyle name="Output 2 6 3 3" xfId="29372" xr:uid="{92F66438-BCB1-4688-8B66-62E979A1753E}"/>
    <cellStyle name="Output 2 6 3 3 2" xfId="39238" xr:uid="{3938B4BB-3B8D-4310-98E2-D82E512BD6FF}"/>
    <cellStyle name="Output 2 6 3 4" xfId="22699" xr:uid="{0FF6FD09-33C2-4B2D-B4C1-C5C820329B2A}"/>
    <cellStyle name="Output 2 6 3 5" xfId="32576" xr:uid="{0287747C-1173-4878-968E-95C9B5A2B586}"/>
    <cellStyle name="Output 2 6 4" xfId="15095" xr:uid="{0A35822C-0102-4D98-9F0B-BEC6954F28C7}"/>
    <cellStyle name="Output 2 6 4 2" xfId="15096" xr:uid="{575187C3-AF0E-4849-9757-F386093CBC2C}"/>
    <cellStyle name="Output 2 6 4 2 2" xfId="29375" xr:uid="{BC81D931-F153-4A8B-9DAC-291D4B5E6BA6}"/>
    <cellStyle name="Output 2 6 4 2 2 2" xfId="39241" xr:uid="{D260EA9D-94BF-41F4-9499-B42BFCC24D45}"/>
    <cellStyle name="Output 2 6 4 2 3" xfId="22702" xr:uid="{77263510-89B5-4FA0-A328-8C4200DBA565}"/>
    <cellStyle name="Output 2 6 4 2 4" xfId="32579" xr:uid="{C20A6FFA-8D28-47F5-88B1-0B96508D538A}"/>
    <cellStyle name="Output 2 6 4 3" xfId="29374" xr:uid="{D072A53B-57C8-428E-A25C-0E6F229C4565}"/>
    <cellStyle name="Output 2 6 4 3 2" xfId="39240" xr:uid="{C78BCD30-5266-4DF2-8B8B-76648823B2C1}"/>
    <cellStyle name="Output 2 6 4 4" xfId="22701" xr:uid="{6C3C065D-B400-40A7-98BE-34A4AFE5E58D}"/>
    <cellStyle name="Output 2 6 4 5" xfId="32578" xr:uid="{2998F761-1951-4A1B-B036-339A1E87EE09}"/>
    <cellStyle name="Output 2 6 5" xfId="15097" xr:uid="{4DFCA5AC-B5BB-47B7-B623-55158E3A11E6}"/>
    <cellStyle name="Output 2 6 5 2" xfId="15098" xr:uid="{21D3F947-8C93-4818-B002-0BD79641F5A3}"/>
    <cellStyle name="Output 2 6 5 2 2" xfId="29377" xr:uid="{7D5E5B82-600D-4B08-A616-149F82FA80F5}"/>
    <cellStyle name="Output 2 6 5 2 2 2" xfId="39243" xr:uid="{D1176D62-71B0-4C43-A6DE-BCF97DA376B8}"/>
    <cellStyle name="Output 2 6 5 2 3" xfId="22704" xr:uid="{B100455E-41A6-47DD-B472-192544B62E41}"/>
    <cellStyle name="Output 2 6 5 2 4" xfId="32581" xr:uid="{7F72B0D5-D556-46B0-8B86-4D9F1A109050}"/>
    <cellStyle name="Output 2 6 5 3" xfId="29376" xr:uid="{33EFD4FF-3B71-4C84-A6BD-13B3AF7DDC73}"/>
    <cellStyle name="Output 2 6 5 3 2" xfId="39242" xr:uid="{A54D373E-257A-4E53-9C05-5DAB1AE6370B}"/>
    <cellStyle name="Output 2 6 5 4" xfId="22703" xr:uid="{90F9527C-1976-4617-AD7B-840B5CF20DA9}"/>
    <cellStyle name="Output 2 6 5 5" xfId="32580" xr:uid="{696E4988-3856-4779-8640-6D5420D1B571}"/>
    <cellStyle name="Output 2 6 6" xfId="15099" xr:uid="{513E08A9-9BDA-451C-87C1-1554433B82DD}"/>
    <cellStyle name="Output 2 6 6 2" xfId="15100" xr:uid="{0C53BB3C-7F50-45DC-BF54-17D317532DD5}"/>
    <cellStyle name="Output 2 6 6 2 2" xfId="29379" xr:uid="{74815FB0-A03F-487A-9B4F-54137BD1EC59}"/>
    <cellStyle name="Output 2 6 6 2 2 2" xfId="39245" xr:uid="{3324D057-7F1E-405F-AD21-84581EA190D5}"/>
    <cellStyle name="Output 2 6 6 2 3" xfId="22706" xr:uid="{A08CB7A6-2862-40EE-AA02-BDFD7584070F}"/>
    <cellStyle name="Output 2 6 6 2 4" xfId="32583" xr:uid="{8BE15B60-AC00-4EDC-AAE6-85E0615965DB}"/>
    <cellStyle name="Output 2 6 6 3" xfId="29378" xr:uid="{B0F41530-373E-4A69-9885-9648C80D93B2}"/>
    <cellStyle name="Output 2 6 6 3 2" xfId="39244" xr:uid="{188F5059-C39A-4CCD-9076-359711DBC58F}"/>
    <cellStyle name="Output 2 6 6 4" xfId="22705" xr:uid="{69E5EA8B-DBF0-49E0-B9E1-2F060F9428BC}"/>
    <cellStyle name="Output 2 6 6 5" xfId="32582" xr:uid="{EE5E0E3A-378D-4571-A1AE-65A4AE27C418}"/>
    <cellStyle name="Output 2 6 7" xfId="15101" xr:uid="{670AA9C8-25EB-4DDC-8CA6-EA665BB6CF2C}"/>
    <cellStyle name="Output 2 6 7 2" xfId="15102" xr:uid="{216CC468-B54B-4587-944A-E1ABE4B3EF5F}"/>
    <cellStyle name="Output 2 6 7 2 2" xfId="29381" xr:uid="{C3691057-9953-4FFC-BA43-9CA2BBE3C9D8}"/>
    <cellStyle name="Output 2 6 7 2 2 2" xfId="39247" xr:uid="{2CDB7EC5-5519-4136-9CB4-C7DE06D04AC0}"/>
    <cellStyle name="Output 2 6 7 2 3" xfId="22708" xr:uid="{F731EDDF-1168-489D-BA3D-546515DDADD9}"/>
    <cellStyle name="Output 2 6 7 2 4" xfId="32585" xr:uid="{ED9FA5DF-D2A8-4815-B6C6-3EC45FC09FE0}"/>
    <cellStyle name="Output 2 6 7 3" xfId="29380" xr:uid="{4AB36C06-E677-49C6-A3AB-52F1E012D672}"/>
    <cellStyle name="Output 2 6 7 3 2" xfId="39246" xr:uid="{968C2C38-E6EC-42B8-93C4-54DA6B3A4A5F}"/>
    <cellStyle name="Output 2 6 7 4" xfId="22707" xr:uid="{44A2D7B8-B302-4DD5-9153-39F2F9AFC738}"/>
    <cellStyle name="Output 2 6 7 5" xfId="32584" xr:uid="{F8D81A57-CB02-4748-84F4-3A2EE25A9D69}"/>
    <cellStyle name="Output 2 6 8" xfId="15103" xr:uid="{F2919D63-60CD-40A1-9D32-36F38E9E8F78}"/>
    <cellStyle name="Output 2 6 8 2" xfId="15104" xr:uid="{EF4E490C-9DEB-45C5-A30D-C30957E1FFFD}"/>
    <cellStyle name="Output 2 6 8 2 2" xfId="29383" xr:uid="{3FD4BE34-4EC4-4DE5-A28F-B30C5D7773F2}"/>
    <cellStyle name="Output 2 6 8 2 2 2" xfId="39249" xr:uid="{5C164B0B-75A1-47E7-A92A-7862996974BF}"/>
    <cellStyle name="Output 2 6 8 2 3" xfId="22710" xr:uid="{35FDD6E9-CDA9-491F-8D73-DEC4D041D6E3}"/>
    <cellStyle name="Output 2 6 8 2 4" xfId="32587" xr:uid="{E85A1CFE-AA7B-473F-9AFA-E272D0162AA2}"/>
    <cellStyle name="Output 2 6 8 3" xfId="29382" xr:uid="{1AC4B590-E627-4712-9E34-84C9E9CF7916}"/>
    <cellStyle name="Output 2 6 8 3 2" xfId="39248" xr:uid="{6D808586-7DC4-449D-855F-BEF34F9DED8C}"/>
    <cellStyle name="Output 2 6 8 4" xfId="22709" xr:uid="{0D799803-792F-4C36-AA0B-41A12C2A8660}"/>
    <cellStyle name="Output 2 6 8 5" xfId="32586" xr:uid="{50B5EA63-31E1-4186-9E84-64EBA3687484}"/>
    <cellStyle name="Output 2 6 9" xfId="15105" xr:uid="{E86B3DD0-F471-4B25-9269-F4247AD19B7D}"/>
    <cellStyle name="Output 2 6 9 2" xfId="15106" xr:uid="{33A27244-DBC4-42EC-BB73-DC430AEEBA14}"/>
    <cellStyle name="Output 2 6 9 2 2" xfId="29385" xr:uid="{FB6EC1EB-F8A8-4942-95BA-53C1D5D0FC31}"/>
    <cellStyle name="Output 2 6 9 2 2 2" xfId="39251" xr:uid="{AF96B52A-97E7-476A-AE36-08A961A90236}"/>
    <cellStyle name="Output 2 6 9 2 3" xfId="22712" xr:uid="{1DE97204-6CEB-43CE-ADE0-00CC0DD54E72}"/>
    <cellStyle name="Output 2 6 9 2 4" xfId="32589" xr:uid="{924A48BC-B9F3-45AA-BF87-6A731DBD2321}"/>
    <cellStyle name="Output 2 6 9 3" xfId="29384" xr:uid="{A16F91F9-F587-4D53-832D-42561A731EDB}"/>
    <cellStyle name="Output 2 6 9 3 2" xfId="39250" xr:uid="{B694DA29-07F5-4C94-B914-2A2420CA58A3}"/>
    <cellStyle name="Output 2 6 9 4" xfId="22711" xr:uid="{833FD1C3-EC00-4742-91F8-FEF726A42CDC}"/>
    <cellStyle name="Output 2 6 9 5" xfId="32588" xr:uid="{29492E44-D3F6-4A47-8D63-01E82D981E61}"/>
    <cellStyle name="Output 2 7" xfId="15107" xr:uid="{2FEFA1E0-361E-452A-A170-A72E4BE59DB1}"/>
    <cellStyle name="Output 2 7 10" xfId="15108" xr:uid="{7F56D1AD-34BB-442A-ABCF-5C9B2D3D50A8}"/>
    <cellStyle name="Output 2 7 10 2" xfId="15109" xr:uid="{6E1B62AE-41A3-45D6-91B9-A23818C42994}"/>
    <cellStyle name="Output 2 7 10 2 2" xfId="29388" xr:uid="{A6451ACE-25E0-4CE2-ABC8-16E8ADDFE700}"/>
    <cellStyle name="Output 2 7 10 2 2 2" xfId="39254" xr:uid="{F3C7C65B-C03F-4606-A21D-1A12FD5762D9}"/>
    <cellStyle name="Output 2 7 10 2 3" xfId="22715" xr:uid="{30760BAE-8F4B-42F9-B50F-E14FA5AA60ED}"/>
    <cellStyle name="Output 2 7 10 2 4" xfId="32592" xr:uid="{BD12B07B-BF8C-40D3-8979-F5226D56ECE2}"/>
    <cellStyle name="Output 2 7 10 3" xfId="29387" xr:uid="{C35367A4-784A-454E-A5D1-ACC0FB1D9DE8}"/>
    <cellStyle name="Output 2 7 10 3 2" xfId="39253" xr:uid="{1F167A28-0BAE-4DFC-9B8C-C98B6600D834}"/>
    <cellStyle name="Output 2 7 10 4" xfId="22714" xr:uid="{A05ED748-DBB7-43EB-80AC-FE74DCFD1364}"/>
    <cellStyle name="Output 2 7 10 5" xfId="32591" xr:uid="{C4AAA1A2-07D7-44A8-BB7F-3C9F950D59ED}"/>
    <cellStyle name="Output 2 7 11" xfId="15110" xr:uid="{3929B976-FCBD-416D-BADE-374E85DE7B56}"/>
    <cellStyle name="Output 2 7 11 2" xfId="15111" xr:uid="{BE9B97A2-142A-44BD-9E33-FF416D98D0B1}"/>
    <cellStyle name="Output 2 7 11 2 2" xfId="29390" xr:uid="{67D0838A-B589-42B9-9F1A-5EF052AF22A4}"/>
    <cellStyle name="Output 2 7 11 2 2 2" xfId="39256" xr:uid="{ABA0FB9F-1737-4DAA-A9BE-5E04D0B8AB79}"/>
    <cellStyle name="Output 2 7 11 2 3" xfId="22717" xr:uid="{42F4878B-49CE-4DBD-9214-0268D48814D7}"/>
    <cellStyle name="Output 2 7 11 2 4" xfId="32594" xr:uid="{C4513244-CF35-4C27-9A91-07E71A631843}"/>
    <cellStyle name="Output 2 7 11 3" xfId="29389" xr:uid="{1D2781B0-73AC-4277-BDA6-0BB5FC0EEC41}"/>
    <cellStyle name="Output 2 7 11 3 2" xfId="39255" xr:uid="{1D63B7B5-CC72-4C3B-BB05-E4000C9A1E06}"/>
    <cellStyle name="Output 2 7 11 4" xfId="22716" xr:uid="{2D4CDF10-F57A-46DA-ACC8-533DE6F88DBC}"/>
    <cellStyle name="Output 2 7 11 5" xfId="32593" xr:uid="{DB8E2311-3709-48B5-B896-1DCB1B15712B}"/>
    <cellStyle name="Output 2 7 12" xfId="15112" xr:uid="{66E8AC9C-5ABE-4F80-93D2-6F22DB534FD3}"/>
    <cellStyle name="Output 2 7 12 2" xfId="15113" xr:uid="{06675605-2E74-4967-92D3-717BA75A348C}"/>
    <cellStyle name="Output 2 7 12 2 2" xfId="29392" xr:uid="{3A90AF10-EF0D-4A3B-AB54-A0D8A9274607}"/>
    <cellStyle name="Output 2 7 12 2 2 2" xfId="39258" xr:uid="{EFE526A4-F943-46DF-8A5E-0F3464D475E6}"/>
    <cellStyle name="Output 2 7 12 2 3" xfId="22719" xr:uid="{9688C694-470D-48CD-B33F-0A8F2FD7FA5D}"/>
    <cellStyle name="Output 2 7 12 2 4" xfId="32596" xr:uid="{8BC3A1DC-6CBD-4B2D-A97D-19360A409C06}"/>
    <cellStyle name="Output 2 7 12 3" xfId="29391" xr:uid="{3556FD01-E0CE-4D0B-A5D0-EF85D9BD5717}"/>
    <cellStyle name="Output 2 7 12 3 2" xfId="39257" xr:uid="{4DA67AD7-5B93-4980-862C-5DD5C86B3409}"/>
    <cellStyle name="Output 2 7 12 4" xfId="22718" xr:uid="{68FF054E-03C8-40AE-8B01-A16878881317}"/>
    <cellStyle name="Output 2 7 12 5" xfId="32595" xr:uid="{6A8E1EDC-13F0-44AD-98F2-08E6B2B556F9}"/>
    <cellStyle name="Output 2 7 13" xfId="15114" xr:uid="{75979B48-9898-4EA7-BA9B-6AA4C8301B0A}"/>
    <cellStyle name="Output 2 7 13 2" xfId="15115" xr:uid="{753D05C6-4C43-4A96-BE6B-FBE6781D836F}"/>
    <cellStyle name="Output 2 7 13 2 2" xfId="29394" xr:uid="{A2395031-3C01-4BB2-BF9F-86094560E08E}"/>
    <cellStyle name="Output 2 7 13 2 2 2" xfId="39260" xr:uid="{A906B4BA-F77D-46DC-837C-C14748136FB7}"/>
    <cellStyle name="Output 2 7 13 2 3" xfId="22721" xr:uid="{92039E63-724D-4C80-8F8B-72EC402BCDF0}"/>
    <cellStyle name="Output 2 7 13 2 4" xfId="32598" xr:uid="{1BD058AF-9E58-4BF8-8724-3F66DF0C2C7A}"/>
    <cellStyle name="Output 2 7 13 3" xfId="29393" xr:uid="{A657BDCC-8505-45E9-B220-5BF44C7F5035}"/>
    <cellStyle name="Output 2 7 13 3 2" xfId="39259" xr:uid="{6F16B218-1B69-4A53-902A-C04CD02E7F50}"/>
    <cellStyle name="Output 2 7 13 4" xfId="22720" xr:uid="{00ABD316-DA1A-4ED5-B14B-2F52945E88ED}"/>
    <cellStyle name="Output 2 7 13 5" xfId="32597" xr:uid="{D75D4459-16E2-40FE-BB20-8CD4F6D740D7}"/>
    <cellStyle name="Output 2 7 14" xfId="15116" xr:uid="{5E8B29BB-324B-45A9-9CDB-5E47396A8138}"/>
    <cellStyle name="Output 2 7 14 2" xfId="29395" xr:uid="{3071628C-81EA-414E-9298-8148F7ABCDA6}"/>
    <cellStyle name="Output 2 7 14 2 2" xfId="39261" xr:uid="{451FACF0-3481-41E1-9782-5580F4B5C2EB}"/>
    <cellStyle name="Output 2 7 14 3" xfId="22722" xr:uid="{439B74E9-E84A-4645-B654-4C013616F9E0}"/>
    <cellStyle name="Output 2 7 14 4" xfId="32599" xr:uid="{0462C98E-5A9C-4C44-AB60-9BF6B08271C0}"/>
    <cellStyle name="Output 2 7 15" xfId="29386" xr:uid="{8BA919F6-C4DF-4C3C-B3D8-C25EC7A45D8B}"/>
    <cellStyle name="Output 2 7 15 2" xfId="39252" xr:uid="{8EBFA6AB-30CC-4468-8E96-8449094B4728}"/>
    <cellStyle name="Output 2 7 16" xfId="22713" xr:uid="{4F186287-6600-4C7E-A421-48225799B4BF}"/>
    <cellStyle name="Output 2 7 17" xfId="32590" xr:uid="{CF164BF6-CF2F-42C2-982A-C3E4BA33CC97}"/>
    <cellStyle name="Output 2 7 2" xfId="15117" xr:uid="{B06396A7-69C7-4C0D-B614-6A61F48A2C55}"/>
    <cellStyle name="Output 2 7 2 2" xfId="15118" xr:uid="{0177B85C-2E21-4039-8184-668E88C1DF0A}"/>
    <cellStyle name="Output 2 7 2 2 2" xfId="29397" xr:uid="{490C6740-10B7-44AF-BCE0-90186C7E1EE3}"/>
    <cellStyle name="Output 2 7 2 2 2 2" xfId="39263" xr:uid="{A23050C2-2909-4538-AE8E-797D8A5AE6A6}"/>
    <cellStyle name="Output 2 7 2 2 3" xfId="22724" xr:uid="{EACD3969-2D52-4868-92BB-BBAA30B4960C}"/>
    <cellStyle name="Output 2 7 2 2 4" xfId="32601" xr:uid="{4370C1BF-B9A4-4ADB-BB21-A040E6B30C66}"/>
    <cellStyle name="Output 2 7 2 3" xfId="29396" xr:uid="{35A0F636-ACD7-4576-89E0-4626D1A520DF}"/>
    <cellStyle name="Output 2 7 2 3 2" xfId="39262" xr:uid="{C8948DB1-341B-4D90-9E8D-E2DA76FA3D6A}"/>
    <cellStyle name="Output 2 7 2 4" xfId="22723" xr:uid="{E0096168-8586-46E4-8F38-642ED3C09944}"/>
    <cellStyle name="Output 2 7 2 5" xfId="32600" xr:uid="{536C6B8A-5442-4ECF-B802-490D206DD77E}"/>
    <cellStyle name="Output 2 7 3" xfId="15119" xr:uid="{D2590EA2-1059-4462-8138-CBB38B2A6B05}"/>
    <cellStyle name="Output 2 7 3 2" xfId="15120" xr:uid="{178EA508-98EE-4909-956F-B8090CE72548}"/>
    <cellStyle name="Output 2 7 3 2 2" xfId="29399" xr:uid="{1BCDB25E-25CE-4E07-BF6A-99DDD82F0C62}"/>
    <cellStyle name="Output 2 7 3 2 2 2" xfId="39265" xr:uid="{47D90F56-0FD5-4E34-B84E-3A2967A952ED}"/>
    <cellStyle name="Output 2 7 3 2 3" xfId="22726" xr:uid="{08473BAD-8094-465A-A146-AAE54DA8BBB1}"/>
    <cellStyle name="Output 2 7 3 2 4" xfId="32603" xr:uid="{807F2FC2-5003-4A88-A050-CEE91E31DE75}"/>
    <cellStyle name="Output 2 7 3 3" xfId="29398" xr:uid="{9FF9EBA9-6E99-45F5-B47A-97D49333A414}"/>
    <cellStyle name="Output 2 7 3 3 2" xfId="39264" xr:uid="{0D772B6A-90AC-4604-8DA8-B957FF408027}"/>
    <cellStyle name="Output 2 7 3 4" xfId="22725" xr:uid="{5B971B07-12D5-4FAD-A542-5874FAA0CE34}"/>
    <cellStyle name="Output 2 7 3 5" xfId="32602" xr:uid="{5B90AB44-C6E9-4078-8B26-7D281C6D5274}"/>
    <cellStyle name="Output 2 7 4" xfId="15121" xr:uid="{93BC3DE1-0D06-4EDD-822A-F0A2C7A2BFC8}"/>
    <cellStyle name="Output 2 7 4 2" xfId="15122" xr:uid="{19B38C5E-1457-4C24-9261-BC9F305BE79A}"/>
    <cellStyle name="Output 2 7 4 2 2" xfId="29401" xr:uid="{8094A21F-E75C-4C41-9EBA-D70D2BE81097}"/>
    <cellStyle name="Output 2 7 4 2 2 2" xfId="39267" xr:uid="{50B9269C-B443-49EC-92CB-0F9CA66C2E13}"/>
    <cellStyle name="Output 2 7 4 2 3" xfId="22728" xr:uid="{710AFFB6-9A20-4C9C-A968-46BC7BBEF0E6}"/>
    <cellStyle name="Output 2 7 4 2 4" xfId="32605" xr:uid="{EC8A86A3-E821-4AD7-9F81-67AF03235478}"/>
    <cellStyle name="Output 2 7 4 3" xfId="29400" xr:uid="{B66D9FBB-4552-43D1-9120-817C415F021F}"/>
    <cellStyle name="Output 2 7 4 3 2" xfId="39266" xr:uid="{5769BB1B-24CD-4729-A8B4-AE2687447D48}"/>
    <cellStyle name="Output 2 7 4 4" xfId="22727" xr:uid="{EF4B3247-F4D5-4F4C-B741-AD0CDCA9A5AB}"/>
    <cellStyle name="Output 2 7 4 5" xfId="32604" xr:uid="{294B44BA-B193-49F4-818E-D99EFE5EAA26}"/>
    <cellStyle name="Output 2 7 5" xfId="15123" xr:uid="{279997A2-2E5C-452E-84E5-727EE53DD39D}"/>
    <cellStyle name="Output 2 7 5 2" xfId="15124" xr:uid="{0995CD2C-3ECC-41AF-B4BB-8D38667E9CC6}"/>
    <cellStyle name="Output 2 7 5 2 2" xfId="29403" xr:uid="{E00C7BE9-84FE-4266-A1AD-1A9B161FC08E}"/>
    <cellStyle name="Output 2 7 5 2 2 2" xfId="39269" xr:uid="{AFEC465C-FA54-427F-8F8C-2FC2B7B30AFC}"/>
    <cellStyle name="Output 2 7 5 2 3" xfId="22730" xr:uid="{F3704C62-1EE4-4E12-B14C-982876691203}"/>
    <cellStyle name="Output 2 7 5 2 4" xfId="32607" xr:uid="{22BC4094-4983-46D9-9212-8F44C951E70E}"/>
    <cellStyle name="Output 2 7 5 3" xfId="29402" xr:uid="{52D81633-3450-4D6A-8C11-8E45B23806FE}"/>
    <cellStyle name="Output 2 7 5 3 2" xfId="39268" xr:uid="{187E8DB7-945D-4BCB-A048-AE5AFACB2D84}"/>
    <cellStyle name="Output 2 7 5 4" xfId="22729" xr:uid="{30CB8886-362C-47EA-B051-60DAF95A7F7E}"/>
    <cellStyle name="Output 2 7 5 5" xfId="32606" xr:uid="{D3AD4AFD-861E-49D3-BE93-0E8B44759E71}"/>
    <cellStyle name="Output 2 7 6" xfId="15125" xr:uid="{1FDE0300-7CB1-4F96-8574-588E1CFBD09E}"/>
    <cellStyle name="Output 2 7 6 2" xfId="15126" xr:uid="{9F393096-86CC-42F1-9CD7-6D5E26824E78}"/>
    <cellStyle name="Output 2 7 6 2 2" xfId="29405" xr:uid="{3297F4F8-264F-4B20-B9BD-749C3C5D6634}"/>
    <cellStyle name="Output 2 7 6 2 2 2" xfId="39271" xr:uid="{54FC2230-BCD7-4BD9-A13E-36C31A378765}"/>
    <cellStyle name="Output 2 7 6 2 3" xfId="22732" xr:uid="{5FBF6C48-C5A5-4C51-8241-21CD13AD7DA5}"/>
    <cellStyle name="Output 2 7 6 2 4" xfId="32609" xr:uid="{5B7E7E6E-1905-4961-A7EA-BFE00CA9CE9E}"/>
    <cellStyle name="Output 2 7 6 3" xfId="29404" xr:uid="{E04E3101-0743-4AC2-8BBA-EB3457373BA0}"/>
    <cellStyle name="Output 2 7 6 3 2" xfId="39270" xr:uid="{A2842DE7-EFEE-476A-BB73-949C3DDAACFF}"/>
    <cellStyle name="Output 2 7 6 4" xfId="22731" xr:uid="{06BE4DED-49BD-4079-B659-3C9841340504}"/>
    <cellStyle name="Output 2 7 6 5" xfId="32608" xr:uid="{E7ECCFD2-C5A0-4E63-9126-F5BE250CCB67}"/>
    <cellStyle name="Output 2 7 7" xfId="15127" xr:uid="{B35A15C5-1CBB-419C-8DF1-AA4A50059894}"/>
    <cellStyle name="Output 2 7 7 2" xfId="15128" xr:uid="{B97461C2-92C3-4A99-9986-E15A5DD6DDDF}"/>
    <cellStyle name="Output 2 7 7 2 2" xfId="29407" xr:uid="{9E97A235-87CF-487C-AF5D-E5184B704262}"/>
    <cellStyle name="Output 2 7 7 2 2 2" xfId="39273" xr:uid="{E15E9A35-29EF-4FA2-9154-F6EB44B33BA8}"/>
    <cellStyle name="Output 2 7 7 2 3" xfId="22734" xr:uid="{7885FAA1-941E-4D8D-AA07-CD50679A4BA9}"/>
    <cellStyle name="Output 2 7 7 2 4" xfId="32611" xr:uid="{00478394-C4E6-4B51-89B3-91FBF8E5FE3F}"/>
    <cellStyle name="Output 2 7 7 3" xfId="29406" xr:uid="{E0F67AD7-EBC0-4CBB-A645-DA1B58306A63}"/>
    <cellStyle name="Output 2 7 7 3 2" xfId="39272" xr:uid="{CDB92A64-63E8-44E8-B800-7880AEFA4409}"/>
    <cellStyle name="Output 2 7 7 4" xfId="22733" xr:uid="{13AB2BBB-3FD0-4084-A27B-FC01748821EF}"/>
    <cellStyle name="Output 2 7 7 5" xfId="32610" xr:uid="{A63151E5-CCED-4FDB-BD5C-E467F3001AEE}"/>
    <cellStyle name="Output 2 7 8" xfId="15129" xr:uid="{07CE4EFE-4085-4594-B2E7-CB98F2C60C8F}"/>
    <cellStyle name="Output 2 7 8 2" xfId="15130" xr:uid="{4A068115-A855-4282-8A97-0976CAE6FF5C}"/>
    <cellStyle name="Output 2 7 8 2 2" xfId="29409" xr:uid="{0346BC2C-AE34-475B-B153-FE99128B92D4}"/>
    <cellStyle name="Output 2 7 8 2 2 2" xfId="39275" xr:uid="{88668D88-22D8-4D2C-B18C-5811CD717A2D}"/>
    <cellStyle name="Output 2 7 8 2 3" xfId="22736" xr:uid="{BE625070-1911-4C45-9771-656666A8F9BC}"/>
    <cellStyle name="Output 2 7 8 2 4" xfId="32613" xr:uid="{E6370B6D-AC70-4E97-90A1-1B810FB612CA}"/>
    <cellStyle name="Output 2 7 8 3" xfId="29408" xr:uid="{2A92A0CB-943D-4B5F-BE97-4A7B882D297F}"/>
    <cellStyle name="Output 2 7 8 3 2" xfId="39274" xr:uid="{638DB053-FE3B-4EF4-BE5D-0A8D19754456}"/>
    <cellStyle name="Output 2 7 8 4" xfId="22735" xr:uid="{50669E1C-0DEC-4F33-8E28-6EADDB857BF2}"/>
    <cellStyle name="Output 2 7 8 5" xfId="32612" xr:uid="{B10B4394-9191-4A4C-A94F-9DB33E2FF6CB}"/>
    <cellStyle name="Output 2 7 9" xfId="15131" xr:uid="{0BEBA5BE-DB29-4A3C-BC6F-FF3A3B7323A0}"/>
    <cellStyle name="Output 2 7 9 2" xfId="15132" xr:uid="{34CA613F-D279-4751-8B6C-D91250382DD9}"/>
    <cellStyle name="Output 2 7 9 2 2" xfId="29411" xr:uid="{0BE82D97-9200-4481-B108-2DF73265B6D5}"/>
    <cellStyle name="Output 2 7 9 2 2 2" xfId="39277" xr:uid="{C67A2610-37BC-4743-9763-D6C20D0BC034}"/>
    <cellStyle name="Output 2 7 9 2 3" xfId="22738" xr:uid="{F14CF72A-8A27-4488-84A0-8F6313D3B4F1}"/>
    <cellStyle name="Output 2 7 9 2 4" xfId="32615" xr:uid="{09D4C81B-34FF-4B21-B8A2-E0603D52AE9D}"/>
    <cellStyle name="Output 2 7 9 3" xfId="29410" xr:uid="{D6851D87-FBD7-4605-9D8E-23BD48C9C87C}"/>
    <cellStyle name="Output 2 7 9 3 2" xfId="39276" xr:uid="{3939279D-B1F5-4E7E-97C4-99AB6D772BA9}"/>
    <cellStyle name="Output 2 7 9 4" xfId="22737" xr:uid="{5CB04BA7-D2FF-4EEF-BD93-58E752BDD2C4}"/>
    <cellStyle name="Output 2 7 9 5" xfId="32614" xr:uid="{27039476-B60C-444B-AB36-4DA07168BE58}"/>
    <cellStyle name="Output 2 8" xfId="15133" xr:uid="{3930F65E-323D-4BAD-B367-7328A15DA7FA}"/>
    <cellStyle name="Output 2 8 10" xfId="15134" xr:uid="{EFDAF95C-6F69-4DD0-AE72-A1AB852BDAF4}"/>
    <cellStyle name="Output 2 8 10 2" xfId="15135" xr:uid="{DBE5FC50-0EBC-4046-96AF-67753B606D1E}"/>
    <cellStyle name="Output 2 8 10 2 2" xfId="29414" xr:uid="{5BAC5456-AE89-4528-BDDE-94311C94299E}"/>
    <cellStyle name="Output 2 8 10 2 2 2" xfId="39280" xr:uid="{B944F1E9-4723-4F49-9BC0-E3E6D0660B08}"/>
    <cellStyle name="Output 2 8 10 2 3" xfId="22741" xr:uid="{AAC7B808-A3D6-4BCB-B7F4-DA834D839346}"/>
    <cellStyle name="Output 2 8 10 2 4" xfId="32618" xr:uid="{7F2D7AE4-CDF1-4A61-A777-94285BFDD040}"/>
    <cellStyle name="Output 2 8 10 3" xfId="29413" xr:uid="{C4DC17DC-A909-48BF-8757-1B8EA18BA615}"/>
    <cellStyle name="Output 2 8 10 3 2" xfId="39279" xr:uid="{70234FD1-B384-441A-874B-047988BF55BB}"/>
    <cellStyle name="Output 2 8 10 4" xfId="22740" xr:uid="{34505DD7-0CD7-43C5-BF67-03119E268125}"/>
    <cellStyle name="Output 2 8 10 5" xfId="32617" xr:uid="{EDE6D5B5-25A9-4F8C-8E80-231FB84F2056}"/>
    <cellStyle name="Output 2 8 11" xfId="15136" xr:uid="{BA02D61C-582A-49C7-B067-A0531591159C}"/>
    <cellStyle name="Output 2 8 11 2" xfId="15137" xr:uid="{342EC97F-8699-46A6-8827-E6B6B8FC6104}"/>
    <cellStyle name="Output 2 8 11 2 2" xfId="29416" xr:uid="{581EEB29-47EB-411F-AFA0-4FDC57CD8B01}"/>
    <cellStyle name="Output 2 8 11 2 2 2" xfId="39282" xr:uid="{95262CA4-499B-4078-86F7-444D5AFB4A19}"/>
    <cellStyle name="Output 2 8 11 2 3" xfId="22743" xr:uid="{A9721F60-0B73-4E27-9240-8C08E01377CE}"/>
    <cellStyle name="Output 2 8 11 2 4" xfId="32620" xr:uid="{7399FFA9-F6A9-45BD-A75A-462AD63850E4}"/>
    <cellStyle name="Output 2 8 11 3" xfId="29415" xr:uid="{9D6A6AF2-FAD7-4C22-A047-D6D8AE332D89}"/>
    <cellStyle name="Output 2 8 11 3 2" xfId="39281" xr:uid="{75261A4E-FFB7-48F0-BE35-F7725CF443B6}"/>
    <cellStyle name="Output 2 8 11 4" xfId="22742" xr:uid="{95219F45-9FB2-4116-B8AE-0A526AC88453}"/>
    <cellStyle name="Output 2 8 11 5" xfId="32619" xr:uid="{97D04556-F789-4117-AAA7-8D4BD5D392D8}"/>
    <cellStyle name="Output 2 8 12" xfId="15138" xr:uid="{8ACBD6D2-28E9-40E0-8D87-2F4A1A144B7C}"/>
    <cellStyle name="Output 2 8 12 2" xfId="15139" xr:uid="{CBD15286-2671-4D95-8493-98EEF8C01552}"/>
    <cellStyle name="Output 2 8 12 2 2" xfId="29418" xr:uid="{E94CA6F5-90F8-4C32-BB43-53454EF4FFF8}"/>
    <cellStyle name="Output 2 8 12 2 2 2" xfId="39284" xr:uid="{9CA93E3F-EED4-4523-9B91-1DC582D2D5CF}"/>
    <cellStyle name="Output 2 8 12 2 3" xfId="22745" xr:uid="{8B635DFD-9EC0-4CAD-8007-3E2621B12B5D}"/>
    <cellStyle name="Output 2 8 12 2 4" xfId="32622" xr:uid="{1D46F212-3B20-4F45-8DED-2391324F1F3C}"/>
    <cellStyle name="Output 2 8 12 3" xfId="29417" xr:uid="{68EEB625-EAEC-4575-A10F-6ACE35630AC7}"/>
    <cellStyle name="Output 2 8 12 3 2" xfId="39283" xr:uid="{E7E0FFC9-765D-41EB-8715-37DB17505529}"/>
    <cellStyle name="Output 2 8 12 4" xfId="22744" xr:uid="{B7FE3714-7B99-43D6-825D-641E82393DB1}"/>
    <cellStyle name="Output 2 8 12 5" xfId="32621" xr:uid="{6E0AE8CA-F7C5-4BEC-B2D8-895E9DABD336}"/>
    <cellStyle name="Output 2 8 13" xfId="15140" xr:uid="{375712BB-02D4-4376-9D99-C8E34338BBBA}"/>
    <cellStyle name="Output 2 8 13 2" xfId="15141" xr:uid="{E5C9F3B9-C4D7-4744-837B-1343B6ECD317}"/>
    <cellStyle name="Output 2 8 13 2 2" xfId="29420" xr:uid="{984882B7-AF65-4594-B886-937432D252DA}"/>
    <cellStyle name="Output 2 8 13 2 2 2" xfId="39286" xr:uid="{D23C5C13-6195-42E1-8E41-7B5444E97215}"/>
    <cellStyle name="Output 2 8 13 2 3" xfId="22747" xr:uid="{6214442C-7E17-41AB-A3B8-7AD22409B2D4}"/>
    <cellStyle name="Output 2 8 13 2 4" xfId="32624" xr:uid="{59EF5621-D277-48A6-9122-DD88A5BEDF1A}"/>
    <cellStyle name="Output 2 8 13 3" xfId="29419" xr:uid="{6AE911AA-0FB2-4E28-9A1D-AF2CC948A29D}"/>
    <cellStyle name="Output 2 8 13 3 2" xfId="39285" xr:uid="{FE7986F6-27B3-4782-9578-65948F7464EE}"/>
    <cellStyle name="Output 2 8 13 4" xfId="22746" xr:uid="{C9B24825-036B-4BE4-9EB6-55C84F73FE6C}"/>
    <cellStyle name="Output 2 8 13 5" xfId="32623" xr:uid="{F5EC6E48-7126-49EB-B20E-99693BD7695D}"/>
    <cellStyle name="Output 2 8 14" xfId="15142" xr:uid="{343D2BF7-7EF6-46A1-8ACD-43EE14049DD1}"/>
    <cellStyle name="Output 2 8 14 2" xfId="29421" xr:uid="{D73182E4-884E-4F53-817F-DC4246EB3F0E}"/>
    <cellStyle name="Output 2 8 14 2 2" xfId="39287" xr:uid="{8B5ED8CE-1819-4581-898C-6E0B1101B4A1}"/>
    <cellStyle name="Output 2 8 14 3" xfId="22748" xr:uid="{567C9C52-1A46-4185-B66B-1F455E964206}"/>
    <cellStyle name="Output 2 8 14 4" xfId="32625" xr:uid="{DB2A27BF-BF73-4226-91B0-C41F905ED5E6}"/>
    <cellStyle name="Output 2 8 15" xfId="29412" xr:uid="{C7CE8DF7-E9AA-4E2F-8306-5A8B0241B54E}"/>
    <cellStyle name="Output 2 8 15 2" xfId="39278" xr:uid="{0BA8ED75-8569-46CD-B1C1-CAFFE3A4B435}"/>
    <cellStyle name="Output 2 8 16" xfId="22739" xr:uid="{28018117-FEBC-4E0F-817E-B6394CC947C7}"/>
    <cellStyle name="Output 2 8 17" xfId="32616" xr:uid="{717942A9-4DB6-4707-AEF7-E632FB4D2016}"/>
    <cellStyle name="Output 2 8 2" xfId="15143" xr:uid="{3C2A9CA1-0634-4FDD-BF41-313FA08C7FBB}"/>
    <cellStyle name="Output 2 8 2 2" xfId="15144" xr:uid="{71E296AC-99D9-417D-A0B4-4E3AD212E8BD}"/>
    <cellStyle name="Output 2 8 2 2 2" xfId="29423" xr:uid="{6BAFC27A-F402-4A34-BBA1-DCEFA61DC53D}"/>
    <cellStyle name="Output 2 8 2 2 2 2" xfId="39289" xr:uid="{A7DD999E-4786-40EF-8EEA-BA10C604FF93}"/>
    <cellStyle name="Output 2 8 2 2 3" xfId="22750" xr:uid="{1A785EA9-C0B4-4F19-8154-BBAE6AE46A18}"/>
    <cellStyle name="Output 2 8 2 2 4" xfId="32627" xr:uid="{ECD4BB7F-DEC9-4A75-A014-3A752A076976}"/>
    <cellStyle name="Output 2 8 2 3" xfId="29422" xr:uid="{8CD91B01-290E-4C59-B5A0-2755393156BE}"/>
    <cellStyle name="Output 2 8 2 3 2" xfId="39288" xr:uid="{DE824189-E130-4597-ADF0-865EF94876E2}"/>
    <cellStyle name="Output 2 8 2 4" xfId="22749" xr:uid="{9A941DC6-4A97-42A6-AF93-FEF2073BD1E8}"/>
    <cellStyle name="Output 2 8 2 5" xfId="32626" xr:uid="{0F7B4391-9F68-4D0A-B1A4-CE769E99FB70}"/>
    <cellStyle name="Output 2 8 3" xfId="15145" xr:uid="{DD5AA9FB-3A8C-4BB5-B8FF-E9420B18A0D3}"/>
    <cellStyle name="Output 2 8 3 2" xfId="15146" xr:uid="{8B8E6D11-6420-4BF1-BE78-EA94E50338B2}"/>
    <cellStyle name="Output 2 8 3 2 2" xfId="29425" xr:uid="{CAD0BBBD-16E0-4C05-A857-AA405C8A432E}"/>
    <cellStyle name="Output 2 8 3 2 2 2" xfId="39291" xr:uid="{DBA65875-BBF5-445F-8D5A-1990A0EA9CCF}"/>
    <cellStyle name="Output 2 8 3 2 3" xfId="22752" xr:uid="{84A97852-72FD-48F3-BB55-DD9276374042}"/>
    <cellStyle name="Output 2 8 3 2 4" xfId="32629" xr:uid="{64DE81E2-B8D4-4ED5-A220-34DF0C049BF3}"/>
    <cellStyle name="Output 2 8 3 3" xfId="29424" xr:uid="{64A2D401-8697-4B11-AA17-2A62F316B0F3}"/>
    <cellStyle name="Output 2 8 3 3 2" xfId="39290" xr:uid="{4496443A-ED44-4F46-8ACC-3A5465C224E5}"/>
    <cellStyle name="Output 2 8 3 4" xfId="22751" xr:uid="{A204985A-2149-4780-8CA6-3CF5EF719FFF}"/>
    <cellStyle name="Output 2 8 3 5" xfId="32628" xr:uid="{61B04FC8-7B72-4EA9-A8AA-E4461395D2A4}"/>
    <cellStyle name="Output 2 8 4" xfId="15147" xr:uid="{49345ED5-1A18-4D4B-B56D-E0EA20A57CD6}"/>
    <cellStyle name="Output 2 8 4 2" xfId="15148" xr:uid="{D1346C9C-7E22-4182-AF9F-F938C38A4AF5}"/>
    <cellStyle name="Output 2 8 4 2 2" xfId="29427" xr:uid="{8659FF14-3FCA-415E-9BDA-C9AB8771ECB8}"/>
    <cellStyle name="Output 2 8 4 2 2 2" xfId="39293" xr:uid="{1715F088-ADF5-48B1-96B9-283BDE88C0C4}"/>
    <cellStyle name="Output 2 8 4 2 3" xfId="22754" xr:uid="{C36A2DCA-0454-4E50-8B15-733A843DD49C}"/>
    <cellStyle name="Output 2 8 4 2 4" xfId="32631" xr:uid="{B96ADF39-4BC1-4990-BCF1-56891C3E8C48}"/>
    <cellStyle name="Output 2 8 4 3" xfId="29426" xr:uid="{8A394617-F18D-408E-8927-72C2C462F719}"/>
    <cellStyle name="Output 2 8 4 3 2" xfId="39292" xr:uid="{46D33D31-6DA1-40AB-A8B5-8FEBBB7C4AE3}"/>
    <cellStyle name="Output 2 8 4 4" xfId="22753" xr:uid="{3F1B59E3-3732-4FC6-8C11-B15CC30C12B7}"/>
    <cellStyle name="Output 2 8 4 5" xfId="32630" xr:uid="{D1E774BA-E88F-411C-B545-CA7D6060195D}"/>
    <cellStyle name="Output 2 8 5" xfId="15149" xr:uid="{ED8CAC46-72AE-4AD2-8D71-F8F92CF801B9}"/>
    <cellStyle name="Output 2 8 5 2" xfId="15150" xr:uid="{B182B925-4583-4625-AEAB-20D633CF012D}"/>
    <cellStyle name="Output 2 8 5 2 2" xfId="29429" xr:uid="{5466F83C-5E4A-47D8-907C-65ACF93E3C27}"/>
    <cellStyle name="Output 2 8 5 2 2 2" xfId="39295" xr:uid="{D0C1E583-5629-4E19-9E54-21C224854E83}"/>
    <cellStyle name="Output 2 8 5 2 3" xfId="22756" xr:uid="{3373C74A-705D-43CC-8815-168678CA5239}"/>
    <cellStyle name="Output 2 8 5 2 4" xfId="32633" xr:uid="{9BD47782-391D-4445-B318-314B2FA5ACFE}"/>
    <cellStyle name="Output 2 8 5 3" xfId="29428" xr:uid="{CC5D9DCD-B06F-4244-852C-7A0886B53208}"/>
    <cellStyle name="Output 2 8 5 3 2" xfId="39294" xr:uid="{F474E93E-1763-4636-AB59-6F79C6924F3C}"/>
    <cellStyle name="Output 2 8 5 4" xfId="22755" xr:uid="{3766EDC4-A6BD-4B38-B238-B659FF235008}"/>
    <cellStyle name="Output 2 8 5 5" xfId="32632" xr:uid="{4D7953CB-E8D8-4D45-833D-88673F3F0B9B}"/>
    <cellStyle name="Output 2 8 6" xfId="15151" xr:uid="{B156F14E-5BAC-4071-9FB1-3D3AC7DD57E7}"/>
    <cellStyle name="Output 2 8 6 2" xfId="15152" xr:uid="{BC174A1A-A499-4223-AA1A-C5A143EEC3EB}"/>
    <cellStyle name="Output 2 8 6 2 2" xfId="29431" xr:uid="{EC0CC81B-3AA2-40DF-BCD0-846505373B6F}"/>
    <cellStyle name="Output 2 8 6 2 2 2" xfId="39297" xr:uid="{7179D1A9-189A-4D1B-BE14-6B1273C806CB}"/>
    <cellStyle name="Output 2 8 6 2 3" xfId="22758" xr:uid="{DC58F994-2C76-4EDA-99F0-13F8FF4B7798}"/>
    <cellStyle name="Output 2 8 6 2 4" xfId="32635" xr:uid="{EDD04290-D39C-455F-A3A2-E6C614375ABD}"/>
    <cellStyle name="Output 2 8 6 3" xfId="29430" xr:uid="{5B4832C0-D22F-44BB-97ED-BD49CF290569}"/>
    <cellStyle name="Output 2 8 6 3 2" xfId="39296" xr:uid="{3D2712A8-7145-4624-AE07-52B0DAB79AE4}"/>
    <cellStyle name="Output 2 8 6 4" xfId="22757" xr:uid="{00FEA9C0-9D66-44C2-AC85-4BE92AC17BC7}"/>
    <cellStyle name="Output 2 8 6 5" xfId="32634" xr:uid="{05492DE3-46EF-4976-AD7F-3C7C98173244}"/>
    <cellStyle name="Output 2 8 7" xfId="15153" xr:uid="{DEBDFDE2-9F63-4D1D-A53B-4EBE9632C531}"/>
    <cellStyle name="Output 2 8 7 2" xfId="15154" xr:uid="{7487E1DE-C205-4966-92AE-EADCFCE66B50}"/>
    <cellStyle name="Output 2 8 7 2 2" xfId="29433" xr:uid="{411FE03B-5506-4597-AAF9-4F21A729F74A}"/>
    <cellStyle name="Output 2 8 7 2 2 2" xfId="39299" xr:uid="{71DEF38E-6178-48B3-A768-6DC8AF8CBC49}"/>
    <cellStyle name="Output 2 8 7 2 3" xfId="22760" xr:uid="{E846F968-1B5D-4E1D-8669-2ABEEE9B7BA9}"/>
    <cellStyle name="Output 2 8 7 2 4" xfId="32637" xr:uid="{6AE6D2E8-719D-4D3F-9187-DAFC577BE29F}"/>
    <cellStyle name="Output 2 8 7 3" xfId="29432" xr:uid="{2EB63CBF-5C10-44AC-B684-6E77F0D19ABC}"/>
    <cellStyle name="Output 2 8 7 3 2" xfId="39298" xr:uid="{D7AC50BB-24B9-4056-B5FD-D8407481E917}"/>
    <cellStyle name="Output 2 8 7 4" xfId="22759" xr:uid="{B2A41899-74C8-4545-8949-1CD0438EDE9A}"/>
    <cellStyle name="Output 2 8 7 5" xfId="32636" xr:uid="{A61897A8-C370-4419-BA24-2FB97F07286C}"/>
    <cellStyle name="Output 2 8 8" xfId="15155" xr:uid="{C6BDC2C4-5A29-44E8-93BE-BE0B607B0879}"/>
    <cellStyle name="Output 2 8 8 2" xfId="15156" xr:uid="{D13DB800-B09D-44B8-BBFA-FEB345FFFABB}"/>
    <cellStyle name="Output 2 8 8 2 2" xfId="29435" xr:uid="{69C19E23-89FB-4DFB-8873-78BCAB696660}"/>
    <cellStyle name="Output 2 8 8 2 2 2" xfId="39301" xr:uid="{F5A8F687-5623-4C16-B896-7D25F5BAB827}"/>
    <cellStyle name="Output 2 8 8 2 3" xfId="22762" xr:uid="{9059C7F6-7221-4160-80A9-F7AFBE4F1877}"/>
    <cellStyle name="Output 2 8 8 2 4" xfId="32639" xr:uid="{524B79DA-CA68-4640-B754-AD9B88B2E2B3}"/>
    <cellStyle name="Output 2 8 8 3" xfId="29434" xr:uid="{9FE7C3A9-A7D4-486F-864C-9C2873630396}"/>
    <cellStyle name="Output 2 8 8 3 2" xfId="39300" xr:uid="{1416CE12-BA91-449E-95D5-6FB4389B5D41}"/>
    <cellStyle name="Output 2 8 8 4" xfId="22761" xr:uid="{E2ECC874-FB8C-447F-BD39-7C88EAB9D230}"/>
    <cellStyle name="Output 2 8 8 5" xfId="32638" xr:uid="{B8F281C1-1A06-46D6-868A-4B7E8D707C67}"/>
    <cellStyle name="Output 2 8 9" xfId="15157" xr:uid="{76DF4C21-0955-4D1A-94DD-93DC60C428E1}"/>
    <cellStyle name="Output 2 8 9 2" xfId="15158" xr:uid="{DDD077CF-5EB6-4F3E-B5F8-4B16E90F2A92}"/>
    <cellStyle name="Output 2 8 9 2 2" xfId="29437" xr:uid="{35B39D3F-9C6D-4845-A652-1109200B8FA7}"/>
    <cellStyle name="Output 2 8 9 2 2 2" xfId="39303" xr:uid="{66EFD03D-3331-44BA-9EAB-87D4541A55D3}"/>
    <cellStyle name="Output 2 8 9 2 3" xfId="22764" xr:uid="{55EAEEB0-D2FE-42EB-BC64-092475F67019}"/>
    <cellStyle name="Output 2 8 9 2 4" xfId="32641" xr:uid="{77864922-124E-4241-87BC-BC0F3AB3A18A}"/>
    <cellStyle name="Output 2 8 9 3" xfId="29436" xr:uid="{4418EEF3-2428-4045-A957-CA7024129414}"/>
    <cellStyle name="Output 2 8 9 3 2" xfId="39302" xr:uid="{D4340972-AA63-4001-A31A-76DB4B38F248}"/>
    <cellStyle name="Output 2 8 9 4" xfId="22763" xr:uid="{CA4BAB5F-4615-4FAF-8D1A-7D2FEA02E37E}"/>
    <cellStyle name="Output 2 8 9 5" xfId="32640" xr:uid="{86477722-4040-4C19-B621-4EF9D4136E6F}"/>
    <cellStyle name="Output 2 9" xfId="15159" xr:uid="{068F88A5-108A-438F-9880-FE9961BC0101}"/>
    <cellStyle name="Output 2 9 10" xfId="15160" xr:uid="{9B763781-344B-4E22-A083-83582F1B7870}"/>
    <cellStyle name="Output 2 9 10 2" xfId="15161" xr:uid="{E296EEA5-46F1-4650-A244-B757FDADD26E}"/>
    <cellStyle name="Output 2 9 10 2 2" xfId="29440" xr:uid="{A4E8A781-C90B-4C23-A0D0-527EC93CE057}"/>
    <cellStyle name="Output 2 9 10 2 2 2" xfId="39306" xr:uid="{82171C82-8E6B-42E3-9ADA-82C062225816}"/>
    <cellStyle name="Output 2 9 10 2 3" xfId="22767" xr:uid="{94040B51-393F-45B9-9DB3-AD1D4703FA65}"/>
    <cellStyle name="Output 2 9 10 2 4" xfId="32644" xr:uid="{4FCD2A7F-DF4D-4C38-BF17-37773DD10AC0}"/>
    <cellStyle name="Output 2 9 10 3" xfId="29439" xr:uid="{61FA588B-24B5-41CD-B150-7EE194BBD759}"/>
    <cellStyle name="Output 2 9 10 3 2" xfId="39305" xr:uid="{056734DD-3621-4979-AC49-629C3CE882B5}"/>
    <cellStyle name="Output 2 9 10 4" xfId="22766" xr:uid="{C689948A-A3BE-4CF2-A252-F58D8C13D0D6}"/>
    <cellStyle name="Output 2 9 10 5" xfId="32643" xr:uid="{F57887C9-66A8-4990-8E8D-D564F31C33DA}"/>
    <cellStyle name="Output 2 9 11" xfId="15162" xr:uid="{66DA09BA-0A28-4C48-8021-C49049E55C8D}"/>
    <cellStyle name="Output 2 9 11 2" xfId="15163" xr:uid="{69816D93-F81D-4035-A832-B64781F1F459}"/>
    <cellStyle name="Output 2 9 11 2 2" xfId="29442" xr:uid="{8EB10A7F-8D30-4DFB-8717-B3FCF4C62942}"/>
    <cellStyle name="Output 2 9 11 2 2 2" xfId="39308" xr:uid="{2A889395-27AD-4BCF-80B8-345A19E72F8C}"/>
    <cellStyle name="Output 2 9 11 2 3" xfId="22769" xr:uid="{A596ED67-36BA-4004-BCC8-37EFBF633CE2}"/>
    <cellStyle name="Output 2 9 11 2 4" xfId="32646" xr:uid="{8B7A8D50-F5A4-4897-8B35-2614D7709F23}"/>
    <cellStyle name="Output 2 9 11 3" xfId="29441" xr:uid="{D0E3F0DA-5C7D-4BD8-A92A-9AEDCE95216B}"/>
    <cellStyle name="Output 2 9 11 3 2" xfId="39307" xr:uid="{21F1CDD5-5772-4340-9B81-55C8E8BEF392}"/>
    <cellStyle name="Output 2 9 11 4" xfId="22768" xr:uid="{FB81356C-CA7D-4F18-9295-B4A775373432}"/>
    <cellStyle name="Output 2 9 11 5" xfId="32645" xr:uid="{AB20CD36-2EF3-4842-BFFF-5221CA29D6C6}"/>
    <cellStyle name="Output 2 9 12" xfId="15164" xr:uid="{461771EC-5B9D-479F-A6FD-80647A59D705}"/>
    <cellStyle name="Output 2 9 12 2" xfId="15165" xr:uid="{CF467F32-2B39-4EA3-B12B-E0C7C5C3DBE2}"/>
    <cellStyle name="Output 2 9 12 2 2" xfId="29444" xr:uid="{3C308294-3C60-41EF-A849-83B47EBBF531}"/>
    <cellStyle name="Output 2 9 12 2 2 2" xfId="39310" xr:uid="{6FD3DC85-814A-430F-A86B-78CBEF0C8851}"/>
    <cellStyle name="Output 2 9 12 2 3" xfId="22771" xr:uid="{D2DF2ADB-C6B7-4AFA-8FD1-F3294349BB3F}"/>
    <cellStyle name="Output 2 9 12 2 4" xfId="32648" xr:uid="{E37B771E-74B5-4CF6-B22B-34545EE83713}"/>
    <cellStyle name="Output 2 9 12 3" xfId="29443" xr:uid="{4FE20921-B71E-4D1A-9E4F-BC6242325B4D}"/>
    <cellStyle name="Output 2 9 12 3 2" xfId="39309" xr:uid="{03FECBDF-C74F-452A-8DD2-EBA98EA49B13}"/>
    <cellStyle name="Output 2 9 12 4" xfId="22770" xr:uid="{73A0E6CD-4CC6-4105-A46C-507762120C7E}"/>
    <cellStyle name="Output 2 9 12 5" xfId="32647" xr:uid="{5CDDEEB0-A6AF-428E-A380-0F68714D1B7D}"/>
    <cellStyle name="Output 2 9 13" xfId="15166" xr:uid="{3001FB64-24FC-4E3F-85B6-33A788DF5ACC}"/>
    <cellStyle name="Output 2 9 13 2" xfId="15167" xr:uid="{18DDAF01-2195-42A9-A36D-1B87C7C0AC94}"/>
    <cellStyle name="Output 2 9 13 2 2" xfId="29446" xr:uid="{3C74A1F7-31FC-42E4-A1EF-43F6B592CCD7}"/>
    <cellStyle name="Output 2 9 13 2 2 2" xfId="39312" xr:uid="{F110160B-AE0C-4414-B56A-E786C6C1A6F5}"/>
    <cellStyle name="Output 2 9 13 2 3" xfId="22773" xr:uid="{17378D0A-7402-4A0A-B355-E99BB52D2773}"/>
    <cellStyle name="Output 2 9 13 2 4" xfId="32650" xr:uid="{AEF7E6C5-6574-4FF2-9508-DAF73821B356}"/>
    <cellStyle name="Output 2 9 13 3" xfId="29445" xr:uid="{18F25D53-802E-43AD-9B9D-F99565730534}"/>
    <cellStyle name="Output 2 9 13 3 2" xfId="39311" xr:uid="{155C2074-D6FF-4A3F-8DEE-499E5D0576D4}"/>
    <cellStyle name="Output 2 9 13 4" xfId="22772" xr:uid="{8A3CB43A-6122-40C6-84C6-6C0E777F2A1F}"/>
    <cellStyle name="Output 2 9 13 5" xfId="32649" xr:uid="{C3C0A202-A219-4DD6-80DF-86377424DEF5}"/>
    <cellStyle name="Output 2 9 14" xfId="15168" xr:uid="{898427D0-ED8D-459D-9FC7-5369015FAC92}"/>
    <cellStyle name="Output 2 9 14 2" xfId="29447" xr:uid="{2867B34D-0E82-4674-BB94-64EBCE8C4BD5}"/>
    <cellStyle name="Output 2 9 14 2 2" xfId="39313" xr:uid="{073E0865-4697-46E9-B7C6-4E7452ACA248}"/>
    <cellStyle name="Output 2 9 14 3" xfId="22774" xr:uid="{E5D19546-BFA4-45AB-8782-732DF5FDA9FC}"/>
    <cellStyle name="Output 2 9 14 4" xfId="32651" xr:uid="{C0F257DE-0A21-46EB-B0A1-0235855AE550}"/>
    <cellStyle name="Output 2 9 15" xfId="29438" xr:uid="{60642587-6058-4B83-BD96-E11D5B67634B}"/>
    <cellStyle name="Output 2 9 15 2" xfId="39304" xr:uid="{1B20E982-A57F-4092-A4C4-57AE6C3D0AE2}"/>
    <cellStyle name="Output 2 9 16" xfId="22765" xr:uid="{BC6FB707-753B-4404-A00D-CE3062EF79A4}"/>
    <cellStyle name="Output 2 9 17" xfId="32642" xr:uid="{7D0D23B6-A048-47C4-BD09-5F76E20EC4CD}"/>
    <cellStyle name="Output 2 9 2" xfId="15169" xr:uid="{7AB1A2A7-B11B-44F7-AD39-C5286A25894E}"/>
    <cellStyle name="Output 2 9 2 2" xfId="15170" xr:uid="{184CEB0E-5696-4871-B3FE-B580E47B0931}"/>
    <cellStyle name="Output 2 9 2 2 2" xfId="29449" xr:uid="{9FB7C4D0-E664-4D38-8C9C-FAD3E5361B43}"/>
    <cellStyle name="Output 2 9 2 2 2 2" xfId="39315" xr:uid="{DDBFEC63-F0EB-4290-AE9B-7BE76A10C9D2}"/>
    <cellStyle name="Output 2 9 2 2 3" xfId="22776" xr:uid="{F9FF0484-1C9F-4CB0-8493-170028F60E79}"/>
    <cellStyle name="Output 2 9 2 2 4" xfId="32653" xr:uid="{36CF9C83-2137-4D60-BC20-26FD48629CFA}"/>
    <cellStyle name="Output 2 9 2 3" xfId="29448" xr:uid="{6E5C32A9-A33B-4B6A-80F8-D8C40363D0E2}"/>
    <cellStyle name="Output 2 9 2 3 2" xfId="39314" xr:uid="{6254082C-55E6-4777-B2D1-6E9F01172B56}"/>
    <cellStyle name="Output 2 9 2 4" xfId="22775" xr:uid="{8088FBA9-0633-47EE-9394-0B46B069A874}"/>
    <cellStyle name="Output 2 9 2 5" xfId="32652" xr:uid="{5A2B2032-3481-4B48-BF44-FB86CA8E5948}"/>
    <cellStyle name="Output 2 9 3" xfId="15171" xr:uid="{5B7B02C9-2F91-4C77-B087-828CD38B0465}"/>
    <cellStyle name="Output 2 9 3 2" xfId="15172" xr:uid="{6AE5B846-3F7E-40BB-8CA6-A6CDF9DD08E7}"/>
    <cellStyle name="Output 2 9 3 2 2" xfId="29451" xr:uid="{D455ECA4-3AC8-4895-A855-DD84EE876A5E}"/>
    <cellStyle name="Output 2 9 3 2 2 2" xfId="39317" xr:uid="{692884E2-3804-4FB6-B83D-C7E25A41C409}"/>
    <cellStyle name="Output 2 9 3 2 3" xfId="22778" xr:uid="{A68DF4B1-C74A-4B4D-936E-3FB4FE6A2B78}"/>
    <cellStyle name="Output 2 9 3 2 4" xfId="32655" xr:uid="{102FA00F-73D1-4CFC-BBF7-5CD22DC6FBB9}"/>
    <cellStyle name="Output 2 9 3 3" xfId="29450" xr:uid="{AA461B3F-93E1-44AC-BE40-6A93A8C461B3}"/>
    <cellStyle name="Output 2 9 3 3 2" xfId="39316" xr:uid="{05AA095C-DFD7-45DD-BEA8-72F018A01CD3}"/>
    <cellStyle name="Output 2 9 3 4" xfId="22777" xr:uid="{D67D5128-270B-4F88-A417-AAD4D824E8E7}"/>
    <cellStyle name="Output 2 9 3 5" xfId="32654" xr:uid="{6D5FF7C9-F788-4112-8F83-2F92BD2D961A}"/>
    <cellStyle name="Output 2 9 4" xfId="15173" xr:uid="{C4D4ACA9-93A9-461F-9C03-1499120B0F09}"/>
    <cellStyle name="Output 2 9 4 2" xfId="15174" xr:uid="{8BAD4C0E-A330-4B68-820B-EC9464869F05}"/>
    <cellStyle name="Output 2 9 4 2 2" xfId="29453" xr:uid="{CD3B9D7A-C464-4945-A15D-00C129421164}"/>
    <cellStyle name="Output 2 9 4 2 2 2" xfId="39319" xr:uid="{05944885-D1DA-486C-B15C-D817F88EA712}"/>
    <cellStyle name="Output 2 9 4 2 3" xfId="22780" xr:uid="{8CC5BFC7-980C-4F08-95CA-DBD02B7A9DE9}"/>
    <cellStyle name="Output 2 9 4 2 4" xfId="32657" xr:uid="{4A140A35-2330-4341-9BBA-FB4481C2920F}"/>
    <cellStyle name="Output 2 9 4 3" xfId="29452" xr:uid="{434E4D4C-C035-4CC7-9B22-989141CED89F}"/>
    <cellStyle name="Output 2 9 4 3 2" xfId="39318" xr:uid="{3498AA82-F378-4AC5-A0CA-47AA88043E15}"/>
    <cellStyle name="Output 2 9 4 4" xfId="22779" xr:uid="{DA51BD58-7D1B-4C71-8287-26A140EB6664}"/>
    <cellStyle name="Output 2 9 4 5" xfId="32656" xr:uid="{7417C0E0-390C-4471-B0C9-6752F656E990}"/>
    <cellStyle name="Output 2 9 5" xfId="15175" xr:uid="{42DB25ED-CE95-4D95-9CB4-3C4ABAD4C57E}"/>
    <cellStyle name="Output 2 9 5 2" xfId="15176" xr:uid="{7819389E-AA85-4F0C-8731-7F05DE6D208A}"/>
    <cellStyle name="Output 2 9 5 2 2" xfId="29455" xr:uid="{DC2711C6-F68C-4F17-81F7-B6D350377DC4}"/>
    <cellStyle name="Output 2 9 5 2 2 2" xfId="39321" xr:uid="{6025C62E-9BE2-4074-894A-EE0AE8E43CE2}"/>
    <cellStyle name="Output 2 9 5 2 3" xfId="22782" xr:uid="{3E188387-67E9-438D-A57B-FA301CE8AED2}"/>
    <cellStyle name="Output 2 9 5 2 4" xfId="32659" xr:uid="{AE6A02CD-1B02-4DB6-B6D0-B4C6AD4C6FFC}"/>
    <cellStyle name="Output 2 9 5 3" xfId="29454" xr:uid="{63BDAEC0-AFDE-46E0-8CD9-3EA66B23C20E}"/>
    <cellStyle name="Output 2 9 5 3 2" xfId="39320" xr:uid="{0644E64F-B5FA-4130-9707-6F3A5B44D5B6}"/>
    <cellStyle name="Output 2 9 5 4" xfId="22781" xr:uid="{22E352C4-030D-460E-AA8F-FD23B595DA3F}"/>
    <cellStyle name="Output 2 9 5 5" xfId="32658" xr:uid="{DCC1F108-4340-4D12-9782-069716DD7DC8}"/>
    <cellStyle name="Output 2 9 6" xfId="15177" xr:uid="{9B32FE41-B454-4ECE-A1AA-EA00DF7CAB39}"/>
    <cellStyle name="Output 2 9 6 2" xfId="15178" xr:uid="{03E5A4E8-898F-4471-8FFF-D8749C2CCA1D}"/>
    <cellStyle name="Output 2 9 6 2 2" xfId="29457" xr:uid="{79BA7925-CF66-4908-83DA-7922DF1ADAF6}"/>
    <cellStyle name="Output 2 9 6 2 2 2" xfId="39323" xr:uid="{4357A9F6-0EBF-495C-A9B2-CEF81FD2739B}"/>
    <cellStyle name="Output 2 9 6 2 3" xfId="22784" xr:uid="{51641187-63E8-4C2F-8ADE-0C96A02E1EA4}"/>
    <cellStyle name="Output 2 9 6 2 4" xfId="32661" xr:uid="{BEF5C3FE-564D-4214-A1A8-0B7B3790174F}"/>
    <cellStyle name="Output 2 9 6 3" xfId="29456" xr:uid="{B8D923C9-352C-489E-BBDC-CB28C2EAAFD6}"/>
    <cellStyle name="Output 2 9 6 3 2" xfId="39322" xr:uid="{5E5FABC3-392C-4D86-B05E-41573F5F3F7B}"/>
    <cellStyle name="Output 2 9 6 4" xfId="22783" xr:uid="{B74BCEB6-A210-4F32-A76F-3BEEEA631328}"/>
    <cellStyle name="Output 2 9 6 5" xfId="32660" xr:uid="{E1C53B13-7944-4CA2-BDF7-25F32850E4CE}"/>
    <cellStyle name="Output 2 9 7" xfId="15179" xr:uid="{B2BFBE3A-677D-42E3-A178-E108EEB0FB0E}"/>
    <cellStyle name="Output 2 9 7 2" xfId="15180" xr:uid="{0878A715-4D56-4561-90D5-3D2477400C69}"/>
    <cellStyle name="Output 2 9 7 2 2" xfId="29459" xr:uid="{C4884704-4105-4F8D-928B-ED51E442B905}"/>
    <cellStyle name="Output 2 9 7 2 2 2" xfId="39325" xr:uid="{F6226F5A-0230-4667-8C1C-5A431BBFEF0E}"/>
    <cellStyle name="Output 2 9 7 2 3" xfId="22786" xr:uid="{5F0991D8-1D20-4E0F-8ECE-386907ADFE94}"/>
    <cellStyle name="Output 2 9 7 2 4" xfId="32663" xr:uid="{AF4107BF-2730-477F-BBD5-026D1991FC0D}"/>
    <cellStyle name="Output 2 9 7 3" xfId="29458" xr:uid="{8245CDBD-D1DB-4D26-A086-7BDB25CDC2FE}"/>
    <cellStyle name="Output 2 9 7 3 2" xfId="39324" xr:uid="{4617C12D-2BF3-456B-9181-2AAC4BAC4968}"/>
    <cellStyle name="Output 2 9 7 4" xfId="22785" xr:uid="{E2460497-84AA-4CED-B93A-94D75C0A70A9}"/>
    <cellStyle name="Output 2 9 7 5" xfId="32662" xr:uid="{F6396B1E-6C35-448D-AE17-42597C6B67CD}"/>
    <cellStyle name="Output 2 9 8" xfId="15181" xr:uid="{508B1E74-8795-4852-BC57-7199C823EA4A}"/>
    <cellStyle name="Output 2 9 8 2" xfId="15182" xr:uid="{D5A97BC2-2BBE-411A-AB12-FCDFCA6BADF2}"/>
    <cellStyle name="Output 2 9 8 2 2" xfId="29461" xr:uid="{C747A0EF-5BAA-4075-AD7E-A19A9CDA019E}"/>
    <cellStyle name="Output 2 9 8 2 2 2" xfId="39327" xr:uid="{7814AEC7-49A9-4EEE-819F-33D54D3B1E2B}"/>
    <cellStyle name="Output 2 9 8 2 3" xfId="22788" xr:uid="{D2C5A113-F053-4958-BC4B-6F2076517084}"/>
    <cellStyle name="Output 2 9 8 2 4" xfId="32665" xr:uid="{61160290-A862-4741-B955-131C6358E983}"/>
    <cellStyle name="Output 2 9 8 3" xfId="29460" xr:uid="{EB056730-E34A-4C3B-80F6-6555AE129CB6}"/>
    <cellStyle name="Output 2 9 8 3 2" xfId="39326" xr:uid="{91F4A4E6-3587-42ED-90EE-75B96B5DC389}"/>
    <cellStyle name="Output 2 9 8 4" xfId="22787" xr:uid="{AD3284B4-2035-4F2C-B732-A24D778E0638}"/>
    <cellStyle name="Output 2 9 8 5" xfId="32664" xr:uid="{992A29E7-26D9-46B9-9BF2-3A8341E2167F}"/>
    <cellStyle name="Output 2 9 9" xfId="15183" xr:uid="{05C5A6D5-7AF7-45A1-A1DA-7EADBEC770E0}"/>
    <cellStyle name="Output 2 9 9 2" xfId="15184" xr:uid="{D2727BC2-0B58-497F-BE68-9D2D7C297534}"/>
    <cellStyle name="Output 2 9 9 2 2" xfId="29463" xr:uid="{F76C6791-9A70-4458-B68F-34AE58D9EA76}"/>
    <cellStyle name="Output 2 9 9 2 2 2" xfId="39329" xr:uid="{1D07A085-DB95-424B-915C-8E161073498F}"/>
    <cellStyle name="Output 2 9 9 2 3" xfId="22790" xr:uid="{1D90BD27-0C39-42FD-AF34-FF2AB254F3B1}"/>
    <cellStyle name="Output 2 9 9 2 4" xfId="32667" xr:uid="{FF001915-A73D-42EF-97ED-4C3F4DE8EF73}"/>
    <cellStyle name="Output 2 9 9 3" xfId="29462" xr:uid="{40B3F29B-CCA0-4C9C-AABC-61658393C7FA}"/>
    <cellStyle name="Output 2 9 9 3 2" xfId="39328" xr:uid="{97D14EB6-4168-4D11-8223-9ADF6A0A45F7}"/>
    <cellStyle name="Output 2 9 9 4" xfId="22789" xr:uid="{53DBE846-710C-4B08-84B8-EB63FE458A93}"/>
    <cellStyle name="Output 2 9 9 5" xfId="32666" xr:uid="{4E9F40C1-C6B6-4E22-911F-2BDFF91EA4E7}"/>
    <cellStyle name="Output 20" xfId="3069" xr:uid="{CCE37D35-D30E-4814-A3FC-8662F0953F2B}"/>
    <cellStyle name="Output 21" xfId="3070" xr:uid="{1CF836FB-A106-4422-9FBD-D646EE0C92F3}"/>
    <cellStyle name="Output 21 2" xfId="3071" xr:uid="{07B84500-E1FF-46AE-9D05-177DF01A38C4}"/>
    <cellStyle name="Output 22" xfId="3072" xr:uid="{61FCB804-9FFF-4AC8-ACAF-ACF7B611B852}"/>
    <cellStyle name="Output 22 2" xfId="3073" xr:uid="{11F30778-33A4-4FFB-92F4-94DC7F76CCB6}"/>
    <cellStyle name="Output 23" xfId="3074" xr:uid="{C91E973C-A497-4DA4-B3A3-7BBC3FE75153}"/>
    <cellStyle name="Output 24" xfId="3075" xr:uid="{EA637CC1-43F2-4720-8AA3-21F027D16FED}"/>
    <cellStyle name="Output 25" xfId="3076" xr:uid="{0880C1E7-99D6-4D96-9536-E0449FEC69EC}"/>
    <cellStyle name="Output 25 2" xfId="3942" xr:uid="{E6ADF28F-4FD6-444A-B3FF-592940532BB3}"/>
    <cellStyle name="Output 26" xfId="1682" xr:uid="{96A92345-F09E-4DCC-9AF1-8FB82E16AE17}"/>
    <cellStyle name="Output 27" xfId="798" xr:uid="{3B2146F2-D367-4CED-BB29-D49DB00FBF06}"/>
    <cellStyle name="Output 28" xfId="51209" xr:uid="{DCF81E30-3A44-4A30-AF5C-175D67323C98}"/>
    <cellStyle name="Output 29" xfId="51872" xr:uid="{4E7ED794-6918-41D2-A247-43F7ECC7C2EE}"/>
    <cellStyle name="Output 3" xfId="1378" xr:uid="{A1949AB7-3F50-4C83-B18F-8D76F0BF72A0}"/>
    <cellStyle name="Output 3 2" xfId="1660" xr:uid="{46ACFF8F-CB45-4200-B5AA-64C161F510C2}"/>
    <cellStyle name="Output 3 2 2" xfId="15185" xr:uid="{264FB95D-339B-4A39-909B-37D98B625BEA}"/>
    <cellStyle name="Output 3 2 3" xfId="51275" xr:uid="{639FC2D9-01C4-4525-9E9D-3D00005BDBFE}"/>
    <cellStyle name="Output 3 2 4" xfId="51919" xr:uid="{4FCCE86F-0A60-433D-8B0B-F7D09BB1424C}"/>
    <cellStyle name="Output 3 3" xfId="42216" xr:uid="{FFEFFB9D-30FE-4786-95BF-32EA155F2880}"/>
    <cellStyle name="Output 3 4" xfId="47923" xr:uid="{4C1DC365-0CB7-4DF9-88F3-148EDDAD661E}"/>
    <cellStyle name="Output 3 5" xfId="3077" xr:uid="{BE366FF9-0684-425E-A322-2D93ADEF07A1}"/>
    <cellStyle name="Output 3 6" xfId="51211" xr:uid="{624173C0-4C5D-4D2C-BE4A-9CB41132DA38}"/>
    <cellStyle name="Output 3 7" xfId="51732" xr:uid="{99E9407F-939A-496B-8AFD-68EBD0056B2F}"/>
    <cellStyle name="Output 4" xfId="1481" xr:uid="{CFBD330F-2A37-44EA-A8B5-2FB65E81E2BB}"/>
    <cellStyle name="Output 4 2" xfId="48018" xr:uid="{22EFEBDA-78ED-49F6-9604-8C9F4CD29162}"/>
    <cellStyle name="Output 4 3" xfId="15186" xr:uid="{0348A0C8-378D-4453-8FEE-0CEF89596301}"/>
    <cellStyle name="Output 5" xfId="1376" xr:uid="{C6DC0554-2C80-47E6-BA2B-1C2F8490E78C}"/>
    <cellStyle name="Output 5 2" xfId="15187" xr:uid="{3A1B17ED-02E0-4361-B003-942C60B94697}"/>
    <cellStyle name="Output 5 3" xfId="3078" xr:uid="{76A0D278-BEE7-4C22-8FF4-298E04C03DAF}"/>
    <cellStyle name="Output 6" xfId="3079" xr:uid="{CA40F4A9-36DC-4722-8C0E-83B509673577}"/>
    <cellStyle name="Output 7" xfId="3080" xr:uid="{F69E44DC-91C1-432A-AD95-ACB697D74E00}"/>
    <cellStyle name="Output 8" xfId="3081" xr:uid="{4CFECFF4-B718-455E-805A-A26BAD5081B7}"/>
    <cellStyle name="Output 9" xfId="3082" xr:uid="{7DCD3B1F-E96B-4046-8C29-8821472EF244}"/>
    <cellStyle name="per.style" xfId="40646" xr:uid="{0BCAC262-5C95-48BD-9B91-E04A07B9BACF}"/>
    <cellStyle name="Percent (0)" xfId="40647" xr:uid="{86BDAA48-0391-4918-802D-25FCD1D6C927}"/>
    <cellStyle name="Percent (1)" xfId="40648" xr:uid="{2A0FCA54-31B8-4740-B749-8F95C2F2F11C}"/>
    <cellStyle name="Percent (2)" xfId="40649" xr:uid="{F6E23CDA-BDDD-490A-B19C-E93CB7B616E2}"/>
    <cellStyle name="Percent [0]" xfId="248" xr:uid="{00000000-0005-0000-0000-000092010000}"/>
    <cellStyle name="Percent [0] 2" xfId="249" xr:uid="{00000000-0005-0000-0000-000093010000}"/>
    <cellStyle name="Percent [0] 2 2" xfId="40651" xr:uid="{F23673D1-FC35-4A03-B065-D6858136B602}"/>
    <cellStyle name="Percent [0] 3" xfId="250" xr:uid="{00000000-0005-0000-0000-000094010000}"/>
    <cellStyle name="Percent [0] 3 2" xfId="15188" xr:uid="{A651771F-1070-4DD8-8B3E-5ECFE16492F2}"/>
    <cellStyle name="Percent [0] 4" xfId="15189" xr:uid="{9E67C784-F6A7-43DE-AC9A-78C045405E0E}"/>
    <cellStyle name="Percent [0] 5" xfId="40650" xr:uid="{1DB1CDE4-AC34-48B2-9C55-09B266D13577}"/>
    <cellStyle name="Percent [00]" xfId="251" xr:uid="{00000000-0005-0000-0000-000095010000}"/>
    <cellStyle name="Percent [00] 2" xfId="15190" xr:uid="{FA9662E3-CF0E-485C-B7DE-69C5AF0BDB60}"/>
    <cellStyle name="Percent [00] 2 2" xfId="40653" xr:uid="{65427741-F353-457D-82B9-A27603BCF41F}"/>
    <cellStyle name="Percent [00] 3" xfId="15191" xr:uid="{144D460C-912B-4564-8904-E44ED3B4C1C9}"/>
    <cellStyle name="Percent [00] 4" xfId="15192" xr:uid="{9F2ECFF9-AFAB-47D6-8150-D59EDA065399}"/>
    <cellStyle name="Percent [00] 5" xfId="40652" xr:uid="{870629B0-2AD5-40A6-9582-377ACDFC30E7}"/>
    <cellStyle name="Percent [2]" xfId="252" xr:uid="{00000000-0005-0000-0000-000096010000}"/>
    <cellStyle name="Percent [2] 2" xfId="253" xr:uid="{00000000-0005-0000-0000-000097010000}"/>
    <cellStyle name="Percent [2] 2 2" xfId="44937" xr:uid="{500E52B8-6C3A-4631-8F1C-CC2966706EFD}"/>
    <cellStyle name="Percent [2] 3" xfId="254" xr:uid="{00000000-0005-0000-0000-000098010000}"/>
    <cellStyle name="Percent [2] 3 2" xfId="15193" xr:uid="{16E5F3CD-DEF4-4B71-8C37-4D0A86E6F2F0}"/>
    <cellStyle name="Percent [2] 4" xfId="15194" xr:uid="{DE8603C5-0A29-4C46-911E-D72C508BA50A}"/>
    <cellStyle name="Percent 10" xfId="557" xr:uid="{348AB3C5-1000-4A5C-9DC2-4D2B2023D5AB}"/>
    <cellStyle name="Percent 10 2" xfId="576" xr:uid="{41C65F08-4E3E-4890-96BE-BB2F10D611FA}"/>
    <cellStyle name="Percent 10 2 2" xfId="15195" xr:uid="{B99BD1AB-4E0A-4C0D-89A3-DDD9FCC4F21F}"/>
    <cellStyle name="Percent 10 3" xfId="42722" xr:uid="{7EED799D-B006-4AD9-9801-96E8950D1F0A}"/>
    <cellStyle name="Percent 10 4" xfId="50190" xr:uid="{17520D7D-16F1-4C62-936C-9924D7A96463}"/>
    <cellStyle name="Percent 10 5" xfId="586" xr:uid="{3E6EC249-696C-4FFA-8337-509DF9D409B1}"/>
    <cellStyle name="Percent 10 6" xfId="3083" xr:uid="{4AEFD9AE-DE14-46AC-909F-3FBB93A835D2}"/>
    <cellStyle name="Percent 11" xfId="1380" xr:uid="{D5FF16C1-8577-47F7-8470-1C744ACCB4A2}"/>
    <cellStyle name="Percent 11 2" xfId="15196" xr:uid="{0A4CBB8A-C900-4D15-9940-E607548AF6B8}"/>
    <cellStyle name="Percent 11 3" xfId="43108" xr:uid="{4ED9E3DD-271A-493F-970A-C3CDEFC036E2}"/>
    <cellStyle name="Percent 11 4" xfId="48551" xr:uid="{BCC1FBD6-7B13-47E3-9CBD-52901B155936}"/>
    <cellStyle name="Percent 11 5" xfId="4248" xr:uid="{33D0FC55-D3BF-4DB0-BBF3-787D81654525}"/>
    <cellStyle name="Percent 11 6" xfId="3084" xr:uid="{36B61F6D-31DD-4B30-823A-C3E1F4A30871}"/>
    <cellStyle name="Percent 12" xfId="1381" xr:uid="{0C7EA743-2C10-4F31-989B-65640A67D21C}"/>
    <cellStyle name="Percent 12 2" xfId="15197" xr:uid="{757EC19E-656E-4FCD-88E3-A4CC9EF57C3B}"/>
    <cellStyle name="Percent 12 3" xfId="4222" xr:uid="{96055322-3294-4AB2-B316-8CD15AE68746}"/>
    <cellStyle name="Percent 12 4" xfId="3085" xr:uid="{C471FA26-3862-4FCE-8007-4C276B0EEBCA}"/>
    <cellStyle name="Percent 13" xfId="1417" xr:uid="{03C0B82C-4466-406A-8065-D9F161690353}"/>
    <cellStyle name="Percent 13 2" xfId="15199" xr:uid="{9E51958F-683A-48D9-B375-D444B7DC77F3}"/>
    <cellStyle name="Percent 13 2 2" xfId="15200" xr:uid="{22FEB46F-546F-4D2D-95A3-A51D51433852}"/>
    <cellStyle name="Percent 13 2 2 2" xfId="15201" xr:uid="{8CEB0B25-CCBD-4789-919D-AFBE64E41DC3}"/>
    <cellStyle name="Percent 13 2 2 2 2" xfId="15202" xr:uid="{3E847747-4547-479C-AF61-87E6832B1BC2}"/>
    <cellStyle name="Percent 13 2 2 2 2 2" xfId="15203" xr:uid="{DFCDD6AE-332F-4156-BD62-A9BF7967FACF}"/>
    <cellStyle name="Percent 13 2 2 2 3" xfId="15204" xr:uid="{BC3AAA84-DECF-45C6-B75D-47E563652101}"/>
    <cellStyle name="Percent 13 2 2 3" xfId="15205" xr:uid="{6DC369AE-EC6C-4991-819E-6B6EA0CBA7EC}"/>
    <cellStyle name="Percent 13 2 2 3 2" xfId="15206" xr:uid="{73EBBBDD-702E-45FF-A535-E14D562CF0F7}"/>
    <cellStyle name="Percent 13 2 2 4" xfId="15207" xr:uid="{37A8D9C0-EFA8-4184-B244-D77DBE152E57}"/>
    <cellStyle name="Percent 13 2 3" xfId="15208" xr:uid="{C441ABC3-7194-448C-B75F-E879E5A8E04A}"/>
    <cellStyle name="Percent 13 2 3 2" xfId="15209" xr:uid="{93D48197-46DB-479D-BCF2-C3052D62B546}"/>
    <cellStyle name="Percent 13 2 3 2 2" xfId="15210" xr:uid="{CB26AE64-51BD-4F4C-995E-EDD7B72E4F16}"/>
    <cellStyle name="Percent 13 2 3 3" xfId="15211" xr:uid="{BBC3D402-A48E-4F2C-8D4D-B1FABC3D4553}"/>
    <cellStyle name="Percent 13 2 4" xfId="15212" xr:uid="{E9B07580-A7ED-4FD5-AE36-16B2D9FF9251}"/>
    <cellStyle name="Percent 13 2 4 2" xfId="15213" xr:uid="{0BBA2E77-32E3-4533-BE9C-B7DCC783A041}"/>
    <cellStyle name="Percent 13 2 5" xfId="15214" xr:uid="{F95EF3CB-4190-4444-AF9A-989F0BB372D5}"/>
    <cellStyle name="Percent 13 3" xfId="15215" xr:uid="{611EC9FE-F9B0-4584-9582-05C2DFA3F0BA}"/>
    <cellStyle name="Percent 13 3 2" xfId="15216" xr:uid="{A66769D9-0A8B-4D95-A768-614C8ACA5E8F}"/>
    <cellStyle name="Percent 13 3 2 2" xfId="15217" xr:uid="{F70850B0-DEA6-4544-BE73-BAA2357FA6DB}"/>
    <cellStyle name="Percent 13 3 2 2 2" xfId="15218" xr:uid="{67E1E7DD-427C-4F88-90C9-13F702E3F848}"/>
    <cellStyle name="Percent 13 3 2 3" xfId="15219" xr:uid="{91B8F4A4-2BB7-49EE-AF09-DE38494BB042}"/>
    <cellStyle name="Percent 13 3 3" xfId="15220" xr:uid="{DEEF3AC7-01C3-4E79-AE2C-06131C073CE6}"/>
    <cellStyle name="Percent 13 3 3 2" xfId="15221" xr:uid="{D35D671C-7E3A-4C69-B6D9-D653C34DAD32}"/>
    <cellStyle name="Percent 13 3 4" xfId="15222" xr:uid="{A7CA25D6-CEAB-42A5-9F92-D0BFBF66FDE0}"/>
    <cellStyle name="Percent 13 4" xfId="15223" xr:uid="{D08CF769-5494-409C-840A-D7A887942EA0}"/>
    <cellStyle name="Percent 13 4 2" xfId="15224" xr:uid="{E879F084-89D9-4CCB-81D1-09FF644BE0E8}"/>
    <cellStyle name="Percent 13 4 2 2" xfId="15225" xr:uid="{7676FAF8-3E1E-4E8A-8630-B61058D5018B}"/>
    <cellStyle name="Percent 13 4 3" xfId="15226" xr:uid="{CFCB8078-6BBB-4342-8A13-0CF431C83FF0}"/>
    <cellStyle name="Percent 13 5" xfId="15227" xr:uid="{7EDDC360-8A1B-451D-9CD4-5533ED4F5E35}"/>
    <cellStyle name="Percent 13 5 2" xfId="15228" xr:uid="{76185B92-4B86-4100-8B2C-23347E243530}"/>
    <cellStyle name="Percent 13 6" xfId="15229" xr:uid="{D6C7B083-957F-4D27-B654-7C2904201602}"/>
    <cellStyle name="Percent 13 7" xfId="15198" xr:uid="{F205C39E-0588-4D04-BA17-674A0FA799C3}"/>
    <cellStyle name="Percent 13 8" xfId="43129" xr:uid="{B3B62B6C-5E00-4CAE-9756-04C1502E49C7}"/>
    <cellStyle name="Percent 13 9" xfId="4232" xr:uid="{2343D2DF-116F-4581-8F8C-C3268AC59958}"/>
    <cellStyle name="Percent 14" xfId="556" xr:uid="{CAE1BFA5-B44A-45C5-9151-2C715F50D8FF}"/>
    <cellStyle name="Percent 14 2" xfId="15231" xr:uid="{63C96AD8-4C49-46EB-A052-561FFF620C0C}"/>
    <cellStyle name="Percent 14 2 2" xfId="15232" xr:uid="{47D202D1-D78E-43BC-8E20-9C216B4DB1F9}"/>
    <cellStyle name="Percent 14 2 2 2" xfId="15233" xr:uid="{63FC4D60-9A40-4B1D-91EE-1A4785AC216F}"/>
    <cellStyle name="Percent 14 2 2 2 2" xfId="15234" xr:uid="{D3539D2C-FCA2-4A92-9E80-DFA891114460}"/>
    <cellStyle name="Percent 14 2 2 2 2 2" xfId="15235" xr:uid="{8A5A5DF7-8284-4F83-8B42-DE7EDD189386}"/>
    <cellStyle name="Percent 14 2 2 2 3" xfId="15236" xr:uid="{2EB00360-3A11-4A42-9B57-F27FAC4BDE07}"/>
    <cellStyle name="Percent 14 2 2 3" xfId="15237" xr:uid="{6BCDD2E6-0A21-4FDA-BC0C-058687755971}"/>
    <cellStyle name="Percent 14 2 2 3 2" xfId="15238" xr:uid="{F3B82625-43E9-481F-AB14-BB93A01DC668}"/>
    <cellStyle name="Percent 14 2 2 4" xfId="15239" xr:uid="{C9B56F1E-C041-4C19-BCA3-78919E039C27}"/>
    <cellStyle name="Percent 14 2 3" xfId="15240" xr:uid="{317C640B-A9B2-4462-B04B-93769CA24E3B}"/>
    <cellStyle name="Percent 14 2 3 2" xfId="15241" xr:uid="{171B59B1-95DC-49B8-9549-F5272C02AF85}"/>
    <cellStyle name="Percent 14 2 3 2 2" xfId="15242" xr:uid="{85756623-91D0-47E3-AE84-30FB4B8EAA09}"/>
    <cellStyle name="Percent 14 2 3 3" xfId="15243" xr:uid="{984FB8F8-0951-456C-9F4B-48C206D553CA}"/>
    <cellStyle name="Percent 14 2 4" xfId="15244" xr:uid="{7DE6DCA6-A401-4756-A196-7F2BCF01559D}"/>
    <cellStyle name="Percent 14 2 4 2" xfId="15245" xr:uid="{5D26B56D-9040-4BDC-B010-B00CBDE449E8}"/>
    <cellStyle name="Percent 14 2 5" xfId="15246" xr:uid="{63EEDF89-39D2-48BF-AD23-1EA06B582EB0}"/>
    <cellStyle name="Percent 14 3" xfId="15247" xr:uid="{9E9FE940-A192-4D36-A362-93FB8448F930}"/>
    <cellStyle name="Percent 14 3 2" xfId="15248" xr:uid="{6E1F6B14-CE6B-4F2E-9449-5EE193F5A7C8}"/>
    <cellStyle name="Percent 14 3 2 2" xfId="15249" xr:uid="{68D469DA-E603-4199-8BC2-275B8232143F}"/>
    <cellStyle name="Percent 14 3 2 2 2" xfId="15250" xr:uid="{4B6F3662-F98D-4E3D-B559-A53671EC91F9}"/>
    <cellStyle name="Percent 14 3 2 3" xfId="15251" xr:uid="{ED0F1F40-EE4A-4A96-96D2-63DA5D6D6D21}"/>
    <cellStyle name="Percent 14 3 3" xfId="15252" xr:uid="{058CE409-243C-4902-860B-E97FAEF50037}"/>
    <cellStyle name="Percent 14 3 3 2" xfId="15253" xr:uid="{82BF2FC6-E343-4FCA-98A4-63D64D236892}"/>
    <cellStyle name="Percent 14 3 4" xfId="15254" xr:uid="{4122B9CA-5A32-41C0-9114-89BDCD170424}"/>
    <cellStyle name="Percent 14 4" xfId="15255" xr:uid="{E8ECE965-1154-46E1-872E-F25DD5759DAF}"/>
    <cellStyle name="Percent 14 4 2" xfId="15256" xr:uid="{485F6231-0704-4437-BAD0-14C9FC315AE4}"/>
    <cellStyle name="Percent 14 4 2 2" xfId="15257" xr:uid="{B64F132F-3AE3-4BCF-BABE-A6C248F3F52E}"/>
    <cellStyle name="Percent 14 4 3" xfId="15258" xr:uid="{ED4B3F45-8C67-4FD4-8605-828EDE87B2A8}"/>
    <cellStyle name="Percent 14 5" xfId="15259" xr:uid="{BE280CB4-37DE-45E9-A2DC-814E350C10A4}"/>
    <cellStyle name="Percent 14 5 2" xfId="15260" xr:uid="{AB4F970A-1AE1-4633-901C-932456565BF8}"/>
    <cellStyle name="Percent 14 6" xfId="15261" xr:uid="{B95DB1E6-3160-4449-AEE4-E5B65D2B7572}"/>
    <cellStyle name="Percent 14 7" xfId="15230" xr:uid="{50F2A1E9-6754-4557-A288-DAB881F998F9}"/>
    <cellStyle name="Percent 14 8" xfId="43127" xr:uid="{0912F17B-3757-4F5F-B55A-342DC39D48B7}"/>
    <cellStyle name="Percent 14 9" xfId="4267" xr:uid="{BF9D5D3F-F645-431B-987D-EA2312C6AE4C}"/>
    <cellStyle name="Percent 15" xfId="1661" xr:uid="{395B0A6C-C8EB-4A47-B84C-FFDBB0DA6510}"/>
    <cellStyle name="Percent 15 2" xfId="15263" xr:uid="{B3E3EFE6-651F-418F-8544-2D28575BEBEA}"/>
    <cellStyle name="Percent 15 2 2" xfId="15264" xr:uid="{351436C6-3574-493B-859E-CAA18F82952A}"/>
    <cellStyle name="Percent 15 2 2 2" xfId="15265" xr:uid="{9887B46E-EC1B-4727-8F9E-F397B2D0D28D}"/>
    <cellStyle name="Percent 15 2 2 2 2" xfId="15266" xr:uid="{1E4ECA8B-8B55-421A-8CC6-FDEDB893C74C}"/>
    <cellStyle name="Percent 15 2 2 2 2 2" xfId="15267" xr:uid="{3576FB13-5475-429E-A582-3D8BF829B02F}"/>
    <cellStyle name="Percent 15 2 2 2 3" xfId="15268" xr:uid="{573E749C-03A5-439D-A110-99407BE551C4}"/>
    <cellStyle name="Percent 15 2 2 3" xfId="15269" xr:uid="{2B53BF17-A2BE-4FD4-8A68-908C62AE6508}"/>
    <cellStyle name="Percent 15 2 2 3 2" xfId="15270" xr:uid="{8AF53715-B25C-4E46-B1C6-CE5A4BE9BB8E}"/>
    <cellStyle name="Percent 15 2 2 4" xfId="15271" xr:uid="{7B793C97-6123-4EAA-BD83-50EA85112AE9}"/>
    <cellStyle name="Percent 15 2 3" xfId="15272" xr:uid="{E250B4EA-C3D6-40E2-ACB2-1C70D14CD51F}"/>
    <cellStyle name="Percent 15 2 3 2" xfId="15273" xr:uid="{D3816D60-E262-4D46-B005-F22B9293E12B}"/>
    <cellStyle name="Percent 15 2 3 2 2" xfId="15274" xr:uid="{D2D198BE-CD2F-4826-85B5-3E3BCF2BFD7E}"/>
    <cellStyle name="Percent 15 2 3 3" xfId="15275" xr:uid="{0E1E4C25-E8E6-40A6-89BA-C630B107DCE6}"/>
    <cellStyle name="Percent 15 2 4" xfId="15276" xr:uid="{FC7176CD-9B9B-48DB-A4F5-8EAA67D6A821}"/>
    <cellStyle name="Percent 15 2 4 2" xfId="15277" xr:uid="{679AF8E0-6AE4-4F74-A2F8-66893EE36CFC}"/>
    <cellStyle name="Percent 15 2 5" xfId="15278" xr:uid="{C714AEA8-0AFA-468C-AB48-737F3BA10AD7}"/>
    <cellStyle name="Percent 15 3" xfId="15279" xr:uid="{50A2435C-8B96-41B2-8D90-EB5FA6F580CF}"/>
    <cellStyle name="Percent 15 3 2" xfId="15280" xr:uid="{CCD2E3FA-1ABE-4D15-80F2-A5407A4DEEAF}"/>
    <cellStyle name="Percent 15 3 2 2" xfId="15281" xr:uid="{49204D11-7EEB-4A43-AB24-117D5E173685}"/>
    <cellStyle name="Percent 15 3 2 2 2" xfId="15282" xr:uid="{DC164539-E54C-41C3-A474-D314E2999E8E}"/>
    <cellStyle name="Percent 15 3 2 3" xfId="15283" xr:uid="{263FCFA4-E5EB-4DA7-B82B-C1D848308255}"/>
    <cellStyle name="Percent 15 3 3" xfId="15284" xr:uid="{D165DE16-4D36-459F-8693-F61C772AF3D2}"/>
    <cellStyle name="Percent 15 3 3 2" xfId="15285" xr:uid="{FF532FDC-1E45-488B-8AE2-7E5FEAD8886A}"/>
    <cellStyle name="Percent 15 3 4" xfId="15286" xr:uid="{EE4CD038-7A81-44C0-9A36-9DD2921E617D}"/>
    <cellStyle name="Percent 15 4" xfId="15287" xr:uid="{EFEEC249-B631-45AC-AAFA-90F4D748FA06}"/>
    <cellStyle name="Percent 15 4 2" xfId="15288" xr:uid="{B87A29B9-A6B6-4E22-BABD-9BE482520C72}"/>
    <cellStyle name="Percent 15 4 2 2" xfId="15289" xr:uid="{062A3B30-606C-4B44-94B9-209C10919A73}"/>
    <cellStyle name="Percent 15 4 3" xfId="15290" xr:uid="{41048953-C58A-4171-A415-AD5C9D684DCE}"/>
    <cellStyle name="Percent 15 5" xfId="15291" xr:uid="{255B1CB9-DF24-44C0-BC21-99CA012CC3AD}"/>
    <cellStyle name="Percent 15 5 2" xfId="15292" xr:uid="{A7BD8BE7-4140-4A72-8579-0EE582EBD05C}"/>
    <cellStyle name="Percent 15 6" xfId="15293" xr:uid="{1924462A-4E8A-488D-91F6-0E7232214D1B}"/>
    <cellStyle name="Percent 15 7" xfId="15262" xr:uid="{E827E112-155D-4993-9B46-17AD5911235C}"/>
    <cellStyle name="Percent 15 8" xfId="43322" xr:uid="{3197A1A0-1715-47DE-99FD-ABA4175F0D23}"/>
    <cellStyle name="Percent 15 9" xfId="4204" xr:uid="{4DC73FCE-35DA-4263-A0A8-FB343754781C}"/>
    <cellStyle name="Percent 16" xfId="4206" xr:uid="{996DCB08-977B-45B1-AAA2-5BE4E5AEC1BA}"/>
    <cellStyle name="Percent 16 2" xfId="44386" xr:uid="{71C8EFD6-6D1C-419B-B53A-A2B55DB3B12F}"/>
    <cellStyle name="Percent 16 3" xfId="51913" xr:uid="{2498B38D-300C-4205-A02C-1CC64B30BEA2}"/>
    <cellStyle name="Percent 17" xfId="4286" xr:uid="{EC6905F7-9B28-43AC-97B6-3B3E3951D543}"/>
    <cellStyle name="Percent 17 2" xfId="15295" xr:uid="{A2EDC9F0-5825-407B-A067-79DFD544567E}"/>
    <cellStyle name="Percent 17 2 2" xfId="15296" xr:uid="{D101DDA2-97D0-4E89-8606-F8C3EF173DA1}"/>
    <cellStyle name="Percent 17 2 2 2" xfId="15297" xr:uid="{31D15C48-862C-424B-8C7C-0033C1AC585E}"/>
    <cellStyle name="Percent 17 2 2 2 2" xfId="15298" xr:uid="{7A4D9A1A-DBC3-4053-B88F-01A6CC2A8D26}"/>
    <cellStyle name="Percent 17 2 2 2 2 2" xfId="15299" xr:uid="{6505E0AE-A726-4F67-8D77-341DCF000DE8}"/>
    <cellStyle name="Percent 17 2 2 2 3" xfId="15300" xr:uid="{7F6BC77F-ABFB-4991-8C0E-4BF90E6B50E5}"/>
    <cellStyle name="Percent 17 2 2 3" xfId="15301" xr:uid="{6B89A640-FE95-44B0-95CD-5B98F45E53C1}"/>
    <cellStyle name="Percent 17 2 2 3 2" xfId="15302" xr:uid="{A9169801-9716-4E02-8293-872A79D6EBDB}"/>
    <cellStyle name="Percent 17 2 2 4" xfId="15303" xr:uid="{AD58547F-6A11-4AC0-9F5A-3A2BAF323E27}"/>
    <cellStyle name="Percent 17 2 3" xfId="15304" xr:uid="{B436A9F2-DDD1-4413-8EAE-9EA7EECFE525}"/>
    <cellStyle name="Percent 17 2 3 2" xfId="15305" xr:uid="{6DB801ED-C6BF-433A-B90C-860909DA5A7B}"/>
    <cellStyle name="Percent 17 2 3 2 2" xfId="15306" xr:uid="{FF8F449E-F476-496D-AEA8-121263C8587C}"/>
    <cellStyle name="Percent 17 2 3 3" xfId="15307" xr:uid="{8B84A784-7BBF-4962-90F1-B9265087E164}"/>
    <cellStyle name="Percent 17 2 4" xfId="15308" xr:uid="{45977AAA-9D14-4CAF-97C1-8EE4D41EABF3}"/>
    <cellStyle name="Percent 17 2 4 2" xfId="15309" xr:uid="{DB773039-9432-4291-AFC2-EEF8B26124A4}"/>
    <cellStyle name="Percent 17 2 5" xfId="15310" xr:uid="{AF21CC46-B214-4A30-B654-0FD733613FD7}"/>
    <cellStyle name="Percent 17 3" xfId="15311" xr:uid="{DDAFDACF-5628-4493-9F28-B6191A446C05}"/>
    <cellStyle name="Percent 17 3 2" xfId="15312" xr:uid="{80ECF0D2-C39B-4A60-AE99-B9C4C999B5DF}"/>
    <cellStyle name="Percent 17 3 2 2" xfId="15313" xr:uid="{E47C5183-E5C5-464D-A38A-E153A2BA271E}"/>
    <cellStyle name="Percent 17 3 2 2 2" xfId="15314" xr:uid="{FBD11CB8-4B05-48F1-9B77-F347435E93DA}"/>
    <cellStyle name="Percent 17 3 2 3" xfId="15315" xr:uid="{2388183C-937D-454F-92A3-73C0AE8333FC}"/>
    <cellStyle name="Percent 17 3 3" xfId="15316" xr:uid="{58EF2474-3657-46FE-A0E6-31A37423ACD9}"/>
    <cellStyle name="Percent 17 3 3 2" xfId="15317" xr:uid="{73D7C6BB-56EA-4E90-A6C1-0748EDDFB407}"/>
    <cellStyle name="Percent 17 3 4" xfId="15318" xr:uid="{0B3E7E49-4D4B-41FE-8C6C-CAE896DE1116}"/>
    <cellStyle name="Percent 17 4" xfId="15319" xr:uid="{E0B47DFF-1D8B-41B4-AB7F-CCB5E906E2A3}"/>
    <cellStyle name="Percent 17 4 2" xfId="15320" xr:uid="{3E5689D1-3D53-4AB8-95CA-ED9362A64B17}"/>
    <cellStyle name="Percent 17 4 2 2" xfId="15321" xr:uid="{49334110-E832-4401-849E-37EB8C679525}"/>
    <cellStyle name="Percent 17 4 3" xfId="15322" xr:uid="{EB5CE4A2-3621-4E29-930A-B0DAC5D889EA}"/>
    <cellStyle name="Percent 17 5" xfId="15323" xr:uid="{8B09837A-740C-45C6-BF79-3841DCBC29D4}"/>
    <cellStyle name="Percent 17 5 2" xfId="15324" xr:uid="{00BA830B-994A-4953-82BC-1D6E92238922}"/>
    <cellStyle name="Percent 17 6" xfId="15325" xr:uid="{7E60508C-130C-4500-946D-7EBBABBAAF76}"/>
    <cellStyle name="Percent 17 7" xfId="15294" xr:uid="{4E9485BD-613B-447E-87D1-108D8367AC43}"/>
    <cellStyle name="Percent 17 8" xfId="44389" xr:uid="{42D57318-6FAE-41BA-A653-357DCCC1917D}"/>
    <cellStyle name="Percent 18" xfId="4291" xr:uid="{A6ACA39E-F5E9-4C37-BABF-D6DD443B8831}"/>
    <cellStyle name="Percent 18 2" xfId="15327" xr:uid="{0F3A4CAC-98E0-4D76-9986-932EFACC5863}"/>
    <cellStyle name="Percent 18 2 2" xfId="15328" xr:uid="{B608501F-F71A-4EAC-94D8-DCEE433F33EA}"/>
    <cellStyle name="Percent 18 2 2 2" xfId="15329" xr:uid="{1C492CF5-78B1-487F-A430-D2A51BD7B4DB}"/>
    <cellStyle name="Percent 18 2 2 2 2" xfId="15330" xr:uid="{B1FCDA27-7D61-40FB-B897-12845677DC5B}"/>
    <cellStyle name="Percent 18 2 2 2 2 2" xfId="15331" xr:uid="{6F711AE2-C2E2-4020-A6BA-A8CB084E4E9D}"/>
    <cellStyle name="Percent 18 2 2 2 3" xfId="15332" xr:uid="{B8DAC865-6CFB-48E1-98B5-542012572CB2}"/>
    <cellStyle name="Percent 18 2 2 3" xfId="15333" xr:uid="{B437D066-7EA3-4DBC-BBFF-6D683F3988D8}"/>
    <cellStyle name="Percent 18 2 2 3 2" xfId="15334" xr:uid="{1E4FBBFE-D434-44AB-BF9C-AC7AB75473D9}"/>
    <cellStyle name="Percent 18 2 2 4" xfId="15335" xr:uid="{15C13E12-56CD-41B4-8EB7-BB1592A9E687}"/>
    <cellStyle name="Percent 18 2 3" xfId="15336" xr:uid="{C68B420D-5C05-4DBA-B527-097E6BB1B933}"/>
    <cellStyle name="Percent 18 2 3 2" xfId="15337" xr:uid="{B1CB1E09-AEF1-4795-95FD-CDBC329F7340}"/>
    <cellStyle name="Percent 18 2 3 2 2" xfId="15338" xr:uid="{F679128A-CB8A-469A-A3DE-306E47BE75B8}"/>
    <cellStyle name="Percent 18 2 3 3" xfId="15339" xr:uid="{7C6830FF-886D-4617-805F-FC05551F0A57}"/>
    <cellStyle name="Percent 18 2 4" xfId="15340" xr:uid="{29356475-5BB6-4A01-B077-1EAE2ECBAF42}"/>
    <cellStyle name="Percent 18 2 4 2" xfId="15341" xr:uid="{D61B133A-FF86-4DC4-ACB5-EE835177AC87}"/>
    <cellStyle name="Percent 18 2 5" xfId="15342" xr:uid="{DA75E6AA-B72B-417C-94C6-F4BF8E2992EF}"/>
    <cellStyle name="Percent 18 3" xfId="15343" xr:uid="{2D8EB6FB-4FBC-4FE5-9BEC-CE8B5DC67F7B}"/>
    <cellStyle name="Percent 18 3 2" xfId="15344" xr:uid="{BABA23C6-B463-4C84-B05D-328173230678}"/>
    <cellStyle name="Percent 18 3 2 2" xfId="15345" xr:uid="{AAD3EBC7-1280-4EA8-92C9-8AA759EF4D53}"/>
    <cellStyle name="Percent 18 3 2 2 2" xfId="15346" xr:uid="{D5EA9887-C354-4793-880C-FAC140DFBBDF}"/>
    <cellStyle name="Percent 18 3 2 3" xfId="15347" xr:uid="{04DBE33A-B328-4509-8DF9-70CD45E28FA4}"/>
    <cellStyle name="Percent 18 3 3" xfId="15348" xr:uid="{46E08248-F7D9-4373-9428-2EA45A92D360}"/>
    <cellStyle name="Percent 18 3 3 2" xfId="15349" xr:uid="{FE3ED244-53D2-420D-ACFE-2267EAFCDDA8}"/>
    <cellStyle name="Percent 18 3 4" xfId="15350" xr:uid="{51796594-921A-4167-9CC6-72D965D2519A}"/>
    <cellStyle name="Percent 18 4" xfId="15351" xr:uid="{6FDE5AE5-1073-4E4F-99B4-A803E50124D0}"/>
    <cellStyle name="Percent 18 4 2" xfId="15352" xr:uid="{EF8F4331-3245-415C-9FFB-9B8DD0D2323C}"/>
    <cellStyle name="Percent 18 4 2 2" xfId="15353" xr:uid="{0B53B811-786F-4CA2-9C32-267234AD8F30}"/>
    <cellStyle name="Percent 18 4 3" xfId="15354" xr:uid="{277CA5B7-EBB2-462F-AB7B-5A31D8662BAC}"/>
    <cellStyle name="Percent 18 5" xfId="15355" xr:uid="{AF94DB83-012A-49DF-93F0-FA14EA8D0796}"/>
    <cellStyle name="Percent 18 5 2" xfId="15356" xr:uid="{C8C82109-817B-44DD-A6DD-328DAD1290EF}"/>
    <cellStyle name="Percent 18 6" xfId="15357" xr:uid="{4761496E-4622-4CA8-AA81-CA55B36AB699}"/>
    <cellStyle name="Percent 18 7" xfId="15326" xr:uid="{43C48B0B-D613-4280-9068-7A64E00F81AC}"/>
    <cellStyle name="Percent 18 8" xfId="44392" xr:uid="{6744779A-23CF-4CC0-883C-DEE307F70B28}"/>
    <cellStyle name="Percent 18 9" xfId="50197" xr:uid="{DD660EE3-AF7E-443E-AED9-B575AFE495AD}"/>
    <cellStyle name="Percent 19" xfId="4324" xr:uid="{D010ADCA-BE6F-4AE7-B7BA-DC976B3A2B0A}"/>
    <cellStyle name="Percent 19 2" xfId="15359" xr:uid="{7E5F697C-1775-40C3-9628-62B2ECA6FA8E}"/>
    <cellStyle name="Percent 19 2 2" xfId="15360" xr:uid="{E3AD9758-FDFE-4411-A1A6-A4CA67D7FB47}"/>
    <cellStyle name="Percent 19 2 2 2" xfId="15361" xr:uid="{67992C37-6A13-40EF-AAEA-08F134199652}"/>
    <cellStyle name="Percent 19 2 2 2 2" xfId="15362" xr:uid="{247A5493-2713-4C1E-8B2A-CC95BD9DD17C}"/>
    <cellStyle name="Percent 19 2 2 2 2 2" xfId="15363" xr:uid="{629D2D6B-16D0-4C3B-95A8-3A7B875A5F11}"/>
    <cellStyle name="Percent 19 2 2 2 3" xfId="15364" xr:uid="{6875F8ED-C0A1-4B53-B5BE-46BE65DFF3E8}"/>
    <cellStyle name="Percent 19 2 2 3" xfId="15365" xr:uid="{5EFC04AD-175E-4AE7-8C85-23762D205DEF}"/>
    <cellStyle name="Percent 19 2 2 3 2" xfId="15366" xr:uid="{0901F7FF-B087-44DF-ABBC-0E81F50CC502}"/>
    <cellStyle name="Percent 19 2 2 4" xfId="15367" xr:uid="{E5D3970C-2A7A-46B1-9A53-766421D78091}"/>
    <cellStyle name="Percent 19 2 3" xfId="15368" xr:uid="{A01A1D42-909A-42FC-B666-68224728A908}"/>
    <cellStyle name="Percent 19 2 3 2" xfId="15369" xr:uid="{F371C03D-DCFA-4400-B658-075913946087}"/>
    <cellStyle name="Percent 19 2 3 2 2" xfId="15370" xr:uid="{C5050081-95F8-44F9-A135-D9E89D6B6CB4}"/>
    <cellStyle name="Percent 19 2 3 3" xfId="15371" xr:uid="{855241B7-9C93-4E3F-8E24-7C03E7883261}"/>
    <cellStyle name="Percent 19 2 4" xfId="15372" xr:uid="{3B5A8047-085F-4854-A780-96D054C9268F}"/>
    <cellStyle name="Percent 19 2 4 2" xfId="15373" xr:uid="{CFA12232-9481-4528-A0A5-1BBF979CE072}"/>
    <cellStyle name="Percent 19 2 5" xfId="15374" xr:uid="{140198F5-2369-45C6-ABF5-F179FAFBF3D7}"/>
    <cellStyle name="Percent 19 3" xfId="15375" xr:uid="{96202EB4-FC63-4D2B-BD89-8746EB44EF07}"/>
    <cellStyle name="Percent 19 3 2" xfId="15376" xr:uid="{5312B48A-321B-4FDB-B522-02AB75FA99F4}"/>
    <cellStyle name="Percent 19 3 2 2" xfId="15377" xr:uid="{89B7C673-A456-466C-90FA-1B425D64B1AA}"/>
    <cellStyle name="Percent 19 3 2 2 2" xfId="15378" xr:uid="{788EF58E-4C0A-4EDA-8372-73B5C5A302A2}"/>
    <cellStyle name="Percent 19 3 2 3" xfId="15379" xr:uid="{EF8EB354-AD13-4641-B8CD-F0590C895681}"/>
    <cellStyle name="Percent 19 3 3" xfId="15380" xr:uid="{9DCECCE7-02A0-4564-B8FC-A1A21FC5A287}"/>
    <cellStyle name="Percent 19 3 3 2" xfId="15381" xr:uid="{0CFB8CCF-0640-4F4B-88C5-6417078A6332}"/>
    <cellStyle name="Percent 19 3 4" xfId="15382" xr:uid="{32264F96-8BCA-4C2C-A1FE-74C3BE90012E}"/>
    <cellStyle name="Percent 19 4" xfId="15383" xr:uid="{6FDB3AB7-FFC3-44BC-A18B-03CFD26C9989}"/>
    <cellStyle name="Percent 19 4 2" xfId="15384" xr:uid="{E9554AF0-F95C-4BF8-B6D8-FD4F5B37237A}"/>
    <cellStyle name="Percent 19 4 2 2" xfId="15385" xr:uid="{E8D345A1-9100-4A0B-8234-49C041B75F24}"/>
    <cellStyle name="Percent 19 4 3" xfId="15386" xr:uid="{6E20B235-C462-4887-8DF9-AD9EA2687C47}"/>
    <cellStyle name="Percent 19 5" xfId="15387" xr:uid="{7D119E35-37DE-420E-BCF1-AA094B2B09AC}"/>
    <cellStyle name="Percent 19 5 2" xfId="15388" xr:uid="{1F54EC61-5E8E-4A1D-BAEE-D45344A77104}"/>
    <cellStyle name="Percent 19 6" xfId="15389" xr:uid="{18C5F7B3-0BD1-45BE-B6CB-BA6B4C6E6867}"/>
    <cellStyle name="Percent 19 7" xfId="15358" xr:uid="{1E808BF3-8A99-47B3-B689-F10B3E946276}"/>
    <cellStyle name="Percent 19 8" xfId="44395" xr:uid="{CC4C0AFA-CAD3-449A-940B-B482AE1ED54D}"/>
    <cellStyle name="Percent 2" xfId="255" xr:uid="{00000000-0005-0000-0000-000099010000}"/>
    <cellStyle name="Percent 2 10" xfId="590" xr:uid="{32186343-1101-4B85-B195-B61F715828CE}"/>
    <cellStyle name="Percent 2 10 2" xfId="3211" xr:uid="{8C60E11A-BE62-451B-8254-C1991E88B1DF}"/>
    <cellStyle name="Percent 2 11" xfId="842" xr:uid="{77557E04-812E-40F1-A292-A8F01FB275D5}"/>
    <cellStyle name="Percent 2 12" xfId="799" xr:uid="{0488E22A-C9FF-4034-88D7-88AED1319CB2}"/>
    <cellStyle name="Percent 2 13" xfId="51065" xr:uid="{15BF5A9F-90A5-46C7-9037-15BF2B20E88E}"/>
    <cellStyle name="Percent 2 14" xfId="51299" xr:uid="{217AF304-F65F-41C8-BA9C-78949B4E9814}"/>
    <cellStyle name="Percent 2 15" xfId="51331" xr:uid="{D183878C-B2ED-4685-8497-292165741A74}"/>
    <cellStyle name="Percent 2 16" xfId="51372" xr:uid="{00780F86-793F-4A4B-8FDA-2079590002FA}"/>
    <cellStyle name="Percent 2 17" xfId="51389" xr:uid="{6877E5A6-769B-4537-BDAB-6FE254C07EC1}"/>
    <cellStyle name="Percent 2 18" xfId="51711" xr:uid="{2E21149B-427D-497C-916B-1B426EEF3D4B}"/>
    <cellStyle name="Percent 2 2" xfId="293" xr:uid="{00000000-0005-0000-0000-00009A010000}"/>
    <cellStyle name="Percent 2 2 2" xfId="667" xr:uid="{13C2A9B6-572C-4003-9DB3-7624E817961F}"/>
    <cellStyle name="Percent 2 2 2 2" xfId="15391" xr:uid="{FDB4DB60-E198-443A-A516-68D6C36E5B03}"/>
    <cellStyle name="Percent 2 2 2 3" xfId="42723" xr:uid="{4F3AA657-A172-4261-87CA-E7B0AF5A2561}"/>
    <cellStyle name="Percent 2 2 2 4" xfId="4452" xr:uid="{B93B48C7-0853-4770-A9AF-3049E6BB104E}"/>
    <cellStyle name="Percent 2 2 2 5" xfId="3087" xr:uid="{1D87EA24-74B5-4CC3-B2DE-E8EB07BE21B6}"/>
    <cellStyle name="Percent 2 2 2 6" xfId="1384" xr:uid="{AF11A295-3A73-482B-9877-649460B1FA83}"/>
    <cellStyle name="Percent 2 2 3" xfId="1385" xr:uid="{1CB51D42-71D9-47A6-BE55-F961E1D571D7}"/>
    <cellStyle name="Percent 2 2 3 2" xfId="3283" xr:uid="{2F902673-B950-4832-B7CA-179781817CAB}"/>
    <cellStyle name="Percent 2 2 3 2 2" xfId="47957" xr:uid="{ADB26EE8-EDB3-44D5-8150-51BE6B0A6A41}"/>
    <cellStyle name="Percent 2 2 3 3" xfId="3221" xr:uid="{2BAAA4D8-97C6-4787-A5CE-22D6229E91A0}"/>
    <cellStyle name="Percent 2 2 4" xfId="1463" xr:uid="{94DB2547-4AC3-4634-B953-2C295C2E7C31}"/>
    <cellStyle name="Percent 2 2 4 2" xfId="15390" xr:uid="{2CB1A41D-E140-427D-8191-0822C2504322}"/>
    <cellStyle name="Percent 2 2 5" xfId="1383" xr:uid="{1090C9AB-F001-478E-9562-7DEAB6BF3457}"/>
    <cellStyle name="Percent 2 2 6" xfId="42331" xr:uid="{AB7B8697-3CE4-44EB-A596-2E684063DC66}"/>
    <cellStyle name="Percent 2 2 7" xfId="912" xr:uid="{C3FD5EF1-F80E-46A6-8733-BB4EF41BF4F1}"/>
    <cellStyle name="Percent 2 2 7 2" xfId="4283" xr:uid="{C5806656-5D8B-452E-BFA8-462C8FE1F551}"/>
    <cellStyle name="Percent 2 2 8" xfId="807" xr:uid="{62408AB5-C0DD-4AAF-A01A-9029EDDC6897}"/>
    <cellStyle name="Percent 2 2 9" xfId="581" xr:uid="{9CED92DC-B3DA-4CE0-9850-E1D3111BF823}"/>
    <cellStyle name="Percent 2 20" xfId="3260" xr:uid="{529A5F34-9999-4725-BCB4-B019ED5CC502}"/>
    <cellStyle name="Percent 2 3" xfId="516" xr:uid="{8D86E8F9-959F-4FC6-B375-81DB1CA0685F}"/>
    <cellStyle name="Percent 2 3 2" xfId="1386" xr:uid="{43198486-16D2-45E1-8C36-76F03A8EE9CC}"/>
    <cellStyle name="Percent 2 3 2 2" xfId="42724" xr:uid="{0F874904-38C6-49BA-B09B-09976BB5909A}"/>
    <cellStyle name="Percent 2 3 2 3" xfId="3089" xr:uid="{5EE0B7FB-06D0-4066-841B-291DBE3A2CEE}"/>
    <cellStyle name="Percent 2 3 3" xfId="3285" xr:uid="{2621BD4E-696F-4342-B148-BF26C4BF6A50}"/>
    <cellStyle name="Percent 2 3 4" xfId="15392" xr:uid="{BFD35D5A-5903-4C24-BBBC-AFF8375DFA9D}"/>
    <cellStyle name="Percent 2 3 5" xfId="49661" xr:uid="{61758D19-EA7A-4E50-AD23-38B65D0952A1}"/>
    <cellStyle name="Percent 2 3 6" xfId="3993" xr:uid="{C226C83D-7E13-4E39-ADED-AACBAFD49316}"/>
    <cellStyle name="Percent 2 3 7" xfId="3088" xr:uid="{FEAE7121-33F4-4F89-9B1F-ABFC21A135BE}"/>
    <cellStyle name="Percent 2 3 8" xfId="713" xr:uid="{A3ACAB98-8A8B-41D5-BE30-019619D48C4B}"/>
    <cellStyle name="Percent 2 4" xfId="616" xr:uid="{83DEFFA5-9EFC-43AC-84E4-3914502049EF}"/>
    <cellStyle name="Percent 2 4 10" xfId="828" xr:uid="{53AF3B21-544C-4017-B725-A73AA9D62C07}"/>
    <cellStyle name="Percent 2 4 11" xfId="51213" xr:uid="{14C5E8B9-7C77-4B2F-AEAD-0A48C244F4D1}"/>
    <cellStyle name="Percent 2 4 2" xfId="663" xr:uid="{7EAB0669-AB3F-4221-A486-33A7A74DFF24}"/>
    <cellStyle name="Percent 2 4 2 2" xfId="1466" xr:uid="{2855071A-4AF2-41B1-BDC8-D834A81B7DEA}"/>
    <cellStyle name="Percent 2 4 2 2 2" xfId="42725" xr:uid="{ECA25E50-D3DC-4AFE-A4C1-A6F27B21407B}"/>
    <cellStyle name="Percent 2 4 2 2 3" xfId="51247" xr:uid="{6EEA0E49-E574-454E-877F-AC2AE7D7B223}"/>
    <cellStyle name="Percent 2 4 2 3" xfId="3091" xr:uid="{DB9D9D3C-5EDC-49F0-9B73-1F4CC1F5F2EF}"/>
    <cellStyle name="Percent 2 4 2 4" xfId="1465" xr:uid="{4CB2F7B2-DC96-4256-BC8A-A1BC11B0D58D}"/>
    <cellStyle name="Percent 2 4 2 5" xfId="51246" xr:uid="{1AD08B78-F8B6-42D1-9063-7E400DDDA7D3}"/>
    <cellStyle name="Percent 2 4 3" xfId="304" xr:uid="{00000000-0005-0000-0000-00009B010000}"/>
    <cellStyle name="Percent 2 4 3 2" xfId="49478" xr:uid="{9AF545EA-A0F1-4AE5-BB5D-4C4F92107F11}"/>
    <cellStyle name="Percent 2 4 3 3" xfId="3092" xr:uid="{6719A9C3-3978-4F3F-AB25-83CC2D473A42}"/>
    <cellStyle name="Percent 2 4 3 4" xfId="1464" xr:uid="{E6F0515F-7C92-4B80-AEDB-8F4FA3628457}"/>
    <cellStyle name="Percent 2 4 3 5" xfId="51245" xr:uid="{E05686CB-D07E-4AF6-846D-C70C4C7F1A68}"/>
    <cellStyle name="Percent 2 4 3 6" xfId="51374" xr:uid="{0A146DB9-34B5-45F3-9433-CD0FAD5C3777}"/>
    <cellStyle name="Percent 2 4 3 6 2" xfId="503" xr:uid="{BF9EB9A6-55E4-422E-8BA4-F0A7E0B56ACA}"/>
    <cellStyle name="Percent 2 4 3 7" xfId="521" xr:uid="{80999860-BD78-4CB0-9484-608217500144}"/>
    <cellStyle name="Percent 2 4 4" xfId="3093" xr:uid="{24892DB4-CFF3-4BDE-A4E4-020BC571AC3F}"/>
    <cellStyle name="Percent 2 4 4 2" xfId="3094" xr:uid="{F79B3462-91B5-491F-B04F-640D1F6B8AA6}"/>
    <cellStyle name="Percent 2 4 5" xfId="3095" xr:uid="{67DF80BA-DAE8-4960-B3ED-F741C84BAEFA}"/>
    <cellStyle name="Percent 2 4 6" xfId="3090" xr:uid="{9BF649CD-9089-4800-94D3-326957B9C77B}"/>
    <cellStyle name="Percent 2 4 7" xfId="3278" xr:uid="{8C60B567-5466-4EA8-9F3B-088675656505}"/>
    <cellStyle name="Percent 2 4 8" xfId="1846" xr:uid="{44582D1A-ECC5-41B1-A661-FE25DA709646}"/>
    <cellStyle name="Percent 2 4 9" xfId="1387" xr:uid="{D59A47EA-156E-40AE-8C02-EF62294F60A9}"/>
    <cellStyle name="Percent 2 5" xfId="1382" xr:uid="{C7DCB9A8-801E-466B-85BA-732A54C9B716}"/>
    <cellStyle name="Percent 2 5 2" xfId="3097" xr:uid="{8F24BA1A-E1E4-4BAF-8260-E868D2A0624D}"/>
    <cellStyle name="Percent 2 5 3" xfId="3098" xr:uid="{98A75B86-17DB-4AD7-9887-57E922EB0D0E}"/>
    <cellStyle name="Percent 2 5 4" xfId="3096" xr:uid="{7FF03B5B-4264-488F-BBAC-FECD3CFA7CBC}"/>
    <cellStyle name="Percent 2 6" xfId="3099" xr:uid="{B0666D14-31DA-4957-8126-6635A51EEF8B}"/>
    <cellStyle name="Percent 2 6 2" xfId="3100" xr:uid="{06FDE166-0781-4F02-8902-1222960201FB}"/>
    <cellStyle name="Percent 2 7" xfId="3101" xr:uid="{D39F9A54-53B6-490E-97C1-C018C49B7EB7}"/>
    <cellStyle name="Percent 2 7 2" xfId="3102" xr:uid="{8A8DECD3-47D6-41D6-AC30-749EC6D1FC91}"/>
    <cellStyle name="Percent 2 8" xfId="3103" xr:uid="{50E91099-AC74-4AF9-BBDF-31F2ACF71F11}"/>
    <cellStyle name="Percent 2 9" xfId="3086" xr:uid="{ECC2AC04-7C7B-466C-972D-156FDE88985B}"/>
    <cellStyle name="Percent 20" xfId="4329" xr:uid="{113DBD8B-5443-43B5-860E-D9D0262F4385}"/>
    <cellStyle name="Percent 20 2" xfId="15394" xr:uid="{5D27FF2B-685A-4295-B256-1639CAAAD6EC}"/>
    <cellStyle name="Percent 20 2 2" xfId="15395" xr:uid="{F3FB2D30-1802-4D61-94C4-0C58D07F709F}"/>
    <cellStyle name="Percent 20 2 2 2" xfId="15396" xr:uid="{ADD8D47A-DB83-4523-888B-820048AD86A7}"/>
    <cellStyle name="Percent 20 2 2 2 2" xfId="15397" xr:uid="{0A0D2725-E8E1-4FC6-A267-42D6C5358158}"/>
    <cellStyle name="Percent 20 2 2 2 2 2" xfId="15398" xr:uid="{45F1E306-9B5C-4B28-B6A6-4D4A61D5400C}"/>
    <cellStyle name="Percent 20 2 2 2 3" xfId="15399" xr:uid="{EE47992C-D342-4E9E-8F3D-899CD185E875}"/>
    <cellStyle name="Percent 20 2 2 3" xfId="15400" xr:uid="{6E43FD03-F7EA-4DC4-803A-F23D5D622F48}"/>
    <cellStyle name="Percent 20 2 2 3 2" xfId="15401" xr:uid="{8EF05C73-DBF9-4F23-B5D8-3502D5C9E1C5}"/>
    <cellStyle name="Percent 20 2 2 4" xfId="15402" xr:uid="{DC6D8646-681F-4960-920D-C50D5DF878D5}"/>
    <cellStyle name="Percent 20 2 3" xfId="15403" xr:uid="{CA441993-47F2-49D9-9D88-CACE592AC0FA}"/>
    <cellStyle name="Percent 20 2 3 2" xfId="15404" xr:uid="{61685F39-B5C6-4427-A16A-455838DFBFAC}"/>
    <cellStyle name="Percent 20 2 3 2 2" xfId="15405" xr:uid="{2E963A6C-5EC2-4E8E-87BB-1448C66C732D}"/>
    <cellStyle name="Percent 20 2 3 3" xfId="15406" xr:uid="{4A9C018F-B6EF-4896-9A52-12A5838F3DB9}"/>
    <cellStyle name="Percent 20 2 4" xfId="15407" xr:uid="{08AC5019-386C-477E-BEA2-59C24284498F}"/>
    <cellStyle name="Percent 20 2 4 2" xfId="15408" xr:uid="{7C12190C-7B78-40A2-BA1A-15CC66C7EAC8}"/>
    <cellStyle name="Percent 20 2 5" xfId="15409" xr:uid="{0A46FCE5-B864-45C3-AEC1-71C34452D7DA}"/>
    <cellStyle name="Percent 20 3" xfId="15410" xr:uid="{2A61BE16-1315-4466-A450-6C95A5727F9C}"/>
    <cellStyle name="Percent 20 3 2" xfId="15411" xr:uid="{75324A65-F9B0-4139-972C-D4E8839CDE48}"/>
    <cellStyle name="Percent 20 3 2 2" xfId="15412" xr:uid="{632CC609-C316-42EE-A1D8-AE55BD159BE1}"/>
    <cellStyle name="Percent 20 3 2 2 2" xfId="15413" xr:uid="{CA013887-C89A-442B-8C7C-39C2710F07FB}"/>
    <cellStyle name="Percent 20 3 2 3" xfId="15414" xr:uid="{97F91294-131A-48F1-BC15-B0275AD29B34}"/>
    <cellStyle name="Percent 20 3 3" xfId="15415" xr:uid="{004B947B-3C60-4CD6-A079-048BFC1EEDA1}"/>
    <cellStyle name="Percent 20 3 3 2" xfId="15416" xr:uid="{3806A456-8C37-4BA4-B931-66031AAD5CBA}"/>
    <cellStyle name="Percent 20 3 4" xfId="15417" xr:uid="{7AB04B3E-243F-4B9F-954E-CDEC7BA705A9}"/>
    <cellStyle name="Percent 20 4" xfId="15418" xr:uid="{AE2CE6A9-2E6C-42E1-A294-E98220556636}"/>
    <cellStyle name="Percent 20 4 2" xfId="15419" xr:uid="{5F026D92-6052-4D01-B0F3-3FFBD2DA3F03}"/>
    <cellStyle name="Percent 20 4 2 2" xfId="15420" xr:uid="{4FB8F2B3-3C97-4059-8FF1-441F09ED2E74}"/>
    <cellStyle name="Percent 20 4 3" xfId="15421" xr:uid="{B364118C-48B7-4996-AE74-F205284C7D32}"/>
    <cellStyle name="Percent 20 5" xfId="15422" xr:uid="{24D4661E-4194-4007-92C9-71D5157842FE}"/>
    <cellStyle name="Percent 20 5 2" xfId="15423" xr:uid="{4D0A1854-4208-4EDC-B10C-7478BE38732C}"/>
    <cellStyle name="Percent 20 6" xfId="15424" xr:uid="{D00E0DEB-720C-4E76-AF26-CBC2ADB42C24}"/>
    <cellStyle name="Percent 20 7" xfId="15393" xr:uid="{06524919-B2E2-4A35-AC4A-6CF7FDB99980}"/>
    <cellStyle name="Percent 20 8" xfId="44398" xr:uid="{D0EBA28C-D33A-43E7-B978-E476247BDACA}"/>
    <cellStyle name="Percent 21" xfId="4322" xr:uid="{DC9F8371-39A1-4E32-9E6B-4B733EF6AAD9}"/>
    <cellStyle name="Percent 21 2" xfId="15426" xr:uid="{238142FE-1CB1-4E82-9529-35AB9CC7BB5F}"/>
    <cellStyle name="Percent 21 2 2" xfId="15427" xr:uid="{3A86B4DC-E88A-404C-9394-8E7B0CBF7D4E}"/>
    <cellStyle name="Percent 21 2 2 2" xfId="15428" xr:uid="{DDC2863C-BDDB-4841-8C01-EB0E18C51803}"/>
    <cellStyle name="Percent 21 2 2 2 2" xfId="15429" xr:uid="{290D5583-1A2F-404C-BA04-8EFD63A9E676}"/>
    <cellStyle name="Percent 21 2 2 2 2 2" xfId="15430" xr:uid="{6ABC59A7-0876-4604-AA32-57B771E00C05}"/>
    <cellStyle name="Percent 21 2 2 2 3" xfId="15431" xr:uid="{63DC3079-7908-4416-87F5-347965667F8E}"/>
    <cellStyle name="Percent 21 2 2 3" xfId="15432" xr:uid="{EB4C4082-3C91-4D59-8816-FCFE5F27C6E2}"/>
    <cellStyle name="Percent 21 2 2 3 2" xfId="15433" xr:uid="{5031BA72-507E-48AC-903E-2C1C7D2BDA25}"/>
    <cellStyle name="Percent 21 2 2 4" xfId="15434" xr:uid="{0B597410-9043-480E-BAD4-89B925ECBB81}"/>
    <cellStyle name="Percent 21 2 3" xfId="15435" xr:uid="{89AF58DA-91E9-4C6A-8B67-7E3F3DF2C21D}"/>
    <cellStyle name="Percent 21 2 3 2" xfId="15436" xr:uid="{9B7DD3ED-716E-4FB5-BC7A-CB57FE47D6DE}"/>
    <cellStyle name="Percent 21 2 3 2 2" xfId="15437" xr:uid="{8EB6B3F9-7E48-4CCA-8071-705BAAED6BD0}"/>
    <cellStyle name="Percent 21 2 3 3" xfId="15438" xr:uid="{76285934-DE9B-4DCE-8D5C-2A723CE82ECD}"/>
    <cellStyle name="Percent 21 2 4" xfId="15439" xr:uid="{538DCFD3-6CD6-4F50-A147-1969098A29F2}"/>
    <cellStyle name="Percent 21 2 4 2" xfId="15440" xr:uid="{856B5F4B-2CFF-40BF-887B-13F059E88D95}"/>
    <cellStyle name="Percent 21 2 5" xfId="15441" xr:uid="{D95DD060-ED3D-4A09-ADBF-3FE07A545CF8}"/>
    <cellStyle name="Percent 21 3" xfId="15442" xr:uid="{B0807AB0-2465-4778-9835-8DE60D292673}"/>
    <cellStyle name="Percent 21 3 2" xfId="15443" xr:uid="{3C4E0A02-1C18-4335-9ABE-F994DF9EBB29}"/>
    <cellStyle name="Percent 21 3 2 2" xfId="15444" xr:uid="{7732BA60-2F3E-4A6F-A313-3BD6B151DC8C}"/>
    <cellStyle name="Percent 21 3 2 2 2" xfId="15445" xr:uid="{DD8E18C1-85C9-4318-8176-6CB54D1DBF94}"/>
    <cellStyle name="Percent 21 3 2 3" xfId="15446" xr:uid="{BED17D23-E476-4E5D-AD03-AE7420DD41B0}"/>
    <cellStyle name="Percent 21 3 3" xfId="15447" xr:uid="{C3D17E24-4610-4ABB-80D0-B92A56B9CEAD}"/>
    <cellStyle name="Percent 21 3 3 2" xfId="15448" xr:uid="{4A5CCD8A-7CE6-41A3-AFF3-54653A956E8F}"/>
    <cellStyle name="Percent 21 3 4" xfId="15449" xr:uid="{19941DE1-3B24-458C-92D9-EBAC6151AC4C}"/>
    <cellStyle name="Percent 21 4" xfId="15450" xr:uid="{A45A3A29-D365-45CE-980E-444450FE6265}"/>
    <cellStyle name="Percent 21 4 2" xfId="15451" xr:uid="{3255A5A6-8F58-4DA6-B8F1-2DE32ED8BE67}"/>
    <cellStyle name="Percent 21 4 2 2" xfId="15452" xr:uid="{981E3F17-0072-4114-B018-BB5D26A1F394}"/>
    <cellStyle name="Percent 21 4 3" xfId="15453" xr:uid="{E8F25B46-852E-4C81-B9F0-D0B2EF305CB8}"/>
    <cellStyle name="Percent 21 5" xfId="15454" xr:uid="{79B6A8AC-E768-4B57-8405-145320EEA9B7}"/>
    <cellStyle name="Percent 21 5 2" xfId="15455" xr:uid="{114341CF-6F13-4DAF-AB9B-A2C36A93B24B}"/>
    <cellStyle name="Percent 21 6" xfId="15456" xr:uid="{E6CE399F-A28C-441B-8714-C87B05B397D9}"/>
    <cellStyle name="Percent 21 7" xfId="15425" xr:uid="{D6ED3DC9-130A-47EB-AC03-E130CA8609EF}"/>
    <cellStyle name="Percent 21 8" xfId="44400" xr:uid="{8610BF05-1664-42DC-928C-D6B41E39FFF2}"/>
    <cellStyle name="Percent 22" xfId="4292" xr:uid="{14D72736-5971-465E-BC41-3003CBD19147}"/>
    <cellStyle name="Percent 22 2" xfId="15458" xr:uid="{40BC4B54-7627-4603-B8E3-4B69DABFBD34}"/>
    <cellStyle name="Percent 22 2 2" xfId="15459" xr:uid="{18C27007-1789-4EEF-8573-642FF7F5F418}"/>
    <cellStyle name="Percent 22 2 2 2" xfId="15460" xr:uid="{E5B5CCA5-3E63-4291-8E1C-CA0665086446}"/>
    <cellStyle name="Percent 22 2 2 2 2" xfId="15461" xr:uid="{0236AAA7-DBAE-43AB-98C4-6E4A7C5F9133}"/>
    <cellStyle name="Percent 22 2 2 2 2 2" xfId="15462" xr:uid="{0ABF2850-5C38-48E0-A9C0-864F1F36821A}"/>
    <cellStyle name="Percent 22 2 2 2 3" xfId="15463" xr:uid="{B4D0AAE4-BA26-4550-8216-63ACA81858A3}"/>
    <cellStyle name="Percent 22 2 2 3" xfId="15464" xr:uid="{C0210710-551D-4266-8936-EB52051180CA}"/>
    <cellStyle name="Percent 22 2 2 3 2" xfId="15465" xr:uid="{122BEDB9-BFAA-45AA-B83B-EB9A32413776}"/>
    <cellStyle name="Percent 22 2 2 4" xfId="15466" xr:uid="{23E010D0-9E77-48B8-96EE-4F8D91A06D80}"/>
    <cellStyle name="Percent 22 2 3" xfId="15467" xr:uid="{D083C348-F2E7-41F4-8AA3-F49DCD02B6D8}"/>
    <cellStyle name="Percent 22 2 3 2" xfId="15468" xr:uid="{E53C75ED-7AF7-426C-85D2-1AFA7414D3FD}"/>
    <cellStyle name="Percent 22 2 3 2 2" xfId="15469" xr:uid="{5B07A0D4-2179-4B0B-B672-B77D32FC7ADA}"/>
    <cellStyle name="Percent 22 2 3 3" xfId="15470" xr:uid="{87A2A1C1-4416-46BC-B21F-BE3358275948}"/>
    <cellStyle name="Percent 22 2 4" xfId="15471" xr:uid="{7208C43F-B8ED-41A5-A495-12BD530B9ED7}"/>
    <cellStyle name="Percent 22 2 4 2" xfId="15472" xr:uid="{FA5659D6-21F3-4551-A249-655ED28C4707}"/>
    <cellStyle name="Percent 22 2 5" xfId="15473" xr:uid="{17C85FA4-2E7F-427A-A920-C732D5ADCFC9}"/>
    <cellStyle name="Percent 22 3" xfId="15474" xr:uid="{DA00D27E-6CA6-4540-A70C-EA4F7CAE6910}"/>
    <cellStyle name="Percent 22 3 2" xfId="15475" xr:uid="{8FDDA796-559D-4F48-B355-F4526494F6E5}"/>
    <cellStyle name="Percent 22 3 2 2" xfId="15476" xr:uid="{675F7C9E-CDF2-4338-91AD-E3D5BAAE36BB}"/>
    <cellStyle name="Percent 22 3 2 2 2" xfId="15477" xr:uid="{A93BD2F1-8B4E-449E-9C63-05329C366B56}"/>
    <cellStyle name="Percent 22 3 2 3" xfId="15478" xr:uid="{36558383-C698-48FA-AC8D-EF0CFE8C6000}"/>
    <cellStyle name="Percent 22 3 3" xfId="15479" xr:uid="{F6886FC0-B466-462F-94E5-2152911C599E}"/>
    <cellStyle name="Percent 22 3 3 2" xfId="15480" xr:uid="{A4603A67-D071-4855-B415-CDC00D4699F2}"/>
    <cellStyle name="Percent 22 3 4" xfId="15481" xr:uid="{7463FB77-7A7D-49B8-ACD3-6126F4924DA5}"/>
    <cellStyle name="Percent 22 4" xfId="15482" xr:uid="{118F24E0-05FC-41E4-98DE-D504FD204B09}"/>
    <cellStyle name="Percent 22 4 2" xfId="15483" xr:uid="{42E69CD1-88A3-4965-9CBD-AFBEE9646F3D}"/>
    <cellStyle name="Percent 22 4 2 2" xfId="15484" xr:uid="{DEF5825E-FC58-4AD7-8F0F-CCCB096E39ED}"/>
    <cellStyle name="Percent 22 4 3" xfId="15485" xr:uid="{905B03A5-CC74-4A75-9CE4-20EBCA4C4EB8}"/>
    <cellStyle name="Percent 22 5" xfId="15486" xr:uid="{0DAF4A1D-7F5F-4CCD-BD97-9F7080DDE58E}"/>
    <cellStyle name="Percent 22 5 2" xfId="15487" xr:uid="{B5EFA2DD-CC15-48D3-9F6C-78CDE8B49F63}"/>
    <cellStyle name="Percent 22 6" xfId="15488" xr:uid="{3E04C635-78FC-4F51-83CB-DFE92738F35E}"/>
    <cellStyle name="Percent 22 7" xfId="15457" xr:uid="{9BA890BD-51BA-4A62-B5C0-34D5AA0252D5}"/>
    <cellStyle name="Percent 22 8" xfId="44403" xr:uid="{D2C69C8E-BBBE-458C-85C2-9DF840747E71}"/>
    <cellStyle name="Percent 23" xfId="4318" xr:uid="{451E3992-7899-4B5A-9E42-313FFA33D8B8}"/>
    <cellStyle name="Percent 23 2" xfId="15489" xr:uid="{9577C03C-CFC5-443B-8A6D-47975CD50CF9}"/>
    <cellStyle name="Percent 24" xfId="4328" xr:uid="{86A3F67F-D86B-40C0-A3FD-D4D49D5F4A59}"/>
    <cellStyle name="Percent 24 2" xfId="15490" xr:uid="{7771F83F-CD04-40EB-BFF5-523CAA80802E}"/>
    <cellStyle name="Percent 25" xfId="4334" xr:uid="{F656C7F5-B7AD-4452-B44C-F19B137234FA}"/>
    <cellStyle name="Percent 25 2" xfId="15491" xr:uid="{B35084C3-8217-4599-A0A8-0E6AEDBC5BC4}"/>
    <cellStyle name="Percent 26" xfId="4335" xr:uid="{34F924A7-9147-4C8A-B271-33F5542079D4}"/>
    <cellStyle name="Percent 26 2" xfId="15492" xr:uid="{3A51BAD1-0CD0-448F-BB27-B46B16282163}"/>
    <cellStyle name="Percent 27" xfId="15493" xr:uid="{C1317C3B-9FE1-4F80-A525-B9EC724754FC}"/>
    <cellStyle name="Percent 27 2" xfId="15494" xr:uid="{28599086-2043-40CE-893F-1850F2E60528}"/>
    <cellStyle name="Percent 27 2 2" xfId="15495" xr:uid="{C979045F-10A7-41C5-90C0-F52EEF4E7BF5}"/>
    <cellStyle name="Percent 27 2 2 2" xfId="15496" xr:uid="{8D0982AF-35B9-416E-A5CD-D30CCB064DFF}"/>
    <cellStyle name="Percent 27 2 2 2 2" xfId="15497" xr:uid="{16D47FE1-A485-48AA-9641-DA8B3098D3B6}"/>
    <cellStyle name="Percent 27 2 2 2 2 2" xfId="15498" xr:uid="{B21E7DE1-ACFB-4945-8F64-7D78B0F5C7C5}"/>
    <cellStyle name="Percent 27 2 2 2 3" xfId="15499" xr:uid="{42267DF3-CE2E-4EDA-ADD4-8DA91CC71F4A}"/>
    <cellStyle name="Percent 27 2 2 3" xfId="15500" xr:uid="{AB085C8C-4B26-41C0-8FBE-8D0EC906E95C}"/>
    <cellStyle name="Percent 27 2 2 3 2" xfId="15501" xr:uid="{FB7C7D0B-F4B1-444D-90AF-4EF076CF09F4}"/>
    <cellStyle name="Percent 27 2 2 4" xfId="15502" xr:uid="{A897CD40-701E-432B-B5D0-9A11D2D1BBC7}"/>
    <cellStyle name="Percent 27 2 3" xfId="15503" xr:uid="{07765C9E-6924-4948-80BA-51A0E19D3898}"/>
    <cellStyle name="Percent 27 2 3 2" xfId="15504" xr:uid="{F3D4D5A2-C6F1-4B9C-A5A6-94DFCD64E9A9}"/>
    <cellStyle name="Percent 27 2 3 2 2" xfId="15505" xr:uid="{D9A3F962-E48C-4640-B8B6-3B1804A007FF}"/>
    <cellStyle name="Percent 27 2 3 3" xfId="15506" xr:uid="{34A4F900-4E06-4918-9800-23829EB0BB2B}"/>
    <cellStyle name="Percent 27 2 4" xfId="15507" xr:uid="{5DD0A8E8-FBC5-46DA-84A7-DC68D00F3597}"/>
    <cellStyle name="Percent 27 2 4 2" xfId="15508" xr:uid="{CE33D9D7-2C88-4D84-8FB7-5BF10766EE0C}"/>
    <cellStyle name="Percent 27 2 5" xfId="15509" xr:uid="{4099B308-A154-423D-9B3D-2257D453006D}"/>
    <cellStyle name="Percent 27 3" xfId="15510" xr:uid="{DD3F5FB3-597E-4074-A697-81BB3507484E}"/>
    <cellStyle name="Percent 27 3 2" xfId="15511" xr:uid="{3435C856-86D4-4D71-8375-A19F08211DE6}"/>
    <cellStyle name="Percent 27 3 2 2" xfId="15512" xr:uid="{CCC1B01A-D0F6-406A-ACBF-64EAAAA9504D}"/>
    <cellStyle name="Percent 27 3 2 2 2" xfId="15513" xr:uid="{1E33B698-70DD-4D59-9205-1D131D85D3D1}"/>
    <cellStyle name="Percent 27 3 2 3" xfId="15514" xr:uid="{DCF1A64E-4596-4FDE-B2E5-9C690C7EBAB4}"/>
    <cellStyle name="Percent 27 3 3" xfId="15515" xr:uid="{C844ACF8-C5F0-4E05-8539-E63527A6F2E6}"/>
    <cellStyle name="Percent 27 3 3 2" xfId="15516" xr:uid="{489CC8BC-9364-4155-9392-40B0FFA13254}"/>
    <cellStyle name="Percent 27 3 4" xfId="15517" xr:uid="{F876CA85-DD77-45FD-B521-CCFC8DA80375}"/>
    <cellStyle name="Percent 27 4" xfId="15518" xr:uid="{B35F3E03-D742-4B3F-B3FE-70B72961F3A2}"/>
    <cellStyle name="Percent 27 4 2" xfId="15519" xr:uid="{6380592B-596C-499A-ADDB-E377A15F2610}"/>
    <cellStyle name="Percent 27 4 2 2" xfId="15520" xr:uid="{8C93BD35-4992-45B3-8E35-F494025241F3}"/>
    <cellStyle name="Percent 27 4 3" xfId="15521" xr:uid="{F552A35D-C330-4DC1-BD44-3ED44AD78F49}"/>
    <cellStyle name="Percent 27 5" xfId="15522" xr:uid="{DF74EE19-FE10-4F25-BD5E-2046CB2AF15F}"/>
    <cellStyle name="Percent 27 5 2" xfId="15523" xr:uid="{320A7EDC-81DF-471C-886B-304B0B7E54BB}"/>
    <cellStyle name="Percent 27 6" xfId="15524" xr:uid="{73F47799-DCF5-48C7-AC6C-E31E94EBB4F5}"/>
    <cellStyle name="Percent 28" xfId="15525" xr:uid="{5E95FF60-928D-4B15-A330-3ADDB4A4722B}"/>
    <cellStyle name="Percent 28 2" xfId="15526" xr:uid="{F7EA516E-CECF-41EB-A72E-C43C78114140}"/>
    <cellStyle name="Percent 28 2 2" xfId="15527" xr:uid="{D24551FF-1678-41A0-A626-BB50E538E512}"/>
    <cellStyle name="Percent 28 2 2 2" xfId="15528" xr:uid="{34E3D33E-961D-4C16-A104-891D0465FC70}"/>
    <cellStyle name="Percent 28 2 2 2 2" xfId="15529" xr:uid="{BDB4FD70-02BA-442C-886B-4E4E48D5DAA5}"/>
    <cellStyle name="Percent 28 2 2 2 2 2" xfId="15530" xr:uid="{63A94FA4-2DD0-47C9-A22A-A683C39599E8}"/>
    <cellStyle name="Percent 28 2 2 2 3" xfId="15531" xr:uid="{F2AA7C86-2044-4242-90EC-373559E7A8B4}"/>
    <cellStyle name="Percent 28 2 2 3" xfId="15532" xr:uid="{FA505515-74CD-4A33-AA06-04CC1D19268D}"/>
    <cellStyle name="Percent 28 2 2 3 2" xfId="15533" xr:uid="{4719FA87-F409-49F0-85CF-3484B9A55344}"/>
    <cellStyle name="Percent 28 2 2 4" xfId="15534" xr:uid="{09E11AF2-128D-45AA-A02A-CF81FDA95D1C}"/>
    <cellStyle name="Percent 28 2 3" xfId="15535" xr:uid="{291EAD8B-CBE4-4AF4-84B1-CEA2D1C6F652}"/>
    <cellStyle name="Percent 28 2 3 2" xfId="15536" xr:uid="{FB2064E1-14E6-40F0-BE9E-52822A68F68C}"/>
    <cellStyle name="Percent 28 2 3 2 2" xfId="15537" xr:uid="{D0726529-12C4-49F1-8014-5FDAE9D48AEB}"/>
    <cellStyle name="Percent 28 2 3 3" xfId="15538" xr:uid="{2F992E79-4C1A-4D4A-B55C-6BB16F8241AB}"/>
    <cellStyle name="Percent 28 2 4" xfId="15539" xr:uid="{883C4FDA-479C-4EAA-8B51-E615CB43DDDA}"/>
    <cellStyle name="Percent 28 2 4 2" xfId="15540" xr:uid="{38B34829-B833-4CDE-A20E-2CABE8BB58A5}"/>
    <cellStyle name="Percent 28 2 5" xfId="15541" xr:uid="{70750B2F-317D-4D10-9CEF-43EBA3893205}"/>
    <cellStyle name="Percent 28 3" xfId="15542" xr:uid="{7AA48CD6-1D48-4B38-8EC8-D31989D3C41C}"/>
    <cellStyle name="Percent 28 3 2" xfId="15543" xr:uid="{B648509E-CE2A-49C1-8D07-9FD6C7289978}"/>
    <cellStyle name="Percent 28 3 2 2" xfId="15544" xr:uid="{E000B971-144F-491D-9E41-FA62DA937042}"/>
    <cellStyle name="Percent 28 3 2 2 2" xfId="15545" xr:uid="{DD428AAE-5EFD-4E8E-937A-595469B9A8DD}"/>
    <cellStyle name="Percent 28 3 2 3" xfId="15546" xr:uid="{C08798E5-7AB1-470A-8DA6-B139A7DDB880}"/>
    <cellStyle name="Percent 28 3 3" xfId="15547" xr:uid="{3B529A08-958D-41BB-8386-157FEFE0A42C}"/>
    <cellStyle name="Percent 28 3 3 2" xfId="15548" xr:uid="{B7E32E04-D7A8-4DEB-A7F9-752BAEDB2A7D}"/>
    <cellStyle name="Percent 28 3 4" xfId="15549" xr:uid="{418062E3-6A5C-4F37-8E5D-39EB3C94022D}"/>
    <cellStyle name="Percent 28 4" xfId="15550" xr:uid="{917932C0-4BF5-4FEF-AFAC-28556FB5386E}"/>
    <cellStyle name="Percent 28 4 2" xfId="15551" xr:uid="{AD803BA7-9C9C-422C-A743-E8B63D7CA645}"/>
    <cellStyle name="Percent 28 4 2 2" xfId="15552" xr:uid="{B06153C8-ACF8-4479-BAA8-CC0D5206318D}"/>
    <cellStyle name="Percent 28 4 3" xfId="15553" xr:uid="{E7C0A8B2-F850-4A6D-B921-06C10AA79B16}"/>
    <cellStyle name="Percent 28 5" xfId="15554" xr:uid="{3818AE78-8EC2-464A-91F1-E9C8D68CC87A}"/>
    <cellStyle name="Percent 28 5 2" xfId="15555" xr:uid="{9A206B4E-C290-4DBC-9084-A59DDC4E104E}"/>
    <cellStyle name="Percent 28 6" xfId="15556" xr:uid="{6D5326E5-144E-457E-A86A-84A27F6B5704}"/>
    <cellStyle name="Percent 29" xfId="15557" xr:uid="{31C0D2CB-1424-40BE-A1C1-731BFDCCED15}"/>
    <cellStyle name="Percent 3" xfId="305" xr:uid="{00000000-0005-0000-0000-00009C010000}"/>
    <cellStyle name="Percent 3 10" xfId="49453" xr:uid="{921EEF29-D596-4C0A-A1FF-00C81E07593C}"/>
    <cellStyle name="Percent 3 11" xfId="4026" xr:uid="{397E2D71-B7F3-4F8B-8DE5-EA2CE1C07108}"/>
    <cellStyle name="Percent 3 12" xfId="50235" xr:uid="{4FAA4003-EBD4-45F1-9213-E1CA6CB4B53A}"/>
    <cellStyle name="Percent 3 13" xfId="50255" xr:uid="{89CA48C5-B623-42E7-89FD-895B43697D05}"/>
    <cellStyle name="Percent 3 14" xfId="1759" xr:uid="{13A0D9A4-B8D9-4530-84E8-F181D8FE4871}"/>
    <cellStyle name="Percent 3 15" xfId="1388" xr:uid="{80AEBDB1-E473-447E-9936-7520B045C865}"/>
    <cellStyle name="Percent 3 16" xfId="51214" xr:uid="{B7F4802F-0875-4996-800C-0EAC8F99BE06}"/>
    <cellStyle name="Percent 3 17" xfId="520" xr:uid="{C9440252-A988-4D85-9058-7602D5B7139A}"/>
    <cellStyle name="Percent 3 2" xfId="522" xr:uid="{5EC5D5F6-17CF-4E43-AFAC-8E870233F3BE}"/>
    <cellStyle name="Percent 3 2 10" xfId="1389" xr:uid="{BAD08F34-40A2-4067-B69B-8BF693599588}"/>
    <cellStyle name="Percent 3 2 2" xfId="1409" xr:uid="{7D37C315-E8CD-4C36-8273-29BC3E91EA70}"/>
    <cellStyle name="Percent 3 2 2 2" xfId="3569" xr:uid="{B3A249C6-CCF1-4702-93C3-6861C1950984}"/>
    <cellStyle name="Percent 3 2 2 2 2" xfId="15558" xr:uid="{8914036B-DD5C-4B0E-87E4-86E7CA7713C6}"/>
    <cellStyle name="Percent 3 2 2 3" xfId="3265" xr:uid="{0A630057-03D7-44D0-88D7-563C1622D77A}"/>
    <cellStyle name="Percent 3 2 2 4" xfId="4382" xr:uid="{DB0DFC0A-91AB-497D-8D62-85A411A532F5}"/>
    <cellStyle name="Percent 3 2 2 5" xfId="3106" xr:uid="{11AFF1D9-D1D8-4ACD-A4FF-D746FBC76D86}"/>
    <cellStyle name="Percent 3 2 3" xfId="628" xr:uid="{BD93624E-D248-4103-A8B1-3867FEA6FB2B}"/>
    <cellStyle name="Percent 3 2 3 2" xfId="3107" xr:uid="{045684D0-3C16-455A-A9EE-0014612F70F7}"/>
    <cellStyle name="Percent 3 2 4" xfId="3108" xr:uid="{01245882-A587-4BC9-95E1-BA6F8C06E41E}"/>
    <cellStyle name="Percent 3 2 4 2" xfId="41082" xr:uid="{56F6B7C6-642D-4991-8F00-18E00B87D79E}"/>
    <cellStyle name="Percent 3 2 5" xfId="3105" xr:uid="{A963B8AC-2E2E-4EE3-9CAB-077995520EC8}"/>
    <cellStyle name="Percent 3 2 5 2" xfId="42061" xr:uid="{DC6EE0B5-1AFF-4692-81EB-4A8ED1507AA3}"/>
    <cellStyle name="Percent 3 2 6" xfId="3244" xr:uid="{7E321EB3-0543-4F68-9ED3-7B75B7D5F058}"/>
    <cellStyle name="Percent 3 2 7" xfId="1770" xr:uid="{B1E43A74-3B12-439B-B6EF-2ED034363055}"/>
    <cellStyle name="Percent 3 2 8" xfId="529" xr:uid="{C2C4C69E-1251-4585-8815-206543C97283}"/>
    <cellStyle name="Percent 3 2 9" xfId="51431" xr:uid="{B069FB87-7CAC-4E1B-8EC8-E7B948327AE4}"/>
    <cellStyle name="Percent 3 3" xfId="1662" xr:uid="{247084DC-356D-4C37-A730-19D80180A17D}"/>
    <cellStyle name="Percent 3 3 2" xfId="3109" xr:uid="{91AC4BF9-FD40-447A-A3C7-F6E8AAB57796}"/>
    <cellStyle name="Percent 3 3 2 2" xfId="15560" xr:uid="{260944D3-D44C-485B-8DA1-53DCBC763501}"/>
    <cellStyle name="Percent 3 3 3" xfId="3477" xr:uid="{C87C1B46-49C8-4B90-B319-51CD840A40F3}"/>
    <cellStyle name="Percent 3 3 3 2" xfId="15561" xr:uid="{DD30C4E4-09C5-4E58-82E6-9B341E20E4AB}"/>
    <cellStyle name="Percent 3 3 4" xfId="15559" xr:uid="{FE139188-3BF7-4E17-A27B-E50348C0457B}"/>
    <cellStyle name="Percent 3 3 5" xfId="42124" xr:uid="{F5DF8434-1E9A-4A48-B60A-44164830F728}"/>
    <cellStyle name="Percent 3 3 6" xfId="42727" xr:uid="{921C9D17-8A96-4E5F-B5BD-36FCF49E2757}"/>
    <cellStyle name="Percent 3 3 7" xfId="49538" xr:uid="{BA5AE3A4-6217-4C7E-BAFD-EB680BFBA89C}"/>
    <cellStyle name="Percent 3 3 8" xfId="1888" xr:uid="{EE5BB171-F467-4868-BD35-4BE8ED940171}"/>
    <cellStyle name="Percent 3 4" xfId="3110" xr:uid="{20715B3F-851D-4CE8-B0EA-EFE5DAD3F24F}"/>
    <cellStyle name="Percent 3 4 2" xfId="3241" xr:uid="{5F50A7D2-800B-46B8-B1A1-14B516C813A5}"/>
    <cellStyle name="Percent 3 4 2 2" xfId="15562" xr:uid="{CB3DB1D7-1505-429D-BFFD-0927D17966C0}"/>
    <cellStyle name="Percent 3 4 3" xfId="42046" xr:uid="{BC9F90EF-EE6B-47F9-ACB9-AD5D482054F6}"/>
    <cellStyle name="Percent 3 4 4" xfId="42728" xr:uid="{ADA5F40C-A71C-452B-A59E-528445E6A067}"/>
    <cellStyle name="Percent 3 4 5" xfId="4526" xr:uid="{405BFBA8-DB8E-4EC5-B5C6-D07D621FE063}"/>
    <cellStyle name="Percent 3 5" xfId="3104" xr:uid="{0E202056-D3D7-4F11-B98E-2915B9EDD9D7}"/>
    <cellStyle name="Percent 3 5 2" xfId="42726" xr:uid="{AB268282-6CD4-476A-B40C-38000584FDB7}"/>
    <cellStyle name="Percent 3 6" xfId="3224" xr:uid="{261D206C-6964-4C7D-9FAA-90D3D1965463}"/>
    <cellStyle name="Percent 3 6 2" xfId="47995" xr:uid="{89F53BAC-9DA1-4BE5-8EEA-9E867D6BC0DD}"/>
    <cellStyle name="Percent 3 6 3" xfId="40111" xr:uid="{CC3BCAF1-1536-4EB7-950B-6C0D06547FC9}"/>
    <cellStyle name="Percent 3 7" xfId="4650" xr:uid="{B850EFE8-F666-48F4-A4EC-7AECE22EC5C6}"/>
    <cellStyle name="Percent 3 8" xfId="42021" xr:uid="{372570AA-90B9-4E5D-A857-DB8CF20EDBB2}"/>
    <cellStyle name="Percent 3 9" xfId="42318" xr:uid="{D96AAE5B-C5F1-4E47-A1C6-55CA7FA0211D}"/>
    <cellStyle name="Percent 30" xfId="15563" xr:uid="{5E615D95-BC86-4D6A-AE17-753B446B2E42}"/>
    <cellStyle name="Percent 31" xfId="15564" xr:uid="{96252F1B-ABC2-43A6-A70C-31DA2DD778DA}"/>
    <cellStyle name="Percent 32" xfId="15565" xr:uid="{3E059258-1BD1-4C5C-A04D-9C383425C3E3}"/>
    <cellStyle name="Percent 33" xfId="15566" xr:uid="{CEAB711C-46E6-434C-9634-837A021FF4AA}"/>
    <cellStyle name="Percent 34" xfId="15567" xr:uid="{EB083717-856C-4020-8686-12E962808D81}"/>
    <cellStyle name="Percent 35" xfId="15568" xr:uid="{315D1822-2356-44A2-B034-2FC4126A173B}"/>
    <cellStyle name="Percent 36" xfId="15569" xr:uid="{317EE5E7-258E-4AC7-BA9F-F02CAFD870FF}"/>
    <cellStyle name="Percent 37" xfId="15570" xr:uid="{D25DAAA3-C787-4669-9CC7-59257E8AC446}"/>
    <cellStyle name="Percent 38" xfId="15571" xr:uid="{591E6FF4-EDC2-4C55-822E-BBC52BC48286}"/>
    <cellStyle name="Percent 39" xfId="15572" xr:uid="{6431A3C4-5F17-4065-969F-230D185784DE}"/>
    <cellStyle name="Percent 4" xfId="298" xr:uid="{00000000-0005-0000-0000-00009D010000}"/>
    <cellStyle name="Percent 4 10" xfId="40654" xr:uid="{79D3E96E-31E6-402A-B265-354B5A90753B}"/>
    <cellStyle name="Percent 4 11" xfId="656" xr:uid="{1107FBEF-EE63-443E-9D24-AA5C3F429B33}"/>
    <cellStyle name="Percent 4 11 2" xfId="42729" xr:uid="{722DECFD-9B88-4DDD-86C4-3DDF2BC8BD60}"/>
    <cellStyle name="Percent 4 12" xfId="4027" xr:uid="{2234FB7C-3281-49AF-9CC3-C1CC677D9644}"/>
    <cellStyle name="Percent 4 13" xfId="49626" xr:uid="{24F694D9-4778-44B1-973D-F5DA2AEFC25D}"/>
    <cellStyle name="Percent 4 14" xfId="3994" xr:uid="{F53A2407-BE9B-4B44-9122-5398DC7D97F9}"/>
    <cellStyle name="Percent 4 15" xfId="50225" xr:uid="{E90E290B-3911-4E8E-984F-5A267FA8B256}"/>
    <cellStyle name="Percent 4 15 2" xfId="50239" xr:uid="{C0B4054F-5E0C-41D0-9737-821DDCC0DB2B}"/>
    <cellStyle name="Percent 4 15 3" xfId="50259" xr:uid="{27107225-874C-47D3-A9AF-69EB9F530EAF}"/>
    <cellStyle name="Percent 4 16" xfId="3943" xr:uid="{E95FE7F2-3F61-4537-8B01-B27167FEF66F}"/>
    <cellStyle name="Percent 4 17" xfId="3111" xr:uid="{23D9129E-B76C-4731-925E-24379C83D24D}"/>
    <cellStyle name="Percent 4 18" xfId="1390" xr:uid="{0239C1BD-5A60-4D03-8BD6-80FCD3FA5C5F}"/>
    <cellStyle name="Percent 4 19" xfId="51215" xr:uid="{74ED72AC-C55B-4943-BA25-2D5C1D3704F5}"/>
    <cellStyle name="Percent 4 2" xfId="582" xr:uid="{6C951D36-D0FB-4F37-A648-1BFD696C7E87}"/>
    <cellStyle name="Percent 4 2 10" xfId="3112" xr:uid="{67D6300D-6B16-4241-B5A3-1768574B2371}"/>
    <cellStyle name="Percent 4 2 2" xfId="3273" xr:uid="{2EDE8FC2-DCAF-4E72-843B-AAC357F394CE}"/>
    <cellStyle name="Percent 4 2 2 2" xfId="15576" xr:uid="{AE52E3F4-E3E1-47E7-80B9-C6E9A121AFAE}"/>
    <cellStyle name="Percent 4 2 2 2 2" xfId="15577" xr:uid="{9EB9FB7D-F955-4AF0-98D4-AC3A4FC1272C}"/>
    <cellStyle name="Percent 4 2 2 2 2 2" xfId="15578" xr:uid="{FAE455EA-F513-4A42-BE60-17C5A4D6D8E5}"/>
    <cellStyle name="Percent 4 2 2 2 2 2 2" xfId="15579" xr:uid="{8D1E8F10-8685-44AA-B0AD-B667375E6B36}"/>
    <cellStyle name="Percent 4 2 2 2 2 3" xfId="15580" xr:uid="{0BE7F940-ACEE-43A2-83C7-50AFFEBECF35}"/>
    <cellStyle name="Percent 4 2 2 2 3" xfId="15581" xr:uid="{95AC3E76-0FCB-4C2B-A700-143AB77DE051}"/>
    <cellStyle name="Percent 4 2 2 2 3 2" xfId="15582" xr:uid="{328B795F-64C4-4A62-9879-1725CB8522C2}"/>
    <cellStyle name="Percent 4 2 2 2 4" xfId="15583" xr:uid="{CF47475B-6AAA-4D50-ACBD-A8A82E8D9310}"/>
    <cellStyle name="Percent 4 2 2 3" xfId="15584" xr:uid="{EB9BC884-BEDA-4EE0-BB16-8296E34438D1}"/>
    <cellStyle name="Percent 4 2 2 3 2" xfId="15585" xr:uid="{B6DA0ADD-E738-44AD-8679-7FA7B1883470}"/>
    <cellStyle name="Percent 4 2 2 3 2 2" xfId="15586" xr:uid="{9F089803-C93E-4EEA-B7A2-2F1F1B5DBDED}"/>
    <cellStyle name="Percent 4 2 2 3 3" xfId="15587" xr:uid="{62CB91E3-840E-4EA9-AF05-B8B2F7D92F22}"/>
    <cellStyle name="Percent 4 2 2 4" xfId="15588" xr:uid="{E8DDC90B-BBB8-4EB7-B485-5B7D70ABDEF1}"/>
    <cellStyle name="Percent 4 2 2 4 2" xfId="15589" xr:uid="{EEF2FA09-9579-4AFE-90BB-7DF6BD256B55}"/>
    <cellStyle name="Percent 4 2 2 5" xfId="15590" xr:uid="{08C120A6-E19F-41DD-A74E-F9ED012E87FE}"/>
    <cellStyle name="Percent 4 2 2 6" xfId="15575" xr:uid="{FF0608DC-9DB0-4527-8B4B-BFC5E35727B2}"/>
    <cellStyle name="Percent 4 2 2 7" xfId="4383" xr:uid="{A1513933-53CA-4927-971C-91916E1ED20B}"/>
    <cellStyle name="Percent 4 2 3" xfId="15591" xr:uid="{944B04C7-4E9E-413B-809D-C7D567C1D92D}"/>
    <cellStyle name="Percent 4 2 3 2" xfId="15592" xr:uid="{E3A82440-2CFC-404C-A6FB-F654D6CD1960}"/>
    <cellStyle name="Percent 4 2 3 2 2" xfId="15593" xr:uid="{F04DA199-F7C4-4856-8617-183443F54E6F}"/>
    <cellStyle name="Percent 4 2 3 2 2 2" xfId="15594" xr:uid="{622E985C-E628-4A2D-9EB4-4278FDD1E620}"/>
    <cellStyle name="Percent 4 2 3 2 3" xfId="15595" xr:uid="{282069EA-4390-4A08-AC6F-2241690A20CB}"/>
    <cellStyle name="Percent 4 2 3 3" xfId="15596" xr:uid="{1A34D2ED-9DBF-463D-AB25-3CE559B9540A}"/>
    <cellStyle name="Percent 4 2 3 3 2" xfId="15597" xr:uid="{27CDBCAB-DD92-441E-9959-EC6B77E5A1CA}"/>
    <cellStyle name="Percent 4 2 3 4" xfId="15598" xr:uid="{7A24B306-9199-442E-AEEA-B87A3B6F4A12}"/>
    <cellStyle name="Percent 4 2 4" xfId="15599" xr:uid="{A7305DEA-99DE-4881-A82B-DB03D67EC7F3}"/>
    <cellStyle name="Percent 4 2 4 2" xfId="15600" xr:uid="{091E149B-0A8F-46E0-B8BA-B606B82714A6}"/>
    <cellStyle name="Percent 4 2 4 2 2" xfId="15601" xr:uid="{F9C7B648-CE08-4A73-A264-B79935ED6157}"/>
    <cellStyle name="Percent 4 2 4 3" xfId="15602" xr:uid="{C9EAF43B-19AB-4B6B-A26D-0A61951D4CD2}"/>
    <cellStyle name="Percent 4 2 5" xfId="15603" xr:uid="{4A769F46-FC10-4BAC-A069-33724891A734}"/>
    <cellStyle name="Percent 4 2 5 2" xfId="15604" xr:uid="{D1B6AC41-3FDB-44A2-B466-17EA0FFAC9FA}"/>
    <cellStyle name="Percent 4 2 6" xfId="15605" xr:uid="{FE764DC8-F4FD-4E03-AA0C-BF57951A269F}"/>
    <cellStyle name="Percent 4 2 7" xfId="15574" xr:uid="{FB578E01-AAF2-40D6-BB77-4422BB78F525}"/>
    <cellStyle name="Percent 4 2 8" xfId="42730" xr:uid="{FB7D0D3F-0ECD-4DCC-88E4-CC35D444CC50}"/>
    <cellStyle name="Percent 4 2 9" xfId="4097" xr:uid="{365A52C7-1839-4159-8FDE-5F64F0417111}"/>
    <cellStyle name="Percent 4 20" xfId="649" xr:uid="{EFE57433-40E4-4B43-8B90-243CF5C8F5BB}"/>
    <cellStyle name="Percent 4 21" xfId="527" xr:uid="{6E999A85-887A-4512-8C0D-2965B9356B50}"/>
    <cellStyle name="Percent 4 3" xfId="709" xr:uid="{10FF6122-1813-4E1B-A8A3-625A053C0168}"/>
    <cellStyle name="Percent 4 3 10" xfId="1391" xr:uid="{67FF4ED5-F3CC-47DA-8494-0C9291FD071E}"/>
    <cellStyle name="Percent 4 3 2" xfId="4387" xr:uid="{FE11426B-CD52-4889-9861-BD868CF2E0D4}"/>
    <cellStyle name="Percent 4 3 2 2" xfId="15608" xr:uid="{EAE30E32-4C7D-4125-B939-8689E7107C9B}"/>
    <cellStyle name="Percent 4 3 2 2 2" xfId="15609" xr:uid="{6BBD8580-B673-4E8E-8D50-D7D975840089}"/>
    <cellStyle name="Percent 4 3 2 2 2 2" xfId="15610" xr:uid="{256847D0-9CD1-419B-A3EF-8B8DB6E96217}"/>
    <cellStyle name="Percent 4 3 2 2 3" xfId="15611" xr:uid="{A61DD274-C17C-4BA2-BB24-939A3A54EA4C}"/>
    <cellStyle name="Percent 4 3 2 3" xfId="15612" xr:uid="{82DF72F9-6B81-4F8D-BC6B-7E5571A5E11C}"/>
    <cellStyle name="Percent 4 3 2 3 2" xfId="15613" xr:uid="{2A5F27A8-81FD-45BE-8C02-6563B1900CD7}"/>
    <cellStyle name="Percent 4 3 2 4" xfId="15614" xr:uid="{7A028B29-606D-4A6C-AE66-0C501AE48A99}"/>
    <cellStyle name="Percent 4 3 2 5" xfId="15607" xr:uid="{01730D92-62D5-426A-84F1-3C09294B428F}"/>
    <cellStyle name="Percent 4 3 3" xfId="15615" xr:uid="{7BAEFBCD-02C7-4748-A1BC-D2B5C8A804D7}"/>
    <cellStyle name="Percent 4 3 3 2" xfId="15616" xr:uid="{C48D6CBB-238E-4552-97C3-6BD470CB2102}"/>
    <cellStyle name="Percent 4 3 3 2 2" xfId="15617" xr:uid="{9E4C7C94-43FA-477A-A4BD-44B815B804F4}"/>
    <cellStyle name="Percent 4 3 3 3" xfId="15618" xr:uid="{61AB9211-6251-4A66-9A8D-9A4D664086D9}"/>
    <cellStyle name="Percent 4 3 4" xfId="15619" xr:uid="{823C3D3D-FD62-4E03-85C0-29E775D66FC0}"/>
    <cellStyle name="Percent 4 3 4 2" xfId="15620" xr:uid="{89CCE3E3-CF0A-4F9E-BD4C-001A657A4A2D}"/>
    <cellStyle name="Percent 4 3 5" xfId="15621" xr:uid="{095145DF-6F19-457A-B252-B417738BFB88}"/>
    <cellStyle name="Percent 4 3 6" xfId="15606" xr:uid="{436A0DF8-B196-4707-981A-F4A3B202FCCE}"/>
    <cellStyle name="Percent 4 3 7" xfId="42731" xr:uid="{E6A0568A-3CBB-4C82-B210-6890C68D9075}"/>
    <cellStyle name="Percent 4 3 8" xfId="4101" xr:uid="{2BD4B1C2-3AF6-4347-94AC-E73C49CF1CDB}"/>
    <cellStyle name="Percent 4 3 9" xfId="3113" xr:uid="{53CBE263-D7B2-4FDE-91E8-704B1BFC2944}"/>
    <cellStyle name="Percent 4 4" xfId="1663" xr:uid="{5B6BF3F9-69AA-4946-9F49-0AF88EF6A82A}"/>
    <cellStyle name="Percent 4 4 2" xfId="4364" xr:uid="{EEEB8D30-4954-4823-9B01-E63C8670B174}"/>
    <cellStyle name="Percent 4 4 2 2" xfId="15624" xr:uid="{BB3DC825-1087-4FAC-B5E3-B5224D268DBA}"/>
    <cellStyle name="Percent 4 4 2 2 2" xfId="15625" xr:uid="{444107C9-AAF7-489C-B45B-7F97C1BCD26E}"/>
    <cellStyle name="Percent 4 4 2 3" xfId="15626" xr:uid="{85B0C85B-B0D9-4B70-9479-18626F33EE77}"/>
    <cellStyle name="Percent 4 4 2 4" xfId="15623" xr:uid="{1CB395F6-CDB3-47E0-8422-E87F18E42098}"/>
    <cellStyle name="Percent 4 4 3" xfId="15627" xr:uid="{6A972813-1E08-4EA7-8712-5DF96AB953F4}"/>
    <cellStyle name="Percent 4 4 3 2" xfId="15628" xr:uid="{DD6FA9F5-A003-4F35-8E00-354A850FF6F6}"/>
    <cellStyle name="Percent 4 4 4" xfId="15629" xr:uid="{7B658B8C-F901-43A8-8564-9E8318E01589}"/>
    <cellStyle name="Percent 4 4 5" xfId="15622" xr:uid="{AF8066C8-0C50-40A4-8136-64C5D78775C8}"/>
    <cellStyle name="Percent 4 4 6" xfId="47917" xr:uid="{C6B9EA07-AA7E-492D-B27F-D87F0D51BFFB}"/>
    <cellStyle name="Percent 4 4 7" xfId="4034" xr:uid="{2237C72D-8CB5-4903-A1CC-DDFC5CD7022C}"/>
    <cellStyle name="Percent 4 4 8" xfId="3245" xr:uid="{E8781E2F-4DEF-4AD8-8D10-00FB1D4F276B}"/>
    <cellStyle name="Percent 4 5" xfId="4358" xr:uid="{BADE0645-1C70-4B1A-B560-CFC90D82EC03}"/>
    <cellStyle name="Percent 4 5 2" xfId="15631" xr:uid="{A8BDC7E9-24F8-4A8A-BDF0-F140D6F84B50}"/>
    <cellStyle name="Percent 4 5 2 2" xfId="15632" xr:uid="{40E02A3D-1465-4E16-8BFF-B2A2B68E6E19}"/>
    <cellStyle name="Percent 4 5 3" xfId="15633" xr:uid="{C032DD05-0B56-4076-BE0A-CE64F1BADFE5}"/>
    <cellStyle name="Percent 4 5 4" xfId="15630" xr:uid="{57B6D713-CD47-4CE0-8C5A-E31CC11B0D4E}"/>
    <cellStyle name="Percent 4 6" xfId="15634" xr:uid="{16D50A2F-1D6E-4049-B6E0-7E49AA9E93A3}"/>
    <cellStyle name="Percent 4 6 2" xfId="15635" xr:uid="{EE045EC9-D1A4-48E4-9699-B82A67AED9FB}"/>
    <cellStyle name="Percent 4 7" xfId="15636" xr:uid="{BFB10E13-B93C-44A6-9DEC-BC016F469587}"/>
    <cellStyle name="Percent 4 8" xfId="40113" xr:uid="{6E75497E-75FB-4D14-B670-72A7263B4D54}"/>
    <cellStyle name="Percent 4 9" xfId="15573" xr:uid="{DF0E90FF-5D65-4C05-BED9-485655D8B06D}"/>
    <cellStyle name="Percent 40" xfId="15637" xr:uid="{BCE8FCA8-8A42-43C4-8AED-A512D8A3392E}"/>
    <cellStyle name="Percent 41" xfId="15638" xr:uid="{62E81451-131E-44DB-ADBE-C82B66938EB8}"/>
    <cellStyle name="Percent 42" xfId="15639" xr:uid="{63A0B517-9AE1-401F-B6DC-48F49859CB85}"/>
    <cellStyle name="Percent 43" xfId="15640" xr:uid="{23AC2500-D6CE-4819-9599-40A57AC84731}"/>
    <cellStyle name="Percent 44" xfId="15641" xr:uid="{4A38E0E2-E88C-4928-BF90-6E052B96C8DB}"/>
    <cellStyle name="Percent 45" xfId="15642" xr:uid="{FA170D42-2634-4CCA-B65E-DF3B37BBCA07}"/>
    <cellStyle name="Percent 46" xfId="15643" xr:uid="{F43FB5D0-F3FE-4E47-A1F4-C3862372D1FB}"/>
    <cellStyle name="Percent 47" xfId="15644" xr:uid="{86479AB3-F2CD-4BD1-84EF-A90CE05320FD}"/>
    <cellStyle name="Percent 48" xfId="15645" xr:uid="{79DDAC69-E1F9-4488-AAC7-E275116ADF71}"/>
    <cellStyle name="Percent 49" xfId="15646" xr:uid="{EBD3648E-70DF-4661-9B6B-4293F424E10F}"/>
    <cellStyle name="Percent 5" xfId="577" xr:uid="{E2F8C3BE-C55A-49C4-8944-FA4D1D2B01F6}"/>
    <cellStyle name="Percent 5 10" xfId="40655" xr:uid="{E80FD4ED-FCBA-4A28-93D9-BA0067DE2CC7}"/>
    <cellStyle name="Percent 5 11" xfId="42732" xr:uid="{A22AE2E2-D1CC-4BA5-BD2F-DE6E268F4648}"/>
    <cellStyle name="Percent 5 12" xfId="49471" xr:uid="{D8958278-DE26-41B3-B084-A0737D8DA698}"/>
    <cellStyle name="Percent 5 13" xfId="49653" xr:uid="{53FD8FC2-4F44-4D35-BFF2-51C461A8C808}"/>
    <cellStyle name="Percent 5 14" xfId="4096" xr:uid="{4A094065-5D04-47A2-A3AA-765EE5DE3A93}"/>
    <cellStyle name="Percent 5 15" xfId="3114" xr:uid="{65C96636-4D0C-4C73-AB82-9881411119F3}"/>
    <cellStyle name="Percent 5 16" xfId="1392" xr:uid="{DD604879-03E7-4F40-A19C-93C13E256189}"/>
    <cellStyle name="Percent 5 17" xfId="51216" xr:uid="{F8A36761-6395-4F7E-950C-4DF8494B86CB}"/>
    <cellStyle name="Percent 5 2" xfId="1422" xr:uid="{76EAEFA6-A67F-4882-9FF5-0AFB659DD6B8}"/>
    <cellStyle name="Percent 5 2 2" xfId="15649" xr:uid="{4605D764-60BE-4646-AC59-E145C1FC9999}"/>
    <cellStyle name="Percent 5 2 2 2" xfId="15650" xr:uid="{BA41451D-064F-4DB9-9C7B-2661DB1CC869}"/>
    <cellStyle name="Percent 5 2 2 2 2" xfId="15651" xr:uid="{19B8DD5C-D701-418F-9DE2-A28D9F5C9937}"/>
    <cellStyle name="Percent 5 2 2 2 2 2" xfId="15652" xr:uid="{72BAEE71-BB4C-4458-AC59-9A1157E737B2}"/>
    <cellStyle name="Percent 5 2 2 2 2 2 2" xfId="15653" xr:uid="{087349A9-4BBD-40D9-ADB8-A61B4E52103F}"/>
    <cellStyle name="Percent 5 2 2 2 2 3" xfId="15654" xr:uid="{1C8E289E-304A-4DD9-A8CA-F1315B64D1EE}"/>
    <cellStyle name="Percent 5 2 2 2 3" xfId="15655" xr:uid="{3631286D-580D-4C99-A827-599CA4C1821F}"/>
    <cellStyle name="Percent 5 2 2 2 3 2" xfId="15656" xr:uid="{7822B0EF-7ECB-4ED4-B9FC-BC32DB0E91F2}"/>
    <cellStyle name="Percent 5 2 2 2 4" xfId="15657" xr:uid="{59020BCB-1483-4795-8A42-E358BCD8D359}"/>
    <cellStyle name="Percent 5 2 2 3" xfId="15658" xr:uid="{CDFA5BF7-EE5E-4FB9-B612-A7FF4AD27F37}"/>
    <cellStyle name="Percent 5 2 2 3 2" xfId="15659" xr:uid="{E29202C0-1485-4A16-8E8F-15BC33B7E664}"/>
    <cellStyle name="Percent 5 2 2 3 2 2" xfId="15660" xr:uid="{2FDCF3B9-62E7-495F-8382-40C432BA2B39}"/>
    <cellStyle name="Percent 5 2 2 3 3" xfId="15661" xr:uid="{2D08363C-DD56-4A2C-AA87-2F5666FA32DA}"/>
    <cellStyle name="Percent 5 2 2 4" xfId="15662" xr:uid="{89379521-81AD-42C6-A10F-8DA85E479100}"/>
    <cellStyle name="Percent 5 2 2 4 2" xfId="15663" xr:uid="{656DCD08-11C6-4EF2-B6BE-BBECFA69440C}"/>
    <cellStyle name="Percent 5 2 2 5" xfId="15664" xr:uid="{B089246C-38E8-49C7-B967-A8ADE6854B05}"/>
    <cellStyle name="Percent 5 2 3" xfId="15665" xr:uid="{01DCE6F9-613A-47F3-B0F6-30D6E74697A4}"/>
    <cellStyle name="Percent 5 2 3 2" xfId="15666" xr:uid="{783A6D92-D54B-4FBA-9129-9E74F1979411}"/>
    <cellStyle name="Percent 5 2 3 2 2" xfId="15667" xr:uid="{8C61C1F4-12E3-4CED-967F-291B1A03A9CB}"/>
    <cellStyle name="Percent 5 2 3 2 2 2" xfId="15668" xr:uid="{C963A11A-309A-4B4E-87AE-D870DF7219FA}"/>
    <cellStyle name="Percent 5 2 3 2 3" xfId="15669" xr:uid="{AF00642E-A53F-4C36-AB52-2D15E0D012F7}"/>
    <cellStyle name="Percent 5 2 3 3" xfId="15670" xr:uid="{0708CB31-032B-4C6B-8200-649E17E86611}"/>
    <cellStyle name="Percent 5 2 3 3 2" xfId="15671" xr:uid="{56938F77-624C-4649-99B2-9C826A4CD6FE}"/>
    <cellStyle name="Percent 5 2 3 4" xfId="15672" xr:uid="{396029D9-C871-4077-BD85-6786CD7E3735}"/>
    <cellStyle name="Percent 5 2 4" xfId="15673" xr:uid="{B7379D54-F997-427E-89C1-798FB154C0C0}"/>
    <cellStyle name="Percent 5 2 4 2" xfId="15674" xr:uid="{1AD8126E-3ED2-41D8-9EAA-900840540155}"/>
    <cellStyle name="Percent 5 2 4 2 2" xfId="15675" xr:uid="{B4E2DA12-1540-4865-BA73-F0AD9532FBD6}"/>
    <cellStyle name="Percent 5 2 4 3" xfId="15676" xr:uid="{9B28D1C4-51F9-4B6C-B413-CE22FEBFA9B8}"/>
    <cellStyle name="Percent 5 2 5" xfId="15677" xr:uid="{96B5D17A-636D-4480-9A6F-BF01EC38C6A0}"/>
    <cellStyle name="Percent 5 2 5 2" xfId="15678" xr:uid="{00A50198-38C6-4DE4-906C-B417CD0F004A}"/>
    <cellStyle name="Percent 5 2 6" xfId="15679" xr:uid="{28E14075-247B-4A79-B807-5BFAC8E4ACC1}"/>
    <cellStyle name="Percent 5 2 7" xfId="15648" xr:uid="{7A1C06B8-6FFC-4E0C-906B-37D76977A4E4}"/>
    <cellStyle name="Percent 5 2 8" xfId="3115" xr:uid="{C7B8C8CD-6C0D-4C67-803A-3F17DEA3EF20}"/>
    <cellStyle name="Percent 5 2 9" xfId="51229" xr:uid="{C0667FA2-7C7F-4191-8214-A75D17B67BC0}"/>
    <cellStyle name="Percent 5 3" xfId="3116" xr:uid="{4955A688-33AD-4DBF-AF5B-03901DC8CC85}"/>
    <cellStyle name="Percent 5 3 2" xfId="566" xr:uid="{11E5B93A-2798-4946-9930-D2F7308637AD}"/>
    <cellStyle name="Percent 5 3 2 2" xfId="15682" xr:uid="{C00D6061-649A-4A80-AF36-9FA3876C7A43}"/>
    <cellStyle name="Percent 5 3 2 2 2" xfId="15683" xr:uid="{68884CC6-E379-44E8-8B1E-9EE6FDCD9CC5}"/>
    <cellStyle name="Percent 5 3 2 2 2 2" xfId="15684" xr:uid="{6DF112F9-4F9F-49F9-91FC-8EA51C606B54}"/>
    <cellStyle name="Percent 5 3 2 2 3" xfId="15685" xr:uid="{CC0F38D2-ADE8-45CA-A8BF-19BEC0D7B172}"/>
    <cellStyle name="Percent 5 3 2 3" xfId="15686" xr:uid="{E1ED4C5E-3E11-4764-9CA4-40D9A4000993}"/>
    <cellStyle name="Percent 5 3 2 3 2" xfId="15687" xr:uid="{1CD7B279-F295-4282-A9B8-F8A31C9FD66D}"/>
    <cellStyle name="Percent 5 3 2 4" xfId="15688" xr:uid="{1F3939C3-E116-48BF-A3D0-B399B7650B50}"/>
    <cellStyle name="Percent 5 3 2 5" xfId="15681" xr:uid="{F9E7A5F2-13FE-4D42-B501-347DE97C1FA1}"/>
    <cellStyle name="Percent 5 3 3" xfId="15689" xr:uid="{1AE62CF7-ABC8-4E72-99F2-6825CA3F7BF3}"/>
    <cellStyle name="Percent 5 3 3 2" xfId="15690" xr:uid="{094B548E-2EBC-42CF-97B9-2B76708E4614}"/>
    <cellStyle name="Percent 5 3 3 2 2" xfId="15691" xr:uid="{F25EE6F4-C9F0-4F49-A651-957DA3DCAB16}"/>
    <cellStyle name="Percent 5 3 3 3" xfId="15692" xr:uid="{43354A83-5C20-484C-AFB1-06781D8856FD}"/>
    <cellStyle name="Percent 5 3 4" xfId="15693" xr:uid="{517887BC-2826-41A8-AB1A-7D04107EA312}"/>
    <cellStyle name="Percent 5 3 4 2" xfId="15694" xr:uid="{D5716833-42C9-41FA-A092-E662AC3D567A}"/>
    <cellStyle name="Percent 5 3 5" xfId="15695" xr:uid="{8C2C3CEB-6553-4AA3-971D-7052360C3411}"/>
    <cellStyle name="Percent 5 3 6" xfId="15680" xr:uid="{ADC05F79-682B-4223-99E7-22C8B6610295}"/>
    <cellStyle name="Percent 5 4" xfId="3269" xr:uid="{A799B826-A4C3-4E3B-AF34-02276F8B607D}"/>
    <cellStyle name="Percent 5 4 2" xfId="15697" xr:uid="{0C0972F9-415E-4339-B3E6-A476A8096C3A}"/>
    <cellStyle name="Percent 5 4 2 2" xfId="15698" xr:uid="{71CE6EC7-C2B0-48E7-B268-CEA1698F8B30}"/>
    <cellStyle name="Percent 5 4 2 2 2" xfId="15699" xr:uid="{C0C2A3D5-B1A4-461A-B208-B29E18277DD3}"/>
    <cellStyle name="Percent 5 4 2 3" xfId="15700" xr:uid="{B80E155E-0961-4F30-AFCC-2D851B45340D}"/>
    <cellStyle name="Percent 5 4 3" xfId="15701" xr:uid="{BF085D36-84C1-4BB0-99A4-5CDE96204066}"/>
    <cellStyle name="Percent 5 4 3 2" xfId="15702" xr:uid="{088350C9-77BC-4E46-A48E-710DA64D9B68}"/>
    <cellStyle name="Percent 5 4 4" xfId="15703" xr:uid="{ED78B432-EBCB-479D-98F7-6C8779B05B0D}"/>
    <cellStyle name="Percent 5 4 5" xfId="15696" xr:uid="{A2954DE2-4AF5-474F-8749-BD4C8E3C565B}"/>
    <cellStyle name="Percent 5 5" xfId="15704" xr:uid="{9ADCF4DD-57F7-4EF5-A6F0-B5C641A0DD5A}"/>
    <cellStyle name="Percent 5 5 2" xfId="15705" xr:uid="{31DE14EE-FD8A-45BE-91C1-ACCEA24C1FBF}"/>
    <cellStyle name="Percent 5 5 2 2" xfId="15706" xr:uid="{720C662B-7F82-46EC-A048-B99E70FE9712}"/>
    <cellStyle name="Percent 5 5 3" xfId="15707" xr:uid="{6F386CDA-31C2-4CD5-B3E8-5054408E58EA}"/>
    <cellStyle name="Percent 5 6" xfId="15708" xr:uid="{A3B30B09-C271-4507-BE85-184EDED41B33}"/>
    <cellStyle name="Percent 5 6 2" xfId="15709" xr:uid="{B44EFE9B-A575-4C18-AFD4-21CEB7F3720B}"/>
    <cellStyle name="Percent 5 7" xfId="15710" xr:uid="{DF1BC5BB-F33A-4EFA-937B-D110EA340DAE}"/>
    <cellStyle name="Percent 5 8" xfId="40117" xr:uid="{BB5EBE6E-E891-468F-8C4A-8DF31E8BCFB2}"/>
    <cellStyle name="Percent 5 9" xfId="15647" xr:uid="{C48BC084-DABD-48C3-BA36-E75994D52302}"/>
    <cellStyle name="Percent 50" xfId="15711" xr:uid="{08AE3404-7B48-486E-8C6F-231CC6784561}"/>
    <cellStyle name="Percent 51" xfId="4660" xr:uid="{A0DCBD8E-E432-4DEA-A672-866E8147AC13}"/>
    <cellStyle name="Percent 52" xfId="15712" xr:uid="{D97647B7-AD24-4233-988C-B86EAA546341}"/>
    <cellStyle name="Percent 53" xfId="40128" xr:uid="{0A3A5EAF-8C8C-4A50-AC48-586F16A9BAA1}"/>
    <cellStyle name="Percent 54" xfId="40161" xr:uid="{84956CF9-F23E-4A4E-BAAA-FC716873CA62}"/>
    <cellStyle name="Percent 55" xfId="40171" xr:uid="{CEC242A5-2FC5-4A1F-AA8B-F1FE17608867}"/>
    <cellStyle name="Percent 56" xfId="40105" xr:uid="{A48CB4D7-423C-4965-BEDD-8078430163BF}"/>
    <cellStyle name="Percent 57" xfId="42267" xr:uid="{727873CA-FC5D-4525-A213-CC166D24ACD4}"/>
    <cellStyle name="Percent 58" xfId="42024" xr:uid="{38016765-8383-4E37-9F0F-000EB0CE34FC}"/>
    <cellStyle name="Percent 59" xfId="42269" xr:uid="{F9B517DE-9A57-4C09-90AB-468093CDDE5E}"/>
    <cellStyle name="Percent 6" xfId="350" xr:uid="{00000000-0005-0000-0000-00009E010000}"/>
    <cellStyle name="Percent 6 2" xfId="387" xr:uid="{00000000-0005-0000-0000-00009F010000}"/>
    <cellStyle name="Percent 6 2 2" xfId="1469" xr:uid="{D9FFE264-ADE5-4515-A6CF-04BB9887A845}"/>
    <cellStyle name="Percent 6 2 2 2" xfId="3119" xr:uid="{09EEDE38-0CD1-4B49-80C6-4BDDF1F5E644}"/>
    <cellStyle name="Percent 6 2 3" xfId="1468" xr:uid="{E7F03632-10F7-40CA-9466-5387461DBCB0}"/>
    <cellStyle name="Percent 6 2 3 2" xfId="15713" xr:uid="{598A2BE9-6E28-4EBD-BB7D-2BC2DC0D51CD}"/>
    <cellStyle name="Percent 6 2 4" xfId="3118" xr:uid="{49E764A8-426B-447D-81D4-349D3383708F}"/>
    <cellStyle name="Percent 6 2 5" xfId="51217" xr:uid="{881D9647-4C6D-4980-9061-3C768B4C9462}"/>
    <cellStyle name="Percent 6 2 6" xfId="1394" xr:uid="{0856F611-958F-477F-8BF0-E4B3BB21941E}"/>
    <cellStyle name="Percent 6 3" xfId="1467" xr:uid="{5C774F16-CDDB-46DA-A560-56143030B832}"/>
    <cellStyle name="Percent 6 3 2" xfId="40656" xr:uid="{B10FD006-E737-46E5-A828-947006C3DB04}"/>
    <cellStyle name="Percent 6 3 3" xfId="3120" xr:uid="{DABF58B2-09A6-446E-84F8-B12C13146426}"/>
    <cellStyle name="Percent 6 4" xfId="1664" xr:uid="{D720EF86-6C0E-4206-BBB0-68A07046FB20}"/>
    <cellStyle name="Percent 6 4 2" xfId="42733" xr:uid="{01C46212-FBB1-4AEB-9670-F2F729592C07}"/>
    <cellStyle name="Percent 6 4 3" xfId="3276" xr:uid="{F8A38255-C215-4D35-BF8E-B1EC0A0A59EF}"/>
    <cellStyle name="Percent 6 5" xfId="49476" xr:uid="{2387F205-4B00-4EE3-8112-ACC83C6107D0}"/>
    <cellStyle name="Percent 6 6" xfId="49687" xr:uid="{316DFFA4-B2C9-452B-ADD5-227926A81001}"/>
    <cellStyle name="Percent 6 7" xfId="4104" xr:uid="{C482AE3A-28F7-4F07-AB97-84F98A49CEBD}"/>
    <cellStyle name="Percent 6 8" xfId="3117" xr:uid="{61352F0A-E355-4E6B-ABB2-FDFDCA6E7D1E}"/>
    <cellStyle name="Percent 6 9" xfId="1393" xr:uid="{853C986B-D919-409E-B434-74C85F59A968}"/>
    <cellStyle name="Percent 60" xfId="40212" xr:uid="{A63E593A-0683-4519-94CC-32347F6F0CB4}"/>
    <cellStyle name="Percent 61" xfId="49456" xr:uid="{E2FD1844-1E1B-4915-BFF4-C78B27006B1B}"/>
    <cellStyle name="Percent 62" xfId="50267" xr:uid="{CD9D5080-142D-431E-A2DA-60CDDBD33811}"/>
    <cellStyle name="Percent 63" xfId="51212" xr:uid="{31F27FBB-2CD5-4B2D-9B17-CD9B36B2EB59}"/>
    <cellStyle name="Percent 64" xfId="51298" xr:uid="{8F109DFA-C5B7-483A-AA79-36DCED6B280F}"/>
    <cellStyle name="Percent 65" xfId="51363" xr:uid="{3D082E63-AF47-47B9-B738-4F5BCCA7A000}"/>
    <cellStyle name="Percent 66" xfId="313" xr:uid="{00000000-0005-0000-0000-0000A0010000}"/>
    <cellStyle name="Percent 66 2" xfId="853" xr:uid="{50BEE9A9-647B-4B02-B0A3-BFE44E00E66C}"/>
    <cellStyle name="Percent 66 3" xfId="826" xr:uid="{95795E80-BF7A-4DD2-AF39-6F6773B7227E}"/>
    <cellStyle name="Percent 66 4" xfId="478" xr:uid="{25A564FB-0D87-4AE2-9A54-946D18454FA2}"/>
    <cellStyle name="Percent 67" xfId="51388" xr:uid="{DCBF61DC-B84B-4CEE-AF9E-C53B252379B6}"/>
    <cellStyle name="Percent 68" xfId="51403" xr:uid="{1A482462-9546-4B8A-A510-EAB8E8DE06AA}"/>
    <cellStyle name="Percent 69" xfId="51285" xr:uid="{BDFB28C1-458E-4847-9675-EF514E15E3F5}"/>
    <cellStyle name="Percent 7" xfId="1395" xr:uid="{4AAA55F7-94D9-460C-8CFE-E9D8DCB96528}"/>
    <cellStyle name="Percent 7 10" xfId="49510" xr:uid="{4608EFBA-7C04-4C43-BE18-579E79BF7AF4}"/>
    <cellStyle name="Percent 7 11" xfId="50182" xr:uid="{9C6735D7-8C09-439A-88B1-CA2BB8CFD54E}"/>
    <cellStyle name="Percent 7 12" xfId="4107" xr:uid="{034D6369-7666-4C59-B76B-F62FDAE22870}"/>
    <cellStyle name="Percent 7 13" xfId="3121" xr:uid="{26C7F0DA-48B3-48AF-B443-D53EB07DA8E7}"/>
    <cellStyle name="Percent 7 2" xfId="1396" xr:uid="{D8E07278-2E4C-41B6-A587-C24B7606378D}"/>
    <cellStyle name="Percent 7 2 2" xfId="15716" xr:uid="{67D9A29C-C789-45F4-9E86-9054865F2663}"/>
    <cellStyle name="Percent 7 2 2 2" xfId="15717" xr:uid="{60CF09CC-2821-4EDA-BC9F-5DC12B294C79}"/>
    <cellStyle name="Percent 7 2 2 2 2" xfId="15718" xr:uid="{5341AAEB-6AD1-4479-81E5-26DEAB04AACB}"/>
    <cellStyle name="Percent 7 2 2 2 2 2" xfId="15719" xr:uid="{88FA6AB8-C696-426A-B3F8-D0C1A5D02F4C}"/>
    <cellStyle name="Percent 7 2 2 2 2 2 2" xfId="15720" xr:uid="{658BD42F-D875-4EE7-84BC-7A104847D53F}"/>
    <cellStyle name="Percent 7 2 2 2 2 3" xfId="15721" xr:uid="{F54348E8-DE6E-4C20-AABF-C7526B758FE8}"/>
    <cellStyle name="Percent 7 2 2 2 3" xfId="15722" xr:uid="{500C3B3F-0B01-48D8-A57A-F725D04126BF}"/>
    <cellStyle name="Percent 7 2 2 2 3 2" xfId="15723" xr:uid="{0BFF8FF3-8DCA-4FCE-B62C-8AFD4B6A8196}"/>
    <cellStyle name="Percent 7 2 2 2 4" xfId="15724" xr:uid="{D7016DEE-64E1-436E-989D-E29A43CFCCBC}"/>
    <cellStyle name="Percent 7 2 2 3" xfId="15725" xr:uid="{EAA464BE-D91F-4206-B688-136296AAA850}"/>
    <cellStyle name="Percent 7 2 2 3 2" xfId="15726" xr:uid="{E44FA11C-7D03-450F-B03D-5CAE9603D381}"/>
    <cellStyle name="Percent 7 2 2 3 2 2" xfId="15727" xr:uid="{1F00486D-8FB0-432E-8207-1243D4E99722}"/>
    <cellStyle name="Percent 7 2 2 3 3" xfId="15728" xr:uid="{C47843DA-EA4A-4A0D-987D-FC51D261C908}"/>
    <cellStyle name="Percent 7 2 2 4" xfId="15729" xr:uid="{C0922854-7C5D-42F1-B8D4-54DC5BF0A24A}"/>
    <cellStyle name="Percent 7 2 2 4 2" xfId="15730" xr:uid="{6CFECF9F-8663-43A1-8F62-B72E7A0E6858}"/>
    <cellStyle name="Percent 7 2 2 5" xfId="15731" xr:uid="{DCBC9D8B-7D45-47B5-91DB-75E3BB5C233D}"/>
    <cellStyle name="Percent 7 2 3" xfId="15732" xr:uid="{3B9BA087-87DC-4909-A364-FFDE69FCBD8C}"/>
    <cellStyle name="Percent 7 2 3 2" xfId="15733" xr:uid="{1CD21F1F-D3DB-4229-BAEC-A834096B2CC1}"/>
    <cellStyle name="Percent 7 2 3 2 2" xfId="15734" xr:uid="{5193A846-12D5-493D-B6E7-47702532F51B}"/>
    <cellStyle name="Percent 7 2 3 2 2 2" xfId="15735" xr:uid="{F3961E3D-C58D-45DB-BE01-177C6FE2B3F9}"/>
    <cellStyle name="Percent 7 2 3 2 3" xfId="15736" xr:uid="{1D586B15-830C-47B2-A106-85F9A747E288}"/>
    <cellStyle name="Percent 7 2 3 3" xfId="15737" xr:uid="{97F7C88C-D2BE-456E-9E0C-5F977A21FA29}"/>
    <cellStyle name="Percent 7 2 3 3 2" xfId="15738" xr:uid="{0E274A88-54D6-4115-B854-CF69F4949709}"/>
    <cellStyle name="Percent 7 2 3 4" xfId="15739" xr:uid="{82641175-BD83-45A9-A136-7AA91295FE69}"/>
    <cellStyle name="Percent 7 2 4" xfId="15740" xr:uid="{119AEF46-227F-4647-BCAF-EC52E8F756CE}"/>
    <cellStyle name="Percent 7 2 4 2" xfId="15741" xr:uid="{905E0AE1-2799-4AB8-9054-BF834BE59170}"/>
    <cellStyle name="Percent 7 2 4 2 2" xfId="15742" xr:uid="{9B824C50-4B3D-420B-9619-0B2E0B3A05F1}"/>
    <cellStyle name="Percent 7 2 4 3" xfId="15743" xr:uid="{6A3DF158-0167-4075-AF14-B2A15C762627}"/>
    <cellStyle name="Percent 7 2 5" xfId="15744" xr:uid="{31ECDC5E-1F2A-4339-812F-F99610A40B84}"/>
    <cellStyle name="Percent 7 2 5 2" xfId="15745" xr:uid="{EE605717-ACFF-4B68-9262-C26B28134F1B}"/>
    <cellStyle name="Percent 7 2 6" xfId="15746" xr:uid="{10B53CC6-7BAB-4AD4-89E1-371C0B16790B}"/>
    <cellStyle name="Percent 7 2 7" xfId="15715" xr:uid="{A14C309E-1671-46EF-9DE6-62273C51760F}"/>
    <cellStyle name="Percent 7 2 8" xfId="3319" xr:uid="{0CD72F10-3BD9-4BE6-8A40-CF7B7B1E3A4C}"/>
    <cellStyle name="Percent 7 3" xfId="1470" xr:uid="{1112FB03-A4C0-48B5-AA13-CEC5B2BC24C2}"/>
    <cellStyle name="Percent 7 3 2" xfId="15748" xr:uid="{45279A55-A368-46D0-BE83-0F669D711282}"/>
    <cellStyle name="Percent 7 3 2 2" xfId="15749" xr:uid="{C1571318-5B53-466A-A316-9263E3ADF6CA}"/>
    <cellStyle name="Percent 7 3 2 2 2" xfId="15750" xr:uid="{46CD2BD4-3FFD-4BD6-8268-0F9FBF44F5E0}"/>
    <cellStyle name="Percent 7 3 2 2 2 2" xfId="15751" xr:uid="{5253F27E-98ED-4215-B6A9-9718B5F80D19}"/>
    <cellStyle name="Percent 7 3 2 2 3" xfId="15752" xr:uid="{9FAB3EB9-DD0C-4DE6-9E83-6C30168BF7E0}"/>
    <cellStyle name="Percent 7 3 2 3" xfId="15753" xr:uid="{254078FF-DC8D-4F2B-9AEC-0321FD72560E}"/>
    <cellStyle name="Percent 7 3 2 3 2" xfId="15754" xr:uid="{82187B1D-9D33-4D4E-A2B0-1939EF302463}"/>
    <cellStyle name="Percent 7 3 2 4" xfId="15755" xr:uid="{9F7C9261-A173-4335-A485-825D2B1A452E}"/>
    <cellStyle name="Percent 7 3 3" xfId="15756" xr:uid="{CC72EC42-BBFB-4B92-B439-AE6527465070}"/>
    <cellStyle name="Percent 7 3 3 2" xfId="15757" xr:uid="{2B714812-9762-4DBD-A226-5417850860E6}"/>
    <cellStyle name="Percent 7 3 3 2 2" xfId="15758" xr:uid="{D235D75C-F630-4AC2-8FC9-FA9226C70EA4}"/>
    <cellStyle name="Percent 7 3 3 3" xfId="15759" xr:uid="{11C300B4-67E9-4420-AEA0-4022753C8FD6}"/>
    <cellStyle name="Percent 7 3 4" xfId="15760" xr:uid="{EEA433BD-69B0-4040-A1DA-326F6BB33933}"/>
    <cellStyle name="Percent 7 3 4 2" xfId="15761" xr:uid="{70585688-4EB6-4C8F-B355-17074ABEA4FD}"/>
    <cellStyle name="Percent 7 3 5" xfId="15762" xr:uid="{E4518963-1BAE-4591-AB67-0F7A14F303C7}"/>
    <cellStyle name="Percent 7 3 6" xfId="15747" xr:uid="{7CF105E1-7934-4053-9027-6EC1D2988625}"/>
    <cellStyle name="Percent 7 4" xfId="15763" xr:uid="{EA8ADE58-B3B7-4C1D-9EBF-8776DDFC3DC5}"/>
    <cellStyle name="Percent 7 4 2" xfId="15764" xr:uid="{5531C685-0460-4A36-8A16-31D81C4A3AB3}"/>
    <cellStyle name="Percent 7 4 2 2" xfId="15765" xr:uid="{922C697C-0F69-4515-BE52-15B1D682BAF0}"/>
    <cellStyle name="Percent 7 4 2 2 2" xfId="15766" xr:uid="{87CA767E-453F-469D-9F09-D5E4E3C4B0E7}"/>
    <cellStyle name="Percent 7 4 2 3" xfId="15767" xr:uid="{714E6787-8F91-44DA-A222-8B4804470F5B}"/>
    <cellStyle name="Percent 7 4 3" xfId="15768" xr:uid="{FA1DB796-0198-4C12-A716-E3380E6CF851}"/>
    <cellStyle name="Percent 7 4 3 2" xfId="15769" xr:uid="{212D0BE7-00C6-4863-BDE2-253857126AE5}"/>
    <cellStyle name="Percent 7 4 4" xfId="15770" xr:uid="{068AB0B7-D73F-497A-A360-3FB481A7688C}"/>
    <cellStyle name="Percent 7 5" xfId="15771" xr:uid="{DA449DD7-CE4D-4576-AE7B-BD49B2D51101}"/>
    <cellStyle name="Percent 7 5 2" xfId="15772" xr:uid="{3A6631F5-353C-4017-A37D-88F333972ECB}"/>
    <cellStyle name="Percent 7 5 2 2" xfId="15773" xr:uid="{285C34C7-EE14-4662-8E4F-7E6C559517B5}"/>
    <cellStyle name="Percent 7 5 3" xfId="15774" xr:uid="{F38D573D-6436-476F-9022-F68CAE8B382C}"/>
    <cellStyle name="Percent 7 6" xfId="15775" xr:uid="{8391010C-12B4-42E6-9D98-FC1065550573}"/>
    <cellStyle name="Percent 7 6 2" xfId="15776" xr:uid="{09CBBC15-1C5E-4424-91CC-A4231CE42280}"/>
    <cellStyle name="Percent 7 7" xfId="15777" xr:uid="{8EDFDEBC-7C8B-4470-9D0A-C363EECA001B}"/>
    <cellStyle name="Percent 7 8" xfId="15714" xr:uid="{B66622A9-8EFB-49F1-ABD5-268317EC4FA0}"/>
    <cellStyle name="Percent 7 9" xfId="40657" xr:uid="{9FAF0BBC-6FC4-4E6F-B6DB-C504347AC79D}"/>
    <cellStyle name="Percent 70" xfId="51837" xr:uid="{869956EB-D8AD-4288-B151-7C2A38A3CE63}"/>
    <cellStyle name="Percent 71" xfId="51862" xr:uid="{19B7F5A2-29DC-4155-9B0F-1C353D239550}"/>
    <cellStyle name="Percent 72" xfId="448" xr:uid="{7CAC0C5E-BA02-48C9-8F19-6D12A4805037}"/>
    <cellStyle name="Percent 8" xfId="894" xr:uid="{7AEBD374-6094-47DD-8F7B-60B465407B8B}"/>
    <cellStyle name="Percent 8 2" xfId="907" xr:uid="{AC75439E-35F4-4A63-ACA1-AA20016A9CC5}"/>
    <cellStyle name="Percent 8 2 2" xfId="15778" xr:uid="{4579C063-199E-42BE-8779-CEB4E3D2D45B}"/>
    <cellStyle name="Percent 8 2 3" xfId="3533" xr:uid="{4E5311BB-81FB-47D9-99D0-79CE88625494}"/>
    <cellStyle name="Percent 8 3" xfId="1397" xr:uid="{10732C3B-FE9E-4457-BABB-470DBC8463FA}"/>
    <cellStyle name="Percent 8 3 2" xfId="40658" xr:uid="{F89131B2-DA51-4F51-9EC8-2559B0254BB4}"/>
    <cellStyle name="Percent 8 3 3" xfId="3727" xr:uid="{378AA027-E7DB-4374-8E6A-88CF013E20D8}"/>
    <cellStyle name="Percent 8 4" xfId="3513" xr:uid="{9982BEF9-8041-45CF-B04F-7DD9D9921B42}"/>
    <cellStyle name="Percent 8 5" xfId="50184" xr:uid="{D670CF3F-DD62-467D-AED5-1F976AA39BBC}"/>
    <cellStyle name="Percent 8 6" xfId="50278" xr:uid="{03D6CD5B-DCD0-4DF1-9D5C-96486FAFAC80}"/>
    <cellStyle name="Percent 8 7" xfId="4203" xr:uid="{1121C27C-D853-4C3E-B727-3D78E466751E}"/>
    <cellStyle name="Percent 8 8" xfId="1821" xr:uid="{410680B4-6486-4036-821A-6CF2C99CA2BD}"/>
    <cellStyle name="Percent 84" xfId="1722" xr:uid="{53272E90-AA6F-44B9-85EA-FC5F4DE7EF4D}"/>
    <cellStyle name="Percent 9" xfId="635" xr:uid="{2041CB96-7737-4F1A-8582-55DC9935AAE2}"/>
    <cellStyle name="Percent 9 2" xfId="1398" xr:uid="{FECBADA2-4516-46B3-9CDC-316D4635EA0F}"/>
    <cellStyle name="Percent 9 2 2" xfId="15779" xr:uid="{6F51FB3D-C6CB-414C-8E8D-E0C676E1EADD}"/>
    <cellStyle name="Percent 9 2 3" xfId="3515" xr:uid="{524F7301-12C3-4883-97B7-E12B9832A153}"/>
    <cellStyle name="Percent 9 3" xfId="40659" xr:uid="{8C6552D3-57DA-4407-A7E7-43824E8E6071}"/>
    <cellStyle name="Percent 9 4" xfId="42734" xr:uid="{254C5313-C08B-4DB9-B925-541177FB2ECB}"/>
    <cellStyle name="Percent 9 5" xfId="50188" xr:uid="{F7671BF1-948B-421F-A9D7-4B73F6CBF94F}"/>
    <cellStyle name="Percent 9 6" xfId="4250" xr:uid="{FB7DEB12-6314-4633-AFC7-705C7FFE11D6}"/>
    <cellStyle name="Percent 9 7" xfId="910" xr:uid="{299ECB27-4ADB-4BFB-A029-67E97F558FF5}"/>
    <cellStyle name="percentage" xfId="40660" xr:uid="{52F4C91F-5CF1-486C-9AAB-09E4927973A4}"/>
    <cellStyle name="PERCENTAGE 2" xfId="49627" xr:uid="{62263580-B853-4ED5-B293-4636AC8ED7B5}"/>
    <cellStyle name="Preliminary_Data" xfId="42735" xr:uid="{9C5B4034-D20F-4EE9-A3E1-DE90A57E0E9F}"/>
    <cellStyle name="PrePop Currency (0)" xfId="256" xr:uid="{00000000-0005-0000-0000-0000A1010000}"/>
    <cellStyle name="PrePop Currency (0) 2" xfId="15780" xr:uid="{033F512A-9FF4-4A76-B892-FF8139C8B38D}"/>
    <cellStyle name="PrePop Currency (0) 2 2" xfId="40662" xr:uid="{31BCAE65-2D8C-4EBA-B2B3-EB55CBED2E28}"/>
    <cellStyle name="PrePop Currency (0) 3" xfId="15781" xr:uid="{3B7E6096-B7C0-4934-87BD-2DA16CDC6DCB}"/>
    <cellStyle name="PrePop Currency (0) 4" xfId="15782" xr:uid="{97E21E52-823F-4736-B2FD-19FCBE4DB4CC}"/>
    <cellStyle name="PrePop Currency (0) 5" xfId="40661" xr:uid="{80FE3AE3-5ADA-4CBE-A1D2-2A4EC2B1C5D2}"/>
    <cellStyle name="PrePop Currency (2)" xfId="257" xr:uid="{00000000-0005-0000-0000-0000A2010000}"/>
    <cellStyle name="PrePop Currency (2) 2" xfId="258" xr:uid="{00000000-0005-0000-0000-0000A3010000}"/>
    <cellStyle name="PrePop Currency (2) 3" xfId="259" xr:uid="{00000000-0005-0000-0000-0000A4010000}"/>
    <cellStyle name="PrePop Currency (2) 3 2" xfId="15783" xr:uid="{2B2615AC-4551-49D3-9084-6CF2CAB23843}"/>
    <cellStyle name="PrePop Currency (2) 4" xfId="15784" xr:uid="{8ABEC311-4060-4015-8A7A-C639E2073E09}"/>
    <cellStyle name="PrePop Currency (2) 5" xfId="40663" xr:uid="{79237A6C-4726-4120-B87C-106367F8240F}"/>
    <cellStyle name="PrePop Units (0)" xfId="260" xr:uid="{00000000-0005-0000-0000-0000A5010000}"/>
    <cellStyle name="PrePop Units (0) 2" xfId="15785" xr:uid="{43017ED0-EB04-4F4C-9B02-289605F74BD4}"/>
    <cellStyle name="PrePop Units (0) 2 2" xfId="40665" xr:uid="{9089F255-3FC9-43C9-96A0-2B87D45085E6}"/>
    <cellStyle name="PrePop Units (0) 3" xfId="15786" xr:uid="{F69EF450-9661-4C80-A263-B267FF1727FE}"/>
    <cellStyle name="PrePop Units (0) 4" xfId="15787" xr:uid="{B7713A84-4DA7-43B8-A6AE-7493FD8962C8}"/>
    <cellStyle name="PrePop Units (0) 5" xfId="40664" xr:uid="{C03EF7A9-1799-4F8B-B1E2-6417C312C073}"/>
    <cellStyle name="PrePop Units (1)" xfId="261" xr:uid="{00000000-0005-0000-0000-0000A6010000}"/>
    <cellStyle name="PrePop Units (1) 2" xfId="262" xr:uid="{00000000-0005-0000-0000-0000A7010000}"/>
    <cellStyle name="PrePop Units (1) 2 2" xfId="40667" xr:uid="{67A89C00-28CC-49A5-BA6C-2CFA24C1A4C7}"/>
    <cellStyle name="PrePop Units (1) 3" xfId="263" xr:uid="{00000000-0005-0000-0000-0000A8010000}"/>
    <cellStyle name="PrePop Units (1) 3 2" xfId="15788" xr:uid="{211F908F-F1C7-485C-9618-B1BD0156BC2C}"/>
    <cellStyle name="PrePop Units (1) 4" xfId="15789" xr:uid="{F5499C29-43A7-48E0-B325-990D20882445}"/>
    <cellStyle name="PrePop Units (1) 5" xfId="40666" xr:uid="{436AF004-0BF9-4D82-ADB8-DB489CCE0209}"/>
    <cellStyle name="PrePop Units (2)" xfId="264" xr:uid="{00000000-0005-0000-0000-0000A9010000}"/>
    <cellStyle name="PrePop Units (2) 2" xfId="265" xr:uid="{00000000-0005-0000-0000-0000AA010000}"/>
    <cellStyle name="PrePop Units (2) 3" xfId="266" xr:uid="{00000000-0005-0000-0000-0000AB010000}"/>
    <cellStyle name="PrePop Units (2) 3 2" xfId="15790" xr:uid="{AE5805BB-9504-4D77-8B6D-B4CD75968085}"/>
    <cellStyle name="PrePop Units (2) 4" xfId="15791" xr:uid="{DBDB7F82-DA53-4D58-A71A-54C2FBA97BCD}"/>
    <cellStyle name="PrePop Units (2) 5" xfId="40668" xr:uid="{62C08929-8F2E-481D-A7B5-F8B2ECFF81EF}"/>
    <cellStyle name="Prices_Data" xfId="42736" xr:uid="{B44DE514-C6DE-43C7-ABE7-E2870F7BBED8}"/>
    <cellStyle name="PSChar" xfId="43100" xr:uid="{AF21B030-700F-4299-B2BA-A2DD2F4F82E4}"/>
    <cellStyle name="PSHeading" xfId="43101" xr:uid="{7BD46673-4BAB-428E-809C-8D7D2FB820B2}"/>
    <cellStyle name="pwstyle" xfId="4517" xr:uid="{8E531D99-AB9E-4703-ADD7-52CB1201E34F}"/>
    <cellStyle name="QtReview" xfId="40669" xr:uid="{6A43E24D-3A57-4CD1-8727-7E08F938C6BD}"/>
    <cellStyle name="Quantity" xfId="1399" xr:uid="{0F061DA6-228B-4857-9D7B-866CF507F7F6}"/>
    <cellStyle name="regstoresfromspecstores" xfId="40670" xr:uid="{582536B6-A45C-4FD5-9182-425BD36D3EDA}"/>
    <cellStyle name="RevList" xfId="40671" xr:uid="{2D05D082-DE95-44BE-B808-FB0498C6C7B9}"/>
    <cellStyle name="S/Head - Style1" xfId="267" xr:uid="{00000000-0005-0000-0000-0000AC010000}"/>
    <cellStyle name="S/HEAD - Style2" xfId="268" xr:uid="{00000000-0005-0000-0000-0000AD010000}"/>
    <cellStyle name="SAPBEXaggData" xfId="42737" xr:uid="{75213F0E-9A10-4855-90B2-03E1FB0426C6}"/>
    <cellStyle name="SAPBEXaggDataEmph" xfId="42738" xr:uid="{F94FA62D-34FA-4264-B8BA-F55802AE26B5}"/>
    <cellStyle name="SAPBEXaggItem" xfId="42739" xr:uid="{5556ECE5-43D9-4FFD-B48A-D567DF91D423}"/>
    <cellStyle name="SAPBEXchaText" xfId="42740" xr:uid="{1A04CEA7-5190-444D-98AC-F43AF3F29E1F}"/>
    <cellStyle name="SAPBEXexcBad" xfId="42741" xr:uid="{453AD08C-BBFF-4B44-8CE7-020A80104D3D}"/>
    <cellStyle name="SAPBEXexcCritical" xfId="42742" xr:uid="{174A0E07-9CB6-41B0-BD4D-15C83553056A}"/>
    <cellStyle name="SAPBEXexcGood" xfId="42743" xr:uid="{A5CCDE28-7F87-4360-A75E-5F8FFC7A24DE}"/>
    <cellStyle name="SAPBEXexcVeryBad" xfId="42744" xr:uid="{F7D20E85-46EA-406B-835F-CC7D93E24DAA}"/>
    <cellStyle name="SAPBEXfilterDrill" xfId="42745" xr:uid="{802ADDEB-5D8B-4592-9B7A-101E13D6C980}"/>
    <cellStyle name="SAPBEXfilterItem" xfId="42746" xr:uid="{F64414E5-5032-4E28-88D7-EAFC30CC4D80}"/>
    <cellStyle name="SAPBEXfilterText" xfId="42747" xr:uid="{A13DECE0-DEBC-4FC3-B258-8E803406DB68}"/>
    <cellStyle name="SAPBEXformats" xfId="42748" xr:uid="{09C3DF03-2643-47E7-9A1C-4E473D6B3B47}"/>
    <cellStyle name="SAPBEXheaderData" xfId="42749" xr:uid="{0BBEDA23-55A9-43A0-9EF4-15041089FADC}"/>
    <cellStyle name="SAPBEXheaderItem" xfId="42750" xr:uid="{7F677852-43BE-4569-9BCA-4F13473F801A}"/>
    <cellStyle name="SAPBEXheaderText" xfId="42751" xr:uid="{500A460E-E9C3-477C-9DD7-A96E04726A2C}"/>
    <cellStyle name="SAPBEXresData" xfId="42752" xr:uid="{4055ED5B-2227-4EA9-BE0C-C7B28018F21F}"/>
    <cellStyle name="SAPBEXresDataEmph" xfId="42753" xr:uid="{60BDA939-60AE-4C8A-9F1E-53F88BE23E54}"/>
    <cellStyle name="SAPBEXresItem" xfId="42754" xr:uid="{1EB57808-18BB-49F5-A1A2-23E108767AE5}"/>
    <cellStyle name="SAPBEXstdData" xfId="42755" xr:uid="{D3F27B19-D4C4-472A-9AE7-479595155A97}"/>
    <cellStyle name="SAPBEXstdDataEmph" xfId="42756" xr:uid="{B1459257-D2C0-4E16-B4A0-81B47916AE85}"/>
    <cellStyle name="SAPBEXstdItem" xfId="42757" xr:uid="{0E9B5BDA-C2FE-46A9-9780-D6C4B48E94A8}"/>
    <cellStyle name="SAPBEXsubData" xfId="42758" xr:uid="{2BDFC9D9-3260-41C3-9AA5-4B38088F3D31}"/>
    <cellStyle name="SAPBEXsubDataEmph" xfId="42759" xr:uid="{CFFD51C7-51E2-4EFB-8B9A-1487A1F5A637}"/>
    <cellStyle name="SAPBEXsubItem" xfId="42760" xr:uid="{4E4F5EED-ECA8-4671-A4CA-D9E69502727C}"/>
    <cellStyle name="SAPBEXtitle" xfId="42761" xr:uid="{F0BFE8E8-9AA2-48D7-9410-A2A26B5FC016}"/>
    <cellStyle name="SAPBEXundefined" xfId="42762" xr:uid="{50BB0260-2364-4029-8910-E50A5FB70BDB}"/>
    <cellStyle name="Schlecht" xfId="42763" xr:uid="{75343E72-CE0E-463F-85F3-D8E6301EE7FF}"/>
    <cellStyle name="section head" xfId="269" xr:uid="{00000000-0005-0000-0000-0000AE010000}"/>
    <cellStyle name="Separador de milhares [0]_MONTAGE QUADR" xfId="42764" xr:uid="{99D003BF-CCA2-4CE7-9A76-0EB253190027}"/>
    <cellStyle name="Separador de milhares_MONTAGE QUADR" xfId="42765" xr:uid="{D5D5A6A5-6D79-499C-8D9C-0795DFFCF949}"/>
    <cellStyle name="SHADEDSTORES" xfId="40672" xr:uid="{2C369254-C657-4119-ACB2-F1555A1F2ADC}"/>
    <cellStyle name="SHADEDSTORES 2" xfId="41079" xr:uid="{9D5A4BF8-9835-462B-9D6F-F97508483B43}"/>
    <cellStyle name="SHADEDSTORES 2 2" xfId="41364" xr:uid="{4419541A-FCB3-4243-A850-F50A9540AC63}"/>
    <cellStyle name="SHADEDSTORES 2 3" xfId="41585" xr:uid="{7A7BA218-183C-4D06-A5B2-A220D12E464F}"/>
    <cellStyle name="SHADEDSTORES 2 4" xfId="41822" xr:uid="{7DDAFCFE-8E6A-4833-9935-F3357C0DFF83}"/>
    <cellStyle name="SHADEDSTORES 3" xfId="41357" xr:uid="{1CC80B04-0AF4-4EDB-A8AB-F65B827A8112}"/>
    <cellStyle name="SHADEDSTORES 4" xfId="41572" xr:uid="{B34D65B0-38FE-432A-8E56-7FC8D4DB18FB}"/>
    <cellStyle name="Single Cell Column Heading" xfId="642" xr:uid="{1B1D5F68-57FE-4A1F-8162-22BDAC7437E0}"/>
    <cellStyle name="specstores" xfId="40673" xr:uid="{B0A5729F-C9FB-4AE7-9889-ADC9327A32CB}"/>
    <cellStyle name="Standard, Cyan" xfId="42766" xr:uid="{0A4BDAEF-ABEF-4BA9-8819-9E01937D3427}"/>
    <cellStyle name="Standard, Cyan 2" xfId="46040" xr:uid="{A14DDE3D-0ED5-4732-9844-D41282B10295}"/>
    <cellStyle name="Standard, Grau" xfId="42767" xr:uid="{1FCBF84F-DFD8-4BCC-84F8-BEC48FD6DBEB}"/>
    <cellStyle name="Standard, Grau 2" xfId="46041" xr:uid="{9E256A58-CEB4-4D43-9FDA-CC2E86D21A91}"/>
    <cellStyle name="Standard_1997" xfId="42768" xr:uid="{1A5AEE9A-AA96-4CD6-9584-CD69C78CF47E}"/>
    <cellStyle name="Std. 1000/1Mio" xfId="42769" xr:uid="{E5EB1A87-5A17-4C8F-90B5-811E64DC0CEC}"/>
    <cellStyle name="Std. Hintergrund" xfId="42770" xr:uid="{211B4455-D313-4CF8-B18A-07AF53DF4769}"/>
    <cellStyle name="Style 1" xfId="3122" xr:uid="{713BAD3E-B8AA-452A-A1B1-9D70C1A92705}"/>
    <cellStyle name="Style 1 2" xfId="15793" xr:uid="{7B655217-FCE2-4A10-AD7D-EEA82B17ACA9}"/>
    <cellStyle name="Style 1 3" xfId="39799" xr:uid="{959B6B2A-4943-41A1-8A93-010EE9022E41}"/>
    <cellStyle name="Style 1 4" xfId="40674" xr:uid="{0727F0D9-BEA6-4008-B576-E82AFA1C9079}"/>
    <cellStyle name="Style 1 5" xfId="42336" xr:uid="{2C32DDE7-009D-4CBC-B6B2-4E5D22D6F72A}"/>
    <cellStyle name="Style 1 6" xfId="15792" xr:uid="{5C35446B-AFC0-4707-9252-F1C946F92DE2}"/>
    <cellStyle name="Style 10" xfId="40675" xr:uid="{71A7D155-AA60-4761-9249-6E94AF664358}"/>
    <cellStyle name="Style 100" xfId="40676" xr:uid="{489650C4-AFB0-4461-9902-18726AC434C9}"/>
    <cellStyle name="Style 101" xfId="40677" xr:uid="{B94B38C5-98A9-4A92-B0B7-3DE1F179F045}"/>
    <cellStyle name="Style 102" xfId="40678" xr:uid="{49F4ECE3-8778-4DC8-AB64-26371A5CA308}"/>
    <cellStyle name="Style 103" xfId="40679" xr:uid="{928D444F-5523-4A24-A95F-F6400F150341}"/>
    <cellStyle name="Style 104" xfId="40680" xr:uid="{488F3A9C-1072-429B-B4AA-F46ACB06EE46}"/>
    <cellStyle name="Style 105" xfId="40681" xr:uid="{8862CD38-4A34-43AD-8D1C-759A664C5A01}"/>
    <cellStyle name="Style 106" xfId="40682" xr:uid="{D5769691-711E-4610-9678-DF2157FEFF3E}"/>
    <cellStyle name="Style 107" xfId="40683" xr:uid="{A518702F-B819-4E24-8AC3-5A2326E04A8B}"/>
    <cellStyle name="Style 108" xfId="40684" xr:uid="{DDE6A6B7-21B2-4C15-AC04-98045CE276C9}"/>
    <cellStyle name="Style 109" xfId="40685" xr:uid="{16245176-4384-4A20-81A2-AF496768ED20}"/>
    <cellStyle name="Style 11" xfId="40686" xr:uid="{BCD58118-13DA-46AC-9D52-05CCCF0778C6}"/>
    <cellStyle name="Style 110" xfId="40687" xr:uid="{E9F35394-72BE-4B5E-B732-0A72D745098E}"/>
    <cellStyle name="Style 111" xfId="40688" xr:uid="{793F32D1-35D8-49F2-A715-D9C24386BBA4}"/>
    <cellStyle name="Style 112" xfId="40689" xr:uid="{F0EE08C4-6589-4F65-ACBE-813E386CAE78}"/>
    <cellStyle name="Style 113" xfId="40690" xr:uid="{44943341-7D06-4C59-A5F4-1F1AA03C584E}"/>
    <cellStyle name="Style 114" xfId="40691" xr:uid="{7706B990-9E3B-43BC-81E3-F9A379338773}"/>
    <cellStyle name="Style 115" xfId="40692" xr:uid="{CCAA0F1D-A60F-4BEC-93C1-3EE4329563AD}"/>
    <cellStyle name="Style 116" xfId="40693" xr:uid="{349BF70D-3DE6-4859-934E-ACFE431816A6}"/>
    <cellStyle name="Style 117" xfId="40694" xr:uid="{85777F19-CCA1-4483-8987-725BA0FC7B80}"/>
    <cellStyle name="Style 118" xfId="40695" xr:uid="{3A7A449F-AA1C-4238-B3EA-C2DC1E80DDB5}"/>
    <cellStyle name="Style 119" xfId="40696" xr:uid="{181B3E06-144B-439A-9789-C394CEB6501E}"/>
    <cellStyle name="Style 12" xfId="40697" xr:uid="{29D3811E-5519-47DB-9CE0-9D6F54021350}"/>
    <cellStyle name="Style 120" xfId="40698" xr:uid="{E1C747B0-8B5D-4163-80FE-8ADD36F17200}"/>
    <cellStyle name="Style 121" xfId="40699" xr:uid="{6A225E38-FCD5-4861-BF51-706BC241FFCA}"/>
    <cellStyle name="Style 122" xfId="40700" xr:uid="{305D1612-9BA9-4BAC-BE45-0FF58120480B}"/>
    <cellStyle name="Style 123" xfId="40701" xr:uid="{22AD303B-F6A4-48C3-AD73-C9B511CF3C2D}"/>
    <cellStyle name="Style 124" xfId="40702" xr:uid="{B25F5A9F-C11A-440E-9E6A-F8DEC6A32BE7}"/>
    <cellStyle name="Style 125" xfId="40703" xr:uid="{D2C70099-1EFB-478D-B57B-CF715E66E7B2}"/>
    <cellStyle name="Style 126" xfId="40704" xr:uid="{6B63DE76-9AB2-4493-82FA-7DC1B26F73B2}"/>
    <cellStyle name="Style 127" xfId="40705" xr:uid="{41209B31-AA1F-46DB-8565-E74933193952}"/>
    <cellStyle name="Style 128" xfId="40706" xr:uid="{F8C5996E-EA05-4C2E-B775-44728750FA61}"/>
    <cellStyle name="Style 129" xfId="40707" xr:uid="{EE8E09A7-536C-4382-84B1-BAB01D396594}"/>
    <cellStyle name="Style 13" xfId="40708" xr:uid="{0F0EB4FB-A0AC-48B8-8281-83EC5CCEB282}"/>
    <cellStyle name="Style 13 2" xfId="42771" xr:uid="{78B3C7A1-3ECC-462B-92B1-27DB6CB63666}"/>
    <cellStyle name="Style 130" xfId="40709" xr:uid="{5028296E-AFA7-443A-8A49-9CCA52763FEA}"/>
    <cellStyle name="Style 131" xfId="40710" xr:uid="{C638D302-B49F-4D05-AB6F-74465FF95EDD}"/>
    <cellStyle name="Style 132" xfId="40711" xr:uid="{802C54CD-3D04-4971-AEC1-4CF2DB5AF359}"/>
    <cellStyle name="Style 133" xfId="40712" xr:uid="{19403E08-EF57-4A40-BDC7-04721E2C9168}"/>
    <cellStyle name="Style 134" xfId="40713" xr:uid="{8BD93071-F950-459B-B916-B4EE6505F4F5}"/>
    <cellStyle name="Style 135" xfId="40714" xr:uid="{D2DB8051-D2E8-4A9A-8325-57BBBB3237B9}"/>
    <cellStyle name="Style 136" xfId="40715" xr:uid="{EF3F3E35-C125-4C79-8E65-0673C7A0534E}"/>
    <cellStyle name="Style 137" xfId="40716" xr:uid="{C1BE623D-C407-46C7-A226-FB563BC18B5D}"/>
    <cellStyle name="Style 138" xfId="40717" xr:uid="{790DC054-B4A6-42BF-9278-868CF49BA28D}"/>
    <cellStyle name="Style 139" xfId="40718" xr:uid="{89F99C2D-DFBD-402C-9810-D067CAF16CE2}"/>
    <cellStyle name="Style 14" xfId="40719" xr:uid="{D85674A0-9553-4C8E-B7B4-332F293CC33A}"/>
    <cellStyle name="Style 14 2" xfId="42772" xr:uid="{C16F8515-0F46-4B5D-8989-D88A1FBB5BDB}"/>
    <cellStyle name="Style 140" xfId="40720" xr:uid="{EF7C1500-1F1F-4FF9-BC24-FA3E4571B252}"/>
    <cellStyle name="Style 141" xfId="40721" xr:uid="{0DE9BDBC-C38F-4F06-B040-FD33025A1476}"/>
    <cellStyle name="Style 142" xfId="40722" xr:uid="{074927CF-F132-4417-8B4D-E30B29BCDF98}"/>
    <cellStyle name="Style 143" xfId="40723" xr:uid="{30268F93-7829-41F7-9F6D-359C0474F741}"/>
    <cellStyle name="Style 144" xfId="40724" xr:uid="{EE088AAF-1F80-4D5B-82E7-FA0BEAEB32DE}"/>
    <cellStyle name="Style 145" xfId="40725" xr:uid="{23A02B18-C619-43BE-9C95-FEF2D341A92D}"/>
    <cellStyle name="Style 146" xfId="40726" xr:uid="{EF86EB67-CC55-489F-8451-2EE8AE42736F}"/>
    <cellStyle name="Style 147" xfId="40727" xr:uid="{EA1767AD-7346-4B75-9CE8-F6A35D6C1536}"/>
    <cellStyle name="Style 148" xfId="40728" xr:uid="{98E2DA87-E191-4AD3-A7C6-900EF2DF9A54}"/>
    <cellStyle name="Style 149" xfId="40729" xr:uid="{72CE0921-A0C0-4BD1-A4C1-7A30231BC7BB}"/>
    <cellStyle name="Style 15" xfId="40730" xr:uid="{7A1729E6-96EA-4D56-A4D7-5D99C595F7DA}"/>
    <cellStyle name="Style 15 2" xfId="42773" xr:uid="{F9D63E39-138E-4A47-A760-697EF457220F}"/>
    <cellStyle name="Style 150" xfId="40731" xr:uid="{0108C6A5-1607-4F52-A930-D397EEBFDB04}"/>
    <cellStyle name="Style 151" xfId="40732" xr:uid="{47AE7FCE-99D9-4D0E-8099-5AE2191A25D5}"/>
    <cellStyle name="Style 152" xfId="40733" xr:uid="{30BF4E11-2793-4DBE-84AA-C4BE85DD8F91}"/>
    <cellStyle name="Style 153" xfId="40734" xr:uid="{D77DC864-02FB-4C11-B789-06AA124D5749}"/>
    <cellStyle name="Style 154" xfId="40735" xr:uid="{86617857-AB9C-40D7-ACEA-1A21631DF93A}"/>
    <cellStyle name="Style 155" xfId="40736" xr:uid="{B5E4C66F-3D8D-45A0-B9D4-E96DA7A2D9D1}"/>
    <cellStyle name="Style 156" xfId="40737" xr:uid="{600F6409-F625-4F39-8455-0A53ECFCC348}"/>
    <cellStyle name="Style 157" xfId="40738" xr:uid="{1A9508C6-12E8-4605-8D3E-6C42E81E13B8}"/>
    <cellStyle name="Style 158" xfId="40739" xr:uid="{D622CA79-BACF-4685-B6EB-12D5A31E6535}"/>
    <cellStyle name="Style 159" xfId="40740" xr:uid="{79965136-36B4-4ED2-94AC-A0976F0D2BC4}"/>
    <cellStyle name="Style 16" xfId="40741" xr:uid="{78FD8208-6E93-44F1-A0B1-F313B19B2DC8}"/>
    <cellStyle name="Style 16 2" xfId="42774" xr:uid="{844F06C6-3B5E-405D-9CF4-FD2ECB804925}"/>
    <cellStyle name="Style 160" xfId="40742" xr:uid="{20EDBB29-EE26-43C4-8CAD-C639A65EC3EA}"/>
    <cellStyle name="Style 161" xfId="40743" xr:uid="{84A011CD-27D6-4D40-ABAC-22F76D5CEF5B}"/>
    <cellStyle name="Style 162" xfId="40744" xr:uid="{DC869FE0-7B19-49B6-8B3C-50FEB38F4786}"/>
    <cellStyle name="Style 163" xfId="40745" xr:uid="{2C6C159A-0930-4FCF-910A-174F44B0B20D}"/>
    <cellStyle name="Style 164" xfId="40746" xr:uid="{7824ED1F-5574-4BA7-9D4F-1FB393518AD9}"/>
    <cellStyle name="Style 165" xfId="40747" xr:uid="{6E8FA0E8-78EA-425B-A52D-E4D41A65DE20}"/>
    <cellStyle name="Style 166" xfId="40748" xr:uid="{92CB5A83-B1E6-4DFB-A33A-7A6DD714D776}"/>
    <cellStyle name="Style 167" xfId="40749" xr:uid="{99730F69-4AB1-45AD-9E96-16B379A4B6BE}"/>
    <cellStyle name="Style 168" xfId="40750" xr:uid="{6B00E8A3-33ED-4193-8B7D-886193914306}"/>
    <cellStyle name="Style 169" xfId="40751" xr:uid="{D3BD9FC7-FF93-41A3-A11E-F495145F3F0A}"/>
    <cellStyle name="Style 17" xfId="40752" xr:uid="{DD875145-5550-4ABA-B954-944C3E178F9D}"/>
    <cellStyle name="Style 17 2" xfId="42775" xr:uid="{8C70A733-E10A-4F33-B604-BE46153741B0}"/>
    <cellStyle name="Style 170" xfId="40753" xr:uid="{129E122E-41B1-44E8-94D9-1939C29836EA}"/>
    <cellStyle name="Style 171" xfId="40754" xr:uid="{7F84261C-EC4D-4E08-88E9-6D1E0B132067}"/>
    <cellStyle name="Style 172" xfId="40755" xr:uid="{118DB435-DCB3-4281-B367-ECDFAAA05761}"/>
    <cellStyle name="Style 173" xfId="40756" xr:uid="{C35E44E2-51FC-4E6D-AE0E-3C44786A4DC7}"/>
    <cellStyle name="Style 174" xfId="40757" xr:uid="{E2C1E554-C12D-4B05-8466-F80D5E98771C}"/>
    <cellStyle name="Style 175" xfId="40758" xr:uid="{72EE18FC-7E77-41FB-BBE3-C79727FAD6B0}"/>
    <cellStyle name="Style 176" xfId="40759" xr:uid="{69FDB625-476C-41FF-A34D-68ED5BEDEF9F}"/>
    <cellStyle name="Style 177" xfId="40760" xr:uid="{7F6BED4F-EAA2-4F1D-8611-31ED9EDEE71F}"/>
    <cellStyle name="Style 178" xfId="40761" xr:uid="{9F7D850F-9712-4A81-8165-834A1B4058F0}"/>
    <cellStyle name="Style 179" xfId="40762" xr:uid="{80CC175B-1981-4484-B1A8-DEE528FF6E71}"/>
    <cellStyle name="Style 18" xfId="40763" xr:uid="{1B4E85A3-4E20-4FC5-A658-9F5493CF87F1}"/>
    <cellStyle name="Style 180" xfId="40764" xr:uid="{BA0E9481-DDD8-4726-8C4F-B757DE7DD1A2}"/>
    <cellStyle name="Style 181" xfId="40765" xr:uid="{9A919385-3AE6-4EFD-8F41-164D8EE3BA57}"/>
    <cellStyle name="Style 182" xfId="40766" xr:uid="{8807E803-2AA4-4A98-A1B1-6AC1A9AF3562}"/>
    <cellStyle name="Style 183" xfId="40767" xr:uid="{71140ED2-130C-42B7-9823-A3406B345D39}"/>
    <cellStyle name="Style 184" xfId="40768" xr:uid="{C79B30F2-9D6A-4F23-B0A3-E65BC2A12973}"/>
    <cellStyle name="Style 185" xfId="40769" xr:uid="{E3F9F3ED-B2A1-415B-91BB-8059E23588FA}"/>
    <cellStyle name="Style 186" xfId="40770" xr:uid="{01D01A8A-214F-43C0-AC07-BB2674E7F75C}"/>
    <cellStyle name="Style 187" xfId="40771" xr:uid="{72A8F6C3-A11F-4E6B-9057-EE9F60E30BCA}"/>
    <cellStyle name="Style 188" xfId="40772" xr:uid="{9EC7300E-6B79-4FCF-89B7-84B3092960E8}"/>
    <cellStyle name="Style 189" xfId="40773" xr:uid="{B43E1EBB-A389-4989-AA6C-09D2AB12FF7A}"/>
    <cellStyle name="Style 19" xfId="40774" xr:uid="{5A2795EC-FE74-45F1-9414-D966EA185850}"/>
    <cellStyle name="Style 190" xfId="40775" xr:uid="{3B786533-A773-495B-BDBE-DC6277691285}"/>
    <cellStyle name="Style 191" xfId="40776" xr:uid="{555AA3B4-9FCE-431D-B06F-CAB5161892EF}"/>
    <cellStyle name="Style 192" xfId="40777" xr:uid="{9CA628C6-AEA3-44B5-A4FC-9077F4268E19}"/>
    <cellStyle name="Style 193" xfId="40778" xr:uid="{3C1E078E-E176-468F-B3A5-8113C3333115}"/>
    <cellStyle name="Style 194" xfId="40779" xr:uid="{B514AFDE-4C86-4CBD-BC78-C4F672C1D6EF}"/>
    <cellStyle name="Style 195" xfId="40780" xr:uid="{22AEFCA4-4567-4EC5-8BA2-747701C5B37C}"/>
    <cellStyle name="Style 196" xfId="40781" xr:uid="{997CA5C4-6E20-4495-896F-C921A0F21EAE}"/>
    <cellStyle name="Style 197" xfId="40782" xr:uid="{DD2636A4-E47F-4930-80D1-A3101E320F66}"/>
    <cellStyle name="Style 198" xfId="40783" xr:uid="{CE9BAA3C-5820-40A1-9745-85A8B6B5EFB0}"/>
    <cellStyle name="Style 199" xfId="40784" xr:uid="{88981979-768B-4170-AF46-887D85FE4116}"/>
    <cellStyle name="Style 2" xfId="40785" xr:uid="{C23AB7B1-E5DE-4760-BC1C-8D9BFCEC4B30}"/>
    <cellStyle name="Style 20" xfId="40786" xr:uid="{169A36ED-8F51-48B7-8229-E1CC28B10B9F}"/>
    <cellStyle name="Style 200" xfId="40787" xr:uid="{414102F3-6783-43CE-B8A7-B9C2B219170E}"/>
    <cellStyle name="Style 201" xfId="40788" xr:uid="{DB3EB37E-8FE8-42EC-A6CF-3F91559E33D6}"/>
    <cellStyle name="Style 202" xfId="40789" xr:uid="{8B04962A-2BF4-4615-A680-89131CFEA481}"/>
    <cellStyle name="Style 203" xfId="40790" xr:uid="{98EB9D12-B9A2-4F04-A43B-83518A0F32D6}"/>
    <cellStyle name="Style 204" xfId="40791" xr:uid="{738C08F9-30DA-41E0-9B90-02CB1987F39F}"/>
    <cellStyle name="Style 205" xfId="40792" xr:uid="{DCF2DBE5-17A1-405E-A0AE-DD488E96786F}"/>
    <cellStyle name="Style 206" xfId="40793" xr:uid="{8ACFADAD-6161-4307-B017-6118C929D8A8}"/>
    <cellStyle name="Style 207" xfId="40794" xr:uid="{1E2AE792-91EE-4FB5-97D4-CAC575157355}"/>
    <cellStyle name="Style 208" xfId="40795" xr:uid="{2A3C2F43-597B-4B5B-90CB-63D13998605E}"/>
    <cellStyle name="Style 209" xfId="40796" xr:uid="{82C63A18-CA4D-4D41-9F69-5414BD7B5AAA}"/>
    <cellStyle name="Style 21" xfId="40797" xr:uid="{87807BC5-D8EC-4DA0-9F1A-FBF0810CE03F}"/>
    <cellStyle name="Style 210" xfId="40798" xr:uid="{C32545C5-B059-4ACD-B57B-BB9CF656CE30}"/>
    <cellStyle name="Style 211" xfId="40799" xr:uid="{2E7A25C7-EA7B-4378-A8D9-92C882C2FB75}"/>
    <cellStyle name="Style 212" xfId="40800" xr:uid="{B732CCEF-4E2B-49C5-BC19-C22C8D086824}"/>
    <cellStyle name="Style 213" xfId="40801" xr:uid="{82764AD3-8E83-41E3-A721-6A23A5C2E97E}"/>
    <cellStyle name="Style 214" xfId="40802" xr:uid="{973E6C3D-CE60-4EF9-8F37-B3684C02AF1C}"/>
    <cellStyle name="Style 215" xfId="40803" xr:uid="{CAEB1E34-3285-47E1-9CA5-E2CD7A3825C4}"/>
    <cellStyle name="Style 216" xfId="40804" xr:uid="{5C588BD6-44AA-4F00-A077-A23A933737C9}"/>
    <cellStyle name="Style 217" xfId="40805" xr:uid="{FD5C9962-DEA4-490B-880C-55F9A4E6443A}"/>
    <cellStyle name="Style 218" xfId="40806" xr:uid="{BF039F03-C926-4911-A2B1-D65D8DE750E7}"/>
    <cellStyle name="Style 219" xfId="40807" xr:uid="{2AD43309-CF91-4E76-B52F-B3105F415C2D}"/>
    <cellStyle name="Style 22" xfId="40808" xr:uid="{31BC9129-1C6A-4FB2-9040-94EE2D3A04A9}"/>
    <cellStyle name="Style 220" xfId="40809" xr:uid="{2358BDF5-8C4B-47A8-8914-AF53D9412619}"/>
    <cellStyle name="Style 221" xfId="40810" xr:uid="{F5FD47F2-EBA9-4FBC-97E1-719BEB622C87}"/>
    <cellStyle name="Style 222" xfId="40811" xr:uid="{8CE85EB9-901C-40BC-A000-23BB82EF4B00}"/>
    <cellStyle name="Style 223" xfId="40812" xr:uid="{8BCD1C31-101D-4F6E-B7B7-33FB64239C63}"/>
    <cellStyle name="Style 224" xfId="40813" xr:uid="{77507483-84FC-4CB8-A8A8-3483B3CE820E}"/>
    <cellStyle name="Style 225" xfId="40814" xr:uid="{CD01D291-F549-484A-A231-C902F759C784}"/>
    <cellStyle name="Style 226" xfId="40815" xr:uid="{45D056CD-D3D2-482B-B9C6-BAE6CA412666}"/>
    <cellStyle name="Style 227" xfId="40816" xr:uid="{322BC27A-6B5F-40A2-AD8A-B487D047AE6C}"/>
    <cellStyle name="Style 228" xfId="40817" xr:uid="{5EB2C237-1490-4570-85CB-6C8AB7493621}"/>
    <cellStyle name="Style 229" xfId="40818" xr:uid="{5B66B756-9EEB-43C2-92A7-51D343A4DFA5}"/>
    <cellStyle name="Style 23" xfId="40819" xr:uid="{CC6DA996-3A86-4622-AE6B-76A52A8847BD}"/>
    <cellStyle name="Style 230" xfId="40820" xr:uid="{B9E0F6ED-1034-44AE-B05A-CCCFB342A299}"/>
    <cellStyle name="Style 231" xfId="40821" xr:uid="{4C0DE53D-FC8C-4638-B1A4-4D5453C281D0}"/>
    <cellStyle name="Style 232" xfId="40822" xr:uid="{E52C07BD-C4EF-4FD2-8EE1-F40A7C8B9F76}"/>
    <cellStyle name="Style 233" xfId="40823" xr:uid="{292A3064-DAF2-4227-ABDE-058C6985585E}"/>
    <cellStyle name="Style 234" xfId="40824" xr:uid="{A6096F3E-A0A0-4FB9-8041-792C6D670C63}"/>
    <cellStyle name="Style 235" xfId="40825" xr:uid="{1CAA55C5-8561-48A8-B23B-B8F5E376C78B}"/>
    <cellStyle name="Style 236" xfId="40826" xr:uid="{8016B08B-F2BE-46D7-BC01-5A721A194C54}"/>
    <cellStyle name="Style 237" xfId="40827" xr:uid="{1DEDB7DD-8550-4498-B7FA-7606A4E8C7E7}"/>
    <cellStyle name="Style 238" xfId="40828" xr:uid="{6C1B09E7-E6EB-497B-885D-665CD72B7FC1}"/>
    <cellStyle name="Style 239" xfId="40829" xr:uid="{A09E9F51-8ADD-4F46-9DAE-48E40DDCF925}"/>
    <cellStyle name="Style 24" xfId="40830" xr:uid="{AA593C33-9380-461B-B744-7E1A63B70ECE}"/>
    <cellStyle name="Style 240" xfId="40831" xr:uid="{66291D03-E4BF-4443-8E60-AB472A6A214F}"/>
    <cellStyle name="Style 241" xfId="40832" xr:uid="{03BCC44F-CB1B-464E-93EE-1E0765EE00CB}"/>
    <cellStyle name="Style 242" xfId="40833" xr:uid="{C048CF76-8127-451F-BA44-D1B0900E1A01}"/>
    <cellStyle name="Style 243" xfId="40834" xr:uid="{AE75758C-3DBC-49AD-9F1A-3AFAC765DD14}"/>
    <cellStyle name="Style 244" xfId="40835" xr:uid="{9BAF82EF-0845-4A77-88C7-08C3C9CC4C18}"/>
    <cellStyle name="Style 245" xfId="40836" xr:uid="{BD06C8FC-69A8-4573-BE8D-EF19B406072E}"/>
    <cellStyle name="Style 246" xfId="40837" xr:uid="{C1DDF58A-770B-4B07-899F-37187A89DFB1}"/>
    <cellStyle name="Style 247" xfId="40838" xr:uid="{ADF17EFC-6D4A-478B-8FFB-4095E4706016}"/>
    <cellStyle name="Style 248" xfId="40839" xr:uid="{DD21FBD2-33FC-49C5-9AAF-3D0AB62A23AD}"/>
    <cellStyle name="Style 249" xfId="40840" xr:uid="{D9B2CC3C-A5E5-4CAA-8116-5783ADE2158B}"/>
    <cellStyle name="Style 25" xfId="40841" xr:uid="{5EE6C607-048B-427A-ABC2-FF980984CFCC}"/>
    <cellStyle name="Style 250" xfId="40842" xr:uid="{66B0962C-FF78-44D7-A99A-D88AC4FE042A}"/>
    <cellStyle name="Style 251" xfId="40843" xr:uid="{9D932EA0-4ADA-4968-97A0-7731382879E4}"/>
    <cellStyle name="Style 252" xfId="40844" xr:uid="{80306F59-3BFA-4D46-A18A-D0AEE2257444}"/>
    <cellStyle name="Style 253" xfId="40845" xr:uid="{E9013645-FF22-4557-95B9-031E63A86613}"/>
    <cellStyle name="Style 26" xfId="40846" xr:uid="{5D873779-E726-4CC7-96AA-F7C18EE7FE69}"/>
    <cellStyle name="Style 27" xfId="40847" xr:uid="{CBE1FE93-A0DC-4FAB-BA56-AA45882B460E}"/>
    <cellStyle name="Style 28" xfId="40848" xr:uid="{8C717A14-AB66-4CF1-8022-B207B5853349}"/>
    <cellStyle name="Style 29" xfId="40849" xr:uid="{656AA1A8-F14A-4CBE-AC94-23AA2BCDE0C1}"/>
    <cellStyle name="Style 3" xfId="40850" xr:uid="{9E3F843E-8558-44F8-ABF8-18D1E74B5D2B}"/>
    <cellStyle name="Style 3 2" xfId="42776" xr:uid="{C7CF4711-4D95-47C4-876E-C1C13629B1D5}"/>
    <cellStyle name="Style 30" xfId="40851" xr:uid="{E77E22D0-F7AF-4F5E-804B-FC6B666F6378}"/>
    <cellStyle name="Style 31" xfId="40852" xr:uid="{0FBABA12-B86B-4B36-A786-0CBA5125A840}"/>
    <cellStyle name="Style 32" xfId="40853" xr:uid="{AA631249-690A-4770-9D35-C4338DB0D6FC}"/>
    <cellStyle name="Style 33" xfId="40854" xr:uid="{EEFC19D3-6615-450C-9037-8DA669BA7027}"/>
    <cellStyle name="Style 34" xfId="40855" xr:uid="{DD440365-73A7-4314-9FE9-7EE39A4CE6F5}"/>
    <cellStyle name="Style 35" xfId="40856" xr:uid="{6CBA3F62-C2E4-4A43-B005-4193FF2BCF71}"/>
    <cellStyle name="Style 36" xfId="40857" xr:uid="{894D35A6-240F-4496-9E7F-AB9A11C1A288}"/>
    <cellStyle name="Style 37" xfId="40858" xr:uid="{59AB0A2A-BAB2-47EB-B1D7-53A33B9DDACF}"/>
    <cellStyle name="Style 38" xfId="40859" xr:uid="{94B6406D-D550-4306-A791-8C7F27B8AEE5}"/>
    <cellStyle name="Style 39" xfId="40860" xr:uid="{C053F2B4-5ED1-4BA4-8625-2EDC41EBCE53}"/>
    <cellStyle name="Style 4" xfId="40861" xr:uid="{EDA82F66-3B8C-4C29-8E15-A4CDDB8267A2}"/>
    <cellStyle name="Style 4 2" xfId="42777" xr:uid="{6AE4F81E-F99B-4892-A243-43853490AA0C}"/>
    <cellStyle name="Style 40" xfId="40862" xr:uid="{4D724D1C-D3DE-49AC-8567-4F876E31C22D}"/>
    <cellStyle name="Style 41" xfId="40863" xr:uid="{28C11669-DC06-4835-A036-39F847CE1A75}"/>
    <cellStyle name="Style 42" xfId="40864" xr:uid="{83DA5D71-0A81-4F41-BCE2-02D7827F58A4}"/>
    <cellStyle name="Style 43" xfId="40865" xr:uid="{6680704D-E4F1-4B40-AB29-BFD3FF9D9B84}"/>
    <cellStyle name="Style 44" xfId="40866" xr:uid="{5A43B0AF-9EF9-4C3D-ADC6-D19EF687BE84}"/>
    <cellStyle name="Style 45" xfId="40867" xr:uid="{FF404405-92DB-48CA-A5A2-857D3E96A537}"/>
    <cellStyle name="Style 46" xfId="40868" xr:uid="{DDAA8358-B85C-46D4-865F-38862541F6FF}"/>
    <cellStyle name="Style 47" xfId="40869" xr:uid="{8C4FD710-7218-4B5F-B910-E9E9FD00BBAA}"/>
    <cellStyle name="Style 48" xfId="40870" xr:uid="{D75269A0-68F0-4D62-8013-98C5B04CFEF6}"/>
    <cellStyle name="Style 49" xfId="40871" xr:uid="{2805706A-821E-49E9-AA66-6D6CFE4D8E98}"/>
    <cellStyle name="Style 5" xfId="40872" xr:uid="{FBFA45A8-3008-4CD0-9F56-A6E3FF24285C}"/>
    <cellStyle name="Style 5 2" xfId="42778" xr:uid="{DC611E39-C6BB-4EFF-BFAA-C675F9E3AE96}"/>
    <cellStyle name="Style 50" xfId="40873" xr:uid="{06CAA5EC-D576-4809-8D88-59DA16EFA241}"/>
    <cellStyle name="Style 51" xfId="40874" xr:uid="{C899A040-FCB6-4050-9150-4AE3749CB233}"/>
    <cellStyle name="Style 52" xfId="40875" xr:uid="{83AD9F1A-431F-41F4-8AB9-46F8F71EBD76}"/>
    <cellStyle name="Style 53" xfId="40876" xr:uid="{DDD19C1D-0161-4374-96AD-676D495DDA9F}"/>
    <cellStyle name="Style 54" xfId="40877" xr:uid="{D8A16803-887C-4964-8D52-EB3305C98CC4}"/>
    <cellStyle name="Style 55" xfId="40878" xr:uid="{1223F572-DF27-4616-A840-60B79538A020}"/>
    <cellStyle name="Style 56" xfId="40879" xr:uid="{110EBC0F-DBAA-4434-B180-0941D3E581D3}"/>
    <cellStyle name="Style 57" xfId="40880" xr:uid="{5F4B068F-F8BA-4BF3-A2BE-0388F8B658EA}"/>
    <cellStyle name="Style 58" xfId="40881" xr:uid="{FB161F47-DDAF-4CB4-A92F-CC45F8432C84}"/>
    <cellStyle name="Style 59" xfId="40882" xr:uid="{329F36D8-69E7-42C4-BA99-E2FB03555B92}"/>
    <cellStyle name="Style 6" xfId="40883" xr:uid="{AC50D391-619D-4E54-95C2-1BB3954DE54D}"/>
    <cellStyle name="Style 6 2" xfId="42779" xr:uid="{2C6872B0-BCE0-4D5C-BC1A-7A6FA1518C56}"/>
    <cellStyle name="Style 60" xfId="40884" xr:uid="{923079E4-7F44-46A2-9B12-77A6C9ADE6CC}"/>
    <cellStyle name="Style 61" xfId="40885" xr:uid="{49873BF3-4F2F-42A7-9FF8-567CC4DF9D04}"/>
    <cellStyle name="Style 62" xfId="40886" xr:uid="{DA0628E1-1EE4-4E31-8B5E-54DF90B47573}"/>
    <cellStyle name="Style 63" xfId="40887" xr:uid="{57645AAC-2C6C-4F3B-A34F-F44D35D68DDF}"/>
    <cellStyle name="Style 64" xfId="40888" xr:uid="{767FD582-9B08-4377-872E-50D5FA41D116}"/>
    <cellStyle name="Style 65" xfId="40889" xr:uid="{2255E901-7B74-489D-AAF5-D0C725BAC5D8}"/>
    <cellStyle name="Style 66" xfId="40890" xr:uid="{96507233-83C6-4BC5-87AA-01CB19B6909D}"/>
    <cellStyle name="Style 67" xfId="40891" xr:uid="{22966348-917E-4719-AC03-E530F2CD11D7}"/>
    <cellStyle name="Style 68" xfId="40892" xr:uid="{32B3CE3E-287B-4D34-9AE3-904E122C4D63}"/>
    <cellStyle name="Style 69" xfId="40893" xr:uid="{E78A5AA5-EEA0-4CE2-8611-A3EC404F2E26}"/>
    <cellStyle name="Style 7" xfId="40894" xr:uid="{8ED61181-7433-4197-8C3E-F86243C7C1A7}"/>
    <cellStyle name="Style 7 2" xfId="42780" xr:uid="{97656631-78B9-433A-8ADA-25C59394A1E6}"/>
    <cellStyle name="Style 70" xfId="40895" xr:uid="{A580B794-97D7-4F30-8411-D0ACEACEE815}"/>
    <cellStyle name="Style 71" xfId="40896" xr:uid="{8B296B06-259B-486C-8ACA-C59ED84972DB}"/>
    <cellStyle name="Style 72" xfId="40897" xr:uid="{FEBADFFA-0AD1-4D5D-8441-3C346C1F5278}"/>
    <cellStyle name="Style 73" xfId="40898" xr:uid="{C2EC7C2C-A424-47C4-869D-BA2D0E596BC9}"/>
    <cellStyle name="Style 74" xfId="40899" xr:uid="{2BD83616-9FD1-4AD4-A5CB-F2870CC3DB19}"/>
    <cellStyle name="Style 75" xfId="40900" xr:uid="{027B5181-A547-480D-83B8-AD3B14F3A1DF}"/>
    <cellStyle name="Style 76" xfId="40901" xr:uid="{C8E799BC-AD5C-4ED7-A2E7-2418DC08CF0B}"/>
    <cellStyle name="Style 77" xfId="40902" xr:uid="{7B319C66-2581-48FB-B080-16ED98355D69}"/>
    <cellStyle name="Style 78" xfId="40903" xr:uid="{A082061C-02C9-4AE0-8A50-42CF77F971BE}"/>
    <cellStyle name="Style 79" xfId="40904" xr:uid="{A2149A82-C43E-4306-B93A-B222DA9E5E4D}"/>
    <cellStyle name="Style 8" xfId="40905" xr:uid="{C758BA2A-E5A1-4579-800C-892CED2605CB}"/>
    <cellStyle name="Style 80" xfId="40906" xr:uid="{DAE3BD72-0718-4AC1-A695-9C3C900E8795}"/>
    <cellStyle name="Style 81" xfId="40907" xr:uid="{A494B116-6776-4ECC-A70F-AE6953A7242D}"/>
    <cellStyle name="Style 82" xfId="40908" xr:uid="{69C5D44A-110E-4219-82A2-E0C1C72E72F7}"/>
    <cellStyle name="Style 83" xfId="40909" xr:uid="{88597A95-C1AC-463D-A81C-AB766F7C30CD}"/>
    <cellStyle name="Style 84" xfId="40910" xr:uid="{B74A08A6-7F8C-4CB7-99EC-F83C7E9FF69F}"/>
    <cellStyle name="Style 85" xfId="40911" xr:uid="{544B9267-A81B-4D4E-8467-21B68FF5D86A}"/>
    <cellStyle name="Style 86" xfId="40912" xr:uid="{C371404D-8A0C-4125-A0D3-FF561C901D9E}"/>
    <cellStyle name="Style 87" xfId="40913" xr:uid="{B7D5576D-B799-4DEE-9E66-275D2FD57489}"/>
    <cellStyle name="Style 88" xfId="40914" xr:uid="{5FDBD440-00F8-42AC-B030-E491416A8F41}"/>
    <cellStyle name="Style 89" xfId="40915" xr:uid="{228BCAEF-E3AE-482D-A2BA-07BAC7715706}"/>
    <cellStyle name="Style 9" xfId="40916" xr:uid="{AB944770-FCC7-4ED0-9BCD-AD0D95B095B5}"/>
    <cellStyle name="Style 90" xfId="40917" xr:uid="{D9D43C35-4EDD-4DCB-A086-226971EC04D7}"/>
    <cellStyle name="Style 91" xfId="40918" xr:uid="{47D97F9D-EDE5-49EE-B01F-3D796202A085}"/>
    <cellStyle name="Style 92" xfId="40919" xr:uid="{7FE61DB2-6D5A-4D67-97D7-F48A635607F1}"/>
    <cellStyle name="Style 93" xfId="40920" xr:uid="{C46CC874-9658-4864-8357-66130E21E5A5}"/>
    <cellStyle name="Style 94" xfId="40921" xr:uid="{F24C6A6A-50A1-4B60-BB79-52A7B0D264FF}"/>
    <cellStyle name="Style 95" xfId="40922" xr:uid="{CE838CC1-F0AE-40C3-A3B3-8C4CF1D724DD}"/>
    <cellStyle name="Style 96" xfId="40923" xr:uid="{33EF0573-BE37-4E19-BB74-9D52BA13F5F4}"/>
    <cellStyle name="Style 97" xfId="40924" xr:uid="{307C62B2-82BA-4C8C-981F-4722C2C36048}"/>
    <cellStyle name="Style 98" xfId="40925" xr:uid="{FD913697-807C-4D9F-9180-857B945B84CB}"/>
    <cellStyle name="Style 99" xfId="40926" xr:uid="{F23F797E-6110-4117-8FF4-E2F651DBB671}"/>
    <cellStyle name="STYLE1 - Modelo1" xfId="40927" xr:uid="{3C60F8E9-744E-40EC-8827-37182DB1759F}"/>
    <cellStyle name="STYLE2 - Modelo2" xfId="40928" xr:uid="{C9EBBD3A-86A6-40AB-911A-2F1AC06A4E1D}"/>
    <cellStyle name="STYLE3 - Modelo3" xfId="40929" xr:uid="{0ECCA988-5D88-4179-A470-26ACFCCA71E7}"/>
    <cellStyle name="STYLE4 - Modelo4" xfId="40930" xr:uid="{293009C6-B0A2-42E3-9A6F-4CDBAC7FC863}"/>
    <cellStyle name="subhead" xfId="42781" xr:uid="{5DFFA0BF-456B-4437-855D-3BC6B3786A88}"/>
    <cellStyle name="Subtotal" xfId="40931" xr:uid="{67D8D65B-C26C-4AFF-A56D-5538B6B8AC67}"/>
    <cellStyle name="SummeCyan" xfId="42782" xr:uid="{6B8DD75C-F86D-4F87-AD3E-80EACB696360}"/>
    <cellStyle name="SummeCyan 2" xfId="43211" xr:uid="{BC8C24CC-9757-48F8-BB38-190074F8A745}"/>
    <cellStyle name="SummeCyan 2 2" xfId="43443" xr:uid="{B79607E2-9A68-407C-89EA-9EFB0A4295B4}"/>
    <cellStyle name="SummeCyan 2 3" xfId="43545" xr:uid="{F27F0F6B-DDC3-49C6-96CE-6A0A0E0816CE}"/>
    <cellStyle name="SummeCyan 3" xfId="43192" xr:uid="{CA7BDE53-B1A8-4870-86B0-A22363F95C57}"/>
    <cellStyle name="SummeCyan 3 2" xfId="43424" xr:uid="{EF544C5F-DDB8-44D1-AAB4-30345B0D09FB}"/>
    <cellStyle name="SummeCyan 3 3" xfId="43526" xr:uid="{2870673B-2438-4FC6-B957-39EB5E16718E}"/>
    <cellStyle name="SummeCyan 4" xfId="43271" xr:uid="{C3CB1F5D-274E-493F-BBF4-D8D5E884C696}"/>
    <cellStyle name="SummeCyan 5" xfId="43134" xr:uid="{987D415A-2FE7-480A-AFED-52D1E2D7C14B}"/>
    <cellStyle name="TD.Daten" xfId="42783" xr:uid="{8F153871-6599-45DC-9ECD-095A2A6533B3}"/>
    <cellStyle name="TD.Daten 2" xfId="42784" xr:uid="{937EE792-62EC-4FDD-ACA3-7F3AA324A398}"/>
    <cellStyle name="TD.Daten 2 2" xfId="43228" xr:uid="{CC807074-C9E8-4C0A-87C9-8F048124D9C2}"/>
    <cellStyle name="TD.Daten 2 2 2" xfId="43460" xr:uid="{6DD0CDBD-8647-4432-8F96-ADB05311DA3A}"/>
    <cellStyle name="TD.Daten 2 2 2 2" xfId="44774" xr:uid="{B512B0CA-56F9-4438-811E-31A1BBA1F12C}"/>
    <cellStyle name="TD.Daten 2 2 2 3" xfId="48374" xr:uid="{CBC2E581-DAD8-409A-8A8D-6A350FF1AF18}"/>
    <cellStyle name="TD.Daten 2 2 3" xfId="43560" xr:uid="{DE1EBBD2-802B-49DF-BD12-42275CFA118C}"/>
    <cellStyle name="TD.Daten 2 2 3 2" xfId="44844" xr:uid="{D485287C-48E7-42CB-9176-057F2F982B0E}"/>
    <cellStyle name="TD.Daten 2 2 3 3" xfId="48182" xr:uid="{6BCA07C0-6563-4E9A-A95E-6E1B689B18DC}"/>
    <cellStyle name="TD.Daten 2 2 4" xfId="44269" xr:uid="{DF9E2597-A2C0-48CC-89ED-8B9053C083D0}"/>
    <cellStyle name="TD.Daten 2 2 4 2" xfId="45349" xr:uid="{AC4375FB-73E2-45F9-A673-1B04AA2B3583}"/>
    <cellStyle name="TD.Daten 2 2 4 3" xfId="45799" xr:uid="{C421F414-A39E-4EDC-9F62-72E9E9DD8479}"/>
    <cellStyle name="TD.Daten 2 2 4 4" xfId="47071" xr:uid="{F7CEC3D2-293B-48C4-A835-DDE2D4FF093A}"/>
    <cellStyle name="TD.Daten 2 2 4 5" xfId="47793" xr:uid="{37B943AB-DC0B-43AD-8545-FEDA9D4CD1AE}"/>
    <cellStyle name="TD.Daten 2 2 5" xfId="44665" xr:uid="{673EF73B-21D3-418F-B0B8-18997B5E3CE9}"/>
    <cellStyle name="TD.Daten 2 2 6" xfId="48338" xr:uid="{2BFA2934-B961-42FD-ADD5-8E39E7CD8FBD}"/>
    <cellStyle name="TD.Daten 2 3" xfId="43240" xr:uid="{C433D7F2-362B-42C8-9F03-8D798B782FA1}"/>
    <cellStyle name="TD.Daten 2 3 2" xfId="43472" xr:uid="{F03D559D-A215-4256-A315-D523A568CC90}"/>
    <cellStyle name="TD.Daten 2 3 2 2" xfId="44785" xr:uid="{DED4DF35-C220-45E4-AA32-4F748682463C}"/>
    <cellStyle name="TD.Daten 2 3 2 3" xfId="48121" xr:uid="{7EDB7720-1055-419A-A04F-C5CD0F069050}"/>
    <cellStyle name="TD.Daten 2 3 3" xfId="43572" xr:uid="{29F014FF-5187-44A3-B7D8-18F9ADA0A5BC}"/>
    <cellStyle name="TD.Daten 2 3 3 2" xfId="44855" xr:uid="{3E82647B-4AF1-4858-B875-653DB86CEEA5}"/>
    <cellStyle name="TD.Daten 2 3 3 3" xfId="43025" xr:uid="{44D5072E-F2C5-4F34-AEFB-24FF963F2241}"/>
    <cellStyle name="TD.Daten 2 3 4" xfId="44280" xr:uid="{AE559881-CCA5-49F4-907B-5E86183936AB}"/>
    <cellStyle name="TD.Daten 2 3 4 2" xfId="45360" xr:uid="{F793425C-1629-4DD1-A7B5-B57CF2C58A57}"/>
    <cellStyle name="TD.Daten 2 3 4 3" xfId="45810" xr:uid="{79DB9AE6-A20E-4B9E-BD78-8771E80D70BD}"/>
    <cellStyle name="TD.Daten 2 3 4 4" xfId="47082" xr:uid="{48BA1A7D-F895-4E74-BD4B-ADB33B676015}"/>
    <cellStyle name="TD.Daten 2 3 4 5" xfId="47805" xr:uid="{FE5479A7-92A9-43EB-9E2E-644EC47A00FF}"/>
    <cellStyle name="TD.Daten 2 3 5" xfId="44676" xr:uid="{9115C58C-8BA8-4FA0-BB89-CA2A8ACB639B}"/>
    <cellStyle name="TD.Daten 2 3 6" xfId="48158" xr:uid="{0DD92502-2E28-4A54-96D4-36B53AB61133}"/>
    <cellStyle name="TD.Daten 2 4" xfId="43332" xr:uid="{81D310B8-CB52-4E1F-A6A4-63B020A6E938}"/>
    <cellStyle name="TD.Daten 2 4 2" xfId="43600" xr:uid="{8ABB8EAA-6DB2-49E1-A797-285671B870C4}"/>
    <cellStyle name="TD.Daten 2 4 2 2" xfId="44881" xr:uid="{318D44B5-3E5A-4E4D-8876-A4C979EA17C1}"/>
    <cellStyle name="TD.Daten 2 4 2 3" xfId="44412" xr:uid="{2A5236EE-5A29-4CB4-907A-6C19BDBF403E}"/>
    <cellStyle name="TD.Daten 2 4 2 4" xfId="46425" xr:uid="{CF4DA086-D65B-4C33-988C-C4D032CC69D6}"/>
    <cellStyle name="TD.Daten 2 4 2 5" xfId="47433" xr:uid="{2D4FFC28-CE95-4BC6-BF28-3339BD376641}"/>
    <cellStyle name="TD.Daten 2 4 3" xfId="43910" xr:uid="{07C6D167-5A4F-4FE9-ACE9-6A70B0F54A0F}"/>
    <cellStyle name="TD.Daten 2 4 3 2" xfId="45081" xr:uid="{34AF0FC4-C65D-4944-8ED3-961753758972}"/>
    <cellStyle name="TD.Daten 2 4 3 3" xfId="45589" xr:uid="{A78BBE5A-D5DD-42E9-8FC6-6EB80EFB5552}"/>
    <cellStyle name="TD.Daten 2 4 3 4" xfId="46715" xr:uid="{B1DEAB0C-0219-4414-BFFE-BE986FB7E238}"/>
    <cellStyle name="TD.Daten 2 4 3 5" xfId="47579" xr:uid="{5A53F223-DDC8-4CFA-A50A-2A81F8DF4C81}"/>
    <cellStyle name="TD.Daten 2 4 4" xfId="44330" xr:uid="{E08F3CC7-7373-4E74-B8AF-2AA1E5B15E20}"/>
    <cellStyle name="TD.Daten 2 4 4 2" xfId="45409" xr:uid="{C70B15A8-5940-4425-96FC-E8A5D8745843}"/>
    <cellStyle name="TD.Daten 2 4 4 3" xfId="45858" xr:uid="{811A2389-3870-443C-B7DE-993CA259E235}"/>
    <cellStyle name="TD.Daten 2 4 4 4" xfId="47132" xr:uid="{A3A47E81-38E4-4051-893C-86B222605693}"/>
    <cellStyle name="TD.Daten 2 4 4 5" xfId="47854" xr:uid="{7D3A57BF-C72D-46C2-A341-7EE886A464DE}"/>
    <cellStyle name="TD.Daten 2 4 5" xfId="48135" xr:uid="{E2D0E055-690D-4B79-A52F-404B2F3B469F}"/>
    <cellStyle name="TD.Daten 2 5" xfId="43135" xr:uid="{876A6373-6775-4FCF-AA1E-59A441B1D158}"/>
    <cellStyle name="TD.Daten 2 5 2" xfId="44635" xr:uid="{8AD24B22-1A93-487E-8A18-E44C4A1BDC54}"/>
    <cellStyle name="TD.Daten 2 5 3" xfId="48308" xr:uid="{2B2B22DD-5377-4C6C-99F5-7D861A1C0137}"/>
    <cellStyle name="TD.Daten 2 6" xfId="48041" xr:uid="{C3FB3808-E009-4205-90B2-45E109CC71F4}"/>
    <cellStyle name="TD.Daten 3" xfId="43212" xr:uid="{92CC64E1-814C-484D-94C7-2732112E9945}"/>
    <cellStyle name="TD.Daten 3 2" xfId="43444" xr:uid="{D8CE67C7-DB27-418B-8544-0F4A1A178E4D}"/>
    <cellStyle name="TD.Daten 3 2 2" xfId="44765" xr:uid="{71DB0292-1031-4048-8B49-7D3DEDEBE9CA}"/>
    <cellStyle name="TD.Daten 3 2 3" xfId="48125" xr:uid="{DE0A8459-6696-425B-AE16-CB2B67EC37F2}"/>
    <cellStyle name="TD.Daten 3 3" xfId="43546" xr:uid="{E3CC833F-ABC2-4941-B047-5446AC2AAC4A}"/>
    <cellStyle name="TD.Daten 3 3 2" xfId="44835" xr:uid="{F4BBE2E3-3213-44C2-AD3E-6D565802E251}"/>
    <cellStyle name="TD.Daten 3 3 3" xfId="48172" xr:uid="{00DBE7C1-4BF9-4268-873F-06B12EFED5FE}"/>
    <cellStyle name="TD.Daten 3 4" xfId="44260" xr:uid="{21C66635-551E-4B73-B4E9-4392D304E903}"/>
    <cellStyle name="TD.Daten 3 4 2" xfId="45340" xr:uid="{7021ACD4-2C6A-49B9-974F-383CF026A814}"/>
    <cellStyle name="TD.Daten 3 4 3" xfId="45790" xr:uid="{D5ADD40F-FF26-4F93-B803-56278B4647CB}"/>
    <cellStyle name="TD.Daten 3 4 4" xfId="47062" xr:uid="{1ED3CF2F-0E18-4AF1-B462-B4DB2499E067}"/>
    <cellStyle name="TD.Daten 3 4 5" xfId="47783" xr:uid="{37AA5B76-C2DA-4BA8-B22A-420D393C70E7}"/>
    <cellStyle name="TD.Daten 3 5" xfId="44655" xr:uid="{A5A775DD-C115-4A1E-8F3F-1588E1DE4491}"/>
    <cellStyle name="TD.Daten 3 6" xfId="48343" xr:uid="{7847B81A-F15F-4A91-9E1F-02A8800F992F}"/>
    <cellStyle name="TD.Daten 4" xfId="43173" xr:uid="{DD6194EE-B5E9-4A33-B0B9-4585478630AC}"/>
    <cellStyle name="TD.Daten 4 2" xfId="43407" xr:uid="{8F2FCE4E-0C5C-4461-AE7B-9C2DB941261C}"/>
    <cellStyle name="TD.Daten 4 2 2" xfId="44742" xr:uid="{F57F831C-D0EF-4800-8083-50585B850FB6}"/>
    <cellStyle name="TD.Daten 4 2 3" xfId="48060" xr:uid="{97D697F2-5992-48B6-8D05-D333C46E01BB}"/>
    <cellStyle name="TD.Daten 4 3" xfId="43509" xr:uid="{DADB8E63-D5BD-4013-892B-FA2655C62954}"/>
    <cellStyle name="TD.Daten 4 3 2" xfId="44812" xr:uid="{5A1747B6-711F-4D9A-98A1-B415122CA6B4}"/>
    <cellStyle name="TD.Daten 4 3 3" xfId="44526" xr:uid="{A73BDCA8-7DE2-4D93-B042-F28F59E3ED77}"/>
    <cellStyle name="TD.Daten 4 4" xfId="44230" xr:uid="{7EC38D30-116E-4E3A-B964-0F7145C02192}"/>
    <cellStyle name="TD.Daten 4 4 2" xfId="45310" xr:uid="{887FD2A4-6318-4533-AD57-BAE37AE305EC}"/>
    <cellStyle name="TD.Daten 4 4 3" xfId="45760" xr:uid="{6C70636C-20B5-429B-AE16-B4089A127D96}"/>
    <cellStyle name="TD.Daten 4 4 4" xfId="47032" xr:uid="{E38F5986-85DC-475B-AEE7-59627826716A}"/>
    <cellStyle name="TD.Daten 4 4 5" xfId="47753" xr:uid="{E30E51F0-5081-4FCD-96D6-33E74AD6CBD9}"/>
    <cellStyle name="TD.Daten 4 5" xfId="44644" xr:uid="{D97819A1-349B-4C3E-AFE2-8CDA40CBBCF0}"/>
    <cellStyle name="TD.Daten 4 6" xfId="47997" xr:uid="{85509533-3225-41E3-9DE3-03B26E9FC480}"/>
    <cellStyle name="TD.Daten 5" xfId="43270" xr:uid="{CF5C4101-3981-49DE-8E2A-46BCA3F4D50D}"/>
    <cellStyle name="TD.Daten 5 2" xfId="43589" xr:uid="{CD2F2B09-788C-44FA-9D14-C9663FEF8D33}"/>
    <cellStyle name="TD.Daten 5 2 2" xfId="44870" xr:uid="{3FAADDB7-2F3D-43E2-83E0-92AB22C10205}"/>
    <cellStyle name="TD.Daten 5 2 3" xfId="44630" xr:uid="{563949FB-4E90-4200-A4CF-DA107D597244}"/>
    <cellStyle name="TD.Daten 5 2 4" xfId="46414" xr:uid="{7C4D54F9-74F1-4B53-A41A-38327F76B81D}"/>
    <cellStyle name="TD.Daten 5 2 5" xfId="47423" xr:uid="{43B2B806-4E91-4DD3-B5CC-D9A3CAF768DC}"/>
    <cellStyle name="TD.Daten 5 3" xfId="43871" xr:uid="{5127B25C-4B46-4F79-81D7-9CAA2F096653}"/>
    <cellStyle name="TD.Daten 5 3 2" xfId="45046" xr:uid="{7113B974-0F36-4C2A-83B8-EED732F1D4C4}"/>
    <cellStyle name="TD.Daten 5 3 3" xfId="45552" xr:uid="{DBF7596F-1690-4901-9E87-E26F09B8BCB4}"/>
    <cellStyle name="TD.Daten 5 3 4" xfId="46676" xr:uid="{1F77AC2F-22AB-42D2-B67D-50633C03352F}"/>
    <cellStyle name="TD.Daten 5 3 5" xfId="47541" xr:uid="{D1E7EA95-309D-46D9-8AAA-AEFB6B19DD34}"/>
    <cellStyle name="TD.Daten 5 4" xfId="44302" xr:uid="{1D7BDC2E-2EA2-4D4B-989A-B294DDE9B824}"/>
    <cellStyle name="TD.Daten 5 4 2" xfId="45382" xr:uid="{E2B464C2-5878-4701-971E-8FE344DCD894}"/>
    <cellStyle name="TD.Daten 5 4 3" xfId="45832" xr:uid="{DF8F6B72-2028-4309-A907-B5737578F313}"/>
    <cellStyle name="TD.Daten 5 4 4" xfId="47104" xr:uid="{1E5D7D5E-D6CC-406E-8C82-C14C95B78B5C}"/>
    <cellStyle name="TD.Daten 5 4 5" xfId="47827" xr:uid="{9F48C52A-675D-495B-B9F8-F05AFA34B80D}"/>
    <cellStyle name="TD.Daten 5 5" xfId="48159" xr:uid="{AD88C534-EFA7-4B23-BF9B-948944E367E8}"/>
    <cellStyle name="TD.Daten 6" xfId="43133" xr:uid="{CB13F64F-3005-4710-86C1-EB502CA55616}"/>
    <cellStyle name="TD.Daten 6 2" xfId="44634" xr:uid="{91045A09-A660-4851-BB08-E91864D6DE9B}"/>
    <cellStyle name="TD.Daten 6 3" xfId="48072" xr:uid="{3D1F8628-E0F1-42FC-BAF0-3E5EC4670ED4}"/>
    <cellStyle name="TD.Daten 7" xfId="48156" xr:uid="{BF2828EC-6EEA-42C7-97FD-F6CA54C21CD5}"/>
    <cellStyle name="TD.Hintergrund" xfId="42785" xr:uid="{B973F2A8-4FFF-4955-877C-066862F38E14}"/>
    <cellStyle name="TD.KopfDaten" xfId="42786" xr:uid="{49ADEE2C-DFF1-41B9-A502-F292E8DABAE6}"/>
    <cellStyle name="TD.KopfDaten 2" xfId="42787" xr:uid="{4B8BDAF4-945E-4F22-B72B-23D3B504D978}"/>
    <cellStyle name="TD.KopfDaten 2 2" xfId="43229" xr:uid="{F797B5D0-8246-452D-9EDB-98C5B10C7775}"/>
    <cellStyle name="TD.KopfDaten 2 2 2" xfId="43461" xr:uid="{33992D6D-455E-44BF-A301-4EB0F37A3654}"/>
    <cellStyle name="TD.KopfDaten 2 2 2 2" xfId="44775" xr:uid="{8C0CC343-783B-41A3-9B85-30E230B45EE2}"/>
    <cellStyle name="TD.KopfDaten 2 2 2 3" xfId="48240" xr:uid="{37A02526-6E56-49B9-BF6C-BAB30A0A8709}"/>
    <cellStyle name="TD.KopfDaten 2 2 3" xfId="43561" xr:uid="{5AA20D84-99A7-4052-A7D6-982EFFD1ED69}"/>
    <cellStyle name="TD.KopfDaten 2 2 3 2" xfId="44845" xr:uid="{5AA217E7-6698-4F70-8621-4217866F402D}"/>
    <cellStyle name="TD.KopfDaten 2 2 3 3" xfId="48091" xr:uid="{ACBCFD1C-0666-4F0C-AC40-3BDB5EA7013A}"/>
    <cellStyle name="TD.KopfDaten 2 2 4" xfId="44270" xr:uid="{D3E43FC2-4877-486C-B829-C2CE371FF5B4}"/>
    <cellStyle name="TD.KopfDaten 2 2 4 2" xfId="45350" xr:uid="{0777E3D8-FBB3-4C32-BF34-3D9D04C7C0C6}"/>
    <cellStyle name="TD.KopfDaten 2 2 4 3" xfId="45800" xr:uid="{D8202A23-5CCC-4CFF-90BC-94EDEFA6CADC}"/>
    <cellStyle name="TD.KopfDaten 2 2 4 4" xfId="47072" xr:uid="{C47634B2-055B-4D21-A704-3F497DEBE69E}"/>
    <cellStyle name="TD.KopfDaten 2 2 4 5" xfId="47794" xr:uid="{DF82E7A2-D6CE-40E5-9758-A6DD22A05F80}"/>
    <cellStyle name="TD.KopfDaten 2 2 5" xfId="44666" xr:uid="{1E637DAD-E0A7-4244-BACD-FA15B503EDD5}"/>
    <cellStyle name="TD.KopfDaten 2 2 6" xfId="48366" xr:uid="{70E05A3D-8513-4244-A7AD-99AD1099787D}"/>
    <cellStyle name="TD.KopfDaten 2 3" xfId="43241" xr:uid="{4B8EC93E-CADC-4FFE-8285-056BF9DEF458}"/>
    <cellStyle name="TD.KopfDaten 2 3 2" xfId="43473" xr:uid="{10EF1836-968D-4493-AA2B-1F27F28E4C36}"/>
    <cellStyle name="TD.KopfDaten 2 3 2 2" xfId="44786" xr:uid="{D8FD9275-FFC2-41B8-9E92-EE92DCAE71D0}"/>
    <cellStyle name="TD.KopfDaten 2 3 2 3" xfId="48092" xr:uid="{C3A2B578-CFE3-4538-AF56-FB237CB14A7B}"/>
    <cellStyle name="TD.KopfDaten 2 3 3" xfId="43573" xr:uid="{93976542-3CF1-4985-A045-51DA5AD43A80}"/>
    <cellStyle name="TD.KopfDaten 2 3 3 2" xfId="44856" xr:uid="{63C96DF9-2A8A-4B3F-AAD7-983DBC244EB7}"/>
    <cellStyle name="TD.KopfDaten 2 3 3 3" xfId="48176" xr:uid="{C2EB298F-FFCD-4A2B-A8FA-F16FBE366ACD}"/>
    <cellStyle name="TD.KopfDaten 2 3 4" xfId="44281" xr:uid="{A6FBF18A-B40C-4AC0-A5C3-1ED92DCB4F34}"/>
    <cellStyle name="TD.KopfDaten 2 3 4 2" xfId="45361" xr:uid="{A73AC21A-2F83-4346-9116-A0F6E61DAFCA}"/>
    <cellStyle name="TD.KopfDaten 2 3 4 3" xfId="45811" xr:uid="{B5D4C8A0-F7D7-432A-82C7-3FC4E2F50432}"/>
    <cellStyle name="TD.KopfDaten 2 3 4 4" xfId="47083" xr:uid="{2E212827-49A3-4FB9-BE0B-83E09B39B548}"/>
    <cellStyle name="TD.KopfDaten 2 3 4 5" xfId="47806" xr:uid="{04B6F065-DFB3-43B6-A06F-D768F12552AD}"/>
    <cellStyle name="TD.KopfDaten 2 3 5" xfId="44677" xr:uid="{861D18F1-E5B6-4102-B8D9-679B2B2495E7}"/>
    <cellStyle name="TD.KopfDaten 2 3 6" xfId="48058" xr:uid="{057AB9DB-F843-43AC-AE8D-59744DA7261B}"/>
    <cellStyle name="TD.KopfDaten 2 4" xfId="43362" xr:uid="{3FCFE377-09D6-46CA-8FA4-DDCC564E79BA}"/>
    <cellStyle name="TD.KopfDaten 2 4 2" xfId="43597" xr:uid="{F2D7BC98-1D33-4161-87B3-1FFCB4FD0E9B}"/>
    <cellStyle name="TD.KopfDaten 2 4 2 2" xfId="44878" xr:uid="{82F8115E-4931-46C1-BCDD-A3489957F149}"/>
    <cellStyle name="TD.KopfDaten 2 4 2 3" xfId="44553" xr:uid="{2C6B52AC-4297-483D-9001-D668DF87A56F}"/>
    <cellStyle name="TD.KopfDaten 2 4 2 4" xfId="46422" xr:uid="{9AEAA732-FE5F-450C-9475-F938684995EB}"/>
    <cellStyle name="TD.KopfDaten 2 4 2 5" xfId="47430" xr:uid="{1266EFBB-76CD-40A7-9929-FE701F3FFC0B}"/>
    <cellStyle name="TD.KopfDaten 2 4 3" xfId="43939" xr:uid="{39F53255-A4BE-4860-9DF2-8FC6F75754D4}"/>
    <cellStyle name="TD.KopfDaten 2 4 3 2" xfId="45105" xr:uid="{0B5B546F-8065-482B-9B89-59094356B313}"/>
    <cellStyle name="TD.KopfDaten 2 4 3 3" xfId="45617" xr:uid="{2AD2943B-A057-4363-AC86-21B2F7E4CDDB}"/>
    <cellStyle name="TD.KopfDaten 2 4 3 4" xfId="46743" xr:uid="{59C168B3-30DB-42D8-B6C1-73057EA20749}"/>
    <cellStyle name="TD.KopfDaten 2 4 3 5" xfId="47608" xr:uid="{B5D5CC14-6039-4217-89AA-91C5EDF67F2D}"/>
    <cellStyle name="TD.KopfDaten 2 4 4" xfId="44358" xr:uid="{843743C7-EA4E-46F9-9C16-894BDB62F259}"/>
    <cellStyle name="TD.KopfDaten 2 4 4 2" xfId="45437" xr:uid="{03796501-7FD7-4A74-9D92-5FE57F0DABB1}"/>
    <cellStyle name="TD.KopfDaten 2 4 4 3" xfId="45886" xr:uid="{9783C055-9ECE-41C2-AB9A-9EBCD95313B7}"/>
    <cellStyle name="TD.KopfDaten 2 4 4 4" xfId="47160" xr:uid="{3C82F0C6-2CFE-4CA3-869F-D361D91D143E}"/>
    <cellStyle name="TD.KopfDaten 2 4 4 5" xfId="47883" xr:uid="{49CEFC71-E887-43E6-A5EA-6EF9C369A4DF}"/>
    <cellStyle name="TD.KopfDaten 2 4 5" xfId="48264" xr:uid="{07921CD7-A2DC-44A0-9748-5647C10E0EFB}"/>
    <cellStyle name="TD.KopfDaten 2 5" xfId="43286" xr:uid="{AC026DEC-87E1-42D7-A8DF-E27A531103C7}"/>
    <cellStyle name="TD.KopfDaten 2 5 2" xfId="44689" xr:uid="{9CCEAF4C-09AB-4826-9E4B-1BC22A49492C}"/>
    <cellStyle name="TD.KopfDaten 2 5 3" xfId="42302" xr:uid="{65072CF5-6254-41D2-8ECE-EF9CDF072B23}"/>
    <cellStyle name="TD.KopfDaten 2 6" xfId="48107" xr:uid="{CD74D918-0C7D-4AD3-A4C0-B4EA7A6B3A8B}"/>
    <cellStyle name="TD.KopfDaten 3" xfId="43213" xr:uid="{12E7E763-B7A3-4644-8EBB-676FB51CFB27}"/>
    <cellStyle name="TD.KopfDaten 3 2" xfId="43445" xr:uid="{369FBF7C-2FEB-4470-A3D0-230D23ECF0BA}"/>
    <cellStyle name="TD.KopfDaten 3 2 2" xfId="44766" xr:uid="{A2413485-A727-4408-B462-504816B04585}"/>
    <cellStyle name="TD.KopfDaten 3 2 3" xfId="48359" xr:uid="{0AF8745B-5ADF-42FD-AFEF-9EB70B4B8E71}"/>
    <cellStyle name="TD.KopfDaten 3 3" xfId="43547" xr:uid="{FE664A98-F82B-459F-8EE2-D77BA711CCF5}"/>
    <cellStyle name="TD.KopfDaten 3 3 2" xfId="44836" xr:uid="{D148EDD6-4C90-4A55-B5B3-151B0059614C}"/>
    <cellStyle name="TD.KopfDaten 3 3 3" xfId="48321" xr:uid="{5C63CDC9-77E4-4437-B27E-EDD846172275}"/>
    <cellStyle name="TD.KopfDaten 3 4" xfId="44261" xr:uid="{9B480250-55F9-4903-89DC-EEB13142C4E7}"/>
    <cellStyle name="TD.KopfDaten 3 4 2" xfId="45341" xr:uid="{D733FC87-5E51-4D54-A424-C4A2CDCDB002}"/>
    <cellStyle name="TD.KopfDaten 3 4 3" xfId="45791" xr:uid="{0E7A63CF-5B85-4CBA-8A2B-4669AFB901E2}"/>
    <cellStyle name="TD.KopfDaten 3 4 4" xfId="47063" xr:uid="{348EDAAF-73B6-4556-B3DC-698C5889D537}"/>
    <cellStyle name="TD.KopfDaten 3 4 5" xfId="47784" xr:uid="{36EA9FD0-111E-46D1-A915-4A4312477F38}"/>
    <cellStyle name="TD.KopfDaten 3 5" xfId="44656" xr:uid="{AFE67835-B5FB-4F06-977F-BCABFCF09D40}"/>
    <cellStyle name="TD.KopfDaten 3 6" xfId="48210" xr:uid="{364177F8-9A17-4C44-8473-1AB0C2762D41}"/>
    <cellStyle name="TD.KopfDaten 4" xfId="43184" xr:uid="{489E0A86-02D5-4AE4-A810-5B83162F514F}"/>
    <cellStyle name="TD.KopfDaten 4 2" xfId="43417" xr:uid="{9AA2EC7B-B906-4D41-A53E-DD20D913D47C}"/>
    <cellStyle name="TD.KopfDaten 4 2 2" xfId="44745" xr:uid="{30FC63DC-141D-4B0C-805C-29C3C164004C}"/>
    <cellStyle name="TD.KopfDaten 4 2 3" xfId="48145" xr:uid="{B896D01B-6AE5-413C-BECC-91C4FB6F5173}"/>
    <cellStyle name="TD.KopfDaten 4 3" xfId="43519" xr:uid="{2AFC6F5E-19AA-4D25-A8DB-72A9243761CC}"/>
    <cellStyle name="TD.KopfDaten 4 3 2" xfId="44815" xr:uid="{B4517196-FE81-4E2D-9EC8-99F44FDC9CCC}"/>
    <cellStyle name="TD.KopfDaten 4 3 3" xfId="48067" xr:uid="{0C19DBBE-A8D6-453C-BD10-69870EA7FCF7}"/>
    <cellStyle name="TD.KopfDaten 4 4" xfId="44237" xr:uid="{B4953B36-F22E-4900-A6EF-01FEA3F8CE0A}"/>
    <cellStyle name="TD.KopfDaten 4 4 2" xfId="45317" xr:uid="{7012A44C-BD72-41C7-B35A-DFB1D6D18529}"/>
    <cellStyle name="TD.KopfDaten 4 4 3" xfId="45767" xr:uid="{F0F8F274-20DC-4579-A2AE-D7A51B95395B}"/>
    <cellStyle name="TD.KopfDaten 4 4 4" xfId="47039" xr:uid="{05DA9730-2AEE-4C5F-A83A-16FDC07AC56B}"/>
    <cellStyle name="TD.KopfDaten 4 4 5" xfId="47760" xr:uid="{66068C2F-DA0A-4077-85D6-A8D9519C6865}"/>
    <cellStyle name="TD.KopfDaten 4 5" xfId="44647" xr:uid="{CB9A6C77-0224-48A1-823D-F7156A0AD5C4}"/>
    <cellStyle name="TD.KopfDaten 4 6" xfId="42309" xr:uid="{AA77866C-1239-45B8-8245-39BB2E072D3E}"/>
    <cellStyle name="TD.KopfDaten 5" xfId="43366" xr:uid="{2865E611-BE54-431B-88AF-A1F74753EE29}"/>
    <cellStyle name="TD.KopfDaten 5 2" xfId="43604" xr:uid="{A3603CAE-23AF-4CCF-88D1-60F2FCF92FB9}"/>
    <cellStyle name="TD.KopfDaten 5 2 2" xfId="44885" xr:uid="{50DC719D-041E-46B0-8C52-6876C8F68C49}"/>
    <cellStyle name="TD.KopfDaten 5 2 3" xfId="44549" xr:uid="{08905A66-063F-42CD-9EAB-B8E042280A10}"/>
    <cellStyle name="TD.KopfDaten 5 2 4" xfId="46429" xr:uid="{952D9A7C-76EF-4FF5-91AF-1FE72FD42209}"/>
    <cellStyle name="TD.KopfDaten 5 2 5" xfId="47437" xr:uid="{CED69CF8-5C7D-4143-A2DA-A4D1485DBC5C}"/>
    <cellStyle name="TD.KopfDaten 5 3" xfId="43942" xr:uid="{F098C047-B75C-4ED2-97AF-1B65F2DC1B21}"/>
    <cellStyle name="TD.KopfDaten 5 3 2" xfId="45108" xr:uid="{9B404496-A609-4B32-9242-078C8C95C369}"/>
    <cellStyle name="TD.KopfDaten 5 3 3" xfId="45620" xr:uid="{CB7B5792-CB72-4AA1-B183-4C90CD2887DB}"/>
    <cellStyle name="TD.KopfDaten 5 3 4" xfId="46746" xr:uid="{4DCA205C-8AFE-45E9-AA1D-73486F9D931A}"/>
    <cellStyle name="TD.KopfDaten 5 3 5" xfId="47612" xr:uid="{8A6FC2F7-6FE8-4E35-8E3F-0CA4E4AFAB8C}"/>
    <cellStyle name="TD.KopfDaten 5 4" xfId="44361" xr:uid="{35D156DF-F6D1-4A9F-8AF4-452D244E12EA}"/>
    <cellStyle name="TD.KopfDaten 5 4 2" xfId="45440" xr:uid="{DE5D7C5F-DD2F-4AD4-84DF-79F2827B3B7F}"/>
    <cellStyle name="TD.KopfDaten 5 4 3" xfId="45889" xr:uid="{AAD12AE0-883F-4E0D-A985-0EE8B493676E}"/>
    <cellStyle name="TD.KopfDaten 5 4 4" xfId="47163" xr:uid="{5D495662-49C5-442E-A9E5-62012E5C8A11}"/>
    <cellStyle name="TD.KopfDaten 5 4 5" xfId="47887" xr:uid="{3331C224-4EE6-4EC5-85CC-C9DED7F7EF7C}"/>
    <cellStyle name="TD.KopfDaten 5 5" xfId="48063" xr:uid="{E37D92F1-F776-4225-9FF2-3FA6DE861B1B}"/>
    <cellStyle name="TD.KopfDaten 6" xfId="43285" xr:uid="{37ADEA92-4C18-410E-A3D1-8B2E512C9C28}"/>
    <cellStyle name="TD.KopfDaten 6 2" xfId="44688" xr:uid="{FB93954B-7E93-4443-9D37-F296FF6711D5}"/>
    <cellStyle name="TD.KopfDaten 6 3" xfId="48337" xr:uid="{FFC4B5C2-321C-49F6-A597-837BA972D76E}"/>
    <cellStyle name="TD.KopfDaten 7" xfId="43798" xr:uid="{9108DF1D-27A4-4156-BCB8-243BF62D70BF}"/>
    <cellStyle name="TD.ListeN" xfId="42788" xr:uid="{4AB36196-B666-4695-B327-8BB3D2E37882}"/>
    <cellStyle name="TD.Titel" xfId="42789" xr:uid="{1C910B2F-024D-4869-A508-BCE7F72A97C4}"/>
    <cellStyle name="TD.UnterTitel" xfId="42790" xr:uid="{3EF3E389-32BA-4492-AB11-EDFA15690DCF}"/>
    <cellStyle name="Text Indent A" xfId="270" xr:uid="{00000000-0005-0000-0000-0000AF010000}"/>
    <cellStyle name="Text Indent A 2" xfId="15794" xr:uid="{901B48E0-6DAD-46A6-9D8D-FC4C6E28D63D}"/>
    <cellStyle name="Text Indent A 3" xfId="15795" xr:uid="{2BD59E94-EBDC-46A3-9C77-8E06152B8CA4}"/>
    <cellStyle name="Text Indent B" xfId="271" xr:uid="{00000000-0005-0000-0000-0000B0010000}"/>
    <cellStyle name="Text Indent B 2" xfId="272" xr:uid="{00000000-0005-0000-0000-0000B1010000}"/>
    <cellStyle name="Text Indent B 2 2" xfId="40933" xr:uid="{A0E351A1-95E7-49D8-8A55-4F40161D7793}"/>
    <cellStyle name="Text Indent B 3" xfId="273" xr:uid="{00000000-0005-0000-0000-0000B2010000}"/>
    <cellStyle name="Text Indent B 3 2" xfId="15796" xr:uid="{9D9D1A1F-FD61-4AAC-B2D5-E82B4912051C}"/>
    <cellStyle name="Text Indent B 4" xfId="15797" xr:uid="{31A8052F-EFCC-45F7-B85C-A3E512A7E927}"/>
    <cellStyle name="Text Indent B 5" xfId="40932" xr:uid="{ACE6108D-5622-496F-9254-11F0E3C005A2}"/>
    <cellStyle name="Text Indent C" xfId="274" xr:uid="{00000000-0005-0000-0000-0000B3010000}"/>
    <cellStyle name="Text Indent C 2" xfId="275" xr:uid="{00000000-0005-0000-0000-0000B4010000}"/>
    <cellStyle name="Text Indent C 2 2" xfId="40935" xr:uid="{68C1E528-18D0-4556-A403-9C9937C7B52E}"/>
    <cellStyle name="Text Indent C 3" xfId="276" xr:uid="{00000000-0005-0000-0000-0000B5010000}"/>
    <cellStyle name="Text Indent C 3 2" xfId="15798" xr:uid="{3EF2D19B-F2F2-46E8-BCB7-FD3116C9CDB0}"/>
    <cellStyle name="Text Indent C 4" xfId="15799" xr:uid="{DEF3A2D9-5B3D-4D1D-A2FB-36B7746D257B}"/>
    <cellStyle name="Text Indent C 5" xfId="40934" xr:uid="{2F56F12A-2006-4290-AAAB-08F9F6180AA8}"/>
    <cellStyle name="Text Level 1" xfId="650" xr:uid="{BD3393A4-C3A3-4A53-9655-D6E6570BDDF2}"/>
    <cellStyle name="Text Level 2" xfId="725" xr:uid="{B2462847-27F3-4F71-A9AD-32747AB60F56}"/>
    <cellStyle name="Text Level 3" xfId="651" xr:uid="{086CA5D4-5F43-430D-B9C7-CE656A6C7049}"/>
    <cellStyle name="Thousands" xfId="42791" xr:uid="{C6F47AE1-D3A4-487D-90B1-76831859EA91}"/>
    <cellStyle name="Thousands 2" xfId="43179" xr:uid="{47AF2410-C491-498B-BFFE-654AB7B86277}"/>
    <cellStyle name="Thousands 3" xfId="43301" xr:uid="{C12BF525-262E-4480-BC4C-774F197D1F5C}"/>
    <cellStyle name="Tickmark" xfId="42792" xr:uid="{C8F35551-D873-4624-9E33-BDC636296D0F}"/>
    <cellStyle name="TitelBox" xfId="42793" xr:uid="{D4A48E31-2403-45F4-8EBF-4A27D55DCE62}"/>
    <cellStyle name="Title 10" xfId="3124" xr:uid="{71507A54-4B0A-4282-8402-7F52BD4F00B6}"/>
    <cellStyle name="Title 11" xfId="3125" xr:uid="{9FC1D610-1D67-41BA-9B66-4E075D5D871C}"/>
    <cellStyle name="Title 12" xfId="3126" xr:uid="{DBC16EE8-E152-4E04-BF1A-71DEECBF4BED}"/>
    <cellStyle name="Title 13" xfId="3127" xr:uid="{D07DA4ED-057C-4EF0-97EE-41B352242AB5}"/>
    <cellStyle name="Title 14" xfId="3128" xr:uid="{B095AA1F-19C3-4E66-AF7B-F37268B09DFA}"/>
    <cellStyle name="Title 15" xfId="3129" xr:uid="{109A022B-8E70-4EBE-ADEA-61B08670CBE9}"/>
    <cellStyle name="Title 16" xfId="3130" xr:uid="{D5B79207-73D0-4CF5-BC36-ED2C9D283C31}"/>
    <cellStyle name="Title 17" xfId="3131" xr:uid="{617F2459-A5D5-40D3-98BD-96D5F649CACB}"/>
    <cellStyle name="Title 18" xfId="3132" xr:uid="{568C2141-C2D9-42F4-95EA-03F94ED81456}"/>
    <cellStyle name="Title 19" xfId="3133" xr:uid="{C80C6A9F-5549-4558-8F0D-545F87C5E243}"/>
    <cellStyle name="Title 2" xfId="277" xr:uid="{00000000-0005-0000-0000-0000B6010000}"/>
    <cellStyle name="Title 2 2" xfId="1665" xr:uid="{B9A22EC4-B7E7-4B6B-95E0-ECB1DEEBB9A2}"/>
    <cellStyle name="Title 2 2 2" xfId="41167" xr:uid="{24BFBE8F-3136-4FD2-8F19-DD7AAE60C5CF}"/>
    <cellStyle name="Title 2 2 3" xfId="42068" xr:uid="{24660449-1FA0-42C2-AD47-B4E54717EE8E}"/>
    <cellStyle name="Title 2 2 4" xfId="15801" xr:uid="{DB3601DB-2FB0-4251-98E7-A1DDA6EFD7F4}"/>
    <cellStyle name="Title 2 2 5" xfId="3135" xr:uid="{0E33EF00-B437-40C9-8064-8A832BA364CD}"/>
    <cellStyle name="Title 2 3" xfId="15802" xr:uid="{0E4CE194-8593-44C9-8183-5FE6C73FAB6E}"/>
    <cellStyle name="Title 2 3 2" xfId="40936" xr:uid="{0E27C323-D48C-4986-8CCE-B2A348D07962}"/>
    <cellStyle name="Title 2 4" xfId="15800" xr:uid="{C915F24F-13BF-4C27-9048-A1B4CA110FA7}"/>
    <cellStyle name="Title 2 5" xfId="4244" xr:uid="{EE81DF80-1B6A-4E10-8E6A-30ED5DC7E94D}"/>
    <cellStyle name="Title 2 6" xfId="3134" xr:uid="{9B8B7270-3A6A-4872-AE64-35331C10B8E7}"/>
    <cellStyle name="Title 20" xfId="3136" xr:uid="{CCE406EE-61BF-4F4D-B268-0C54194A380E}"/>
    <cellStyle name="Title 21" xfId="3137" xr:uid="{16252901-1B01-42D1-9B73-888B6C4B9E7D}"/>
    <cellStyle name="Title 21 2" xfId="3138" xr:uid="{31CFD730-C1CF-48EC-878B-7CA258D30519}"/>
    <cellStyle name="Title 22" xfId="3139" xr:uid="{6CE50B20-57FC-4C10-B029-DEA2E3CB9D73}"/>
    <cellStyle name="Title 22 2" xfId="3140" xr:uid="{011DDAFF-9ADE-46BC-BCA7-25E0BFDB607D}"/>
    <cellStyle name="Title 23" xfId="3141" xr:uid="{F4BA37B5-DEDF-49FA-90AB-A250E7EB52F0}"/>
    <cellStyle name="Title 24" xfId="3142" xr:uid="{4FEC17E1-D833-400A-A176-5DD0E992A584}"/>
    <cellStyle name="Title 25" xfId="3143" xr:uid="{7627C849-8234-4A51-BCCA-1CAD583D422D}"/>
    <cellStyle name="Title 26" xfId="3123" xr:uid="{2C8D7752-009B-4DB5-AF14-1C230CAA6F5F}"/>
    <cellStyle name="Title 27" xfId="1673" xr:uid="{14081965-F501-4058-AFAA-F95ADB22A8A1}"/>
    <cellStyle name="Title 28" xfId="800" xr:uid="{700F4ADB-06AA-479E-8008-F2D4413D7C1C}"/>
    <cellStyle name="Title 3" xfId="1402" xr:uid="{88D89A28-D1D3-47AC-9A10-3BC531DFDD85}"/>
    <cellStyle name="Title 3 2" xfId="1666" xr:uid="{06ED4052-69B5-4E20-965C-4F5F1AAAE9A8}"/>
    <cellStyle name="Title 3 2 2" xfId="42207" xr:uid="{50E703B7-E031-44B4-A230-D2D651D469E7}"/>
    <cellStyle name="Title 3 3" xfId="43126" xr:uid="{87F5F2D2-122E-4A9C-A8E4-E31F1626D0AE}"/>
    <cellStyle name="Title 3 4" xfId="3144" xr:uid="{72141ECB-7336-4AC8-8EB5-CFA7EA2DB9AE}"/>
    <cellStyle name="Title 4" xfId="1473" xr:uid="{0FB07B80-04E0-4C65-86B6-C899D3E4BB3E}"/>
    <cellStyle name="Title 4 2" xfId="39825" xr:uid="{ABF4D302-6C0F-4A31-8FC8-607A0F7A1E94}"/>
    <cellStyle name="Title 5" xfId="1401" xr:uid="{9CDB07CE-C9DD-411B-A6DD-A38C28D0D8B0}"/>
    <cellStyle name="Title 5 2" xfId="3145" xr:uid="{138496FB-05FA-4C22-AF4B-CDFB8082A3AB}"/>
    <cellStyle name="Title 6" xfId="3146" xr:uid="{630E3E40-366C-4AF2-B766-128510701DAB}"/>
    <cellStyle name="Title 7" xfId="3147" xr:uid="{BF5F7BB8-828D-4C6B-A965-53C3C7E66803}"/>
    <cellStyle name="Title 8" xfId="3148" xr:uid="{5B2DD081-35A7-4FF2-BE34-B5632ABD2FC5}"/>
    <cellStyle name="Title 9" xfId="3149" xr:uid="{7ED9B4C9-112B-4973-B7D3-D325FBC0D45F}"/>
    <cellStyle name="Total 10" xfId="3150" xr:uid="{304CA286-E6BF-4DA4-903D-9F05846C3917}"/>
    <cellStyle name="Total 11" xfId="3151" xr:uid="{1C7E5BA8-46DC-4571-A798-B1F9FB81DB86}"/>
    <cellStyle name="Total 12" xfId="3152" xr:uid="{F1A0B04F-425D-4DE9-ACF7-99157FADBD43}"/>
    <cellStyle name="Total 13" xfId="3153" xr:uid="{74EE97AC-E6C5-44BB-957E-D873D13000A5}"/>
    <cellStyle name="Total 14" xfId="3154" xr:uid="{E898D6F6-D667-4F3D-AB57-A0A5CA66DD2B}"/>
    <cellStyle name="Total 15" xfId="3155" xr:uid="{46A26AA7-F65B-4152-BCB0-B59797C33F2E}"/>
    <cellStyle name="Total 16" xfId="3156" xr:uid="{8AADA4E8-AD80-4CB8-B9BD-E2F43F7D220A}"/>
    <cellStyle name="Total 17" xfId="3157" xr:uid="{384131E1-2E6A-41E2-B133-9D481DC8DC79}"/>
    <cellStyle name="Total 18" xfId="3158" xr:uid="{74EF272A-F974-4550-9FCF-AE2CCC819D39}"/>
    <cellStyle name="Total 19" xfId="3159" xr:uid="{6B311CF6-DBD2-485D-9470-52D805C84B77}"/>
    <cellStyle name="Total 2" xfId="278" xr:uid="{00000000-0005-0000-0000-0000B7010000}"/>
    <cellStyle name="Total 2 10" xfId="15804" xr:uid="{FC7513D4-693F-4C01-A6E6-95444264BD04}"/>
    <cellStyle name="Total 2 10 10" xfId="15805" xr:uid="{F93C28CB-7FCB-45D1-A5A4-F8E847186747}"/>
    <cellStyle name="Total 2 10 10 2" xfId="15806" xr:uid="{334DCB8D-C431-48DB-9340-D7E0BB5E21B8}"/>
    <cellStyle name="Total 2 10 10 2 2" xfId="29467" xr:uid="{BE871804-B586-45ED-8FB4-2E16D652BA00}"/>
    <cellStyle name="Total 2 10 10 2 2 2" xfId="39332" xr:uid="{390B7009-5541-4A6E-AB5B-9EAC37B10671}"/>
    <cellStyle name="Total 2 10 10 2 3" xfId="22793" xr:uid="{1F4A251A-8507-409F-85E7-2CBAAC2E3A28}"/>
    <cellStyle name="Total 2 10 10 2 4" xfId="32670" xr:uid="{47EB984B-2F42-4C6A-8BC9-A57E6483B7CA}"/>
    <cellStyle name="Total 2 10 10 3" xfId="29466" xr:uid="{594B38DF-6D26-4EC7-A35C-A9455DF5F677}"/>
    <cellStyle name="Total 2 10 10 3 2" xfId="39331" xr:uid="{701A3AB6-A568-4282-97FB-57BA13A7DFBD}"/>
    <cellStyle name="Total 2 10 10 4" xfId="22792" xr:uid="{15B3A5C4-5DB1-4B8F-A307-041387EF6435}"/>
    <cellStyle name="Total 2 10 10 5" xfId="32669" xr:uid="{B36E5677-F40B-4C58-A1DB-BEC6F2CF3D0B}"/>
    <cellStyle name="Total 2 10 11" xfId="15807" xr:uid="{E8193C5B-EF94-4D17-9B7D-310947BCC1D4}"/>
    <cellStyle name="Total 2 10 11 2" xfId="15808" xr:uid="{6EEB2909-0F09-4FB7-AD57-EF291E390162}"/>
    <cellStyle name="Total 2 10 11 2 2" xfId="29469" xr:uid="{863DB936-A446-49EA-A1C7-49CA58885152}"/>
    <cellStyle name="Total 2 10 11 2 2 2" xfId="39334" xr:uid="{8ECF0A6D-334E-4751-A41B-43E60B08B98B}"/>
    <cellStyle name="Total 2 10 11 2 3" xfId="22795" xr:uid="{5E3CE701-BC70-47CF-919A-2D65F3DF30CA}"/>
    <cellStyle name="Total 2 10 11 2 4" xfId="32672" xr:uid="{85734958-4F70-491C-B094-98D296477306}"/>
    <cellStyle name="Total 2 10 11 3" xfId="29468" xr:uid="{FE41421D-BC0B-4F7B-A967-B193103CBD24}"/>
    <cellStyle name="Total 2 10 11 3 2" xfId="39333" xr:uid="{593A0428-7077-4923-859A-373A98F84BBB}"/>
    <cellStyle name="Total 2 10 11 4" xfId="22794" xr:uid="{BE46913B-A4E9-4B33-8114-6F86D04BC8B5}"/>
    <cellStyle name="Total 2 10 11 5" xfId="32671" xr:uid="{06BD735C-267F-4050-B1C2-A5C405CD9237}"/>
    <cellStyle name="Total 2 10 12" xfId="15809" xr:uid="{EDC081D9-24A4-45F6-B992-AB02CF71F49E}"/>
    <cellStyle name="Total 2 10 12 2" xfId="15810" xr:uid="{5B51F287-6712-40F5-B14A-E528F362D213}"/>
    <cellStyle name="Total 2 10 12 2 2" xfId="29471" xr:uid="{E3E7EDC9-9E2B-4E2B-956D-A5716B05D041}"/>
    <cellStyle name="Total 2 10 12 2 2 2" xfId="39336" xr:uid="{7777CDB2-BDA6-456C-BF31-AE3359B97AC6}"/>
    <cellStyle name="Total 2 10 12 2 3" xfId="22797" xr:uid="{4C6CF767-D85C-41C4-BEEA-C6EF99A99BC9}"/>
    <cellStyle name="Total 2 10 12 2 4" xfId="32674" xr:uid="{D6602887-E405-4FE3-BA5E-1D5F6CCB5D27}"/>
    <cellStyle name="Total 2 10 12 3" xfId="29470" xr:uid="{01C5552A-F3A8-4495-A4F8-429E22F96A09}"/>
    <cellStyle name="Total 2 10 12 3 2" xfId="39335" xr:uid="{EA422285-2B06-4359-889A-2FDD75724B84}"/>
    <cellStyle name="Total 2 10 12 4" xfId="22796" xr:uid="{78BBC76B-6B22-43D3-AD39-A0EF55B24E37}"/>
    <cellStyle name="Total 2 10 12 5" xfId="32673" xr:uid="{0BEB5D59-A071-4A6D-A9EB-5E3D973C1F85}"/>
    <cellStyle name="Total 2 10 13" xfId="15811" xr:uid="{E6E2F019-2114-44B4-A631-7D5728FE4FEC}"/>
    <cellStyle name="Total 2 10 13 2" xfId="15812" xr:uid="{E4AA9512-CC47-48A5-9217-4F45308559E9}"/>
    <cellStyle name="Total 2 10 13 2 2" xfId="29473" xr:uid="{CFB0F243-9CC2-4AE7-93A8-930B42B68A1D}"/>
    <cellStyle name="Total 2 10 13 2 2 2" xfId="39338" xr:uid="{4A773A89-4D3A-439B-9BA0-F95F866BD5DA}"/>
    <cellStyle name="Total 2 10 13 2 3" xfId="22799" xr:uid="{F4DF42E6-6628-4E1A-8AC2-6D5B76C9C6FF}"/>
    <cellStyle name="Total 2 10 13 2 4" xfId="32676" xr:uid="{6F4D0E6D-3845-4FF8-BF4D-CAC1D09C9C2A}"/>
    <cellStyle name="Total 2 10 13 3" xfId="29472" xr:uid="{9C93EB00-101D-43D1-82A3-91B6C0FB1747}"/>
    <cellStyle name="Total 2 10 13 3 2" xfId="39337" xr:uid="{ED38EB8A-34DC-483B-BCA6-FFAD7DF87862}"/>
    <cellStyle name="Total 2 10 13 4" xfId="22798" xr:uid="{2783C2DF-B971-4F8E-9F1E-E85DC33F5D0A}"/>
    <cellStyle name="Total 2 10 13 5" xfId="32675" xr:uid="{01EFFEFB-FEB0-439B-9F56-956E842A3337}"/>
    <cellStyle name="Total 2 10 14" xfId="15813" xr:uid="{8B80A619-823A-4C88-B0A5-9CEE4434200B}"/>
    <cellStyle name="Total 2 10 14 2" xfId="29474" xr:uid="{077D80A7-E879-40CD-97CF-794D745FDC51}"/>
    <cellStyle name="Total 2 10 14 2 2" xfId="39339" xr:uid="{818E35DF-2612-4767-A189-199EA12B85D2}"/>
    <cellStyle name="Total 2 10 14 3" xfId="22800" xr:uid="{4AF07196-69C1-4E59-BD4C-1304D249E6CC}"/>
    <cellStyle name="Total 2 10 14 4" xfId="32677" xr:uid="{058FA5D2-5453-4174-A281-900A62C64200}"/>
    <cellStyle name="Total 2 10 15" xfId="29465" xr:uid="{B4CDAB29-96C0-474F-9ECB-416866E98E32}"/>
    <cellStyle name="Total 2 10 15 2" xfId="39330" xr:uid="{6DB0977A-441A-4DDC-AD61-2489FD8C88DC}"/>
    <cellStyle name="Total 2 10 16" xfId="22791" xr:uid="{EECCB236-B360-41B6-9B2C-8C469DABC257}"/>
    <cellStyle name="Total 2 10 17" xfId="32668" xr:uid="{A925765E-4DAB-4433-BACF-B97E65A29548}"/>
    <cellStyle name="Total 2 10 2" xfId="15814" xr:uid="{C3A9FDEC-E9E9-49D7-9DFB-8CCB9317A226}"/>
    <cellStyle name="Total 2 10 2 2" xfId="15815" xr:uid="{3E299D13-C549-4280-918D-5B1B3EAA866B}"/>
    <cellStyle name="Total 2 10 2 2 2" xfId="29476" xr:uid="{1196F72A-D2CF-414C-8F1C-45053B2F5052}"/>
    <cellStyle name="Total 2 10 2 2 2 2" xfId="39341" xr:uid="{A4A3D13B-8C08-44C3-BA06-73DF55A1F064}"/>
    <cellStyle name="Total 2 10 2 2 3" xfId="22802" xr:uid="{7C94ACE1-0173-4756-AAA6-6F9F1F6FF36B}"/>
    <cellStyle name="Total 2 10 2 2 4" xfId="32679" xr:uid="{E3F81E56-F089-4A38-8FDC-FF11C2A5A48C}"/>
    <cellStyle name="Total 2 10 2 3" xfId="29475" xr:uid="{D86A436A-8E2B-4234-AD3B-25C51A9B38D1}"/>
    <cellStyle name="Total 2 10 2 3 2" xfId="39340" xr:uid="{9D794418-CBAC-4E86-A1C2-B39BEF17F289}"/>
    <cellStyle name="Total 2 10 2 4" xfId="22801" xr:uid="{D923CD21-F9FB-463C-9BEA-FBEB9C9800AA}"/>
    <cellStyle name="Total 2 10 2 5" xfId="32678" xr:uid="{DCCA6504-9209-481E-98E9-D3459764DC73}"/>
    <cellStyle name="Total 2 10 3" xfId="15816" xr:uid="{D8E8F61B-A0E4-4010-ABB9-A66875BB9796}"/>
    <cellStyle name="Total 2 10 3 2" xfId="15817" xr:uid="{CB65292C-C21E-49EC-BFF7-169269490FCF}"/>
    <cellStyle name="Total 2 10 3 2 2" xfId="29478" xr:uid="{D9C0356C-B503-41F7-A786-D940C7BFE11E}"/>
    <cellStyle name="Total 2 10 3 2 2 2" xfId="39343" xr:uid="{BABBF892-FBDA-4391-946F-7B92419B573E}"/>
    <cellStyle name="Total 2 10 3 2 3" xfId="22804" xr:uid="{D75CF9F8-8437-49D8-8CE8-E723665CDC6B}"/>
    <cellStyle name="Total 2 10 3 2 4" xfId="32681" xr:uid="{7FBA8B54-21D3-4F0B-929D-ABFC5A6E1B5E}"/>
    <cellStyle name="Total 2 10 3 3" xfId="29477" xr:uid="{67A989A3-4C94-4D8C-B5C1-09241FA2EC78}"/>
    <cellStyle name="Total 2 10 3 3 2" xfId="39342" xr:uid="{7ECCFDD7-005F-404B-A77D-36AF036120FB}"/>
    <cellStyle name="Total 2 10 3 4" xfId="22803" xr:uid="{EA0CDB56-08B0-45B6-A22C-6C7702CC0FAC}"/>
    <cellStyle name="Total 2 10 3 5" xfId="32680" xr:uid="{2659DD1B-0175-4E6A-A83E-1993ED0C8E6F}"/>
    <cellStyle name="Total 2 10 4" xfId="15818" xr:uid="{558BE86E-478E-49BD-9775-5D8CE5F1EF3F}"/>
    <cellStyle name="Total 2 10 4 2" xfId="15819" xr:uid="{7EDCE478-FE09-4D45-9300-80207993520C}"/>
    <cellStyle name="Total 2 10 4 2 2" xfId="29480" xr:uid="{A8190046-9D2C-4DE3-9395-93656624FA2F}"/>
    <cellStyle name="Total 2 10 4 2 2 2" xfId="39345" xr:uid="{6DED8AC3-9213-4E7D-8135-76422D7E5C11}"/>
    <cellStyle name="Total 2 10 4 2 3" xfId="22806" xr:uid="{E31866E4-A172-46EB-9CC9-F9636FCD739F}"/>
    <cellStyle name="Total 2 10 4 2 4" xfId="32683" xr:uid="{ECD44176-33DA-4835-A455-1070517FD82B}"/>
    <cellStyle name="Total 2 10 4 3" xfId="29479" xr:uid="{22D17EB6-5316-4CE4-928A-C9A8E905ABCB}"/>
    <cellStyle name="Total 2 10 4 3 2" xfId="39344" xr:uid="{5D4FAD1B-F791-499D-AD0F-4654CA1848AF}"/>
    <cellStyle name="Total 2 10 4 4" xfId="22805" xr:uid="{F555D4E8-DF4E-45B5-9353-628F78F36319}"/>
    <cellStyle name="Total 2 10 4 5" xfId="32682" xr:uid="{B84A551B-9F39-4EE7-B00A-F5DEFA83AF5D}"/>
    <cellStyle name="Total 2 10 5" xfId="15820" xr:uid="{A3D42FA9-074C-4266-9CC9-46CCF8CB4CE4}"/>
    <cellStyle name="Total 2 10 5 2" xfId="15821" xr:uid="{CFB8FC2E-B874-45DA-81FB-51D1B13F2513}"/>
    <cellStyle name="Total 2 10 5 2 2" xfId="29482" xr:uid="{EB22793E-FFFF-4D19-B970-7DB97DD97A7E}"/>
    <cellStyle name="Total 2 10 5 2 2 2" xfId="39347" xr:uid="{783DFEE3-3F6D-4E21-A99A-A8C8F3E77E31}"/>
    <cellStyle name="Total 2 10 5 2 3" xfId="22808" xr:uid="{BD16B156-E2FE-45C5-9162-656A5352C9D4}"/>
    <cellStyle name="Total 2 10 5 2 4" xfId="32685" xr:uid="{F96684C5-D900-44A1-B29D-B101DBEB133F}"/>
    <cellStyle name="Total 2 10 5 3" xfId="29481" xr:uid="{1FEFD321-F2EF-422A-8FC5-95D801790A38}"/>
    <cellStyle name="Total 2 10 5 3 2" xfId="39346" xr:uid="{B7025792-AD66-4766-8826-2F50E2788896}"/>
    <cellStyle name="Total 2 10 5 4" xfId="22807" xr:uid="{8858960D-2CAA-4090-9CBA-D09F8DE56A37}"/>
    <cellStyle name="Total 2 10 5 5" xfId="32684" xr:uid="{1446BF93-75EC-4641-8AB0-0B791F8A2F81}"/>
    <cellStyle name="Total 2 10 6" xfId="15822" xr:uid="{492D01A6-ADD7-4E88-85C1-90C07E503329}"/>
    <cellStyle name="Total 2 10 6 2" xfId="15823" xr:uid="{51C3C54B-8D12-459D-8CF0-DEEC7E469E6C}"/>
    <cellStyle name="Total 2 10 6 2 2" xfId="29484" xr:uid="{5D554293-F186-45C6-B460-15DCC0022C15}"/>
    <cellStyle name="Total 2 10 6 2 2 2" xfId="39349" xr:uid="{2420EC87-BC50-437C-AB76-656E86736BE5}"/>
    <cellStyle name="Total 2 10 6 2 3" xfId="22810" xr:uid="{295C1339-A3F9-4CB9-B3F9-3901C754C9A4}"/>
    <cellStyle name="Total 2 10 6 2 4" xfId="32687" xr:uid="{9DF87A25-7323-4248-BCE4-F4D277D95FA6}"/>
    <cellStyle name="Total 2 10 6 3" xfId="29483" xr:uid="{B0CD0728-9A36-4BA5-BE38-D11467D6E516}"/>
    <cellStyle name="Total 2 10 6 3 2" xfId="39348" xr:uid="{AA9FB119-2816-469F-A189-53241ABC1A0E}"/>
    <cellStyle name="Total 2 10 6 4" xfId="22809" xr:uid="{A9275C27-66C6-42B9-8660-552442CF2C05}"/>
    <cellStyle name="Total 2 10 6 5" xfId="32686" xr:uid="{353D90B8-B40E-43FB-B7E0-4C11767AB457}"/>
    <cellStyle name="Total 2 10 7" xfId="15824" xr:uid="{E59C545D-5129-4DB9-8222-3D6CD42E6FEF}"/>
    <cellStyle name="Total 2 10 7 2" xfId="15825" xr:uid="{773A2D67-3F89-466E-A8B9-7407B225FBDE}"/>
    <cellStyle name="Total 2 10 7 2 2" xfId="29486" xr:uid="{4F1CDA73-C1A6-4C40-A95F-849B1C9D47F4}"/>
    <cellStyle name="Total 2 10 7 2 2 2" xfId="39351" xr:uid="{A26EFBA5-C3A1-4DB3-9C78-845F5B5B72B9}"/>
    <cellStyle name="Total 2 10 7 2 3" xfId="22812" xr:uid="{74908B25-2C19-4773-B24D-302160903221}"/>
    <cellStyle name="Total 2 10 7 2 4" xfId="32689" xr:uid="{E073DCB8-207B-4280-A7B8-FE6D845BC2E6}"/>
    <cellStyle name="Total 2 10 7 3" xfId="29485" xr:uid="{B3323C4A-58B3-4788-A157-903173175441}"/>
    <cellStyle name="Total 2 10 7 3 2" xfId="39350" xr:uid="{0C291FF6-3450-44C0-9658-11CB23DD6A84}"/>
    <cellStyle name="Total 2 10 7 4" xfId="22811" xr:uid="{A4CC05AD-6B55-40EE-B665-72CDCBDB826F}"/>
    <cellStyle name="Total 2 10 7 5" xfId="32688" xr:uid="{C1AD90DD-6695-42FA-9C11-B35C0C18F093}"/>
    <cellStyle name="Total 2 10 8" xfId="15826" xr:uid="{888DD601-A61D-4087-9CE2-B6C3E41AF786}"/>
    <cellStyle name="Total 2 10 8 2" xfId="15827" xr:uid="{9CB001A2-E6E0-4C88-B667-FF92D82DC46C}"/>
    <cellStyle name="Total 2 10 8 2 2" xfId="29488" xr:uid="{12994417-041E-40E5-82DF-213C452C9FD0}"/>
    <cellStyle name="Total 2 10 8 2 2 2" xfId="39353" xr:uid="{1011ECB3-4615-4B54-A046-A424727C9DD8}"/>
    <cellStyle name="Total 2 10 8 2 3" xfId="22814" xr:uid="{082A2836-CD2A-42F7-A8A8-27196337979B}"/>
    <cellStyle name="Total 2 10 8 2 4" xfId="32691" xr:uid="{37836692-2CF0-4E4A-BDE2-1A410AEFC3C3}"/>
    <cellStyle name="Total 2 10 8 3" xfId="29487" xr:uid="{4A71EAC3-4D94-4E20-871D-49435606646A}"/>
    <cellStyle name="Total 2 10 8 3 2" xfId="39352" xr:uid="{2EFCE8E4-EB17-4BE8-8090-D04A8248EFD5}"/>
    <cellStyle name="Total 2 10 8 4" xfId="22813" xr:uid="{13BB61EE-83E7-4D38-B393-5559A17CD30D}"/>
    <cellStyle name="Total 2 10 8 5" xfId="32690" xr:uid="{3458ED87-8FAC-4519-B43F-AA54895F7ADA}"/>
    <cellStyle name="Total 2 10 9" xfId="15828" xr:uid="{AC1FFFEE-8BE1-4C53-B08F-A648197E3D6F}"/>
    <cellStyle name="Total 2 10 9 2" xfId="15829" xr:uid="{6AAA591A-704F-48C4-8252-A3DE66399D37}"/>
    <cellStyle name="Total 2 10 9 2 2" xfId="29490" xr:uid="{41C9FE55-E9E4-466E-A820-A8D141EBB886}"/>
    <cellStyle name="Total 2 10 9 2 2 2" xfId="39355" xr:uid="{35D87FE0-E4A4-438E-8D6B-087117A43127}"/>
    <cellStyle name="Total 2 10 9 2 3" xfId="22816" xr:uid="{31C6F5B6-8D07-4E20-B0A0-E95F9E1A44E3}"/>
    <cellStyle name="Total 2 10 9 2 4" xfId="32693" xr:uid="{E69E5C04-2B69-4111-B7A6-51EA2E48FEFB}"/>
    <cellStyle name="Total 2 10 9 3" xfId="29489" xr:uid="{094E6A84-A10B-4A43-AA64-124D220C3848}"/>
    <cellStyle name="Total 2 10 9 3 2" xfId="39354" xr:uid="{3864B855-6BBE-4434-9E33-8A2AEBFA70ED}"/>
    <cellStyle name="Total 2 10 9 4" xfId="22815" xr:uid="{937D4088-DEF0-4EB6-8DE1-42844052F8FE}"/>
    <cellStyle name="Total 2 10 9 5" xfId="32692" xr:uid="{12BBDA3F-40DE-4C94-AB49-B3F0CBD384DC}"/>
    <cellStyle name="Total 2 11" xfId="15830" xr:uid="{65EB2210-ECE0-46F9-ADED-459E6BB317D9}"/>
    <cellStyle name="Total 2 11 10" xfId="15831" xr:uid="{CF7D23AE-DFF8-40D6-8659-92A345284090}"/>
    <cellStyle name="Total 2 11 10 2" xfId="15832" xr:uid="{52DE2C24-C599-4829-BDF9-D0C23924D49B}"/>
    <cellStyle name="Total 2 11 10 2 2" xfId="29493" xr:uid="{FE958155-E210-4815-8100-330EF6DC5E44}"/>
    <cellStyle name="Total 2 11 10 2 2 2" xfId="39358" xr:uid="{B7FF1E87-BB8A-44FF-B36D-6DCE8C988380}"/>
    <cellStyle name="Total 2 11 10 2 3" xfId="22819" xr:uid="{147AD5A9-4D76-4FD2-AA10-5860F64FBD2A}"/>
    <cellStyle name="Total 2 11 10 2 4" xfId="32696" xr:uid="{3F5B1768-3B81-4F07-B89A-3F48D3D58505}"/>
    <cellStyle name="Total 2 11 10 3" xfId="29492" xr:uid="{541B9EF3-1612-46B4-A5B6-8136EB9CC257}"/>
    <cellStyle name="Total 2 11 10 3 2" xfId="39357" xr:uid="{B490E97D-32BB-4AFD-B963-E0822E3F4994}"/>
    <cellStyle name="Total 2 11 10 4" xfId="22818" xr:uid="{C0957E33-06AB-4EE5-8631-399F387F22AF}"/>
    <cellStyle name="Total 2 11 10 5" xfId="32695" xr:uid="{B9D74EE4-3BC8-4928-8E77-C16068BDE491}"/>
    <cellStyle name="Total 2 11 11" xfId="15833" xr:uid="{EB7401E5-F563-43F3-AD64-AF8794BC48AF}"/>
    <cellStyle name="Total 2 11 11 2" xfId="15834" xr:uid="{8673F222-7E96-4AFF-BDB9-3CF5BA0E6684}"/>
    <cellStyle name="Total 2 11 11 2 2" xfId="29495" xr:uid="{B630A8E8-6220-4E8D-BE40-E84E22F70A00}"/>
    <cellStyle name="Total 2 11 11 2 2 2" xfId="39360" xr:uid="{B00EB806-F306-4236-A125-2FA9909499D9}"/>
    <cellStyle name="Total 2 11 11 2 3" xfId="22821" xr:uid="{0E83EB7A-F9C4-43D3-B1CD-CCC919EAE228}"/>
    <cellStyle name="Total 2 11 11 2 4" xfId="32698" xr:uid="{D25216D3-AA7E-4349-8CF0-320AE5FD3BC3}"/>
    <cellStyle name="Total 2 11 11 3" xfId="29494" xr:uid="{2833C6CC-C791-44F2-A848-3EC0B18B61D7}"/>
    <cellStyle name="Total 2 11 11 3 2" xfId="39359" xr:uid="{7F971528-F81F-4CDD-A5B6-A54917BC4D4C}"/>
    <cellStyle name="Total 2 11 11 4" xfId="22820" xr:uid="{C7CD774B-45B3-4570-AB5F-262E9D51BE3B}"/>
    <cellStyle name="Total 2 11 11 5" xfId="32697" xr:uid="{08C323E2-04EC-47F8-A0F9-AFB721FFC8AC}"/>
    <cellStyle name="Total 2 11 12" xfId="15835" xr:uid="{4DA2B512-0900-45D0-9C95-B857B91D401E}"/>
    <cellStyle name="Total 2 11 12 2" xfId="15836" xr:uid="{BEA9B454-0E38-4803-8A11-DFC2990724CB}"/>
    <cellStyle name="Total 2 11 12 2 2" xfId="29497" xr:uid="{FAB05360-3BE9-44AF-B67B-C96AFA967438}"/>
    <cellStyle name="Total 2 11 12 2 2 2" xfId="39362" xr:uid="{3EADAE23-7338-4AF5-B5C1-9F5DBED6DE1A}"/>
    <cellStyle name="Total 2 11 12 2 3" xfId="22823" xr:uid="{F9C75224-AE2A-4D2E-AE64-3B4ECD07369F}"/>
    <cellStyle name="Total 2 11 12 2 4" xfId="32700" xr:uid="{61344D68-9CC8-4D13-B10D-EC48AAF9A8BF}"/>
    <cellStyle name="Total 2 11 12 3" xfId="29496" xr:uid="{5A0C9F81-0CD7-4A35-9781-B95EBE39DF24}"/>
    <cellStyle name="Total 2 11 12 3 2" xfId="39361" xr:uid="{1E608EF3-5542-4CBC-8B81-0B3FB6278CD1}"/>
    <cellStyle name="Total 2 11 12 4" xfId="22822" xr:uid="{19F7AC9A-6E91-4FDA-AF8A-804ACB8C3ADB}"/>
    <cellStyle name="Total 2 11 12 5" xfId="32699" xr:uid="{707ED427-8B2C-4A8A-BB5F-C59AABE1BA45}"/>
    <cellStyle name="Total 2 11 13" xfId="15837" xr:uid="{124468DB-DE90-4D82-A4F8-5B0D1904DB9E}"/>
    <cellStyle name="Total 2 11 13 2" xfId="15838" xr:uid="{1432A166-FB49-4074-AE97-49820CB58456}"/>
    <cellStyle name="Total 2 11 13 2 2" xfId="29499" xr:uid="{110EF4FB-6165-4D4C-8D42-2E4C7BB018F7}"/>
    <cellStyle name="Total 2 11 13 2 2 2" xfId="39364" xr:uid="{AE21415A-FEF7-4418-97F1-0634099DBE0E}"/>
    <cellStyle name="Total 2 11 13 2 3" xfId="22825" xr:uid="{4664D13D-9D44-41F5-AD12-9821319CEA8E}"/>
    <cellStyle name="Total 2 11 13 2 4" xfId="32702" xr:uid="{D5738214-E29F-4753-AA87-60249C141CC8}"/>
    <cellStyle name="Total 2 11 13 3" xfId="29498" xr:uid="{70952726-D26D-422A-8E95-9FD39B7D1CA7}"/>
    <cellStyle name="Total 2 11 13 3 2" xfId="39363" xr:uid="{E8EE8B02-A66F-457C-BFD3-6F27C02FAC66}"/>
    <cellStyle name="Total 2 11 13 4" xfId="22824" xr:uid="{18D0C8CA-7DEB-40D9-8609-0B0E42942777}"/>
    <cellStyle name="Total 2 11 13 5" xfId="32701" xr:uid="{EFC52ADF-6553-4913-A960-C39F5A3F6EE9}"/>
    <cellStyle name="Total 2 11 14" xfId="15839" xr:uid="{888D8679-4BEB-4B42-AE7D-EC47327E5B59}"/>
    <cellStyle name="Total 2 11 14 2" xfId="29500" xr:uid="{136E4A16-0742-4C87-8F04-56D0A6186D5E}"/>
    <cellStyle name="Total 2 11 14 2 2" xfId="39365" xr:uid="{14FEF792-C8C3-4DFB-9FCC-E754FE2A036B}"/>
    <cellStyle name="Total 2 11 14 3" xfId="22826" xr:uid="{0FDE89BF-94D3-497F-AD22-581F1048DD4D}"/>
    <cellStyle name="Total 2 11 14 4" xfId="32703" xr:uid="{42F9F2CA-1C48-4E38-AE9A-DD65FF5CCBE3}"/>
    <cellStyle name="Total 2 11 15" xfId="29491" xr:uid="{1F6E5035-A80C-4252-90BA-8E1DB6C3E9C4}"/>
    <cellStyle name="Total 2 11 15 2" xfId="39356" xr:uid="{D12965FD-C6C4-4DB7-993C-8A2392D21E2C}"/>
    <cellStyle name="Total 2 11 16" xfId="22817" xr:uid="{47FF7003-F201-4A38-A355-6F43FEB6DB50}"/>
    <cellStyle name="Total 2 11 17" xfId="32694" xr:uid="{7A69888C-6206-4A60-A1B4-B0301402AF5A}"/>
    <cellStyle name="Total 2 11 2" xfId="15840" xr:uid="{B143C69D-C2B7-4094-AB32-5662C21B219E}"/>
    <cellStyle name="Total 2 11 2 2" xfId="15841" xr:uid="{919147BD-E4CE-4041-A1E6-74967FCF87C8}"/>
    <cellStyle name="Total 2 11 2 2 2" xfId="29502" xr:uid="{CAC15062-A0C4-4030-8310-1C23B10770F8}"/>
    <cellStyle name="Total 2 11 2 2 2 2" xfId="39367" xr:uid="{4001E62C-7835-40A7-B7C4-2E64602F4805}"/>
    <cellStyle name="Total 2 11 2 2 3" xfId="22828" xr:uid="{B6A50693-8D23-442C-8840-3ECE26E54A4D}"/>
    <cellStyle name="Total 2 11 2 2 4" xfId="32705" xr:uid="{B0C0C60D-B42E-437D-A781-1572C10FF7F8}"/>
    <cellStyle name="Total 2 11 2 3" xfId="29501" xr:uid="{E158264B-8802-4FFA-99B4-BBB0BD1C140C}"/>
    <cellStyle name="Total 2 11 2 3 2" xfId="39366" xr:uid="{0C6BE013-DAD9-4740-A201-C41F1D05DA45}"/>
    <cellStyle name="Total 2 11 2 4" xfId="22827" xr:uid="{B402D5C3-7D4E-493D-86A9-C1633FFCB6F5}"/>
    <cellStyle name="Total 2 11 2 5" xfId="32704" xr:uid="{A6AE1597-BE09-4F99-9D7C-A7E63E717C3E}"/>
    <cellStyle name="Total 2 11 3" xfId="15842" xr:uid="{ACEDF0CB-9997-46EB-8B2A-D2D1AF254735}"/>
    <cellStyle name="Total 2 11 3 2" xfId="15843" xr:uid="{8794D342-7E42-424B-9F64-FBC6B10837B6}"/>
    <cellStyle name="Total 2 11 3 2 2" xfId="29504" xr:uid="{89CFEFBC-C50C-4865-82D3-1316253C2573}"/>
    <cellStyle name="Total 2 11 3 2 2 2" xfId="39369" xr:uid="{B1805B46-C294-46F3-BFF6-150307ED959D}"/>
    <cellStyle name="Total 2 11 3 2 3" xfId="22830" xr:uid="{41B67AED-4DE9-4768-A6DF-C92844B30DB3}"/>
    <cellStyle name="Total 2 11 3 2 4" xfId="32707" xr:uid="{94EA284A-5645-48F0-B1DB-55ADEA5D4C64}"/>
    <cellStyle name="Total 2 11 3 3" xfId="29503" xr:uid="{BB098A11-DDE9-4EC8-A051-6B1B988CF000}"/>
    <cellStyle name="Total 2 11 3 3 2" xfId="39368" xr:uid="{02D590E4-D0B8-4D66-932C-F3B98A07E0F1}"/>
    <cellStyle name="Total 2 11 3 4" xfId="22829" xr:uid="{7F0BD3A6-653C-4DE0-81BF-3338D816E05B}"/>
    <cellStyle name="Total 2 11 3 5" xfId="32706" xr:uid="{A7E7D014-8DD0-4340-85C6-9B40E83FAB7D}"/>
    <cellStyle name="Total 2 11 4" xfId="15844" xr:uid="{F1FDE965-3714-41CF-AF65-F7A82CF74CE5}"/>
    <cellStyle name="Total 2 11 4 2" xfId="15845" xr:uid="{BCA1FF96-D5EB-4BFD-BC46-B0913629D840}"/>
    <cellStyle name="Total 2 11 4 2 2" xfId="29506" xr:uid="{4F373171-2120-4469-A9A2-A0DE6F8C0302}"/>
    <cellStyle name="Total 2 11 4 2 2 2" xfId="39371" xr:uid="{25B593D4-FBED-4D56-A69B-739D1E1F9D60}"/>
    <cellStyle name="Total 2 11 4 2 3" xfId="22832" xr:uid="{179F7DF0-4E92-4A79-839E-BC76BEC67C52}"/>
    <cellStyle name="Total 2 11 4 2 4" xfId="32709" xr:uid="{3DC5121F-225D-4DB2-8F06-E7767447FFF9}"/>
    <cellStyle name="Total 2 11 4 3" xfId="29505" xr:uid="{F69F5AAB-3280-407D-BCFF-95AC6D5842D7}"/>
    <cellStyle name="Total 2 11 4 3 2" xfId="39370" xr:uid="{A5287A75-3A6D-44D8-9109-64E072754D0B}"/>
    <cellStyle name="Total 2 11 4 4" xfId="22831" xr:uid="{1AAB9653-AE39-4EA3-B229-ABF34BD5D047}"/>
    <cellStyle name="Total 2 11 4 5" xfId="32708" xr:uid="{70F7964F-AAF1-49C3-B83F-0938760E2DF8}"/>
    <cellStyle name="Total 2 11 5" xfId="15846" xr:uid="{4912BAA3-6FE6-4DB7-83D9-6DE0B82C1F12}"/>
    <cellStyle name="Total 2 11 5 2" xfId="15847" xr:uid="{BECC7EAA-B9FE-4A4A-856F-C7B70A9AA797}"/>
    <cellStyle name="Total 2 11 5 2 2" xfId="29508" xr:uid="{85C8570D-853B-4B83-BBAA-23C155614AD6}"/>
    <cellStyle name="Total 2 11 5 2 2 2" xfId="39373" xr:uid="{4DF812ED-09E0-441C-93BE-12BA09B93525}"/>
    <cellStyle name="Total 2 11 5 2 3" xfId="22834" xr:uid="{6407EB0E-4D31-4FA8-AA94-7C51FEC908C4}"/>
    <cellStyle name="Total 2 11 5 2 4" xfId="32711" xr:uid="{B921CAD9-C640-46B7-ADD3-E46317606052}"/>
    <cellStyle name="Total 2 11 5 3" xfId="29507" xr:uid="{7C166E77-F7EF-4877-9B52-62812F91694A}"/>
    <cellStyle name="Total 2 11 5 3 2" xfId="39372" xr:uid="{B60F7E56-943A-4474-A629-99ECBF10077A}"/>
    <cellStyle name="Total 2 11 5 4" xfId="22833" xr:uid="{65E1424D-4975-472E-B899-2664BEDA6324}"/>
    <cellStyle name="Total 2 11 5 5" xfId="32710" xr:uid="{021CD7E6-F24C-4C20-A679-66CAF731EE04}"/>
    <cellStyle name="Total 2 11 6" xfId="15848" xr:uid="{2C4A9FEA-F379-4011-82AF-815D599EB4E0}"/>
    <cellStyle name="Total 2 11 6 2" xfId="15849" xr:uid="{824F7F30-FD2C-4B0A-81F7-FAEF002472E2}"/>
    <cellStyle name="Total 2 11 6 2 2" xfId="29510" xr:uid="{F730DF58-35E1-4842-B6F9-F60679AB644E}"/>
    <cellStyle name="Total 2 11 6 2 2 2" xfId="39375" xr:uid="{81C2CB7F-C1FC-42D9-9F73-A5CF86D79F3D}"/>
    <cellStyle name="Total 2 11 6 2 3" xfId="22836" xr:uid="{99F1B511-0B90-4020-9B01-EE47F100ADBD}"/>
    <cellStyle name="Total 2 11 6 2 4" xfId="32713" xr:uid="{0CB3A048-7A20-43D8-A728-D34F1DAE514D}"/>
    <cellStyle name="Total 2 11 6 3" xfId="29509" xr:uid="{533274FC-D2A1-4D3B-A22F-3A5846C4D297}"/>
    <cellStyle name="Total 2 11 6 3 2" xfId="39374" xr:uid="{9AD9E692-439E-483A-A417-50824D603448}"/>
    <cellStyle name="Total 2 11 6 4" xfId="22835" xr:uid="{7C5F6187-89B5-426C-AD88-90E5D79022B3}"/>
    <cellStyle name="Total 2 11 6 5" xfId="32712" xr:uid="{8A3F0C45-C064-4D1E-BE82-A15DC7AECF1A}"/>
    <cellStyle name="Total 2 11 7" xfId="15850" xr:uid="{7D85C8EE-7769-494F-B82B-03CBA601D94A}"/>
    <cellStyle name="Total 2 11 7 2" xfId="15851" xr:uid="{269C20D6-FCC1-474E-B44A-AE957A21BE10}"/>
    <cellStyle name="Total 2 11 7 2 2" xfId="29512" xr:uid="{2869E038-9842-4AD4-B62D-039C45A0C572}"/>
    <cellStyle name="Total 2 11 7 2 2 2" xfId="39377" xr:uid="{5A717E23-5085-4D65-9107-BEF8768CF860}"/>
    <cellStyle name="Total 2 11 7 2 3" xfId="22838" xr:uid="{4D339F96-E23C-4C9D-89D0-3FC42CE48311}"/>
    <cellStyle name="Total 2 11 7 2 4" xfId="32715" xr:uid="{9F849D22-420C-40A7-8953-4624C8B83DAE}"/>
    <cellStyle name="Total 2 11 7 3" xfId="29511" xr:uid="{2392DAA9-F062-4013-8298-9D05C27DC9CA}"/>
    <cellStyle name="Total 2 11 7 3 2" xfId="39376" xr:uid="{0CAB00FE-DA8E-4F11-B76D-EC4D1903048C}"/>
    <cellStyle name="Total 2 11 7 4" xfId="22837" xr:uid="{D91BDC3E-B338-44E3-BA08-6BFC22718A8F}"/>
    <cellStyle name="Total 2 11 7 5" xfId="32714" xr:uid="{871481F6-A698-405F-A0FC-102974DEF0A9}"/>
    <cellStyle name="Total 2 11 8" xfId="15852" xr:uid="{2420B07C-4BCE-4549-81D5-E7BF055825CA}"/>
    <cellStyle name="Total 2 11 8 2" xfId="15853" xr:uid="{AA341CDC-F15D-480D-9744-829AE3F33833}"/>
    <cellStyle name="Total 2 11 8 2 2" xfId="29514" xr:uid="{D376D98A-529C-40BA-A86E-C4D736274ACB}"/>
    <cellStyle name="Total 2 11 8 2 2 2" xfId="39379" xr:uid="{7587AAB8-DE70-44AF-A172-4396C8D6A993}"/>
    <cellStyle name="Total 2 11 8 2 3" xfId="22840" xr:uid="{5E9D6F78-C47E-4731-BE6E-B19F19EC1B0B}"/>
    <cellStyle name="Total 2 11 8 2 4" xfId="32717" xr:uid="{4D3F27B8-6CD1-4902-A9C9-C3C4E0BA1824}"/>
    <cellStyle name="Total 2 11 8 3" xfId="29513" xr:uid="{6E881D3C-D618-4CDA-A6F8-53BDDDAF44FF}"/>
    <cellStyle name="Total 2 11 8 3 2" xfId="39378" xr:uid="{60CDB2DA-355B-4F85-AD7A-C2BF9E855787}"/>
    <cellStyle name="Total 2 11 8 4" xfId="22839" xr:uid="{0B115A9E-66F8-4EED-803A-B2E5CF750907}"/>
    <cellStyle name="Total 2 11 8 5" xfId="32716" xr:uid="{C34233A2-AEEE-421F-8D7D-E72492C5A9FE}"/>
    <cellStyle name="Total 2 11 9" xfId="15854" xr:uid="{85B1FCE6-0B54-4909-B679-6EB60CF66D8A}"/>
    <cellStyle name="Total 2 11 9 2" xfId="15855" xr:uid="{4829FC09-5A08-4D58-872D-9FBECB088EA2}"/>
    <cellStyle name="Total 2 11 9 2 2" xfId="29516" xr:uid="{65EAE5DC-B5EE-4B8C-BD6C-CF437563945B}"/>
    <cellStyle name="Total 2 11 9 2 2 2" xfId="39381" xr:uid="{B44C3B8B-A999-4E93-AC46-8DBED66D3748}"/>
    <cellStyle name="Total 2 11 9 2 3" xfId="22842" xr:uid="{C0D84A00-9E8D-47B7-99F6-63E6D93F4C97}"/>
    <cellStyle name="Total 2 11 9 2 4" xfId="32719" xr:uid="{7E7D4503-551A-4E5B-BC43-E1DE4B411D6C}"/>
    <cellStyle name="Total 2 11 9 3" xfId="29515" xr:uid="{F039BFC1-B904-4242-B35F-91403911A015}"/>
    <cellStyle name="Total 2 11 9 3 2" xfId="39380" xr:uid="{D5DD6169-2350-4391-9B12-BCCCDC437CDF}"/>
    <cellStyle name="Total 2 11 9 4" xfId="22841" xr:uid="{29A1BE76-2656-40F0-98C4-2CE43E72C6F4}"/>
    <cellStyle name="Total 2 11 9 5" xfId="32718" xr:uid="{9C80993E-DAD4-41C6-A123-BE33B38482C0}"/>
    <cellStyle name="Total 2 12" xfId="15856" xr:uid="{5BE41833-CAF7-47A3-9467-A8DA26BA5D95}"/>
    <cellStyle name="Total 2 13" xfId="15857" xr:uid="{46B20BE7-A9E3-402E-8605-F2825CD047E0}"/>
    <cellStyle name="Total 2 13 2" xfId="15858" xr:uid="{A60890BB-6EE1-4B5B-92EE-1D922677E036}"/>
    <cellStyle name="Total 2 13 2 2" xfId="29518" xr:uid="{4B9DA84F-4194-4B52-B404-62190EF0BDA5}"/>
    <cellStyle name="Total 2 13 2 2 2" xfId="39383" xr:uid="{0F8C599E-375D-40B3-B854-3866D5817528}"/>
    <cellStyle name="Total 2 13 2 3" xfId="22844" xr:uid="{9A29B298-6898-49B3-9DE0-7B1E7B5E7775}"/>
    <cellStyle name="Total 2 13 2 4" xfId="32721" xr:uid="{203C0E8F-6114-4A6B-A629-12BA083AD2EA}"/>
    <cellStyle name="Total 2 13 3" xfId="29517" xr:uid="{1392B56A-F47B-4A74-AE08-C01B14CB1F56}"/>
    <cellStyle name="Total 2 13 3 2" xfId="39382" xr:uid="{80EFF0C4-1DAC-4DE7-B900-15CEE082C732}"/>
    <cellStyle name="Total 2 13 4" xfId="22843" xr:uid="{3AF3D215-70C1-404A-B26F-AF1C703DF906}"/>
    <cellStyle name="Total 2 13 5" xfId="32720" xr:uid="{8006779A-9515-468C-8E1B-D7C22B31B6B9}"/>
    <cellStyle name="Total 2 14" xfId="15859" xr:uid="{ADDB5347-34BF-4BE9-94D1-131500E4E531}"/>
    <cellStyle name="Total 2 14 2" xfId="15860" xr:uid="{665C4F70-9C2E-4413-B61E-C17B4C72B1E2}"/>
    <cellStyle name="Total 2 14 2 2" xfId="29520" xr:uid="{74B13EAE-1933-4B51-BC19-7B2740981B8E}"/>
    <cellStyle name="Total 2 14 2 2 2" xfId="39385" xr:uid="{DBFC919F-D646-4626-9063-B9A6C83C4BAA}"/>
    <cellStyle name="Total 2 14 2 3" xfId="22846" xr:uid="{EDEAD9F3-B08B-4136-A17F-716C9CE4188C}"/>
    <cellStyle name="Total 2 14 2 4" xfId="32723" xr:uid="{10EA60CC-B7E0-42E3-A80D-A7925C308452}"/>
    <cellStyle name="Total 2 14 3" xfId="29519" xr:uid="{1F795617-8CDF-4487-9D79-08E8CF934111}"/>
    <cellStyle name="Total 2 14 3 2" xfId="39384" xr:uid="{032B04FC-CEE7-4D29-8B20-2936E5CF8135}"/>
    <cellStyle name="Total 2 14 4" xfId="22845" xr:uid="{C7D40A0C-22B4-4BDC-98C7-3DE68AF660F0}"/>
    <cellStyle name="Total 2 14 5" xfId="32722" xr:uid="{B43EFD71-FB39-49BA-A354-4D879D4059BC}"/>
    <cellStyle name="Total 2 15" xfId="15861" xr:uid="{B95740C3-54EA-4759-9E59-3383B9C84502}"/>
    <cellStyle name="Total 2 15 2" xfId="15862" xr:uid="{30852BB3-2604-41C0-A235-6DC8AF9F6EF2}"/>
    <cellStyle name="Total 2 15 2 2" xfId="29522" xr:uid="{FACC9CC1-78DD-4092-9B47-E10EBF7EA79C}"/>
    <cellStyle name="Total 2 15 2 2 2" xfId="39387" xr:uid="{A834E127-56A6-48B9-921B-8AC365FBA823}"/>
    <cellStyle name="Total 2 15 2 3" xfId="22848" xr:uid="{9CDD11EC-B125-48E9-9D56-05DC37234E5E}"/>
    <cellStyle name="Total 2 15 2 4" xfId="32725" xr:uid="{BD3F08E6-6C08-4487-9FED-14ED71484DE9}"/>
    <cellStyle name="Total 2 15 3" xfId="29521" xr:uid="{487FCE91-A444-40B6-83A7-1296B5871EFD}"/>
    <cellStyle name="Total 2 15 3 2" xfId="39386" xr:uid="{DFA71890-DF22-4A06-9AF6-565FA393DD91}"/>
    <cellStyle name="Total 2 15 4" xfId="22847" xr:uid="{FDB3171A-12FC-4AD4-A3BC-CDD4F4B9F32B}"/>
    <cellStyle name="Total 2 15 5" xfId="32724" xr:uid="{6DF5FE87-0EA7-4D88-A977-0CC466926402}"/>
    <cellStyle name="Total 2 16" xfId="15863" xr:uid="{ACD1F3E0-B36C-4B53-91DC-7D11D20777DF}"/>
    <cellStyle name="Total 2 16 2" xfId="15864" xr:uid="{8E3376BD-B8B3-4320-B05E-2B45DC94A3DA}"/>
    <cellStyle name="Total 2 16 2 2" xfId="29524" xr:uid="{CBF8858E-412A-4898-B52D-B9149BAAA105}"/>
    <cellStyle name="Total 2 16 2 2 2" xfId="39389" xr:uid="{E6EFC62F-5552-46D7-8233-E85A3CB960A2}"/>
    <cellStyle name="Total 2 16 2 3" xfId="22850" xr:uid="{1DC3A824-E8A5-4827-A09B-6A8FF2494425}"/>
    <cellStyle name="Total 2 16 2 4" xfId="32727" xr:uid="{92AA3D53-0DFC-4EC0-9AF9-D23CCC2EDCA9}"/>
    <cellStyle name="Total 2 16 3" xfId="29523" xr:uid="{49466FFE-7733-47B7-AB32-D4F2EB7E250F}"/>
    <cellStyle name="Total 2 16 3 2" xfId="39388" xr:uid="{635EEF6B-2EC2-4BE0-B08A-8B4113D2191E}"/>
    <cellStyle name="Total 2 16 4" xfId="22849" xr:uid="{4BBB2A19-330A-4A5D-9619-C00082A304CB}"/>
    <cellStyle name="Total 2 16 5" xfId="32726" xr:uid="{591A9691-9490-4339-9B78-FA34BF199B7B}"/>
    <cellStyle name="Total 2 17" xfId="15865" xr:uid="{3D7E822E-22C9-491E-8DC0-CA7E49F28F71}"/>
    <cellStyle name="Total 2 17 2" xfId="15866" xr:uid="{92CE12AF-D560-4B8D-A61E-C6190827CDD5}"/>
    <cellStyle name="Total 2 17 2 2" xfId="29526" xr:uid="{81B4D300-63AA-434A-9D8A-537CB520B05F}"/>
    <cellStyle name="Total 2 17 2 2 2" xfId="39391" xr:uid="{4332E306-FB13-4138-8940-6206B0AAF55C}"/>
    <cellStyle name="Total 2 17 2 3" xfId="22852" xr:uid="{E2697D8B-31F0-4400-BDFA-5E5ACED0152D}"/>
    <cellStyle name="Total 2 17 2 4" xfId="32729" xr:uid="{412E17AA-4ECC-4235-B663-FE2FD9D98ABE}"/>
    <cellStyle name="Total 2 17 3" xfId="29525" xr:uid="{9E3A8955-6D63-44D2-840F-1D9AD3B54E40}"/>
    <cellStyle name="Total 2 17 3 2" xfId="39390" xr:uid="{8DAB7DC3-E5D8-4912-9233-13D4F38B7E70}"/>
    <cellStyle name="Total 2 17 4" xfId="22851" xr:uid="{42D809D7-1CD5-4C0B-8E3F-E2D3F82942DA}"/>
    <cellStyle name="Total 2 17 5" xfId="32728" xr:uid="{67326B51-9336-48D5-8612-EEA452B85827}"/>
    <cellStyle name="Total 2 18" xfId="15867" xr:uid="{CE58E665-135C-4463-B5CB-EB162B619333}"/>
    <cellStyle name="Total 2 18 2" xfId="15868" xr:uid="{30AC53DC-C139-4789-841E-99A3FAE0A0FC}"/>
    <cellStyle name="Total 2 18 2 2" xfId="29528" xr:uid="{BD63C89E-77B5-4765-A198-586CE750E2C6}"/>
    <cellStyle name="Total 2 18 2 2 2" xfId="39393" xr:uid="{405A31FB-F1EA-4D61-85A2-8C40660ACE5D}"/>
    <cellStyle name="Total 2 18 2 3" xfId="22854" xr:uid="{FF5ED8CD-3FF1-4B85-A872-44ED72A1F19F}"/>
    <cellStyle name="Total 2 18 2 4" xfId="32731" xr:uid="{DA52B811-84E9-4972-83C8-30E0129F2F71}"/>
    <cellStyle name="Total 2 18 3" xfId="29527" xr:uid="{23D58295-C6E7-40CA-96D1-872D0F0D0EEA}"/>
    <cellStyle name="Total 2 18 3 2" xfId="39392" xr:uid="{BA184B12-9A97-46E4-BBF4-9270CC028830}"/>
    <cellStyle name="Total 2 18 4" xfId="22853" xr:uid="{36BC477C-8FBD-48E0-839E-A49E237E802B}"/>
    <cellStyle name="Total 2 18 5" xfId="32730" xr:uid="{D2E64495-7159-470E-A560-D1A81C18509E}"/>
    <cellStyle name="Total 2 19" xfId="15869" xr:uid="{16759AAB-67F8-4922-8D5C-F3083A92F200}"/>
    <cellStyle name="Total 2 19 2" xfId="29529" xr:uid="{27A2315F-B964-41C0-A5A6-69F29E4D8FF6}"/>
    <cellStyle name="Total 2 19 2 2" xfId="39394" xr:uid="{E7E5891F-DC94-428C-AFE3-04BF822C2AD0}"/>
    <cellStyle name="Total 2 19 3" xfId="22855" xr:uid="{25D4821D-9F4E-4601-B986-6C990374266E}"/>
    <cellStyle name="Total 2 19 4" xfId="32732" xr:uid="{C791FED9-4D58-4B61-AB8B-FF421CEEAA7D}"/>
    <cellStyle name="Total 2 2" xfId="1667" xr:uid="{BB604235-D8B3-4C4C-B03C-1B94F65D4A4E}"/>
    <cellStyle name="Total 2 2 2" xfId="41168" xr:uid="{9C43D6F9-0DB3-41BA-8D1B-F4F4C31FEE56}"/>
    <cellStyle name="Total 2 2 3" xfId="42083" xr:uid="{C8669ABE-3E68-4F01-861C-60C67C8AEAB2}"/>
    <cellStyle name="Total 2 2 4" xfId="15870" xr:uid="{FCB15847-77F6-4DB9-ACAD-E67F6489EEC9}"/>
    <cellStyle name="Total 2 2 5" xfId="3161" xr:uid="{51CC9578-C389-4822-9190-6537A110E41C}"/>
    <cellStyle name="Total 2 2 6" xfId="51276" xr:uid="{F8E3E254-CB9E-4B7F-8AFD-335CAB67BF18}"/>
    <cellStyle name="Total 2 2 7" xfId="51920" xr:uid="{3EFBFBFB-0C66-424F-BD70-EF51A5ACE1BA}"/>
    <cellStyle name="Total 2 20" xfId="15803" xr:uid="{12FD8476-5A72-4947-BCD4-AEEA22FE696C}"/>
    <cellStyle name="Total 2 21" xfId="42794" xr:uid="{08D6E544-546B-4FCB-AB29-0F89E95D6C22}"/>
    <cellStyle name="Total 2 22" xfId="4256" xr:uid="{65412A3C-9D06-4275-BF41-ECF3DA2306F3}"/>
    <cellStyle name="Total 2 23" xfId="3160" xr:uid="{65178D95-27AA-4BE5-B304-B6ABAB3C5E61}"/>
    <cellStyle name="Total 2 24" xfId="51219" xr:uid="{7992F54F-9E6E-479A-A7E1-DA08D3966321}"/>
    <cellStyle name="Total 2 25" xfId="1404" xr:uid="{C176E799-BFC3-49D1-9349-A29FE33CB893}"/>
    <cellStyle name="Total 2 26" xfId="51730" xr:uid="{B842EA19-0352-4C50-AA4C-E33CFC32A93B}"/>
    <cellStyle name="Total 2 3" xfId="15871" xr:uid="{C3C95689-3AE3-4235-AADC-55E5B32E08A2}"/>
    <cellStyle name="Total 2 3 10" xfId="15872" xr:uid="{FD56107A-6F53-4F14-B167-012FE86F479D}"/>
    <cellStyle name="Total 2 3 10 2" xfId="15873" xr:uid="{86B1723E-5B02-4093-91B8-002556D931C9}"/>
    <cellStyle name="Total 2 3 10 2 2" xfId="29532" xr:uid="{8288B6C6-8A23-47B5-99A1-E8A7A12493C8}"/>
    <cellStyle name="Total 2 3 10 2 2 2" xfId="39397" xr:uid="{8EF0AB80-8BB4-4E69-96B1-F681F8AC30C9}"/>
    <cellStyle name="Total 2 3 10 2 3" xfId="22858" xr:uid="{326630F3-7947-49CB-B997-1C36F98BB587}"/>
    <cellStyle name="Total 2 3 10 2 4" xfId="32735" xr:uid="{7E75FD97-57D9-42BF-8929-E4ADEA306713}"/>
    <cellStyle name="Total 2 3 10 3" xfId="29531" xr:uid="{A126D0F2-D9B8-4AA9-BB93-BFEEFF381F53}"/>
    <cellStyle name="Total 2 3 10 3 2" xfId="39396" xr:uid="{E5C9D713-A732-45A6-99DD-D07D8B21B470}"/>
    <cellStyle name="Total 2 3 10 4" xfId="22857" xr:uid="{7BCBC29F-D232-40BF-827A-93EB1FD4FF95}"/>
    <cellStyle name="Total 2 3 10 5" xfId="32734" xr:uid="{E7063603-BFBB-454E-AF34-C762EF22EA60}"/>
    <cellStyle name="Total 2 3 11" xfId="15874" xr:uid="{36DD5FAD-CF0D-4865-B2F2-61DBC71D7FA3}"/>
    <cellStyle name="Total 2 3 11 2" xfId="29533" xr:uid="{426988DD-DE9C-4423-A0CB-F0537488706E}"/>
    <cellStyle name="Total 2 3 11 2 2" xfId="39398" xr:uid="{77F70C48-0EC1-4A4D-983E-E4C3F1410E0C}"/>
    <cellStyle name="Total 2 3 11 3" xfId="22859" xr:uid="{E4A7A523-85FF-47C4-982C-AE1CB5DFE349}"/>
    <cellStyle name="Total 2 3 11 4" xfId="32736" xr:uid="{3624FFCF-9C27-48B8-BE39-6505E35B96AA}"/>
    <cellStyle name="Total 2 3 12" xfId="29530" xr:uid="{75167960-BB49-4E20-9CAD-3586E17D9F05}"/>
    <cellStyle name="Total 2 3 12 2" xfId="39395" xr:uid="{F14C6560-9A9B-4422-A75B-334BA65691C0}"/>
    <cellStyle name="Total 2 3 13" xfId="22856" xr:uid="{927FCA0C-30BC-414B-8834-9B25E4FFAD61}"/>
    <cellStyle name="Total 2 3 14" xfId="32733" xr:uid="{05EEBD9A-6811-4C5F-A835-704B807910B0}"/>
    <cellStyle name="Total 2 3 15" xfId="40937" xr:uid="{58E44A6E-829E-446F-84FE-73E61F2C9229}"/>
    <cellStyle name="Total 2 3 16" xfId="44620" xr:uid="{FA6A9ACB-8BAA-470D-9748-0ADEFBDFECFF}"/>
    <cellStyle name="Total 2 3 2" xfId="15875" xr:uid="{C3D5704F-B4A6-4406-B469-7F8A2F0E5AD6}"/>
    <cellStyle name="Total 2 3 2 10" xfId="15876" xr:uid="{E66B3EE8-226E-4952-B2E2-4BEB98A5D320}"/>
    <cellStyle name="Total 2 3 2 10 2" xfId="29535" xr:uid="{8D905957-217A-4271-AB59-8D41659CBE7B}"/>
    <cellStyle name="Total 2 3 2 10 2 2" xfId="39400" xr:uid="{05158E25-EAD4-43A5-82BD-02E2C282D09F}"/>
    <cellStyle name="Total 2 3 2 10 3" xfId="22861" xr:uid="{2E143D88-C845-4588-A6DD-97A78E93457B}"/>
    <cellStyle name="Total 2 3 2 10 4" xfId="32738" xr:uid="{89033940-7A8C-4DBB-A92D-08A6345A8982}"/>
    <cellStyle name="Total 2 3 2 11" xfId="29534" xr:uid="{A2183057-9855-444B-9491-C9364A8075CD}"/>
    <cellStyle name="Total 2 3 2 11 2" xfId="39399" xr:uid="{1084A443-2409-49DD-B285-146364FF3044}"/>
    <cellStyle name="Total 2 3 2 12" xfId="22860" xr:uid="{CD49DCCB-C888-4EC3-8A59-9CC8F539AF3A}"/>
    <cellStyle name="Total 2 3 2 13" xfId="32737" xr:uid="{EC01D381-621E-4BBE-9DAA-29E8DCD292D3}"/>
    <cellStyle name="Total 2 3 2 2" xfId="15877" xr:uid="{EAA67ECB-05E6-4614-A96E-6673FFD1B516}"/>
    <cellStyle name="Total 2 3 2 2 10" xfId="15878" xr:uid="{FC1444D1-7CFE-49CD-BEFF-4CEFF3CDEA2F}"/>
    <cellStyle name="Total 2 3 2 2 10 2" xfId="15879" xr:uid="{D3296AE7-72AF-4EE6-8C7F-B01D4F0847AC}"/>
    <cellStyle name="Total 2 3 2 2 10 2 2" xfId="29538" xr:uid="{7775660E-1BA1-4AAA-A144-1BEB09E8856C}"/>
    <cellStyle name="Total 2 3 2 2 10 2 2 2" xfId="39403" xr:uid="{9ACD8D48-49E5-4E9D-872E-C6E59305ECE8}"/>
    <cellStyle name="Total 2 3 2 2 10 2 3" xfId="22864" xr:uid="{F781DCC0-5018-4674-B8E5-7E6C8D20980C}"/>
    <cellStyle name="Total 2 3 2 2 10 2 4" xfId="32741" xr:uid="{44CD4A1E-CAE7-4E75-89E0-2F63ABF64E86}"/>
    <cellStyle name="Total 2 3 2 2 10 3" xfId="29537" xr:uid="{88A21987-C9FB-430F-B217-6884B898B4ED}"/>
    <cellStyle name="Total 2 3 2 2 10 3 2" xfId="39402" xr:uid="{DA393BCC-D093-44AF-B9E2-016F6A543363}"/>
    <cellStyle name="Total 2 3 2 2 10 4" xfId="22863" xr:uid="{7A4AA995-8451-4807-BE25-CBABC75472A7}"/>
    <cellStyle name="Total 2 3 2 2 10 5" xfId="32740" xr:uid="{805D4FE4-7A9D-41DB-8B10-5C913407E918}"/>
    <cellStyle name="Total 2 3 2 2 11" xfId="15880" xr:uid="{78C7BC08-506E-46E6-8D3E-FFABE46FDB04}"/>
    <cellStyle name="Total 2 3 2 2 11 2" xfId="15881" xr:uid="{72BB822F-E99D-438D-A49D-68EE6D5CE533}"/>
    <cellStyle name="Total 2 3 2 2 11 2 2" xfId="29540" xr:uid="{6FE3E41D-48CA-4E16-A389-F636B817C62C}"/>
    <cellStyle name="Total 2 3 2 2 11 2 2 2" xfId="39405" xr:uid="{0AE68907-F224-4317-BA26-3F9D6392C2FD}"/>
    <cellStyle name="Total 2 3 2 2 11 2 3" xfId="22866" xr:uid="{77A69B8E-9D3C-437C-B616-CEF4F89BDA1E}"/>
    <cellStyle name="Total 2 3 2 2 11 2 4" xfId="32743" xr:uid="{6979B777-C64B-4E83-A7AD-03CF4083897A}"/>
    <cellStyle name="Total 2 3 2 2 11 3" xfId="29539" xr:uid="{12FF78A5-D6FE-4989-A7A1-ABF92326E813}"/>
    <cellStyle name="Total 2 3 2 2 11 3 2" xfId="39404" xr:uid="{3F0CA577-C512-44CE-B916-F2B83BC1B557}"/>
    <cellStyle name="Total 2 3 2 2 11 4" xfId="22865" xr:uid="{6102C1F9-DEE9-4702-A70F-C5BF78E131C3}"/>
    <cellStyle name="Total 2 3 2 2 11 5" xfId="32742" xr:uid="{2EFA801E-E7AF-491A-9653-7BB80BD2DA71}"/>
    <cellStyle name="Total 2 3 2 2 12" xfId="15882" xr:uid="{095DA27B-8438-46A6-A57F-ACE40DC80CFF}"/>
    <cellStyle name="Total 2 3 2 2 12 2" xfId="15883" xr:uid="{AACBB7CE-6599-4E42-9D01-D3B5E69B8872}"/>
    <cellStyle name="Total 2 3 2 2 12 2 2" xfId="29542" xr:uid="{4ACBAB8D-AF23-4684-B271-F64B1C93EB69}"/>
    <cellStyle name="Total 2 3 2 2 12 2 2 2" xfId="39407" xr:uid="{FCA7BA4A-8759-40DF-B73D-A0D150B8ABAC}"/>
    <cellStyle name="Total 2 3 2 2 12 2 3" xfId="22868" xr:uid="{74964347-D0DE-472B-978B-7DA4C3692CDC}"/>
    <cellStyle name="Total 2 3 2 2 12 2 4" xfId="32745" xr:uid="{5E8776AB-58EE-4956-9755-28DE7BCF6FA1}"/>
    <cellStyle name="Total 2 3 2 2 12 3" xfId="29541" xr:uid="{3FCC0739-3ACB-4420-BD5C-B4961C866663}"/>
    <cellStyle name="Total 2 3 2 2 12 3 2" xfId="39406" xr:uid="{733683B8-17CE-4A57-95A2-9E43256BEA69}"/>
    <cellStyle name="Total 2 3 2 2 12 4" xfId="22867" xr:uid="{3E3FADBE-8EEB-49CB-9130-85422A5BB49C}"/>
    <cellStyle name="Total 2 3 2 2 12 5" xfId="32744" xr:uid="{16519471-8174-4169-B908-17EC71D2CD5A}"/>
    <cellStyle name="Total 2 3 2 2 13" xfId="15884" xr:uid="{21A7FB94-B884-44C1-A041-45E29D565097}"/>
    <cellStyle name="Total 2 3 2 2 13 2" xfId="15885" xr:uid="{50493483-94D1-4D10-A38F-CFA331A86442}"/>
    <cellStyle name="Total 2 3 2 2 13 2 2" xfId="29544" xr:uid="{AD54303E-A941-45C8-AE70-70DEB3439E3F}"/>
    <cellStyle name="Total 2 3 2 2 13 2 2 2" xfId="39409" xr:uid="{455F8981-381E-4B38-A5C7-37B20AF0C018}"/>
    <cellStyle name="Total 2 3 2 2 13 2 3" xfId="22870" xr:uid="{228EF8C5-D9FA-4836-87D7-391D1873BF7E}"/>
    <cellStyle name="Total 2 3 2 2 13 2 4" xfId="32747" xr:uid="{67A673D3-B4BA-4DF4-8499-4093CBB0FA84}"/>
    <cellStyle name="Total 2 3 2 2 13 3" xfId="29543" xr:uid="{900A62D6-615F-435A-ABCB-B82D8C1125F8}"/>
    <cellStyle name="Total 2 3 2 2 13 3 2" xfId="39408" xr:uid="{37CD7533-5C3C-4130-9A29-D01AE8CB1A60}"/>
    <cellStyle name="Total 2 3 2 2 13 4" xfId="22869" xr:uid="{AA62ED12-6942-4D11-8B89-7D5265645D02}"/>
    <cellStyle name="Total 2 3 2 2 13 5" xfId="32746" xr:uid="{4D340254-7FF7-4DD9-8C39-A6855FE93A8B}"/>
    <cellStyle name="Total 2 3 2 2 14" xfId="15886" xr:uid="{68296DFF-97B1-4F21-A1E8-9CEBBF838B7F}"/>
    <cellStyle name="Total 2 3 2 2 14 2" xfId="29545" xr:uid="{197569DA-8859-442A-94D3-918A1D101C5E}"/>
    <cellStyle name="Total 2 3 2 2 14 2 2" xfId="39410" xr:uid="{E1A02F97-68D1-461D-B2E7-37C5B4C47835}"/>
    <cellStyle name="Total 2 3 2 2 14 3" xfId="22871" xr:uid="{A2130CAC-CFC4-4B82-960B-BD347E383174}"/>
    <cellStyle name="Total 2 3 2 2 14 4" xfId="32748" xr:uid="{46AAE356-B1E0-459C-B689-F7809A35EAC2}"/>
    <cellStyle name="Total 2 3 2 2 15" xfId="29536" xr:uid="{208674D5-13BF-4EBD-BC98-66C464E6DFDF}"/>
    <cellStyle name="Total 2 3 2 2 15 2" xfId="39401" xr:uid="{A15F14F0-F6FA-4845-B8DC-36B709B793D5}"/>
    <cellStyle name="Total 2 3 2 2 16" xfId="22862" xr:uid="{0F778A17-D16C-44FA-A37F-AF97B7F2021E}"/>
    <cellStyle name="Total 2 3 2 2 17" xfId="32739" xr:uid="{DA68B909-CA5B-4B2B-A135-7B8DAFA81EF4}"/>
    <cellStyle name="Total 2 3 2 2 2" xfId="15887" xr:uid="{FF425928-3828-41B7-9B5B-4526A32C9756}"/>
    <cellStyle name="Total 2 3 2 2 2 2" xfId="15888" xr:uid="{8FD1F3BF-BD05-48BF-9858-89BEE37B77EC}"/>
    <cellStyle name="Total 2 3 2 2 2 2 2" xfId="29547" xr:uid="{F1EF58CF-2141-447E-9F84-4AC16F2BE16A}"/>
    <cellStyle name="Total 2 3 2 2 2 2 2 2" xfId="39412" xr:uid="{25B2ED07-3E63-4470-A808-920CFFEAF308}"/>
    <cellStyle name="Total 2 3 2 2 2 2 3" xfId="22873" xr:uid="{7EC3C53D-0C4C-4774-89CA-11726C9D4440}"/>
    <cellStyle name="Total 2 3 2 2 2 2 4" xfId="32750" xr:uid="{A350197F-35DC-4CC5-B5FF-44EE5F48D27C}"/>
    <cellStyle name="Total 2 3 2 2 2 3" xfId="29546" xr:uid="{6C159CC9-B962-4A1E-B040-CDF68DCB1ACF}"/>
    <cellStyle name="Total 2 3 2 2 2 3 2" xfId="39411" xr:uid="{84822738-3EA8-4E10-A0B6-E1E9556D9129}"/>
    <cellStyle name="Total 2 3 2 2 2 4" xfId="22872" xr:uid="{61FC9BAB-FFCA-49A0-BD0E-8DE551CA152C}"/>
    <cellStyle name="Total 2 3 2 2 2 5" xfId="32749" xr:uid="{8C89C147-AEB5-49D3-BC5A-5EE675B890A8}"/>
    <cellStyle name="Total 2 3 2 2 3" xfId="15889" xr:uid="{A299DCCD-C045-49B6-AF48-3DB4274C4FEB}"/>
    <cellStyle name="Total 2 3 2 2 3 2" xfId="15890" xr:uid="{CAF231CD-D7C9-4BB7-AD71-3ED426590A3D}"/>
    <cellStyle name="Total 2 3 2 2 3 2 2" xfId="29549" xr:uid="{AD9736CB-0D68-4ED4-9B7E-FD8B17B9114C}"/>
    <cellStyle name="Total 2 3 2 2 3 2 2 2" xfId="39414" xr:uid="{CA665209-DCFB-42E3-A895-67BEF2CF761D}"/>
    <cellStyle name="Total 2 3 2 2 3 2 3" xfId="22875" xr:uid="{A7DC7AAC-B971-4F38-A923-A6A3450C2A7F}"/>
    <cellStyle name="Total 2 3 2 2 3 2 4" xfId="32752" xr:uid="{1051AA06-4AC5-4C5F-8A41-E0307C05DE85}"/>
    <cellStyle name="Total 2 3 2 2 3 3" xfId="29548" xr:uid="{190CB065-4BD9-4DFF-9BB2-A451A159BF85}"/>
    <cellStyle name="Total 2 3 2 2 3 3 2" xfId="39413" xr:uid="{F43175BF-17F0-477F-92F2-07AE7584B60B}"/>
    <cellStyle name="Total 2 3 2 2 3 4" xfId="22874" xr:uid="{03219C57-4BD7-459C-B10B-8FDFF5770207}"/>
    <cellStyle name="Total 2 3 2 2 3 5" xfId="32751" xr:uid="{4BF0D25F-9966-4E98-B0F1-AD22B8744E9A}"/>
    <cellStyle name="Total 2 3 2 2 4" xfId="15891" xr:uid="{F7567C85-41D9-4840-8A7C-750E4DB7046B}"/>
    <cellStyle name="Total 2 3 2 2 4 2" xfId="15892" xr:uid="{FBB5B13E-F451-4E58-A67D-559226B6D280}"/>
    <cellStyle name="Total 2 3 2 2 4 2 2" xfId="29551" xr:uid="{79A40288-B279-4CE7-B5DE-CB7ED7AFC7D3}"/>
    <cellStyle name="Total 2 3 2 2 4 2 2 2" xfId="39416" xr:uid="{380C0E19-97B6-4A1E-A4F5-D3B833379417}"/>
    <cellStyle name="Total 2 3 2 2 4 2 3" xfId="22877" xr:uid="{1CC02ED2-E7E4-4E63-B620-6F08AF0941A4}"/>
    <cellStyle name="Total 2 3 2 2 4 2 4" xfId="32754" xr:uid="{564FB9CB-EAAB-4A47-9AF9-B48D3E5FB2E0}"/>
    <cellStyle name="Total 2 3 2 2 4 3" xfId="29550" xr:uid="{024D32C9-042C-4182-8C97-1BBF8146A4B8}"/>
    <cellStyle name="Total 2 3 2 2 4 3 2" xfId="39415" xr:uid="{FD1C0FBD-3C69-4613-ADB7-8495DFF7C38E}"/>
    <cellStyle name="Total 2 3 2 2 4 4" xfId="22876" xr:uid="{070B7D00-329B-4E8E-8F60-126C01C7BEF6}"/>
    <cellStyle name="Total 2 3 2 2 4 5" xfId="32753" xr:uid="{30416DBE-1410-4FDE-8CF1-CB39765B66F9}"/>
    <cellStyle name="Total 2 3 2 2 5" xfId="15893" xr:uid="{3D146835-B4A5-4AF9-A6F0-8183570BDAE3}"/>
    <cellStyle name="Total 2 3 2 2 5 2" xfId="15894" xr:uid="{960AC159-A1A1-48DF-8C56-20DEA896803F}"/>
    <cellStyle name="Total 2 3 2 2 5 2 2" xfId="29553" xr:uid="{3343DEB3-FA1C-4BC9-8EFF-C0DEEB15A720}"/>
    <cellStyle name="Total 2 3 2 2 5 2 2 2" xfId="39418" xr:uid="{A63FE2A4-E167-4B03-BED7-07862E7B5E48}"/>
    <cellStyle name="Total 2 3 2 2 5 2 3" xfId="22879" xr:uid="{A47EB4CF-A1E2-42CA-B0F6-6832EC5EC4EA}"/>
    <cellStyle name="Total 2 3 2 2 5 2 4" xfId="32756" xr:uid="{82E525AC-F9C6-4674-9583-F8E04C79E5CF}"/>
    <cellStyle name="Total 2 3 2 2 5 3" xfId="29552" xr:uid="{24625D2F-2215-44A7-9B86-719DD467E460}"/>
    <cellStyle name="Total 2 3 2 2 5 3 2" xfId="39417" xr:uid="{7B89B52B-8040-4EFC-A30D-926A2F5FA67A}"/>
    <cellStyle name="Total 2 3 2 2 5 4" xfId="22878" xr:uid="{B0C1C010-9F19-40C3-A2DF-C67E16A49C47}"/>
    <cellStyle name="Total 2 3 2 2 5 5" xfId="32755" xr:uid="{73FBB75A-BFC9-4B1E-A128-EEE1B6114932}"/>
    <cellStyle name="Total 2 3 2 2 6" xfId="15895" xr:uid="{2C06942B-D66C-4498-A806-02D235609A33}"/>
    <cellStyle name="Total 2 3 2 2 6 2" xfId="15896" xr:uid="{9F738EE0-F2EF-4A0B-9083-30B2115F7DE5}"/>
    <cellStyle name="Total 2 3 2 2 6 2 2" xfId="29555" xr:uid="{20F02FE9-7131-4E1C-978D-ACC730B4CA6F}"/>
    <cellStyle name="Total 2 3 2 2 6 2 2 2" xfId="39420" xr:uid="{BD68914B-D433-4261-B9C8-1D5A9F2D18D2}"/>
    <cellStyle name="Total 2 3 2 2 6 2 3" xfId="22881" xr:uid="{57196A6D-C64C-4214-8701-EA7D225AFAAF}"/>
    <cellStyle name="Total 2 3 2 2 6 2 4" xfId="32758" xr:uid="{52F67898-0D30-4E99-9889-BC34F3A24611}"/>
    <cellStyle name="Total 2 3 2 2 6 3" xfId="29554" xr:uid="{40AFBD1F-E1DC-4EE8-8CAD-C413658A73C8}"/>
    <cellStyle name="Total 2 3 2 2 6 3 2" xfId="39419" xr:uid="{839535F2-D2F0-476B-84A7-0AD5B35770F9}"/>
    <cellStyle name="Total 2 3 2 2 6 4" xfId="22880" xr:uid="{CA8F21ED-B8A2-4709-BD98-0D45F66D8FA9}"/>
    <cellStyle name="Total 2 3 2 2 6 5" xfId="32757" xr:uid="{AA74852C-77BA-4900-A797-126A35FA2AE9}"/>
    <cellStyle name="Total 2 3 2 2 7" xfId="15897" xr:uid="{C2BBFFE2-7481-4F85-BE75-AA76C758C6F1}"/>
    <cellStyle name="Total 2 3 2 2 7 2" xfId="15898" xr:uid="{93CA0371-DC3C-482D-B26C-D61BAB661263}"/>
    <cellStyle name="Total 2 3 2 2 7 2 2" xfId="29557" xr:uid="{76E55EED-A593-4C39-B640-84FEABBD990F}"/>
    <cellStyle name="Total 2 3 2 2 7 2 2 2" xfId="39422" xr:uid="{F37630C9-69E0-44AB-ACD7-A8FA83DC1CA9}"/>
    <cellStyle name="Total 2 3 2 2 7 2 3" xfId="22883" xr:uid="{8D62AA55-7A82-4534-AA60-2C20F44B1B14}"/>
    <cellStyle name="Total 2 3 2 2 7 2 4" xfId="32760" xr:uid="{9DF9D5C3-AEE7-40D1-B529-84C417DE7F9F}"/>
    <cellStyle name="Total 2 3 2 2 7 3" xfId="29556" xr:uid="{B9C04DBA-6983-4F7F-9911-13CB7C867BAC}"/>
    <cellStyle name="Total 2 3 2 2 7 3 2" xfId="39421" xr:uid="{4E6D9699-9819-49F7-A21D-67EA14335AFB}"/>
    <cellStyle name="Total 2 3 2 2 7 4" xfId="22882" xr:uid="{6A5A4884-56A6-44C2-9914-9A66C5FA035F}"/>
    <cellStyle name="Total 2 3 2 2 7 5" xfId="32759" xr:uid="{F04757AE-C073-4FD1-9358-BA5CC4F20329}"/>
    <cellStyle name="Total 2 3 2 2 8" xfId="15899" xr:uid="{E0C95514-8E07-485D-8FD9-66A44624C7BC}"/>
    <cellStyle name="Total 2 3 2 2 8 2" xfId="15900" xr:uid="{575FB4E1-CCF1-4249-AC16-3B6446A4D8FF}"/>
    <cellStyle name="Total 2 3 2 2 8 2 2" xfId="29559" xr:uid="{982312B4-AD47-478D-B2F0-0DC656CBFC8E}"/>
    <cellStyle name="Total 2 3 2 2 8 2 2 2" xfId="39424" xr:uid="{571273C9-6A00-473A-A320-519C01D41FBA}"/>
    <cellStyle name="Total 2 3 2 2 8 2 3" xfId="22885" xr:uid="{49A337D6-511F-4114-9B7B-BDAED1C0BAC3}"/>
    <cellStyle name="Total 2 3 2 2 8 2 4" xfId="32762" xr:uid="{6CBCB490-8BF9-4A75-88A8-022077842790}"/>
    <cellStyle name="Total 2 3 2 2 8 3" xfId="29558" xr:uid="{ABD8DE7F-A767-48F9-9D92-03273C6149D6}"/>
    <cellStyle name="Total 2 3 2 2 8 3 2" xfId="39423" xr:uid="{26C862EA-DF18-47E4-A1BC-5A1D790C09C7}"/>
    <cellStyle name="Total 2 3 2 2 8 4" xfId="22884" xr:uid="{794F5F88-C539-4584-A2A8-90E83A8A33D3}"/>
    <cellStyle name="Total 2 3 2 2 8 5" xfId="32761" xr:uid="{01E7616E-87B7-4E49-9D21-3F200A3B6570}"/>
    <cellStyle name="Total 2 3 2 2 9" xfId="15901" xr:uid="{985CBE6F-1DE1-4DBF-A8FA-597F552F9DCB}"/>
    <cellStyle name="Total 2 3 2 2 9 2" xfId="15902" xr:uid="{7FB13AE0-9B7B-47A1-AEF1-91BBFED93235}"/>
    <cellStyle name="Total 2 3 2 2 9 2 2" xfId="29561" xr:uid="{39232ABE-C71E-446D-985E-3D4905393832}"/>
    <cellStyle name="Total 2 3 2 2 9 2 2 2" xfId="39426" xr:uid="{8D874BE5-AF75-461C-B39F-61ABBDA7D3FC}"/>
    <cellStyle name="Total 2 3 2 2 9 2 3" xfId="22887" xr:uid="{BB98572B-6CC1-4CB6-9763-06F0928DB4A6}"/>
    <cellStyle name="Total 2 3 2 2 9 2 4" xfId="32764" xr:uid="{0234AAEC-EDBB-4C53-A520-B4A7A8D429D8}"/>
    <cellStyle name="Total 2 3 2 2 9 3" xfId="29560" xr:uid="{A2969EAD-4D10-4A44-B9A3-79B2C41250A9}"/>
    <cellStyle name="Total 2 3 2 2 9 3 2" xfId="39425" xr:uid="{A76A218C-4153-476E-AB20-518AF341A9B0}"/>
    <cellStyle name="Total 2 3 2 2 9 4" xfId="22886" xr:uid="{3835B783-CD39-4566-897E-78DB9FCD956D}"/>
    <cellStyle name="Total 2 3 2 2 9 5" xfId="32763" xr:uid="{BEDFDF60-3110-4316-A489-979F22AF85FD}"/>
    <cellStyle name="Total 2 3 2 3" xfId="15903" xr:uid="{E7003E49-0F13-4E91-9E63-F1526DC0E4C9}"/>
    <cellStyle name="Total 2 3 2 3 10" xfId="15904" xr:uid="{D3A70259-020D-4181-B6E8-0AE50F4E70C4}"/>
    <cellStyle name="Total 2 3 2 3 10 2" xfId="15905" xr:uid="{9A130DCE-DEFD-4E8E-B635-2913C4CBC121}"/>
    <cellStyle name="Total 2 3 2 3 10 2 2" xfId="29564" xr:uid="{514E2C83-5DD1-4726-9F9C-F52E1D33A8FE}"/>
    <cellStyle name="Total 2 3 2 3 10 2 2 2" xfId="39429" xr:uid="{E86D480F-6530-431B-A6AF-F3ECD872FF87}"/>
    <cellStyle name="Total 2 3 2 3 10 2 3" xfId="22890" xr:uid="{C0D42093-0373-48A1-8493-51DB8335F499}"/>
    <cellStyle name="Total 2 3 2 3 10 2 4" xfId="32767" xr:uid="{12ECEB23-56B2-4E76-98E5-AD9D64043A6F}"/>
    <cellStyle name="Total 2 3 2 3 10 3" xfId="29563" xr:uid="{1D7F403A-5CA9-4EB3-A686-DB63C5E03222}"/>
    <cellStyle name="Total 2 3 2 3 10 3 2" xfId="39428" xr:uid="{2C303FA5-497D-443D-A7C9-77890C74DFB8}"/>
    <cellStyle name="Total 2 3 2 3 10 4" xfId="22889" xr:uid="{C7C35597-106F-4A4B-86AF-1FBE196B0058}"/>
    <cellStyle name="Total 2 3 2 3 10 5" xfId="32766" xr:uid="{4FE4C525-71E5-4168-BEA7-385F3FF788BE}"/>
    <cellStyle name="Total 2 3 2 3 11" xfId="15906" xr:uid="{3383B3DD-AA68-40A5-B6C1-8D39E4CD9433}"/>
    <cellStyle name="Total 2 3 2 3 11 2" xfId="15907" xr:uid="{3509C619-519D-4DF9-86A2-5A4DA4025E24}"/>
    <cellStyle name="Total 2 3 2 3 11 2 2" xfId="29566" xr:uid="{7FAF99EE-6422-4C07-8D56-B2EEAAFEE750}"/>
    <cellStyle name="Total 2 3 2 3 11 2 2 2" xfId="39431" xr:uid="{F55C6D52-5256-4F05-B447-370510C7BC7F}"/>
    <cellStyle name="Total 2 3 2 3 11 2 3" xfId="22892" xr:uid="{3CB58D8F-E908-4781-9F91-74489AC9294F}"/>
    <cellStyle name="Total 2 3 2 3 11 2 4" xfId="32769" xr:uid="{B758E5B5-9525-4959-8E55-0445CC6EC972}"/>
    <cellStyle name="Total 2 3 2 3 11 3" xfId="29565" xr:uid="{02A72F7B-30CE-47EF-9EE0-1DD75FE2F035}"/>
    <cellStyle name="Total 2 3 2 3 11 3 2" xfId="39430" xr:uid="{D38C4AF7-26DF-4922-B063-ABE37E69311F}"/>
    <cellStyle name="Total 2 3 2 3 11 4" xfId="22891" xr:uid="{43C09782-DE30-4188-B21A-D5DF6BF2D05E}"/>
    <cellStyle name="Total 2 3 2 3 11 5" xfId="32768" xr:uid="{E077506F-71CF-4D3F-8EFD-F046ED8F8F79}"/>
    <cellStyle name="Total 2 3 2 3 12" xfId="15908" xr:uid="{1612F7C9-F14E-4A92-B771-CEDDA76F6A19}"/>
    <cellStyle name="Total 2 3 2 3 12 2" xfId="15909" xr:uid="{2D045A5B-3BB7-40AC-AADC-9C32E9D75677}"/>
    <cellStyle name="Total 2 3 2 3 12 2 2" xfId="29568" xr:uid="{EC227864-8764-410F-BE3A-A0151EAEF8DE}"/>
    <cellStyle name="Total 2 3 2 3 12 2 2 2" xfId="39433" xr:uid="{0FCFC8B2-EA15-4CC4-988E-A8130C1C8701}"/>
    <cellStyle name="Total 2 3 2 3 12 2 3" xfId="22894" xr:uid="{2BC6D790-B5DE-4799-9C4D-D32D878684A4}"/>
    <cellStyle name="Total 2 3 2 3 12 2 4" xfId="32771" xr:uid="{5728FBA6-799D-4E30-BB40-62012583EF3B}"/>
    <cellStyle name="Total 2 3 2 3 12 3" xfId="29567" xr:uid="{F2029EF6-5029-4EE9-A4AA-A305635156E1}"/>
    <cellStyle name="Total 2 3 2 3 12 3 2" xfId="39432" xr:uid="{2776E0A5-113D-47FA-A490-0A42883F8621}"/>
    <cellStyle name="Total 2 3 2 3 12 4" xfId="22893" xr:uid="{2CB0F5FE-8A85-4980-8F27-DD679AD67C55}"/>
    <cellStyle name="Total 2 3 2 3 12 5" xfId="32770" xr:uid="{E5930F64-1B13-4CD2-873B-B3041CFA1C7E}"/>
    <cellStyle name="Total 2 3 2 3 13" xfId="15910" xr:uid="{375A94CA-E2C2-4FDA-AA6D-8CD4454D0132}"/>
    <cellStyle name="Total 2 3 2 3 13 2" xfId="29569" xr:uid="{5D8B9451-003A-4CDC-9178-0D08739C3DC9}"/>
    <cellStyle name="Total 2 3 2 3 13 2 2" xfId="39434" xr:uid="{5224BC4B-E0B6-4425-B768-B112BEC0E059}"/>
    <cellStyle name="Total 2 3 2 3 13 3" xfId="22895" xr:uid="{C8C40F21-229E-4388-8E7B-A826E61A493F}"/>
    <cellStyle name="Total 2 3 2 3 13 4" xfId="32772" xr:uid="{A24486F3-674B-4323-8B78-329C4F391600}"/>
    <cellStyle name="Total 2 3 2 3 14" xfId="29562" xr:uid="{95D7F64A-45C0-427B-B291-1BEF2C48B583}"/>
    <cellStyle name="Total 2 3 2 3 14 2" xfId="39427" xr:uid="{C5B26D26-8FB0-4D08-BC6F-37E5AD63779F}"/>
    <cellStyle name="Total 2 3 2 3 15" xfId="22888" xr:uid="{4A6B32D7-2218-49FF-883B-56ED2BD37E9F}"/>
    <cellStyle name="Total 2 3 2 3 16" xfId="32765" xr:uid="{56976DA1-9BDF-446D-929E-908884F6135A}"/>
    <cellStyle name="Total 2 3 2 3 2" xfId="15911" xr:uid="{40AC5506-BB2F-4F03-B07E-DFD57644C593}"/>
    <cellStyle name="Total 2 3 2 3 2 2" xfId="15912" xr:uid="{97DAAC35-0541-4CB3-A0AE-CFBF33C2AD14}"/>
    <cellStyle name="Total 2 3 2 3 2 2 2" xfId="29571" xr:uid="{36096EDA-7C18-4720-A3E4-B52B540388D4}"/>
    <cellStyle name="Total 2 3 2 3 2 2 2 2" xfId="39436" xr:uid="{6FABC296-2084-41CB-BA0E-3F5F6A25D922}"/>
    <cellStyle name="Total 2 3 2 3 2 2 3" xfId="22897" xr:uid="{5B8BB677-009C-4EB1-935F-0447F5CBB9CA}"/>
    <cellStyle name="Total 2 3 2 3 2 2 4" xfId="32774" xr:uid="{B36E2CBD-CA62-4F34-BD86-6ACED448490D}"/>
    <cellStyle name="Total 2 3 2 3 2 3" xfId="29570" xr:uid="{E6BF95BB-333E-4757-97CA-2A5CC329CCF4}"/>
    <cellStyle name="Total 2 3 2 3 2 3 2" xfId="39435" xr:uid="{52F8299E-9811-4633-B3B5-0B01313E6170}"/>
    <cellStyle name="Total 2 3 2 3 2 4" xfId="22896" xr:uid="{5BC7CAB4-C558-4285-904A-E2207712B33B}"/>
    <cellStyle name="Total 2 3 2 3 2 5" xfId="32773" xr:uid="{7F72C9DB-CD7E-4B45-9A30-5D669E0BDB13}"/>
    <cellStyle name="Total 2 3 2 3 3" xfId="15913" xr:uid="{09B8FE06-C1D5-4AAA-959A-57BA50BA5038}"/>
    <cellStyle name="Total 2 3 2 3 3 2" xfId="15914" xr:uid="{A639A398-86EC-49DD-BAB4-C542F815279C}"/>
    <cellStyle name="Total 2 3 2 3 3 2 2" xfId="29573" xr:uid="{F3DFD098-4047-4C19-AD64-60FF0349AC5C}"/>
    <cellStyle name="Total 2 3 2 3 3 2 2 2" xfId="39438" xr:uid="{B68038F7-E565-4E96-86D8-ADCAE2E39745}"/>
    <cellStyle name="Total 2 3 2 3 3 2 3" xfId="22899" xr:uid="{76FE5172-99DD-4F7A-AD44-54BE8ED104E2}"/>
    <cellStyle name="Total 2 3 2 3 3 2 4" xfId="32776" xr:uid="{2DDEB372-B702-4889-9496-0ECF0A5D6D0F}"/>
    <cellStyle name="Total 2 3 2 3 3 3" xfId="29572" xr:uid="{FDFD23A9-5407-4DDC-BAD6-313C6F830E9E}"/>
    <cellStyle name="Total 2 3 2 3 3 3 2" xfId="39437" xr:uid="{316930B8-828B-45C9-877A-3403678B0924}"/>
    <cellStyle name="Total 2 3 2 3 3 4" xfId="22898" xr:uid="{C5F4AD57-4BE5-46AC-8F8C-21028236F457}"/>
    <cellStyle name="Total 2 3 2 3 3 5" xfId="32775" xr:uid="{FB224D14-EDC9-4AA9-B180-C1758E3463E8}"/>
    <cellStyle name="Total 2 3 2 3 4" xfId="15915" xr:uid="{13C9C376-C47B-4C66-911B-4A1F91FD548C}"/>
    <cellStyle name="Total 2 3 2 3 4 2" xfId="15916" xr:uid="{5ADCC27D-A291-4567-AB6C-3CE98475674E}"/>
    <cellStyle name="Total 2 3 2 3 4 2 2" xfId="29575" xr:uid="{A7D75A4F-EC28-4C2C-BA52-F5C120CE2B38}"/>
    <cellStyle name="Total 2 3 2 3 4 2 2 2" xfId="39440" xr:uid="{81B980FB-47E7-47A1-9C49-F9C7EF795422}"/>
    <cellStyle name="Total 2 3 2 3 4 2 3" xfId="22901" xr:uid="{C5D8D317-90AB-419E-B93A-91D871DC3F4F}"/>
    <cellStyle name="Total 2 3 2 3 4 2 4" xfId="32778" xr:uid="{3A113352-D184-44A2-9D9A-B3EC51F0896D}"/>
    <cellStyle name="Total 2 3 2 3 4 3" xfId="29574" xr:uid="{62BB9AD6-72C4-4E40-841C-7619DB1B1B57}"/>
    <cellStyle name="Total 2 3 2 3 4 3 2" xfId="39439" xr:uid="{F148A6F8-F8B1-4EEC-8153-BEAB997720E7}"/>
    <cellStyle name="Total 2 3 2 3 4 4" xfId="22900" xr:uid="{E4392ED8-5E7B-4CBA-A7A4-81FA633043A4}"/>
    <cellStyle name="Total 2 3 2 3 4 5" xfId="32777" xr:uid="{FE4DFB58-FF8D-4667-BCE3-1A3F81E2E118}"/>
    <cellStyle name="Total 2 3 2 3 5" xfId="15917" xr:uid="{97067BE6-A26F-49A7-8721-37649D176688}"/>
    <cellStyle name="Total 2 3 2 3 5 2" xfId="15918" xr:uid="{9B414954-FD12-42F5-9B79-CD2681A8BA7C}"/>
    <cellStyle name="Total 2 3 2 3 5 2 2" xfId="29577" xr:uid="{D1875EE8-2DDB-4C1E-B70D-FF71B1E0F11E}"/>
    <cellStyle name="Total 2 3 2 3 5 2 2 2" xfId="39442" xr:uid="{8C193F3A-DC00-42A3-A39B-B2738A60CF06}"/>
    <cellStyle name="Total 2 3 2 3 5 2 3" xfId="22903" xr:uid="{2EDB2098-97B0-4BAB-89D6-8B668621C6EE}"/>
    <cellStyle name="Total 2 3 2 3 5 2 4" xfId="32780" xr:uid="{190FD92C-54DA-4A79-84FF-A3F70F7C605B}"/>
    <cellStyle name="Total 2 3 2 3 5 3" xfId="29576" xr:uid="{0C6BCE4F-BD63-4AB6-91CC-C4B8A58886D3}"/>
    <cellStyle name="Total 2 3 2 3 5 3 2" xfId="39441" xr:uid="{19B8F6DE-256F-43CD-BC2A-265593AFDF56}"/>
    <cellStyle name="Total 2 3 2 3 5 4" xfId="22902" xr:uid="{97749B11-319E-440C-88A5-3E8725644F5B}"/>
    <cellStyle name="Total 2 3 2 3 5 5" xfId="32779" xr:uid="{31D08DF0-F0D3-4EBD-A002-C2031438B9DC}"/>
    <cellStyle name="Total 2 3 2 3 6" xfId="15919" xr:uid="{7927D985-CCE6-40C0-BC13-BB05C018F561}"/>
    <cellStyle name="Total 2 3 2 3 6 2" xfId="15920" xr:uid="{FBA00916-E04F-493C-97F1-AA7F8E5B89CD}"/>
    <cellStyle name="Total 2 3 2 3 6 2 2" xfId="29579" xr:uid="{44DD490C-19EA-4DC1-8E62-AE02A4443FE5}"/>
    <cellStyle name="Total 2 3 2 3 6 2 2 2" xfId="39444" xr:uid="{536484EE-77B7-42F0-864D-1EAE7999C093}"/>
    <cellStyle name="Total 2 3 2 3 6 2 3" xfId="22905" xr:uid="{05C26E5A-F138-401F-8CE6-EE7320C7DD6D}"/>
    <cellStyle name="Total 2 3 2 3 6 2 4" xfId="32782" xr:uid="{7E0952DE-5540-465F-B52B-77FC5AB485CF}"/>
    <cellStyle name="Total 2 3 2 3 6 3" xfId="29578" xr:uid="{B6B780A4-D668-4F1F-96C9-5FF67767F19A}"/>
    <cellStyle name="Total 2 3 2 3 6 3 2" xfId="39443" xr:uid="{A63CB4FD-4EB1-4006-8B59-CDAE70BD2117}"/>
    <cellStyle name="Total 2 3 2 3 6 4" xfId="22904" xr:uid="{32166E48-6689-4F6E-8235-E1454FB1B1C4}"/>
    <cellStyle name="Total 2 3 2 3 6 5" xfId="32781" xr:uid="{0B13735C-E5DB-4BD0-8830-7742987F5942}"/>
    <cellStyle name="Total 2 3 2 3 7" xfId="15921" xr:uid="{885161A9-9EBB-42DD-AA67-16AE494640F8}"/>
    <cellStyle name="Total 2 3 2 3 7 2" xfId="15922" xr:uid="{C9995BF1-97A6-4DD0-98DC-CCDE652B0BA5}"/>
    <cellStyle name="Total 2 3 2 3 7 2 2" xfId="29581" xr:uid="{F8433CC9-8D4D-4DE3-A2DE-87558E88D4DB}"/>
    <cellStyle name="Total 2 3 2 3 7 2 2 2" xfId="39446" xr:uid="{C34B9F8F-77F4-4F89-B6B3-1EE6DDF28441}"/>
    <cellStyle name="Total 2 3 2 3 7 2 3" xfId="22907" xr:uid="{40139552-941E-4498-AC02-2689D1E6DB8B}"/>
    <cellStyle name="Total 2 3 2 3 7 2 4" xfId="32784" xr:uid="{288BD062-E145-4819-9A63-636935F986D9}"/>
    <cellStyle name="Total 2 3 2 3 7 3" xfId="29580" xr:uid="{AA68A804-4B7D-4616-9FFE-DD42793E67FC}"/>
    <cellStyle name="Total 2 3 2 3 7 3 2" xfId="39445" xr:uid="{3FC4E63C-40D9-4B11-8370-D4E12C3FC202}"/>
    <cellStyle name="Total 2 3 2 3 7 4" xfId="22906" xr:uid="{FB147FB7-9570-46F3-8AD1-687D8763C3DB}"/>
    <cellStyle name="Total 2 3 2 3 7 5" xfId="32783" xr:uid="{C550881E-568F-4FDA-B091-D79B8672E021}"/>
    <cellStyle name="Total 2 3 2 3 8" xfId="15923" xr:uid="{E723EA22-5615-4E28-8D11-310946C5E722}"/>
    <cellStyle name="Total 2 3 2 3 8 2" xfId="15924" xr:uid="{AAB0C6B4-ED3B-4880-A9EC-ADCC83DAD6BE}"/>
    <cellStyle name="Total 2 3 2 3 8 2 2" xfId="29583" xr:uid="{FCB47AAA-71B2-4392-ACB6-B2FBD211BDE5}"/>
    <cellStyle name="Total 2 3 2 3 8 2 2 2" xfId="39448" xr:uid="{6D961538-731D-41B6-A79C-7EFE3106AFB6}"/>
    <cellStyle name="Total 2 3 2 3 8 2 3" xfId="22909" xr:uid="{2FBE442D-C897-498B-8F81-5B9E33319C5D}"/>
    <cellStyle name="Total 2 3 2 3 8 2 4" xfId="32786" xr:uid="{55EC3315-DCF5-4D82-9DC6-CD2AD5757448}"/>
    <cellStyle name="Total 2 3 2 3 8 3" xfId="29582" xr:uid="{819096FB-6EBF-4FF7-9F11-B34498F29804}"/>
    <cellStyle name="Total 2 3 2 3 8 3 2" xfId="39447" xr:uid="{4F79DA79-BDC6-4E3A-983E-B2DF1E466A33}"/>
    <cellStyle name="Total 2 3 2 3 8 4" xfId="22908" xr:uid="{EB210223-E487-4A30-A689-45C463C5F998}"/>
    <cellStyle name="Total 2 3 2 3 8 5" xfId="32785" xr:uid="{25078656-C906-4BCA-9276-077C60EA18DA}"/>
    <cellStyle name="Total 2 3 2 3 9" xfId="15925" xr:uid="{D67AE653-F710-4AC2-B5B4-AA6DBA93472C}"/>
    <cellStyle name="Total 2 3 2 3 9 2" xfId="15926" xr:uid="{97D72DC8-8200-49C9-9B08-39041B501BA5}"/>
    <cellStyle name="Total 2 3 2 3 9 2 2" xfId="29585" xr:uid="{B9C0A9C1-1FAD-43F9-8B98-AF4312206808}"/>
    <cellStyle name="Total 2 3 2 3 9 2 2 2" xfId="39450" xr:uid="{46FC77F9-C5C8-48EA-8368-4C8DD5E1A2D0}"/>
    <cellStyle name="Total 2 3 2 3 9 2 3" xfId="22911" xr:uid="{EDD558DA-423F-44C8-9941-9C98FCB92643}"/>
    <cellStyle name="Total 2 3 2 3 9 2 4" xfId="32788" xr:uid="{40DBE54D-EA84-42E3-AF66-9B65EA703B08}"/>
    <cellStyle name="Total 2 3 2 3 9 3" xfId="29584" xr:uid="{5B2CCDB2-8F37-4B4F-BC15-42654EFD09B0}"/>
    <cellStyle name="Total 2 3 2 3 9 3 2" xfId="39449" xr:uid="{BD826193-9360-4D5F-92E2-DCB4D087AA39}"/>
    <cellStyle name="Total 2 3 2 3 9 4" xfId="22910" xr:uid="{2409401C-8E3C-44A0-B5D9-8D4499B1D174}"/>
    <cellStyle name="Total 2 3 2 3 9 5" xfId="32787" xr:uid="{F0DCD8E1-3261-45F1-8B99-2E74BB26D04F}"/>
    <cellStyle name="Total 2 3 2 4" xfId="15927" xr:uid="{602F9463-0E64-4086-84BF-8041B0128162}"/>
    <cellStyle name="Total 2 3 2 4 2" xfId="15928" xr:uid="{E76A401F-B1E7-42AB-A9CD-2A3C45A2E217}"/>
    <cellStyle name="Total 2 3 2 4 2 2" xfId="29587" xr:uid="{1C00C13E-9DB8-4E25-A9BE-BE235E35D6D0}"/>
    <cellStyle name="Total 2 3 2 4 2 2 2" xfId="39452" xr:uid="{71E966A4-734D-4263-8D03-F679EA0C1468}"/>
    <cellStyle name="Total 2 3 2 4 2 3" xfId="22913" xr:uid="{A25E1C7D-7BB5-4A68-A60F-F190415476E4}"/>
    <cellStyle name="Total 2 3 2 4 2 4" xfId="32790" xr:uid="{27375F26-6248-458A-A143-AD90F0C727FF}"/>
    <cellStyle name="Total 2 3 2 4 3" xfId="29586" xr:uid="{E1E5EA97-FC23-4474-A7C7-449D31E144EC}"/>
    <cellStyle name="Total 2 3 2 4 3 2" xfId="39451" xr:uid="{1E70664F-B39C-4020-B06D-13DE0C56B5E3}"/>
    <cellStyle name="Total 2 3 2 4 4" xfId="22912" xr:uid="{79C1E89D-BA07-4AC0-ABB3-B7B3BE746D0C}"/>
    <cellStyle name="Total 2 3 2 4 5" xfId="32789" xr:uid="{2BC5C3E2-7CF5-4733-9612-854B81ACDFA6}"/>
    <cellStyle name="Total 2 3 2 5" xfId="15929" xr:uid="{383681C5-D272-4B7A-AF86-8F7DAD4CC4B3}"/>
    <cellStyle name="Total 2 3 2 5 2" xfId="15930" xr:uid="{F9D2ECA0-AE93-4FC6-A21F-71AB7F4F26B7}"/>
    <cellStyle name="Total 2 3 2 5 2 2" xfId="29589" xr:uid="{7101F72C-DCE1-4F1E-8B43-45F716A40B95}"/>
    <cellStyle name="Total 2 3 2 5 2 2 2" xfId="39454" xr:uid="{241FF51D-AFAC-42EA-9709-8C5FF20817C5}"/>
    <cellStyle name="Total 2 3 2 5 2 3" xfId="22915" xr:uid="{F7E8A37D-7AFE-4377-9F1C-9605C793A2B1}"/>
    <cellStyle name="Total 2 3 2 5 2 4" xfId="32792" xr:uid="{FA611AFE-5A87-4656-9FC6-F202CE387E93}"/>
    <cellStyle name="Total 2 3 2 5 3" xfId="29588" xr:uid="{AF3B7288-6492-420F-B999-792218026C70}"/>
    <cellStyle name="Total 2 3 2 5 3 2" xfId="39453" xr:uid="{4657A79D-055D-44E6-93D2-9506C479DA5B}"/>
    <cellStyle name="Total 2 3 2 5 4" xfId="22914" xr:uid="{DECAEAE1-2607-4885-8AC8-5071EE7BA4BC}"/>
    <cellStyle name="Total 2 3 2 5 5" xfId="32791" xr:uid="{32830213-4B6A-43F4-9E5D-9DDCFA3B6C9F}"/>
    <cellStyle name="Total 2 3 2 6" xfId="15931" xr:uid="{368BC341-326D-4EDF-A30A-FC77134B89E3}"/>
    <cellStyle name="Total 2 3 2 6 2" xfId="15932" xr:uid="{22EFB1E2-2548-4260-99AA-CBCA352ACE61}"/>
    <cellStyle name="Total 2 3 2 6 2 2" xfId="29591" xr:uid="{E134131D-7300-4F10-BEFC-EFB43CF2C35E}"/>
    <cellStyle name="Total 2 3 2 6 2 2 2" xfId="39456" xr:uid="{D3365098-4C6D-434C-9575-4CB227DFC17F}"/>
    <cellStyle name="Total 2 3 2 6 2 3" xfId="22917" xr:uid="{1F4BAC48-DF6C-46FC-B302-17FF1B8A0F64}"/>
    <cellStyle name="Total 2 3 2 6 2 4" xfId="32794" xr:uid="{E4B3769C-0D4C-486B-A19F-87E634952587}"/>
    <cellStyle name="Total 2 3 2 6 3" xfId="29590" xr:uid="{5D55797F-05F9-407D-8E5C-0E84901B0181}"/>
    <cellStyle name="Total 2 3 2 6 3 2" xfId="39455" xr:uid="{02CBC134-C584-4F12-8CBF-6FCE899FC4AD}"/>
    <cellStyle name="Total 2 3 2 6 4" xfId="22916" xr:uid="{D2F6A90E-4434-4ED7-BCF9-1ED9A78EB7D8}"/>
    <cellStyle name="Total 2 3 2 6 5" xfId="32793" xr:uid="{B187FA64-E115-47BE-95EC-5CE42AB4363D}"/>
    <cellStyle name="Total 2 3 2 7" xfId="15933" xr:uid="{6FDA7FF9-108C-4E6B-BD6A-DA7748DD52AB}"/>
    <cellStyle name="Total 2 3 2 7 2" xfId="15934" xr:uid="{D3217291-E670-4C8E-9F0A-0B7D3CBCA715}"/>
    <cellStyle name="Total 2 3 2 7 2 2" xfId="29593" xr:uid="{57BE674E-30A1-4308-839A-90F7B26768A4}"/>
    <cellStyle name="Total 2 3 2 7 2 2 2" xfId="39458" xr:uid="{59596992-09BD-45EB-8BD1-207A6147C6D3}"/>
    <cellStyle name="Total 2 3 2 7 2 3" xfId="22919" xr:uid="{1286FC83-68B8-42E2-A6EF-4ACA0B9088E5}"/>
    <cellStyle name="Total 2 3 2 7 2 4" xfId="32796" xr:uid="{24EDF151-B35B-4F9E-BAC5-D38E75E0B640}"/>
    <cellStyle name="Total 2 3 2 7 3" xfId="29592" xr:uid="{6CB6E27A-81DB-4DC5-A1C3-CA2A5EC0A6CD}"/>
    <cellStyle name="Total 2 3 2 7 3 2" xfId="39457" xr:uid="{A2F5540D-4E30-44B0-9E99-0FA1D67609C6}"/>
    <cellStyle name="Total 2 3 2 7 4" xfId="22918" xr:uid="{C414738B-FBF2-4ACF-9B12-965A2E9A3EED}"/>
    <cellStyle name="Total 2 3 2 7 5" xfId="32795" xr:uid="{902CE86C-E6D6-4470-933A-93827768FFA1}"/>
    <cellStyle name="Total 2 3 2 8" xfId="15935" xr:uid="{6FB0383E-6A89-4FD7-997C-F248AA9BFB9F}"/>
    <cellStyle name="Total 2 3 2 8 2" xfId="15936" xr:uid="{3C50F758-6F7E-4983-AA4F-ECEA9E46A65D}"/>
    <cellStyle name="Total 2 3 2 8 2 2" xfId="29595" xr:uid="{7A93E61D-4403-49D0-B155-A7CDCDC6DD08}"/>
    <cellStyle name="Total 2 3 2 8 2 2 2" xfId="39460" xr:uid="{5F635F72-9C42-47DF-B2EA-4B95DACA30CE}"/>
    <cellStyle name="Total 2 3 2 8 2 3" xfId="22921" xr:uid="{18833921-A488-47EB-8A95-1D768B4D3F48}"/>
    <cellStyle name="Total 2 3 2 8 2 4" xfId="32798" xr:uid="{6DF4A093-D24E-4AEC-B535-52E9D0D29853}"/>
    <cellStyle name="Total 2 3 2 8 3" xfId="29594" xr:uid="{0CEB44F3-D213-493D-9D86-3DEDCAF0C430}"/>
    <cellStyle name="Total 2 3 2 8 3 2" xfId="39459" xr:uid="{DA57A910-AD28-4E70-9A2E-5470520403FD}"/>
    <cellStyle name="Total 2 3 2 8 4" xfId="22920" xr:uid="{66D01363-286F-403E-9058-4A50FA7B1D11}"/>
    <cellStyle name="Total 2 3 2 8 5" xfId="32797" xr:uid="{ED20D079-BA1A-4D53-B7CB-ADFF056819FF}"/>
    <cellStyle name="Total 2 3 2 9" xfId="15937" xr:uid="{28AE33C3-47F9-4D9A-9BBE-B79FD730A627}"/>
    <cellStyle name="Total 2 3 2 9 2" xfId="15938" xr:uid="{3C294071-2274-4AE6-BB41-FE2824BCF417}"/>
    <cellStyle name="Total 2 3 2 9 2 2" xfId="29597" xr:uid="{232C8998-C6E4-43C3-894F-5B58CC9E5C68}"/>
    <cellStyle name="Total 2 3 2 9 2 2 2" xfId="39462" xr:uid="{460C085B-E62D-4B2A-A89D-27C332F07ED4}"/>
    <cellStyle name="Total 2 3 2 9 2 3" xfId="22923" xr:uid="{2D401D6D-5FE3-4D55-816B-2001879C7CE5}"/>
    <cellStyle name="Total 2 3 2 9 2 4" xfId="32800" xr:uid="{839F8CDC-185A-442F-9D19-D54AB952AC2E}"/>
    <cellStyle name="Total 2 3 2 9 3" xfId="29596" xr:uid="{9A241A57-D633-4A00-898F-0A277E537117}"/>
    <cellStyle name="Total 2 3 2 9 3 2" xfId="39461" xr:uid="{24FB96B7-CCC8-4A0B-90D9-B69DCFA5508E}"/>
    <cellStyle name="Total 2 3 2 9 4" xfId="22922" xr:uid="{A8FF09F8-098E-4E9C-92D3-FF979151D1A0}"/>
    <cellStyle name="Total 2 3 2 9 5" xfId="32799" xr:uid="{7397E851-67E3-4330-81BF-ED6CE5F2B934}"/>
    <cellStyle name="Total 2 3 3" xfId="15939" xr:uid="{CD8DC0F4-6642-42C2-88F9-A95B17A9C0B6}"/>
    <cellStyle name="Total 2 3 3 10" xfId="15940" xr:uid="{5C0C15FA-6413-47F1-92FB-C332C616B2AD}"/>
    <cellStyle name="Total 2 3 3 10 2" xfId="15941" xr:uid="{781E4DD8-E4C9-4496-9073-76A185788CBD}"/>
    <cellStyle name="Total 2 3 3 10 2 2" xfId="29600" xr:uid="{BEF9C446-D3BD-4DC0-B1AC-7AE7CF73EF6F}"/>
    <cellStyle name="Total 2 3 3 10 2 2 2" xfId="39465" xr:uid="{1D6640B5-FE91-403F-8EC8-7F9D99544F11}"/>
    <cellStyle name="Total 2 3 3 10 2 3" xfId="22926" xr:uid="{9BBAD9AF-9BF0-426F-AC67-80A09B7D88C4}"/>
    <cellStyle name="Total 2 3 3 10 2 4" xfId="32803" xr:uid="{FE96643D-DB54-48AD-A73D-E4E30C54F3E4}"/>
    <cellStyle name="Total 2 3 3 10 3" xfId="29599" xr:uid="{93F2B25C-D46E-40BD-AF9D-F350BC792652}"/>
    <cellStyle name="Total 2 3 3 10 3 2" xfId="39464" xr:uid="{015826C6-9C5B-4DC2-A555-13E234178117}"/>
    <cellStyle name="Total 2 3 3 10 4" xfId="22925" xr:uid="{04C16D3E-7AC5-429D-A1BF-5A91FDD90093}"/>
    <cellStyle name="Total 2 3 3 10 5" xfId="32802" xr:uid="{F6B04650-A693-4A38-8C94-F1D6D70CBC4C}"/>
    <cellStyle name="Total 2 3 3 11" xfId="15942" xr:uid="{474E31A8-E43D-431F-8BBB-BE5E2F205DE5}"/>
    <cellStyle name="Total 2 3 3 11 2" xfId="15943" xr:uid="{5218E751-7286-44CA-883D-61A3ED4D6A39}"/>
    <cellStyle name="Total 2 3 3 11 2 2" xfId="29602" xr:uid="{E4C9ABC9-94B0-480E-909D-0B9D988DE8F1}"/>
    <cellStyle name="Total 2 3 3 11 2 2 2" xfId="39467" xr:uid="{BF550958-9567-44E6-972A-00E755182291}"/>
    <cellStyle name="Total 2 3 3 11 2 3" xfId="22928" xr:uid="{4A4DE72B-E91B-4007-8502-92EA838D6C90}"/>
    <cellStyle name="Total 2 3 3 11 2 4" xfId="32805" xr:uid="{2F17E7D3-7A4C-49A3-9A10-42563C513828}"/>
    <cellStyle name="Total 2 3 3 11 3" xfId="29601" xr:uid="{F509E0C2-3374-4D12-B876-40A962E05C9F}"/>
    <cellStyle name="Total 2 3 3 11 3 2" xfId="39466" xr:uid="{899B5B54-2F67-46F3-8B33-C8319C24F6F7}"/>
    <cellStyle name="Total 2 3 3 11 4" xfId="22927" xr:uid="{6FBB692C-DF28-40E9-BE33-67073B6142DE}"/>
    <cellStyle name="Total 2 3 3 11 5" xfId="32804" xr:uid="{33EFCEB0-325D-4D7F-8B00-8BC3E851D750}"/>
    <cellStyle name="Total 2 3 3 12" xfId="15944" xr:uid="{9648A576-3A88-4E93-B659-29D24C48E553}"/>
    <cellStyle name="Total 2 3 3 12 2" xfId="15945" xr:uid="{9CA7B35C-C1C1-4AF4-8CEB-F29DE5C4349B}"/>
    <cellStyle name="Total 2 3 3 12 2 2" xfId="29604" xr:uid="{76674235-74D3-466F-A20D-80DCFBA0C266}"/>
    <cellStyle name="Total 2 3 3 12 2 2 2" xfId="39469" xr:uid="{B26AC283-82DE-4548-B1AF-AB49D809E6A9}"/>
    <cellStyle name="Total 2 3 3 12 2 3" xfId="22930" xr:uid="{F1BAD7EF-AAA4-4B31-942E-EBD99D80882D}"/>
    <cellStyle name="Total 2 3 3 12 2 4" xfId="32807" xr:uid="{20EAACB1-B413-424B-A8AA-C1C8209612F7}"/>
    <cellStyle name="Total 2 3 3 12 3" xfId="29603" xr:uid="{B2026C52-96B3-40EC-A600-4D67C318D10C}"/>
    <cellStyle name="Total 2 3 3 12 3 2" xfId="39468" xr:uid="{36D30C80-2A38-4654-8FDE-CE4344944657}"/>
    <cellStyle name="Total 2 3 3 12 4" xfId="22929" xr:uid="{86D89DEA-5F39-491A-853C-7C02FE47342D}"/>
    <cellStyle name="Total 2 3 3 12 5" xfId="32806" xr:uid="{EF5AAA96-5F99-4A7A-8232-CF54830FD6B7}"/>
    <cellStyle name="Total 2 3 3 13" xfId="15946" xr:uid="{A3932DF2-F5AF-45F4-B638-B0090BC712E0}"/>
    <cellStyle name="Total 2 3 3 13 2" xfId="29605" xr:uid="{A7CE8969-45D9-4113-B20C-260B0F3B2DA9}"/>
    <cellStyle name="Total 2 3 3 13 2 2" xfId="39470" xr:uid="{B795E0CD-A7E5-4CA3-AC66-3115CF3E137F}"/>
    <cellStyle name="Total 2 3 3 13 3" xfId="22931" xr:uid="{BF08734E-3121-41D8-9701-1A6EE755AE25}"/>
    <cellStyle name="Total 2 3 3 13 4" xfId="32808" xr:uid="{9CE7CAEE-21D5-468D-B47B-9B4D5E1C8F75}"/>
    <cellStyle name="Total 2 3 3 14" xfId="29598" xr:uid="{5F51081A-39DD-4267-814A-36FA1914B55F}"/>
    <cellStyle name="Total 2 3 3 14 2" xfId="39463" xr:uid="{DC9EA8E5-EDD8-4B51-A79A-2BDA1F015C9E}"/>
    <cellStyle name="Total 2 3 3 15" xfId="22924" xr:uid="{4B9C21B5-34BB-4809-BB3F-9E418D6647B4}"/>
    <cellStyle name="Total 2 3 3 16" xfId="32801" xr:uid="{DC73C563-C8D3-4973-878C-9FF7EE6C737B}"/>
    <cellStyle name="Total 2 3 3 2" xfId="15947" xr:uid="{F810A510-98ED-4544-970B-953885AB9990}"/>
    <cellStyle name="Total 2 3 3 2 2" xfId="15948" xr:uid="{D7887D36-0CAF-45EA-89BA-F0E5FEC7C4E8}"/>
    <cellStyle name="Total 2 3 3 2 2 2" xfId="29607" xr:uid="{9003D2F0-A6A1-4081-B1E9-294B7666F4C0}"/>
    <cellStyle name="Total 2 3 3 2 2 2 2" xfId="39472" xr:uid="{B43587EE-F8AC-4313-8832-0385CC96DFDD}"/>
    <cellStyle name="Total 2 3 3 2 2 3" xfId="22933" xr:uid="{E16DA5F3-AECC-4319-A562-6EE7A6E469F5}"/>
    <cellStyle name="Total 2 3 3 2 2 4" xfId="32810" xr:uid="{08BA998E-1D90-464F-AF9B-791C8990C427}"/>
    <cellStyle name="Total 2 3 3 2 3" xfId="29606" xr:uid="{1BD06316-A476-45BD-AB49-4F50FAE1AE14}"/>
    <cellStyle name="Total 2 3 3 2 3 2" xfId="39471" xr:uid="{89B5D4F4-2F90-47A3-A88D-7C0A6AD715A2}"/>
    <cellStyle name="Total 2 3 3 2 4" xfId="22932" xr:uid="{3A4E1E10-17CA-4905-B69C-875686318CCE}"/>
    <cellStyle name="Total 2 3 3 2 5" xfId="32809" xr:uid="{4F0EBA74-46C8-4CE2-90CF-C90666353790}"/>
    <cellStyle name="Total 2 3 3 3" xfId="15949" xr:uid="{78822CE6-501C-4698-9319-52878920727E}"/>
    <cellStyle name="Total 2 3 3 3 2" xfId="15950" xr:uid="{F13AD60A-E8B0-4DFC-BCB6-8436B64C7E89}"/>
    <cellStyle name="Total 2 3 3 3 2 2" xfId="29609" xr:uid="{711BAA90-8A7A-4013-9AB1-27B62C84C09A}"/>
    <cellStyle name="Total 2 3 3 3 2 2 2" xfId="39474" xr:uid="{EE080F8C-78A0-4B0C-9389-06D70AA46E2D}"/>
    <cellStyle name="Total 2 3 3 3 2 3" xfId="22935" xr:uid="{17AF3EC1-6E7B-4D72-A668-278D164358E9}"/>
    <cellStyle name="Total 2 3 3 3 2 4" xfId="32812" xr:uid="{867B3AA5-E057-480D-8055-ABCB54CA8AF5}"/>
    <cellStyle name="Total 2 3 3 3 3" xfId="29608" xr:uid="{EBDD91A9-6A44-44B0-BDAE-C379552AD056}"/>
    <cellStyle name="Total 2 3 3 3 3 2" xfId="39473" xr:uid="{127131B8-FF12-4212-8896-29A9DFF3F893}"/>
    <cellStyle name="Total 2 3 3 3 4" xfId="22934" xr:uid="{BD955EF5-3DEB-4626-9F2A-A08A0F3410B5}"/>
    <cellStyle name="Total 2 3 3 3 5" xfId="32811" xr:uid="{162FC8B0-FDB4-4B50-A959-C4918586259A}"/>
    <cellStyle name="Total 2 3 3 4" xfId="15951" xr:uid="{3890DC04-39AB-429A-A6A4-B12ED319EA31}"/>
    <cellStyle name="Total 2 3 3 4 2" xfId="15952" xr:uid="{B2B470A0-1BD0-4954-9C6A-C2C5F7277B61}"/>
    <cellStyle name="Total 2 3 3 4 2 2" xfId="29611" xr:uid="{8F5EF9E5-AC91-4CD3-812F-C63FAB4885D3}"/>
    <cellStyle name="Total 2 3 3 4 2 2 2" xfId="39476" xr:uid="{5B4F6A64-9C2E-4B65-8336-7849FC7C14F5}"/>
    <cellStyle name="Total 2 3 3 4 2 3" xfId="22937" xr:uid="{39619035-A2F1-48B5-95B9-7BF90575A5F6}"/>
    <cellStyle name="Total 2 3 3 4 2 4" xfId="32814" xr:uid="{AAFCEBAA-344F-4AAD-848E-F710D06387CF}"/>
    <cellStyle name="Total 2 3 3 4 3" xfId="29610" xr:uid="{0BA8F951-0A53-4E7A-8F17-A94228E6E48A}"/>
    <cellStyle name="Total 2 3 3 4 3 2" xfId="39475" xr:uid="{659F96A8-BDEF-4FF5-8958-873C4973E073}"/>
    <cellStyle name="Total 2 3 3 4 4" xfId="22936" xr:uid="{86CD1890-AED1-455E-84EF-D1CDE07FD405}"/>
    <cellStyle name="Total 2 3 3 4 5" xfId="32813" xr:uid="{BBB19034-E7FE-4D9D-A3D6-F7A369D5232C}"/>
    <cellStyle name="Total 2 3 3 5" xfId="15953" xr:uid="{4DDD2E17-BA9D-4562-9607-C735C3B99F49}"/>
    <cellStyle name="Total 2 3 3 5 2" xfId="15954" xr:uid="{4D433CF0-93A6-4417-8BD1-F69F78BAEC8F}"/>
    <cellStyle name="Total 2 3 3 5 2 2" xfId="29613" xr:uid="{ABA1B9FF-4299-44CF-8F41-6339EE22A473}"/>
    <cellStyle name="Total 2 3 3 5 2 2 2" xfId="39478" xr:uid="{D1B35A19-CFE4-49CC-9EBF-509B39397076}"/>
    <cellStyle name="Total 2 3 3 5 2 3" xfId="22939" xr:uid="{92CBD761-27C6-45EB-A18D-7A02864D67A6}"/>
    <cellStyle name="Total 2 3 3 5 2 4" xfId="32816" xr:uid="{7B97B684-CDAA-47E6-9425-24EC2B9B49E9}"/>
    <cellStyle name="Total 2 3 3 5 3" xfId="29612" xr:uid="{A6DF1246-D331-427C-869A-17DC32BE9C0C}"/>
    <cellStyle name="Total 2 3 3 5 3 2" xfId="39477" xr:uid="{1120A123-2984-44C3-AECD-2A8A4DCFE647}"/>
    <cellStyle name="Total 2 3 3 5 4" xfId="22938" xr:uid="{4D433F68-6920-4E63-99FA-9D4E62832819}"/>
    <cellStyle name="Total 2 3 3 5 5" xfId="32815" xr:uid="{3C66B695-DDA0-4B4E-B08B-A250C6C2D3D5}"/>
    <cellStyle name="Total 2 3 3 6" xfId="15955" xr:uid="{B3010DA7-0411-48A3-BDED-FC482998BB8E}"/>
    <cellStyle name="Total 2 3 3 6 2" xfId="15956" xr:uid="{D8EA8D0F-1953-4DED-86C7-79B2D8C0FF9A}"/>
    <cellStyle name="Total 2 3 3 6 2 2" xfId="29615" xr:uid="{6C1424E8-FD93-4AF1-957D-695200ECE892}"/>
    <cellStyle name="Total 2 3 3 6 2 2 2" xfId="39480" xr:uid="{4ABB1B62-F334-4C3A-8272-CDD29E72F3D9}"/>
    <cellStyle name="Total 2 3 3 6 2 3" xfId="22941" xr:uid="{E2402CFD-A8BB-42E9-907C-D703867A5F14}"/>
    <cellStyle name="Total 2 3 3 6 2 4" xfId="32818" xr:uid="{BBB3110F-D1BE-4F6F-9F3F-9CDA3F438E4F}"/>
    <cellStyle name="Total 2 3 3 6 3" xfId="29614" xr:uid="{FB5D7EE0-2F46-402C-BE06-BEDEB60485B6}"/>
    <cellStyle name="Total 2 3 3 6 3 2" xfId="39479" xr:uid="{69D0CB8C-2C26-4764-96AB-36C6D332493B}"/>
    <cellStyle name="Total 2 3 3 6 4" xfId="22940" xr:uid="{369EC8C3-F2A5-475B-9C42-E259E5F0FD61}"/>
    <cellStyle name="Total 2 3 3 6 5" xfId="32817" xr:uid="{ED22BFB6-171E-4E09-A5AC-C865FCBBA983}"/>
    <cellStyle name="Total 2 3 3 7" xfId="15957" xr:uid="{E917E72D-F35D-4085-9D5F-BA078E27B023}"/>
    <cellStyle name="Total 2 3 3 7 2" xfId="15958" xr:uid="{D15F4687-447A-465E-8E4D-1451B55FA3D2}"/>
    <cellStyle name="Total 2 3 3 7 2 2" xfId="29617" xr:uid="{2D3C3643-F502-46D8-AE59-D45A460AE5E3}"/>
    <cellStyle name="Total 2 3 3 7 2 2 2" xfId="39482" xr:uid="{B30EB053-0D33-4D8C-84AF-64B7D22DBCC4}"/>
    <cellStyle name="Total 2 3 3 7 2 3" xfId="22943" xr:uid="{D7B35E36-65F5-40BF-899F-0D117E8D8D34}"/>
    <cellStyle name="Total 2 3 3 7 2 4" xfId="32820" xr:uid="{D615A2D6-92A7-41A5-B8C8-8AA3D9EF2A7A}"/>
    <cellStyle name="Total 2 3 3 7 3" xfId="29616" xr:uid="{38A31EB7-9EBD-463A-8606-BF2CAAF75159}"/>
    <cellStyle name="Total 2 3 3 7 3 2" xfId="39481" xr:uid="{D626646B-205B-496B-A1F2-6D3C398C0EAB}"/>
    <cellStyle name="Total 2 3 3 7 4" xfId="22942" xr:uid="{8D9219E2-4530-40C9-8CFA-2D35A4B0A62F}"/>
    <cellStyle name="Total 2 3 3 7 5" xfId="32819" xr:uid="{3DA3F0C6-0B42-4D49-98D8-1865BF61ADE8}"/>
    <cellStyle name="Total 2 3 3 8" xfId="15959" xr:uid="{6D7F9735-7E08-4014-B2BF-CC2393A5EA03}"/>
    <cellStyle name="Total 2 3 3 8 2" xfId="15960" xr:uid="{4255137B-46BA-4018-8394-EAD3910B3D53}"/>
    <cellStyle name="Total 2 3 3 8 2 2" xfId="29619" xr:uid="{6A3A39F5-D542-4C2E-B803-D34A4C97CA0D}"/>
    <cellStyle name="Total 2 3 3 8 2 2 2" xfId="39484" xr:uid="{9EA7CFB6-91BD-4C39-A0F2-C85FD3ADD5EE}"/>
    <cellStyle name="Total 2 3 3 8 2 3" xfId="22945" xr:uid="{DB769036-E1D6-46B1-A093-3E72D03E6D9A}"/>
    <cellStyle name="Total 2 3 3 8 2 4" xfId="32822" xr:uid="{EBF47D70-50FE-4B40-82E0-0CCBC29F97A5}"/>
    <cellStyle name="Total 2 3 3 8 3" xfId="29618" xr:uid="{32F34DAB-1752-4612-8D04-F335E7D315A6}"/>
    <cellStyle name="Total 2 3 3 8 3 2" xfId="39483" xr:uid="{D3A79D3D-4097-4630-AF93-1615908C0FF0}"/>
    <cellStyle name="Total 2 3 3 8 4" xfId="22944" xr:uid="{A744681C-47A3-4669-903F-AFBE9A0CDCD4}"/>
    <cellStyle name="Total 2 3 3 8 5" xfId="32821" xr:uid="{97DF843A-CF29-40EA-B208-8F98DDB7C478}"/>
    <cellStyle name="Total 2 3 3 9" xfId="15961" xr:uid="{61769610-9BA3-4DEE-8190-E32849369899}"/>
    <cellStyle name="Total 2 3 3 9 2" xfId="15962" xr:uid="{21FB3076-1275-4928-9C86-863892620C5F}"/>
    <cellStyle name="Total 2 3 3 9 2 2" xfId="29621" xr:uid="{30BFA860-6277-469E-8732-50505F2D6B15}"/>
    <cellStyle name="Total 2 3 3 9 2 2 2" xfId="39486" xr:uid="{764413F5-F591-46D6-9C02-DFDB090B3F31}"/>
    <cellStyle name="Total 2 3 3 9 2 3" xfId="22947" xr:uid="{A3372076-DC25-4EE3-A5A7-FA103E71E505}"/>
    <cellStyle name="Total 2 3 3 9 2 4" xfId="32824" xr:uid="{E370CC77-16D7-4D75-A7CF-1BFD40789F72}"/>
    <cellStyle name="Total 2 3 3 9 3" xfId="29620" xr:uid="{7BBFB982-EABC-4CB5-AFD9-12F53B39A4BF}"/>
    <cellStyle name="Total 2 3 3 9 3 2" xfId="39485" xr:uid="{AB485D0C-4E13-43E9-87C0-A40BBE33C210}"/>
    <cellStyle name="Total 2 3 3 9 4" xfId="22946" xr:uid="{2A270595-98DE-442F-864E-5EA0245DA3A2}"/>
    <cellStyle name="Total 2 3 3 9 5" xfId="32823" xr:uid="{1780AFE1-3EB3-417B-A5C7-E2A47B0BBB77}"/>
    <cellStyle name="Total 2 3 4" xfId="15963" xr:uid="{3E93F5CC-585F-4893-84F0-D4613F150B11}"/>
    <cellStyle name="Total 2 3 4 10" xfId="15964" xr:uid="{2DF0BD89-8AB2-4174-A106-52989A07FAC6}"/>
    <cellStyle name="Total 2 3 4 10 2" xfId="15965" xr:uid="{946B8861-3AF7-4F08-BAF9-52B4EB1435C0}"/>
    <cellStyle name="Total 2 3 4 10 2 2" xfId="29624" xr:uid="{63FE6713-4DB2-4F79-BC58-3E9ED022AB4F}"/>
    <cellStyle name="Total 2 3 4 10 2 2 2" xfId="39489" xr:uid="{14CB53A8-166D-4819-8914-B793224D21DA}"/>
    <cellStyle name="Total 2 3 4 10 2 3" xfId="22950" xr:uid="{36E79380-7109-4772-B0D9-C7076CD9897D}"/>
    <cellStyle name="Total 2 3 4 10 2 4" xfId="32827" xr:uid="{F99C5E4F-FBC5-46C1-809D-1FA42438EABB}"/>
    <cellStyle name="Total 2 3 4 10 3" xfId="29623" xr:uid="{20A93D45-526D-4058-9CC6-0D9125D5AE53}"/>
    <cellStyle name="Total 2 3 4 10 3 2" xfId="39488" xr:uid="{76095418-84DE-44C3-AC80-B2E83CF961B0}"/>
    <cellStyle name="Total 2 3 4 10 4" xfId="22949" xr:uid="{25ADD873-B603-4C04-96CE-FD80D4F87B4B}"/>
    <cellStyle name="Total 2 3 4 10 5" xfId="32826" xr:uid="{793A3B64-3E1A-4BEF-AD54-0E093A1CCF0B}"/>
    <cellStyle name="Total 2 3 4 11" xfId="15966" xr:uid="{0A2F80BE-68F0-40AA-8CCB-196DB8FABFA8}"/>
    <cellStyle name="Total 2 3 4 11 2" xfId="15967" xr:uid="{CC427B89-EB49-4E7A-83EC-22AC3582512A}"/>
    <cellStyle name="Total 2 3 4 11 2 2" xfId="29626" xr:uid="{24B9B28F-B03F-4581-B356-5EF7A9E850F2}"/>
    <cellStyle name="Total 2 3 4 11 2 2 2" xfId="39491" xr:uid="{B80D0769-D842-4A20-B669-CDBB3DB84AE7}"/>
    <cellStyle name="Total 2 3 4 11 2 3" xfId="22952" xr:uid="{2841E62A-51B0-4F1D-AF89-16D572554055}"/>
    <cellStyle name="Total 2 3 4 11 2 4" xfId="32829" xr:uid="{0819333B-833F-4D72-9C3A-68B047DF9904}"/>
    <cellStyle name="Total 2 3 4 11 3" xfId="29625" xr:uid="{250CC65F-6106-4565-8D50-6EFACFA77633}"/>
    <cellStyle name="Total 2 3 4 11 3 2" xfId="39490" xr:uid="{56987771-14E5-4FEE-9DED-0524187C6BE7}"/>
    <cellStyle name="Total 2 3 4 11 4" xfId="22951" xr:uid="{DD8B4D67-DB71-4B64-A066-6EFA3A047EEA}"/>
    <cellStyle name="Total 2 3 4 11 5" xfId="32828" xr:uid="{B1D0AE22-222E-41EE-839D-172535ABDD94}"/>
    <cellStyle name="Total 2 3 4 12" xfId="15968" xr:uid="{49C107D1-22C9-47FA-87F4-15D28D446204}"/>
    <cellStyle name="Total 2 3 4 12 2" xfId="15969" xr:uid="{53163D17-4AAA-4A30-A8D6-AC47E2B26AE6}"/>
    <cellStyle name="Total 2 3 4 12 2 2" xfId="29628" xr:uid="{B5DFB3E2-CD63-4524-90F9-C93C12F40B25}"/>
    <cellStyle name="Total 2 3 4 12 2 2 2" xfId="39493" xr:uid="{757A4C88-BCD3-4CB0-9260-909238F8F3EE}"/>
    <cellStyle name="Total 2 3 4 12 2 3" xfId="22954" xr:uid="{4E1543E4-77DB-45C8-B76D-24C65718FE7D}"/>
    <cellStyle name="Total 2 3 4 12 2 4" xfId="32831" xr:uid="{270090E9-0F7E-4295-A4E1-B6344C8AE219}"/>
    <cellStyle name="Total 2 3 4 12 3" xfId="29627" xr:uid="{3E5A850E-9F55-499A-9659-6A9C0A97E4D0}"/>
    <cellStyle name="Total 2 3 4 12 3 2" xfId="39492" xr:uid="{C81C22E0-870C-45AB-81EB-84A71F76294F}"/>
    <cellStyle name="Total 2 3 4 12 4" xfId="22953" xr:uid="{39E27CC4-D05C-4C87-AB44-F15759315FCE}"/>
    <cellStyle name="Total 2 3 4 12 5" xfId="32830" xr:uid="{9352264E-FC71-4BC0-8E69-409AF14B5B80}"/>
    <cellStyle name="Total 2 3 4 13" xfId="15970" xr:uid="{A8B089ED-A90A-4C8E-9CA3-C9D3B3407A4E}"/>
    <cellStyle name="Total 2 3 4 13 2" xfId="29629" xr:uid="{9A3D1B23-B277-43B8-8D2C-EE40784B4719}"/>
    <cellStyle name="Total 2 3 4 13 2 2" xfId="39494" xr:uid="{3B887C10-DB7C-45A7-BFB0-41E8DC06121E}"/>
    <cellStyle name="Total 2 3 4 13 3" xfId="22955" xr:uid="{07C43342-5892-492B-AA16-0DB0F1258700}"/>
    <cellStyle name="Total 2 3 4 13 4" xfId="32832" xr:uid="{B9521095-6E7B-4921-B845-19D02DB3A9B6}"/>
    <cellStyle name="Total 2 3 4 14" xfId="29622" xr:uid="{6A23FE47-0191-4AEF-BAB2-0B2191C13762}"/>
    <cellStyle name="Total 2 3 4 14 2" xfId="39487" xr:uid="{938D8375-3A83-45A5-8B7D-DA10962D429A}"/>
    <cellStyle name="Total 2 3 4 15" xfId="22948" xr:uid="{2889EAD8-020B-4BC1-BE80-95233AFD0E4D}"/>
    <cellStyle name="Total 2 3 4 16" xfId="32825" xr:uid="{FD514277-F1A3-46F3-A06C-CDF4804015C7}"/>
    <cellStyle name="Total 2 3 4 2" xfId="15971" xr:uid="{404748A6-CE08-428A-A6B7-8AD01160447B}"/>
    <cellStyle name="Total 2 3 4 2 2" xfId="15972" xr:uid="{7804BF34-1AB9-47D4-B704-C4EA844152BF}"/>
    <cellStyle name="Total 2 3 4 2 2 2" xfId="29631" xr:uid="{4A5D4C92-2B52-4D32-B71A-9976CDE8690A}"/>
    <cellStyle name="Total 2 3 4 2 2 2 2" xfId="39496" xr:uid="{1CBBC266-3992-4648-A9F7-AF6D843A1F62}"/>
    <cellStyle name="Total 2 3 4 2 2 3" xfId="22957" xr:uid="{A381DA4C-D3A1-4F15-AE06-055E99DF1C81}"/>
    <cellStyle name="Total 2 3 4 2 2 4" xfId="32834" xr:uid="{A8D3A90B-606C-4398-9A1B-2B692C78E81E}"/>
    <cellStyle name="Total 2 3 4 2 3" xfId="29630" xr:uid="{DD4BA7A0-7FA0-4E89-BD4A-51B28B0AF0A9}"/>
    <cellStyle name="Total 2 3 4 2 3 2" xfId="39495" xr:uid="{6345F661-CB71-4B28-91DA-49E41286495C}"/>
    <cellStyle name="Total 2 3 4 2 4" xfId="22956" xr:uid="{1BDE9AD5-993F-479D-B4DE-D936DD5387E5}"/>
    <cellStyle name="Total 2 3 4 2 5" xfId="32833" xr:uid="{11D92D87-AD17-4F73-B8B9-6AE79F6267E8}"/>
    <cellStyle name="Total 2 3 4 3" xfId="15973" xr:uid="{CB8A19F0-8A1A-400D-9393-05FFD3011428}"/>
    <cellStyle name="Total 2 3 4 3 2" xfId="15974" xr:uid="{5C6CB1C1-7FED-4846-9053-4D40BA3F75E7}"/>
    <cellStyle name="Total 2 3 4 3 2 2" xfId="29633" xr:uid="{72F7A9FC-899B-48B8-A8D7-91319C12CD3E}"/>
    <cellStyle name="Total 2 3 4 3 2 2 2" xfId="39498" xr:uid="{8F4D9E2C-941E-4F2A-BB26-EDBA49BBAFAE}"/>
    <cellStyle name="Total 2 3 4 3 2 3" xfId="22959" xr:uid="{BA718B0D-93A4-4BA0-A2F3-D36ABBA853F7}"/>
    <cellStyle name="Total 2 3 4 3 2 4" xfId="32836" xr:uid="{FC815E63-2702-4B1C-B75D-F3F827C00603}"/>
    <cellStyle name="Total 2 3 4 3 3" xfId="29632" xr:uid="{3F6AC370-20A7-4997-BD03-C7A4F6D7A3BC}"/>
    <cellStyle name="Total 2 3 4 3 3 2" xfId="39497" xr:uid="{91B4C017-3E7B-4A25-BB98-B96890011D6F}"/>
    <cellStyle name="Total 2 3 4 3 4" xfId="22958" xr:uid="{B941D7CA-E803-4018-8E7F-259547FA1AFE}"/>
    <cellStyle name="Total 2 3 4 3 5" xfId="32835" xr:uid="{81A66A94-9257-4C34-A96C-A98E4D62BCD9}"/>
    <cellStyle name="Total 2 3 4 4" xfId="15975" xr:uid="{0BD3CED8-D159-48EB-8F05-4EE2847FD5B3}"/>
    <cellStyle name="Total 2 3 4 4 2" xfId="15976" xr:uid="{5D148D1B-F28E-4FD4-9E94-1BA25B271054}"/>
    <cellStyle name="Total 2 3 4 4 2 2" xfId="29635" xr:uid="{0B31BB46-7568-4A4E-9D07-DB705727B09B}"/>
    <cellStyle name="Total 2 3 4 4 2 2 2" xfId="39500" xr:uid="{DAE9F4C5-062B-4A94-96EC-9F52B05293A4}"/>
    <cellStyle name="Total 2 3 4 4 2 3" xfId="22961" xr:uid="{6A508A0E-EC99-4819-8DBA-10E262FFCC36}"/>
    <cellStyle name="Total 2 3 4 4 2 4" xfId="32838" xr:uid="{A9F48507-278E-4909-B667-A2C09DFBB174}"/>
    <cellStyle name="Total 2 3 4 4 3" xfId="29634" xr:uid="{28A61F17-2AA4-4146-8E69-321ABD0F8782}"/>
    <cellStyle name="Total 2 3 4 4 3 2" xfId="39499" xr:uid="{B29ACC94-2F29-4483-A74D-B0896C0EF232}"/>
    <cellStyle name="Total 2 3 4 4 4" xfId="22960" xr:uid="{3A902791-7270-4058-8F1F-33F6CCB2AF24}"/>
    <cellStyle name="Total 2 3 4 4 5" xfId="32837" xr:uid="{FC63A787-6066-4892-832E-A6850F0068DB}"/>
    <cellStyle name="Total 2 3 4 5" xfId="15977" xr:uid="{E8C365FB-5CCC-476B-99DA-37167AD22B36}"/>
    <cellStyle name="Total 2 3 4 5 2" xfId="15978" xr:uid="{1AB9BD9C-8FB0-426B-843B-94BC8A7EA3A3}"/>
    <cellStyle name="Total 2 3 4 5 2 2" xfId="29637" xr:uid="{16BA8570-BC70-4EC1-8EB2-06B35030CB2E}"/>
    <cellStyle name="Total 2 3 4 5 2 2 2" xfId="39502" xr:uid="{685C009F-3386-4339-9BB2-7D84AF5E58AA}"/>
    <cellStyle name="Total 2 3 4 5 2 3" xfId="22963" xr:uid="{7B04AA20-3753-4BF6-8266-F72110850997}"/>
    <cellStyle name="Total 2 3 4 5 2 4" xfId="32840" xr:uid="{AEFCBFD5-5CC1-4785-9BC8-DEC25CB05840}"/>
    <cellStyle name="Total 2 3 4 5 3" xfId="29636" xr:uid="{59A3B6DF-CA60-499A-9BA9-92B825183B81}"/>
    <cellStyle name="Total 2 3 4 5 3 2" xfId="39501" xr:uid="{070312DD-B9CE-42B3-9E72-5BB35A70826D}"/>
    <cellStyle name="Total 2 3 4 5 4" xfId="22962" xr:uid="{4332C224-1970-41A3-BB23-EC39036C7E1E}"/>
    <cellStyle name="Total 2 3 4 5 5" xfId="32839" xr:uid="{8AF4A094-B53A-4CCD-B6AE-014460D2B4BD}"/>
    <cellStyle name="Total 2 3 4 6" xfId="15979" xr:uid="{92499913-CC4F-47E9-BB06-40C6CB4DA59B}"/>
    <cellStyle name="Total 2 3 4 6 2" xfId="15980" xr:uid="{0962A937-2AA4-4F7F-B2F6-43667AE86982}"/>
    <cellStyle name="Total 2 3 4 6 2 2" xfId="29639" xr:uid="{1548DE40-3D49-4681-88D7-9F2B6FAFE419}"/>
    <cellStyle name="Total 2 3 4 6 2 2 2" xfId="39504" xr:uid="{14A25D8B-BDAF-4B3D-8A67-16BC31991A13}"/>
    <cellStyle name="Total 2 3 4 6 2 3" xfId="22965" xr:uid="{374BB0DA-A306-4A77-A015-CF96611EF620}"/>
    <cellStyle name="Total 2 3 4 6 2 4" xfId="32842" xr:uid="{0739FF6E-1155-4F64-B496-F769CEB5FA43}"/>
    <cellStyle name="Total 2 3 4 6 3" xfId="29638" xr:uid="{8567F444-8E3E-41F8-B737-1D27A172E279}"/>
    <cellStyle name="Total 2 3 4 6 3 2" xfId="39503" xr:uid="{2498232F-59B4-402D-B3A6-745D21803B5B}"/>
    <cellStyle name="Total 2 3 4 6 4" xfId="22964" xr:uid="{9162E6CC-8B46-4EF2-8374-9EBF2898E5CD}"/>
    <cellStyle name="Total 2 3 4 6 5" xfId="32841" xr:uid="{6C6BE346-2016-4A04-8D61-B34E78CDE8DE}"/>
    <cellStyle name="Total 2 3 4 7" xfId="15981" xr:uid="{DF2CC1C1-35E8-4417-A3B8-6D85786A1F77}"/>
    <cellStyle name="Total 2 3 4 7 2" xfId="15982" xr:uid="{F6A19A6D-FB5A-465A-9D11-73CD78B092C2}"/>
    <cellStyle name="Total 2 3 4 7 2 2" xfId="29641" xr:uid="{CDCD04D2-3834-4159-A8AF-AF0B00AF8B29}"/>
    <cellStyle name="Total 2 3 4 7 2 2 2" xfId="39506" xr:uid="{1618E969-20EE-43F9-A0D9-1395206E7EB8}"/>
    <cellStyle name="Total 2 3 4 7 2 3" xfId="22967" xr:uid="{D0D99D2B-FAEC-4953-AEB8-320FC7FD24F3}"/>
    <cellStyle name="Total 2 3 4 7 2 4" xfId="32844" xr:uid="{7C4B49DF-7222-467F-A9D5-B9228F9BD265}"/>
    <cellStyle name="Total 2 3 4 7 3" xfId="29640" xr:uid="{00D5F889-3B86-4858-A622-7503D30031E7}"/>
    <cellStyle name="Total 2 3 4 7 3 2" xfId="39505" xr:uid="{27D79654-5DED-4B50-AD68-4FE95D5C8A8E}"/>
    <cellStyle name="Total 2 3 4 7 4" xfId="22966" xr:uid="{9FE21BDC-025A-4062-91D6-F6F1A39BA3FB}"/>
    <cellStyle name="Total 2 3 4 7 5" xfId="32843" xr:uid="{B8FE2244-4594-486D-9A09-3FA8E6992B7C}"/>
    <cellStyle name="Total 2 3 4 8" xfId="15983" xr:uid="{B2CD4B56-EACD-41F4-BB02-95D000431BB6}"/>
    <cellStyle name="Total 2 3 4 8 2" xfId="15984" xr:uid="{050B4F46-0BC7-4E67-BBD9-CB3ACAB411FA}"/>
    <cellStyle name="Total 2 3 4 8 2 2" xfId="29643" xr:uid="{D71CD7EC-5477-4B8C-8C06-C600B9C18040}"/>
    <cellStyle name="Total 2 3 4 8 2 2 2" xfId="39508" xr:uid="{DB24B0B8-C6E7-4BCB-9E2D-2BAB797FF065}"/>
    <cellStyle name="Total 2 3 4 8 2 3" xfId="22969" xr:uid="{8F928D5E-DB92-4AD1-A9CE-7B5BAC9D4E22}"/>
    <cellStyle name="Total 2 3 4 8 2 4" xfId="32846" xr:uid="{36EC1A88-0EC8-496A-97B1-F29B368A7798}"/>
    <cellStyle name="Total 2 3 4 8 3" xfId="29642" xr:uid="{191709D4-9B34-4A03-881D-A29D8C3A4DC7}"/>
    <cellStyle name="Total 2 3 4 8 3 2" xfId="39507" xr:uid="{60F76679-9F5C-4942-AEFB-5729C7075136}"/>
    <cellStyle name="Total 2 3 4 8 4" xfId="22968" xr:uid="{D6F87B3A-B161-4799-8F3F-38435626F0F3}"/>
    <cellStyle name="Total 2 3 4 8 5" xfId="32845" xr:uid="{1EE02B1E-71ED-4067-AB56-A67D1119786F}"/>
    <cellStyle name="Total 2 3 4 9" xfId="15985" xr:uid="{3CD93844-5B22-4EB5-982D-6AABF3707DB1}"/>
    <cellStyle name="Total 2 3 4 9 2" xfId="15986" xr:uid="{562035CE-69F1-426D-923D-06396E1F864A}"/>
    <cellStyle name="Total 2 3 4 9 2 2" xfId="29645" xr:uid="{CFA30DBC-0D46-443B-8AC6-2EF572EE6351}"/>
    <cellStyle name="Total 2 3 4 9 2 2 2" xfId="39510" xr:uid="{C9A016B6-6B6E-450C-9D68-8D1BCF58D38F}"/>
    <cellStyle name="Total 2 3 4 9 2 3" xfId="22971" xr:uid="{38038771-0CFE-49BD-883D-592AC097D7B5}"/>
    <cellStyle name="Total 2 3 4 9 2 4" xfId="32848" xr:uid="{AD0A43DF-04CF-4FA5-A660-ADCC074398FB}"/>
    <cellStyle name="Total 2 3 4 9 3" xfId="29644" xr:uid="{367DA534-F6AD-4F51-81B4-AC69DF9FB07F}"/>
    <cellStyle name="Total 2 3 4 9 3 2" xfId="39509" xr:uid="{87C2677F-F6E2-4459-9A90-D7C9622B1321}"/>
    <cellStyle name="Total 2 3 4 9 4" xfId="22970" xr:uid="{EA0A763D-C788-498F-B701-90D67AD10800}"/>
    <cellStyle name="Total 2 3 4 9 5" xfId="32847" xr:uid="{83B3514E-4170-4B37-A04E-00E891AED921}"/>
    <cellStyle name="Total 2 3 5" xfId="15987" xr:uid="{992155C8-CD0B-43CC-B8F0-6A58067A4472}"/>
    <cellStyle name="Total 2 3 5 2" xfId="15988" xr:uid="{939DF2BB-3D39-4821-8A9A-301AACDBFA44}"/>
    <cellStyle name="Total 2 3 5 2 2" xfId="29647" xr:uid="{086DDAD5-BE5E-4A20-B2EC-72CBB526E85F}"/>
    <cellStyle name="Total 2 3 5 2 2 2" xfId="39512" xr:uid="{DE954180-2C7A-48D4-B376-3E489319A820}"/>
    <cellStyle name="Total 2 3 5 2 3" xfId="22973" xr:uid="{DAAAE61E-881F-45C5-9680-8BA6D1CF788D}"/>
    <cellStyle name="Total 2 3 5 2 4" xfId="32850" xr:uid="{650080E7-092B-4117-B151-322A7DB93CE9}"/>
    <cellStyle name="Total 2 3 5 3" xfId="29646" xr:uid="{D0BA6D5C-CF49-49D9-903A-EA31F3252EA7}"/>
    <cellStyle name="Total 2 3 5 3 2" xfId="39511" xr:uid="{BEA20FFB-DF54-4A98-9CF3-DA5D2E50A05A}"/>
    <cellStyle name="Total 2 3 5 4" xfId="22972" xr:uid="{2FBF14D9-F25D-4E41-8D3B-47E11674C233}"/>
    <cellStyle name="Total 2 3 5 5" xfId="32849" xr:uid="{578EBBBB-BF05-45B5-87FE-3C1CC76C42C1}"/>
    <cellStyle name="Total 2 3 6" xfId="15989" xr:uid="{E9BE7DEB-E6D2-413E-98C8-2F2BE3DDA9CC}"/>
    <cellStyle name="Total 2 3 6 2" xfId="15990" xr:uid="{1788FCB0-BFC8-429A-97B9-F5F4573B67D8}"/>
    <cellStyle name="Total 2 3 6 2 2" xfId="29649" xr:uid="{AA76C4A8-DA6E-480E-878F-F4C6C14A74B0}"/>
    <cellStyle name="Total 2 3 6 2 2 2" xfId="39514" xr:uid="{9A11F9AB-BB45-4BE3-8389-67488F42C84C}"/>
    <cellStyle name="Total 2 3 6 2 3" xfId="22975" xr:uid="{481746AE-C792-47C0-8C52-174CE916DD69}"/>
    <cellStyle name="Total 2 3 6 2 4" xfId="32852" xr:uid="{BC573C78-6794-416D-8CF5-9D5B919B5D1A}"/>
    <cellStyle name="Total 2 3 6 3" xfId="29648" xr:uid="{502E755F-C266-430B-9B70-AD6FBBA2122A}"/>
    <cellStyle name="Total 2 3 6 3 2" xfId="39513" xr:uid="{FF6CD7A9-EA95-48E4-93BA-D09BCB4BFCAB}"/>
    <cellStyle name="Total 2 3 6 4" xfId="22974" xr:uid="{D6E6CE90-7733-47D1-9D3D-B1F7B0BFFE2C}"/>
    <cellStyle name="Total 2 3 6 5" xfId="32851" xr:uid="{BBC7F61D-6F33-4C97-AB69-D0FA3F99363F}"/>
    <cellStyle name="Total 2 3 7" xfId="15991" xr:uid="{D176FC9C-39EF-4D9A-9DCA-6F2F12FE85FA}"/>
    <cellStyle name="Total 2 3 7 2" xfId="15992" xr:uid="{F188E747-9038-45D5-84AC-93E4897E66DD}"/>
    <cellStyle name="Total 2 3 7 2 2" xfId="29651" xr:uid="{B9DEE2C1-B30C-4424-8780-29B42DEB78E9}"/>
    <cellStyle name="Total 2 3 7 2 2 2" xfId="39516" xr:uid="{DFB664FF-D9B8-47D5-9564-82CFCA88B805}"/>
    <cellStyle name="Total 2 3 7 2 3" xfId="22977" xr:uid="{4DDC5E59-9878-4C82-9BD6-DD1EED582DC4}"/>
    <cellStyle name="Total 2 3 7 2 4" xfId="32854" xr:uid="{0462AE54-1C82-4971-9804-FF98CED7E559}"/>
    <cellStyle name="Total 2 3 7 3" xfId="29650" xr:uid="{46409DD2-4B10-4FB0-BFE2-D74156060168}"/>
    <cellStyle name="Total 2 3 7 3 2" xfId="39515" xr:uid="{A5714343-978D-4033-AF10-F657047AD06A}"/>
    <cellStyle name="Total 2 3 7 4" xfId="22976" xr:uid="{9ECC17B0-6FA7-4311-B771-AE0778A016D9}"/>
    <cellStyle name="Total 2 3 7 5" xfId="32853" xr:uid="{EE4669A6-66D2-4DF5-9F2D-F42FD9BA63DB}"/>
    <cellStyle name="Total 2 3 8" xfId="15993" xr:uid="{C3916645-2726-48B9-A859-5DF2365D81E7}"/>
    <cellStyle name="Total 2 3 8 2" xfId="15994" xr:uid="{3AD18164-403F-4BB8-85DF-E6FD13374F2E}"/>
    <cellStyle name="Total 2 3 8 2 2" xfId="29653" xr:uid="{66B9DDF8-B710-48A3-9A88-9D6CEB02147E}"/>
    <cellStyle name="Total 2 3 8 2 2 2" xfId="39518" xr:uid="{E79FB2BC-2CA0-44C9-B9D9-51900E47017D}"/>
    <cellStyle name="Total 2 3 8 2 3" xfId="22979" xr:uid="{4125B334-073F-449A-B661-D1A4E975BE26}"/>
    <cellStyle name="Total 2 3 8 2 4" xfId="32856" xr:uid="{C385C2A9-9529-465F-AE7F-E2CA4CEE25E3}"/>
    <cellStyle name="Total 2 3 8 3" xfId="29652" xr:uid="{F7139296-FD35-443A-84FE-E2E149F6CADF}"/>
    <cellStyle name="Total 2 3 8 3 2" xfId="39517" xr:uid="{F294254C-496C-4CF3-805E-3C79F4A31433}"/>
    <cellStyle name="Total 2 3 8 4" xfId="22978" xr:uid="{6F466356-F6C8-475D-AB92-1583AE775EDC}"/>
    <cellStyle name="Total 2 3 8 5" xfId="32855" xr:uid="{FE013813-D04B-453F-94E8-4D408E368786}"/>
    <cellStyle name="Total 2 3 9" xfId="15995" xr:uid="{088B142D-FB68-4725-89F4-3CD9B757E84C}"/>
    <cellStyle name="Total 2 3 9 2" xfId="15996" xr:uid="{3AB8AA53-822E-4359-B25A-03DC0D647551}"/>
    <cellStyle name="Total 2 3 9 2 2" xfId="29655" xr:uid="{EAC79F19-B39B-4D28-837B-217E5F6B10C0}"/>
    <cellStyle name="Total 2 3 9 2 2 2" xfId="39520" xr:uid="{77F2C96B-0F84-4279-85A9-2593964414D4}"/>
    <cellStyle name="Total 2 3 9 2 3" xfId="22981" xr:uid="{5CE57107-C105-42D9-89AD-52353A6A2EA0}"/>
    <cellStyle name="Total 2 3 9 2 4" xfId="32858" xr:uid="{4F529424-C3C4-4C3E-B835-6559322711FD}"/>
    <cellStyle name="Total 2 3 9 3" xfId="29654" xr:uid="{0D056C3E-7572-41FF-860B-563608FF7440}"/>
    <cellStyle name="Total 2 3 9 3 2" xfId="39519" xr:uid="{FB7B0769-4F0E-4C82-B0B3-998BC5267D99}"/>
    <cellStyle name="Total 2 3 9 4" xfId="22980" xr:uid="{E949669E-2902-42A8-A77A-152B8528753B}"/>
    <cellStyle name="Total 2 3 9 5" xfId="32857" xr:uid="{74BC9126-FB11-4502-96CD-4476AF55D363}"/>
    <cellStyle name="Total 2 4" xfId="15997" xr:uid="{2D98A58C-DD70-43C5-B1F3-C382B44F079A}"/>
    <cellStyle name="Total 2 4 10" xfId="15998" xr:uid="{F87B1FAB-3C43-4B36-BA4D-98A9C87BEBDB}"/>
    <cellStyle name="Total 2 4 10 2" xfId="15999" xr:uid="{C09A10D7-E88C-4510-8776-2626FC662158}"/>
    <cellStyle name="Total 2 4 10 2 2" xfId="29658" xr:uid="{96EEF7DD-6586-4B35-B066-F5E26E1795A0}"/>
    <cellStyle name="Total 2 4 10 2 2 2" xfId="39523" xr:uid="{4B6C2CC8-A8F0-466D-A073-DA4D298FC589}"/>
    <cellStyle name="Total 2 4 10 2 3" xfId="22984" xr:uid="{954FF069-9D2F-4B27-93D2-2B846A249208}"/>
    <cellStyle name="Total 2 4 10 2 4" xfId="32861" xr:uid="{85ECCACC-96B7-4E05-BE84-9C5B9A07EAF5}"/>
    <cellStyle name="Total 2 4 10 3" xfId="29657" xr:uid="{B382E9A4-32BE-400C-8A91-0D31018397C0}"/>
    <cellStyle name="Total 2 4 10 3 2" xfId="39522" xr:uid="{2D24C5DD-2A4B-4BD6-850E-D6331D93EB92}"/>
    <cellStyle name="Total 2 4 10 4" xfId="22983" xr:uid="{9C75F589-A33E-466D-ACFA-41E64EC16AA8}"/>
    <cellStyle name="Total 2 4 10 5" xfId="32860" xr:uid="{B7537E21-DD32-4599-A5DA-F1092CDD2651}"/>
    <cellStyle name="Total 2 4 11" xfId="16000" xr:uid="{5061FA45-1CFB-4471-A5D4-04E2B3D6A78F}"/>
    <cellStyle name="Total 2 4 11 2" xfId="16001" xr:uid="{1FDBCD85-26F7-44E2-AD81-1DF7A398E78B}"/>
    <cellStyle name="Total 2 4 11 2 2" xfId="29660" xr:uid="{F424F6D0-FAE5-40DF-8E81-59E0E3E7537D}"/>
    <cellStyle name="Total 2 4 11 2 2 2" xfId="39525" xr:uid="{F602111E-CE2E-4611-8B1A-8C7A957A18C1}"/>
    <cellStyle name="Total 2 4 11 2 3" xfId="22986" xr:uid="{6EA700A1-A629-473D-81B5-63445F9E2BE5}"/>
    <cellStyle name="Total 2 4 11 2 4" xfId="32863" xr:uid="{3E5533E1-45B5-49C8-B1F1-5B6E4980C10A}"/>
    <cellStyle name="Total 2 4 11 3" xfId="29659" xr:uid="{BF4EDFE9-2B2B-403C-A098-1323C3234528}"/>
    <cellStyle name="Total 2 4 11 3 2" xfId="39524" xr:uid="{FDEBF121-907C-4EFA-8938-40BD4689DAAE}"/>
    <cellStyle name="Total 2 4 11 4" xfId="22985" xr:uid="{941D516A-108E-4BBB-A532-A79BF1757090}"/>
    <cellStyle name="Total 2 4 11 5" xfId="32862" xr:uid="{78CF9735-A284-4FCB-82F2-5DA1EB2D3180}"/>
    <cellStyle name="Total 2 4 12" xfId="16002" xr:uid="{840E0A50-C3E2-4384-8630-77357E0DB22B}"/>
    <cellStyle name="Total 2 4 12 2" xfId="29661" xr:uid="{1775847E-FC66-41CE-B603-C3E95EC963F0}"/>
    <cellStyle name="Total 2 4 12 2 2" xfId="39526" xr:uid="{0414B424-6855-4AAE-9148-72540C93A2C0}"/>
    <cellStyle name="Total 2 4 12 3" xfId="22987" xr:uid="{916C17CC-78A6-4F50-8648-28C00C35EBA5}"/>
    <cellStyle name="Total 2 4 12 4" xfId="32864" xr:uid="{B1615B5F-163F-42F3-B04D-A14D3EB1BECE}"/>
    <cellStyle name="Total 2 4 13" xfId="29656" xr:uid="{1C029480-75D0-419D-9D19-6DDD88940C46}"/>
    <cellStyle name="Total 2 4 13 2" xfId="39521" xr:uid="{1D4D0151-542A-4A6F-B27C-13FDD1ADD87A}"/>
    <cellStyle name="Total 2 4 14" xfId="22982" xr:uid="{31C382F6-DE40-4906-AB4E-986C15BE64BD}"/>
    <cellStyle name="Total 2 4 15" xfId="32859" xr:uid="{51676FD9-99F2-49B7-82E4-207FCA17569F}"/>
    <cellStyle name="Total 2 4 16" xfId="47970" xr:uid="{833495CC-A506-49A2-A4C1-CE658611C222}"/>
    <cellStyle name="Total 2 4 2" xfId="16003" xr:uid="{F4D6BFB1-986A-40FD-B598-F319F2DB4C2B}"/>
    <cellStyle name="Total 2 4 2 10" xfId="16004" xr:uid="{AD0C54AA-DFD4-4647-A4A9-7F9454F25425}"/>
    <cellStyle name="Total 2 4 2 10 2" xfId="29663" xr:uid="{AB2B8825-8122-4297-A4E6-FF7F227DB429}"/>
    <cellStyle name="Total 2 4 2 10 2 2" xfId="39528" xr:uid="{7016C8E8-8A22-4BA6-9EAD-F5A5A524C278}"/>
    <cellStyle name="Total 2 4 2 10 3" xfId="22989" xr:uid="{4BA1413C-0782-4ED1-ADF9-E6D82AA0174C}"/>
    <cellStyle name="Total 2 4 2 10 4" xfId="32866" xr:uid="{54EC9258-C9E2-437E-9D58-0B00DCD0E6D5}"/>
    <cellStyle name="Total 2 4 2 11" xfId="29662" xr:uid="{858C968B-6D2B-450E-A626-CB817A0B5DCA}"/>
    <cellStyle name="Total 2 4 2 11 2" xfId="39527" xr:uid="{36E106B7-8CE6-441C-B198-CC1D2FE8A47B}"/>
    <cellStyle name="Total 2 4 2 12" xfId="22988" xr:uid="{B2386BE5-1838-4964-8110-5002187463D2}"/>
    <cellStyle name="Total 2 4 2 13" xfId="32865" xr:uid="{A37A890E-F7D3-487E-94D9-8FB46C95308B}"/>
    <cellStyle name="Total 2 4 2 2" xfId="16005" xr:uid="{BEDE2D8A-8C85-4710-95A7-1B7B5F132C59}"/>
    <cellStyle name="Total 2 4 2 2 10" xfId="16006" xr:uid="{2DCF1F52-32FF-40BA-ACAB-BAB808523475}"/>
    <cellStyle name="Total 2 4 2 2 10 2" xfId="16007" xr:uid="{54610F23-450A-481F-A074-3A5B401C37C1}"/>
    <cellStyle name="Total 2 4 2 2 10 2 2" xfId="29666" xr:uid="{BC77FC6D-0D06-4A28-B8A6-907FCDEACC3B}"/>
    <cellStyle name="Total 2 4 2 2 10 2 2 2" xfId="39531" xr:uid="{11E0CA0C-1518-4AE7-B2FD-ECEC99255730}"/>
    <cellStyle name="Total 2 4 2 2 10 2 3" xfId="22992" xr:uid="{5CD8857D-E54A-4B19-BAC9-9AA1E797746E}"/>
    <cellStyle name="Total 2 4 2 2 10 2 4" xfId="32869" xr:uid="{9EF55673-4942-4C23-A861-D0FA6456594C}"/>
    <cellStyle name="Total 2 4 2 2 10 3" xfId="29665" xr:uid="{3E3506D6-81D5-4944-9773-3696B5CDC3C7}"/>
    <cellStyle name="Total 2 4 2 2 10 3 2" xfId="39530" xr:uid="{E4D9E5EC-E17C-4177-B2F9-3DE30ACC4785}"/>
    <cellStyle name="Total 2 4 2 2 10 4" xfId="22991" xr:uid="{1EC2507F-1C64-4039-A5EE-97B194940876}"/>
    <cellStyle name="Total 2 4 2 2 10 5" xfId="32868" xr:uid="{736DECB3-FD14-420B-AFB2-38EB3671457E}"/>
    <cellStyle name="Total 2 4 2 2 11" xfId="16008" xr:uid="{7ED79D62-2E73-4344-B558-A1E413FF0E9E}"/>
    <cellStyle name="Total 2 4 2 2 11 2" xfId="16009" xr:uid="{25FB2191-B95B-4B7E-8049-F09E5A4B9DE3}"/>
    <cellStyle name="Total 2 4 2 2 11 2 2" xfId="29668" xr:uid="{B9EB5475-8A4F-47FB-BA2B-3E0104CF25A5}"/>
    <cellStyle name="Total 2 4 2 2 11 2 2 2" xfId="39533" xr:uid="{6CB818EB-6716-4E2B-87EF-79615B79BFCF}"/>
    <cellStyle name="Total 2 4 2 2 11 2 3" xfId="22994" xr:uid="{CE799B97-6D38-437E-B5D4-41D9B8870918}"/>
    <cellStyle name="Total 2 4 2 2 11 2 4" xfId="32871" xr:uid="{212706C4-7EAA-419E-9C82-59C52E7143FB}"/>
    <cellStyle name="Total 2 4 2 2 11 3" xfId="29667" xr:uid="{AA7E8694-965F-4C60-9DFE-F5AE1DC64B9B}"/>
    <cellStyle name="Total 2 4 2 2 11 3 2" xfId="39532" xr:uid="{B7EE68E1-9BB4-4DFA-9C48-8701FC7F5BE3}"/>
    <cellStyle name="Total 2 4 2 2 11 4" xfId="22993" xr:uid="{642139FC-D9D8-452F-AB21-092D48D0D78B}"/>
    <cellStyle name="Total 2 4 2 2 11 5" xfId="32870" xr:uid="{D0630737-D69A-4D3E-A661-329221E78E36}"/>
    <cellStyle name="Total 2 4 2 2 12" xfId="16010" xr:uid="{08ED54A3-46F9-4169-932B-F66D08952936}"/>
    <cellStyle name="Total 2 4 2 2 12 2" xfId="16011" xr:uid="{5CD6B483-F93F-4A7F-8834-CD5B3EDC0B91}"/>
    <cellStyle name="Total 2 4 2 2 12 2 2" xfId="29670" xr:uid="{D3FE1431-9556-4A42-8390-FFDCBD3C1AEE}"/>
    <cellStyle name="Total 2 4 2 2 12 2 2 2" xfId="39535" xr:uid="{779634D7-1896-4935-8C95-4AB40AE5D9A9}"/>
    <cellStyle name="Total 2 4 2 2 12 2 3" xfId="22996" xr:uid="{E6386D46-85DC-4DDB-A40D-B5264E49B5A8}"/>
    <cellStyle name="Total 2 4 2 2 12 2 4" xfId="32873" xr:uid="{B040AD75-82AB-4C5F-956B-CC07C014FE83}"/>
    <cellStyle name="Total 2 4 2 2 12 3" xfId="29669" xr:uid="{060EADF8-CEAE-41D1-BC94-B984CD07F42D}"/>
    <cellStyle name="Total 2 4 2 2 12 3 2" xfId="39534" xr:uid="{1D0F9B6B-BD8F-4382-A973-1981DB397DB8}"/>
    <cellStyle name="Total 2 4 2 2 12 4" xfId="22995" xr:uid="{5622DE12-AC87-4901-BEBC-9A57C6A04461}"/>
    <cellStyle name="Total 2 4 2 2 12 5" xfId="32872" xr:uid="{F16137ED-71F6-413A-8F06-29498E382BB6}"/>
    <cellStyle name="Total 2 4 2 2 13" xfId="16012" xr:uid="{A8DFA11C-115A-47E7-BBC7-DA0C7A166A64}"/>
    <cellStyle name="Total 2 4 2 2 13 2" xfId="16013" xr:uid="{06197E4A-09D8-46D7-99CF-074207348E02}"/>
    <cellStyle name="Total 2 4 2 2 13 2 2" xfId="29672" xr:uid="{EAE73771-E893-4958-82C4-0901AD72F5FD}"/>
    <cellStyle name="Total 2 4 2 2 13 2 2 2" xfId="39537" xr:uid="{65764A95-5306-4B1B-9488-FA3C2611816B}"/>
    <cellStyle name="Total 2 4 2 2 13 2 3" xfId="22998" xr:uid="{B1916ACA-2B76-4AC6-AC9A-68C9AB564E59}"/>
    <cellStyle name="Total 2 4 2 2 13 2 4" xfId="32875" xr:uid="{954217E6-3AA8-448B-8FB4-76BC3CE14A85}"/>
    <cellStyle name="Total 2 4 2 2 13 3" xfId="29671" xr:uid="{1F2C6B04-C98C-4AFA-A606-A52824CF32B6}"/>
    <cellStyle name="Total 2 4 2 2 13 3 2" xfId="39536" xr:uid="{D1C5A3ED-C01C-4E7B-A2DB-8C94842AD298}"/>
    <cellStyle name="Total 2 4 2 2 13 4" xfId="22997" xr:uid="{A684BCCF-8CCE-4B33-BF23-64F7415AA09C}"/>
    <cellStyle name="Total 2 4 2 2 13 5" xfId="32874" xr:uid="{931943BE-CB2E-454A-9332-73534C7F0E97}"/>
    <cellStyle name="Total 2 4 2 2 14" xfId="16014" xr:uid="{66C1D820-BDD7-479D-8E8A-14428923B46C}"/>
    <cellStyle name="Total 2 4 2 2 14 2" xfId="29673" xr:uid="{33DEF5D9-C9F4-4101-82E4-543C883E0CCA}"/>
    <cellStyle name="Total 2 4 2 2 14 2 2" xfId="39538" xr:uid="{972E97C0-7D39-4804-9430-644FD6594048}"/>
    <cellStyle name="Total 2 4 2 2 14 3" xfId="22999" xr:uid="{15DECC72-EF29-4A33-B929-7D4B33B16DA4}"/>
    <cellStyle name="Total 2 4 2 2 14 4" xfId="32876" xr:uid="{5D21DD85-ADCA-4642-83E9-C0A4F4503729}"/>
    <cellStyle name="Total 2 4 2 2 15" xfId="29664" xr:uid="{A5EB6476-44AF-4AE0-8209-55C43F4487D4}"/>
    <cellStyle name="Total 2 4 2 2 15 2" xfId="39529" xr:uid="{0C81231B-E805-4C2B-926A-F6F3F5C04AE9}"/>
    <cellStyle name="Total 2 4 2 2 16" xfId="22990" xr:uid="{3D3397D0-1D6C-45A9-AFC1-DD388B28B837}"/>
    <cellStyle name="Total 2 4 2 2 17" xfId="32867" xr:uid="{ADA701CD-277C-417F-9EAC-F14B4CAFFE1B}"/>
    <cellStyle name="Total 2 4 2 2 2" xfId="16015" xr:uid="{BA5F5CF9-05EA-4CBD-B4DE-327BEC5C178C}"/>
    <cellStyle name="Total 2 4 2 2 2 2" xfId="16016" xr:uid="{86D1DE63-1415-4C15-82C0-542F24F738C3}"/>
    <cellStyle name="Total 2 4 2 2 2 2 2" xfId="29675" xr:uid="{858FCD41-AB7A-4B4F-A822-62807EAA5AEC}"/>
    <cellStyle name="Total 2 4 2 2 2 2 2 2" xfId="39540" xr:uid="{105F1BB0-E67D-4395-9598-066AAD4FC405}"/>
    <cellStyle name="Total 2 4 2 2 2 2 3" xfId="23001" xr:uid="{7A9AD35A-4077-4379-A8F1-2AEE58B72F05}"/>
    <cellStyle name="Total 2 4 2 2 2 2 4" xfId="32878" xr:uid="{AB9F5B00-8E47-46ED-B8B6-91061CE391B7}"/>
    <cellStyle name="Total 2 4 2 2 2 3" xfId="29674" xr:uid="{A45624D8-BF19-4EEA-92C2-7CFC08FEE1D3}"/>
    <cellStyle name="Total 2 4 2 2 2 3 2" xfId="39539" xr:uid="{807AEFF9-D2C4-4024-877E-6B39323C04EF}"/>
    <cellStyle name="Total 2 4 2 2 2 4" xfId="23000" xr:uid="{89D41B59-BC0D-491D-B3E6-7198E3FBE86F}"/>
    <cellStyle name="Total 2 4 2 2 2 5" xfId="32877" xr:uid="{73AA86E6-76D3-4D91-8CD6-D170470B5BCF}"/>
    <cellStyle name="Total 2 4 2 2 3" xfId="16017" xr:uid="{043B6CE6-2494-449F-854E-2FE7DC12C291}"/>
    <cellStyle name="Total 2 4 2 2 3 2" xfId="16018" xr:uid="{5B1956AE-5CA4-40EE-B161-622B38F6A357}"/>
    <cellStyle name="Total 2 4 2 2 3 2 2" xfId="29677" xr:uid="{7E2212BA-05D1-463E-AE87-6286FAE23ED3}"/>
    <cellStyle name="Total 2 4 2 2 3 2 2 2" xfId="39542" xr:uid="{7C57D6A6-CE3C-4A1D-8BC2-794FDD400A43}"/>
    <cellStyle name="Total 2 4 2 2 3 2 3" xfId="23003" xr:uid="{FBB75939-5EF8-4F7B-882B-67DED76483E0}"/>
    <cellStyle name="Total 2 4 2 2 3 2 4" xfId="32880" xr:uid="{3D82E3AF-2C54-4627-A792-380BE7C770CE}"/>
    <cellStyle name="Total 2 4 2 2 3 3" xfId="29676" xr:uid="{D0F56D3F-6A97-43B2-B743-A167CD579238}"/>
    <cellStyle name="Total 2 4 2 2 3 3 2" xfId="39541" xr:uid="{91A88C45-421C-4F77-83C8-5AFA6C73C1FB}"/>
    <cellStyle name="Total 2 4 2 2 3 4" xfId="23002" xr:uid="{04202D8A-568E-4C58-939B-8A50467F5EF4}"/>
    <cellStyle name="Total 2 4 2 2 3 5" xfId="32879" xr:uid="{ADFCBA57-5887-4391-8F8B-034ADD908442}"/>
    <cellStyle name="Total 2 4 2 2 4" xfId="16019" xr:uid="{378BBC51-2528-4D70-9C58-11E8CD1AE7E1}"/>
    <cellStyle name="Total 2 4 2 2 4 2" xfId="16020" xr:uid="{B05F1705-94FD-44A9-B92C-3802E6C0DC64}"/>
    <cellStyle name="Total 2 4 2 2 4 2 2" xfId="29679" xr:uid="{CD0E121A-9BA3-45AD-AB49-AE1E0461C968}"/>
    <cellStyle name="Total 2 4 2 2 4 2 2 2" xfId="39544" xr:uid="{5847374E-0914-4B26-8DDE-7D69714B131D}"/>
    <cellStyle name="Total 2 4 2 2 4 2 3" xfId="23005" xr:uid="{89F66B97-BE4D-4F8B-880F-0D2EE1CFCB5F}"/>
    <cellStyle name="Total 2 4 2 2 4 2 4" xfId="32882" xr:uid="{2E40C23B-5BDC-46B1-B219-46DC91E04BD3}"/>
    <cellStyle name="Total 2 4 2 2 4 3" xfId="29678" xr:uid="{5A536AD3-DE50-4A2D-BDDF-F3E47A2A3D6E}"/>
    <cellStyle name="Total 2 4 2 2 4 3 2" xfId="39543" xr:uid="{5DF228CE-63E4-4C8F-B118-54CEC9ADC046}"/>
    <cellStyle name="Total 2 4 2 2 4 4" xfId="23004" xr:uid="{D2F053FF-5C4A-4996-8600-A8D3ED5E4481}"/>
    <cellStyle name="Total 2 4 2 2 4 5" xfId="32881" xr:uid="{056F2D79-F3C3-4D39-A247-CC4FA87C9EBE}"/>
    <cellStyle name="Total 2 4 2 2 5" xfId="16021" xr:uid="{F104C576-C14D-47DA-937C-F9747D08B787}"/>
    <cellStyle name="Total 2 4 2 2 5 2" xfId="16022" xr:uid="{06C544F2-D2A0-48E0-BFC0-8834C1950D8E}"/>
    <cellStyle name="Total 2 4 2 2 5 2 2" xfId="29681" xr:uid="{5ECA4D96-3ED2-4147-A821-623CF6B0A192}"/>
    <cellStyle name="Total 2 4 2 2 5 2 2 2" xfId="39546" xr:uid="{08979B98-609F-4E0F-93C1-69ED0B4CEE1C}"/>
    <cellStyle name="Total 2 4 2 2 5 2 3" xfId="23007" xr:uid="{D062B1D2-75AA-489C-B9FB-2188B17A5145}"/>
    <cellStyle name="Total 2 4 2 2 5 2 4" xfId="32884" xr:uid="{D147A9F8-92A5-4E04-9C33-936AA77E716E}"/>
    <cellStyle name="Total 2 4 2 2 5 3" xfId="29680" xr:uid="{649F8366-6A4F-4A70-942E-24D69FB5249F}"/>
    <cellStyle name="Total 2 4 2 2 5 3 2" xfId="39545" xr:uid="{4B110861-51F5-4281-89BF-33A89178E798}"/>
    <cellStyle name="Total 2 4 2 2 5 4" xfId="23006" xr:uid="{387E11E2-69C0-4655-9298-0313E2BDF52A}"/>
    <cellStyle name="Total 2 4 2 2 5 5" xfId="32883" xr:uid="{536DCD0A-D9C9-4FC7-AF32-E9F0FB1C84E4}"/>
    <cellStyle name="Total 2 4 2 2 6" xfId="16023" xr:uid="{882BB415-108D-4BD9-9A3F-A24185FB7D33}"/>
    <cellStyle name="Total 2 4 2 2 6 2" xfId="16024" xr:uid="{CAE6188C-8F49-43A1-A717-C635C673B62B}"/>
    <cellStyle name="Total 2 4 2 2 6 2 2" xfId="29683" xr:uid="{634E90B2-D33E-41F6-B041-C15170358DEE}"/>
    <cellStyle name="Total 2 4 2 2 6 2 2 2" xfId="39548" xr:uid="{BBF61E8F-BD1C-48DD-AA1F-DD6556FD749A}"/>
    <cellStyle name="Total 2 4 2 2 6 2 3" xfId="23009" xr:uid="{4CD5CAF0-4834-4BD1-9DE0-9090655465AE}"/>
    <cellStyle name="Total 2 4 2 2 6 2 4" xfId="32886" xr:uid="{F3B46B61-94EB-4B26-A944-128879917107}"/>
    <cellStyle name="Total 2 4 2 2 6 3" xfId="29682" xr:uid="{EE51DEA9-8933-40C9-BABF-F026D3AE155D}"/>
    <cellStyle name="Total 2 4 2 2 6 3 2" xfId="39547" xr:uid="{C941131E-6423-4461-BCB2-37D07A3B72EE}"/>
    <cellStyle name="Total 2 4 2 2 6 4" xfId="23008" xr:uid="{D66163D6-3FE9-4571-A46E-31BEB444C813}"/>
    <cellStyle name="Total 2 4 2 2 6 5" xfId="32885" xr:uid="{C62BD35E-BF76-40A9-BC98-B4BA72712331}"/>
    <cellStyle name="Total 2 4 2 2 7" xfId="16025" xr:uid="{F7FCCCE6-44B0-419C-9C17-E57D8B03D5C4}"/>
    <cellStyle name="Total 2 4 2 2 7 2" xfId="16026" xr:uid="{82114B8F-50FC-4356-83B9-1E7C5466E7B3}"/>
    <cellStyle name="Total 2 4 2 2 7 2 2" xfId="29685" xr:uid="{06BE4027-1B47-4F73-A38E-9F97DC29ECC6}"/>
    <cellStyle name="Total 2 4 2 2 7 2 2 2" xfId="39550" xr:uid="{6BE180E0-1F3E-4F4A-A03C-8E2A099412C4}"/>
    <cellStyle name="Total 2 4 2 2 7 2 3" xfId="23011" xr:uid="{F0066B03-F2C8-451C-AFED-B9318782F92E}"/>
    <cellStyle name="Total 2 4 2 2 7 2 4" xfId="32888" xr:uid="{DD77888A-7EC3-46F6-903C-2DD8262AF1DE}"/>
    <cellStyle name="Total 2 4 2 2 7 3" xfId="29684" xr:uid="{6DF02D80-FFCC-45FB-908D-343216DD4616}"/>
    <cellStyle name="Total 2 4 2 2 7 3 2" xfId="39549" xr:uid="{5DEF6683-4B1F-475B-931B-FBC848B0DAA6}"/>
    <cellStyle name="Total 2 4 2 2 7 4" xfId="23010" xr:uid="{E536885C-A3F8-424F-9F27-CB51DED7C61B}"/>
    <cellStyle name="Total 2 4 2 2 7 5" xfId="32887" xr:uid="{7FD64BC6-2995-4451-86D0-A14A9E2CBBBD}"/>
    <cellStyle name="Total 2 4 2 2 8" xfId="16027" xr:uid="{1B8D8C32-319B-41AD-BB9E-2845177BB22C}"/>
    <cellStyle name="Total 2 4 2 2 8 2" xfId="16028" xr:uid="{BA35BB81-020B-496E-B60D-15773A0DD3D2}"/>
    <cellStyle name="Total 2 4 2 2 8 2 2" xfId="29687" xr:uid="{F80F0963-DC6C-41AF-94A0-0523B6AAAD90}"/>
    <cellStyle name="Total 2 4 2 2 8 2 2 2" xfId="39552" xr:uid="{070CE98D-39C0-40D3-8459-6EF625349936}"/>
    <cellStyle name="Total 2 4 2 2 8 2 3" xfId="23013" xr:uid="{CCE43805-2FEC-45FB-BFC7-756FF7BEB9E2}"/>
    <cellStyle name="Total 2 4 2 2 8 2 4" xfId="32890" xr:uid="{415DA101-EA0E-401D-8938-DFE6D7E61911}"/>
    <cellStyle name="Total 2 4 2 2 8 3" xfId="29686" xr:uid="{4158B2F5-0038-4D08-91A3-45A3049D699D}"/>
    <cellStyle name="Total 2 4 2 2 8 3 2" xfId="39551" xr:uid="{745B7616-EBC0-4E0F-8F34-ED2D9DF85530}"/>
    <cellStyle name="Total 2 4 2 2 8 4" xfId="23012" xr:uid="{E42465CB-21F1-4F8C-857D-D9F605A47EF5}"/>
    <cellStyle name="Total 2 4 2 2 8 5" xfId="32889" xr:uid="{6D2FD6F7-49D9-476A-A8C1-95C52ADFCC39}"/>
    <cellStyle name="Total 2 4 2 2 9" xfId="16029" xr:uid="{F9755398-867B-4A97-8D4A-4B4DF6AEFE0F}"/>
    <cellStyle name="Total 2 4 2 2 9 2" xfId="16030" xr:uid="{2BD15552-9B79-431A-A5AD-21C0554BBA3C}"/>
    <cellStyle name="Total 2 4 2 2 9 2 2" xfId="29689" xr:uid="{BF3C002F-AF27-48D7-901E-96F9F5E4AC5F}"/>
    <cellStyle name="Total 2 4 2 2 9 2 2 2" xfId="39554" xr:uid="{020FF23D-6B52-4C5F-8FF7-E655E5A86267}"/>
    <cellStyle name="Total 2 4 2 2 9 2 3" xfId="23015" xr:uid="{956595C7-A195-435E-BCE2-150BE18C3138}"/>
    <cellStyle name="Total 2 4 2 2 9 2 4" xfId="32892" xr:uid="{2BFD9239-B2F7-4257-9A88-5634C363F590}"/>
    <cellStyle name="Total 2 4 2 2 9 3" xfId="29688" xr:uid="{B38FF872-AC49-41B0-A591-A87298933B68}"/>
    <cellStyle name="Total 2 4 2 2 9 3 2" xfId="39553" xr:uid="{BE8E80A0-BE95-4746-8BDF-7432932608B3}"/>
    <cellStyle name="Total 2 4 2 2 9 4" xfId="23014" xr:uid="{408DBDE8-7C90-4F36-B16F-E2C5A5767C9C}"/>
    <cellStyle name="Total 2 4 2 2 9 5" xfId="32891" xr:uid="{426E32E4-55BF-4F27-8C6B-11BBCA3BDF6B}"/>
    <cellStyle name="Total 2 4 2 3" xfId="16031" xr:uid="{3FD67B54-6DE1-4328-B7D6-867D4B09DBB1}"/>
    <cellStyle name="Total 2 4 2 3 10" xfId="16032" xr:uid="{0FC5F91D-616C-45CD-82AF-C601FEB75E63}"/>
    <cellStyle name="Total 2 4 2 3 10 2" xfId="16033" xr:uid="{E15E351C-21BA-4C43-AF4C-9787C088ABB4}"/>
    <cellStyle name="Total 2 4 2 3 10 2 2" xfId="29692" xr:uid="{6F0394A9-E3DE-4ABB-AB47-05B61C00926B}"/>
    <cellStyle name="Total 2 4 2 3 10 2 2 2" xfId="39557" xr:uid="{07F65B75-AA07-4684-991D-890CFE7E9FD7}"/>
    <cellStyle name="Total 2 4 2 3 10 2 3" xfId="23018" xr:uid="{F0ADB991-A176-4787-9588-15E43DAD4C3D}"/>
    <cellStyle name="Total 2 4 2 3 10 2 4" xfId="32895" xr:uid="{9369BB3F-2F26-4BC1-BA5E-F3F1DBFFE076}"/>
    <cellStyle name="Total 2 4 2 3 10 3" xfId="29691" xr:uid="{A75B7756-5636-4AC7-9259-1D3E37AED6E5}"/>
    <cellStyle name="Total 2 4 2 3 10 3 2" xfId="39556" xr:uid="{4B2E7D5D-B111-42D9-A774-9B870351CC20}"/>
    <cellStyle name="Total 2 4 2 3 10 4" xfId="23017" xr:uid="{6E587B56-C934-4AFB-BD05-833B55B76ED5}"/>
    <cellStyle name="Total 2 4 2 3 10 5" xfId="32894" xr:uid="{BFA85B12-46AE-41D9-87B1-C5B62F150E30}"/>
    <cellStyle name="Total 2 4 2 3 11" xfId="16034" xr:uid="{00F668E4-9D47-4A44-9DF8-3A70A5D2619E}"/>
    <cellStyle name="Total 2 4 2 3 11 2" xfId="16035" xr:uid="{EC0430CD-ACB4-41CA-9D53-04147952FA38}"/>
    <cellStyle name="Total 2 4 2 3 11 2 2" xfId="29694" xr:uid="{7903F6D8-04E6-4178-B462-6B2A9BB9DB09}"/>
    <cellStyle name="Total 2 4 2 3 11 2 2 2" xfId="39559" xr:uid="{770480BA-4ED2-4DA8-8EA1-08C502BCD601}"/>
    <cellStyle name="Total 2 4 2 3 11 2 3" xfId="23020" xr:uid="{1EAE4900-53D1-4134-A3C2-28F7BF847D78}"/>
    <cellStyle name="Total 2 4 2 3 11 2 4" xfId="32897" xr:uid="{F234AAE7-BCBA-44E4-8A70-AA9CF4468F79}"/>
    <cellStyle name="Total 2 4 2 3 11 3" xfId="29693" xr:uid="{CBC619B3-6CB6-4C5F-9EB5-5A08B11C133E}"/>
    <cellStyle name="Total 2 4 2 3 11 3 2" xfId="39558" xr:uid="{CD035CF2-6F0D-4034-89E1-5F23F0611A3D}"/>
    <cellStyle name="Total 2 4 2 3 11 4" xfId="23019" xr:uid="{89DAE0E4-0A53-4A11-924A-BC3254EC51A8}"/>
    <cellStyle name="Total 2 4 2 3 11 5" xfId="32896" xr:uid="{ADDAD861-95CB-4BA2-8F30-940197871D2D}"/>
    <cellStyle name="Total 2 4 2 3 12" xfId="16036" xr:uid="{C3355797-C5AF-4DFB-A648-11088EA95A38}"/>
    <cellStyle name="Total 2 4 2 3 12 2" xfId="16037" xr:uid="{E93224A3-C52F-49AB-A02A-9C18591137D2}"/>
    <cellStyle name="Total 2 4 2 3 12 2 2" xfId="29696" xr:uid="{80F6BFAB-F9FF-451F-A05A-41B0FFCD8171}"/>
    <cellStyle name="Total 2 4 2 3 12 2 2 2" xfId="39561" xr:uid="{AC628F91-E9C9-4CAE-B39D-E2B3E5FF853B}"/>
    <cellStyle name="Total 2 4 2 3 12 2 3" xfId="23022" xr:uid="{4761BE0C-5CE3-4B3C-98FD-6821AF342DDC}"/>
    <cellStyle name="Total 2 4 2 3 12 2 4" xfId="32899" xr:uid="{250E3710-5C13-45FA-BDFE-F35B8AD4F882}"/>
    <cellStyle name="Total 2 4 2 3 12 3" xfId="29695" xr:uid="{DAB27213-1544-4A41-9753-168E08C6DE6D}"/>
    <cellStyle name="Total 2 4 2 3 12 3 2" xfId="39560" xr:uid="{76AD6DD6-0AEF-41C8-913A-39D73FBBDF95}"/>
    <cellStyle name="Total 2 4 2 3 12 4" xfId="23021" xr:uid="{6BA7C962-A85E-44B2-A10E-EB1FE2ADB79E}"/>
    <cellStyle name="Total 2 4 2 3 12 5" xfId="32898" xr:uid="{8B1D9ADA-7587-4F13-8E88-E9F5A1199685}"/>
    <cellStyle name="Total 2 4 2 3 13" xfId="16038" xr:uid="{2A3C904B-CE09-4822-BD6C-F488D91086A2}"/>
    <cellStyle name="Total 2 4 2 3 13 2" xfId="29697" xr:uid="{11156908-8E86-4185-BB25-43CEC2A7A51E}"/>
    <cellStyle name="Total 2 4 2 3 13 2 2" xfId="39562" xr:uid="{25A2C22B-AE92-4B82-8E7A-F911538EC4BB}"/>
    <cellStyle name="Total 2 4 2 3 13 3" xfId="23023" xr:uid="{0B3B51B7-F60B-4AD7-A32C-35954C363398}"/>
    <cellStyle name="Total 2 4 2 3 13 4" xfId="32900" xr:uid="{C7319426-EE1D-41FD-A330-23DBE866CBD5}"/>
    <cellStyle name="Total 2 4 2 3 14" xfId="29690" xr:uid="{19200D82-A853-4AFE-9C9E-991F285FE3C4}"/>
    <cellStyle name="Total 2 4 2 3 14 2" xfId="39555" xr:uid="{6344A5FE-C288-4ECB-8B81-910803810CA5}"/>
    <cellStyle name="Total 2 4 2 3 15" xfId="23016" xr:uid="{25C31F72-0F5B-4BB5-BF52-AF5B893EEA78}"/>
    <cellStyle name="Total 2 4 2 3 16" xfId="32893" xr:uid="{EACD0843-A035-4362-BA40-879D05297DA9}"/>
    <cellStyle name="Total 2 4 2 3 2" xfId="16039" xr:uid="{81BCDD63-4710-494B-98B0-BC6F5E3E6608}"/>
    <cellStyle name="Total 2 4 2 3 2 2" xfId="16040" xr:uid="{0254E2CF-DD1C-49F9-A945-08F66D767E80}"/>
    <cellStyle name="Total 2 4 2 3 2 2 2" xfId="29699" xr:uid="{7FFF96CA-B48A-40F6-BD30-BDC01D877E08}"/>
    <cellStyle name="Total 2 4 2 3 2 2 2 2" xfId="39564" xr:uid="{2DAFD18E-3B54-462A-ABE3-BBEC6E29187B}"/>
    <cellStyle name="Total 2 4 2 3 2 2 3" xfId="23025" xr:uid="{4D4886CE-F992-4F9D-B936-561C6B4F709B}"/>
    <cellStyle name="Total 2 4 2 3 2 2 4" xfId="32902" xr:uid="{26D27D32-FFA5-40F9-AD80-39836E38A593}"/>
    <cellStyle name="Total 2 4 2 3 2 3" xfId="29698" xr:uid="{24FBDF12-D655-4426-912E-A8DFA54387C7}"/>
    <cellStyle name="Total 2 4 2 3 2 3 2" xfId="39563" xr:uid="{DB692BA6-074A-474B-AB96-45496B529E69}"/>
    <cellStyle name="Total 2 4 2 3 2 4" xfId="23024" xr:uid="{92DF7C58-0043-4F11-A576-46D1C0AF884D}"/>
    <cellStyle name="Total 2 4 2 3 2 5" xfId="32901" xr:uid="{C0F4A3C6-2C7E-431E-B1B2-15F24632C3EE}"/>
    <cellStyle name="Total 2 4 2 3 3" xfId="16041" xr:uid="{360CC0C1-583A-40EC-B8B1-E58CA09DC333}"/>
    <cellStyle name="Total 2 4 2 3 3 2" xfId="16042" xr:uid="{A19FB937-C17B-4ED8-9A92-03D4FF830DBA}"/>
    <cellStyle name="Total 2 4 2 3 3 2 2" xfId="29701" xr:uid="{0A6F4778-4358-42B2-BC94-E0D9DAB9F6DB}"/>
    <cellStyle name="Total 2 4 2 3 3 2 2 2" xfId="39566" xr:uid="{93EDEF35-7C4A-4CC4-967E-F4AC58B532D0}"/>
    <cellStyle name="Total 2 4 2 3 3 2 3" xfId="23027" xr:uid="{9DEB80A2-6A8B-4AE8-BE88-F854D6F8D8E7}"/>
    <cellStyle name="Total 2 4 2 3 3 2 4" xfId="32904" xr:uid="{1B3B4773-E7DA-42F9-9E10-4259F99F05B0}"/>
    <cellStyle name="Total 2 4 2 3 3 3" xfId="29700" xr:uid="{6B905B41-BE1D-4D84-9909-CAD61212B266}"/>
    <cellStyle name="Total 2 4 2 3 3 3 2" xfId="39565" xr:uid="{57E9BCDC-0790-4056-B074-316F64B30200}"/>
    <cellStyle name="Total 2 4 2 3 3 4" xfId="23026" xr:uid="{73B2A21B-8023-4CA1-85C6-D66E4CECBF8B}"/>
    <cellStyle name="Total 2 4 2 3 3 5" xfId="32903" xr:uid="{CF3C8508-0C60-4E5F-B673-4C1B335C8F3F}"/>
    <cellStyle name="Total 2 4 2 3 4" xfId="16043" xr:uid="{BBE186E2-F136-4B0F-A44C-69D2613D16E7}"/>
    <cellStyle name="Total 2 4 2 3 4 2" xfId="16044" xr:uid="{40416E65-419A-420C-BCDB-9A38FCC1968F}"/>
    <cellStyle name="Total 2 4 2 3 4 2 2" xfId="29703" xr:uid="{22A600BB-F546-473C-8AF6-6CCBC23740F2}"/>
    <cellStyle name="Total 2 4 2 3 4 2 2 2" xfId="39568" xr:uid="{31636CDC-2804-4271-BF0D-FAEEBB91F0CD}"/>
    <cellStyle name="Total 2 4 2 3 4 2 3" xfId="23029" xr:uid="{B037765C-8995-4951-958E-5D131EB38CFF}"/>
    <cellStyle name="Total 2 4 2 3 4 2 4" xfId="32906" xr:uid="{583D946D-3129-4FB0-A166-9AC1EF42D23A}"/>
    <cellStyle name="Total 2 4 2 3 4 3" xfId="29702" xr:uid="{B8720EBD-ED4E-4887-AB18-D31F844D4225}"/>
    <cellStyle name="Total 2 4 2 3 4 3 2" xfId="39567" xr:uid="{F6F0741F-0B21-47A3-AEED-266404ADC502}"/>
    <cellStyle name="Total 2 4 2 3 4 4" xfId="23028" xr:uid="{0109E5E9-BBA0-4339-9602-E0E4F3110942}"/>
    <cellStyle name="Total 2 4 2 3 4 5" xfId="32905" xr:uid="{11B327AC-E860-4CB4-A824-86ACFC1F57C7}"/>
    <cellStyle name="Total 2 4 2 3 5" xfId="16045" xr:uid="{64F857BB-F965-4D04-8901-3D10A822C798}"/>
    <cellStyle name="Total 2 4 2 3 5 2" xfId="16046" xr:uid="{883DC667-0882-43C8-86BA-C8CE1DDA71B4}"/>
    <cellStyle name="Total 2 4 2 3 5 2 2" xfId="29705" xr:uid="{C970F29A-8614-4678-85F2-22987AA75132}"/>
    <cellStyle name="Total 2 4 2 3 5 2 2 2" xfId="39570" xr:uid="{11E8B9ED-7D75-4AD6-A2B3-1B4AB13E1E17}"/>
    <cellStyle name="Total 2 4 2 3 5 2 3" xfId="23031" xr:uid="{05369F43-ECB5-4BB4-B506-F3F9017F8E44}"/>
    <cellStyle name="Total 2 4 2 3 5 2 4" xfId="32908" xr:uid="{49AC1084-F6DF-41DD-9DDE-646D423E7A1C}"/>
    <cellStyle name="Total 2 4 2 3 5 3" xfId="29704" xr:uid="{6185C32E-6FB8-44AA-BA35-06199144A966}"/>
    <cellStyle name="Total 2 4 2 3 5 3 2" xfId="39569" xr:uid="{E28ADB3F-57BB-4A36-8DD6-0F954410C225}"/>
    <cellStyle name="Total 2 4 2 3 5 4" xfId="23030" xr:uid="{7128F6DD-BBDD-4AA2-940B-DCDCBDEC399A}"/>
    <cellStyle name="Total 2 4 2 3 5 5" xfId="32907" xr:uid="{D9471171-E738-4A81-9BA4-09CB2D2E2F2B}"/>
    <cellStyle name="Total 2 4 2 3 6" xfId="16047" xr:uid="{25968F0B-05D3-484E-945C-2AE108A2F440}"/>
    <cellStyle name="Total 2 4 2 3 6 2" xfId="16048" xr:uid="{C425AC65-B6AE-4C04-A5E7-4809C92D724E}"/>
    <cellStyle name="Total 2 4 2 3 6 2 2" xfId="29707" xr:uid="{92626A29-8A90-4A84-AC14-3163373CB19D}"/>
    <cellStyle name="Total 2 4 2 3 6 2 2 2" xfId="39572" xr:uid="{931FCAA3-3485-48C1-B9ED-B3EF6C93C7CB}"/>
    <cellStyle name="Total 2 4 2 3 6 2 3" xfId="23033" xr:uid="{633001FC-5F44-4AB1-90C1-3A3626E0511B}"/>
    <cellStyle name="Total 2 4 2 3 6 2 4" xfId="32910" xr:uid="{5BB81E21-05B9-4633-9E2F-44602F1A654E}"/>
    <cellStyle name="Total 2 4 2 3 6 3" xfId="29706" xr:uid="{C1C32073-970B-4DE5-A05A-8596D8C6B2EF}"/>
    <cellStyle name="Total 2 4 2 3 6 3 2" xfId="39571" xr:uid="{FFC7E1D8-C980-4398-A701-8585D3631C44}"/>
    <cellStyle name="Total 2 4 2 3 6 4" xfId="23032" xr:uid="{82670FB8-8ED2-4184-97EA-54ACE02087E3}"/>
    <cellStyle name="Total 2 4 2 3 6 5" xfId="32909" xr:uid="{F57426DE-39FD-42B4-A931-87EC58E79850}"/>
    <cellStyle name="Total 2 4 2 3 7" xfId="16049" xr:uid="{32889DBF-85CC-4B41-9AB6-63EC0176FC59}"/>
    <cellStyle name="Total 2 4 2 3 7 2" xfId="16050" xr:uid="{FF9B9F7F-EC14-4179-A128-08F6691FD1FB}"/>
    <cellStyle name="Total 2 4 2 3 7 2 2" xfId="29709" xr:uid="{22CB2225-A00A-4B65-AE19-07199E8BD036}"/>
    <cellStyle name="Total 2 4 2 3 7 2 2 2" xfId="39574" xr:uid="{6752142A-8B5E-44FA-96AB-D9A2B6349815}"/>
    <cellStyle name="Total 2 4 2 3 7 2 3" xfId="23035" xr:uid="{EE5EF36C-050B-490C-AED7-155A7BF23F18}"/>
    <cellStyle name="Total 2 4 2 3 7 2 4" xfId="32912" xr:uid="{7F05167F-5408-4C9D-AE43-34A5E3D9FDC2}"/>
    <cellStyle name="Total 2 4 2 3 7 3" xfId="29708" xr:uid="{A4507D53-648A-4079-8E5B-A4498840CF2E}"/>
    <cellStyle name="Total 2 4 2 3 7 3 2" xfId="39573" xr:uid="{08AF463A-59F1-4061-BDCC-3AFB352DC7F8}"/>
    <cellStyle name="Total 2 4 2 3 7 4" xfId="23034" xr:uid="{B577C19D-6B81-489C-8CF9-730F4DC580D7}"/>
    <cellStyle name="Total 2 4 2 3 7 5" xfId="32911" xr:uid="{FA94562E-9486-44BA-A759-E72FBAA03525}"/>
    <cellStyle name="Total 2 4 2 3 8" xfId="16051" xr:uid="{8F4B5592-7A91-47DF-80F3-D3F47C88BA43}"/>
    <cellStyle name="Total 2 4 2 3 8 2" xfId="16052" xr:uid="{4712EDEF-6E8E-49DB-9AF9-482465A7C228}"/>
    <cellStyle name="Total 2 4 2 3 8 2 2" xfId="29711" xr:uid="{8F6DA4B1-E1FC-4C1D-8B68-8A21D1D9C70C}"/>
    <cellStyle name="Total 2 4 2 3 8 2 2 2" xfId="39576" xr:uid="{51B2CB4A-DE91-47AE-BD51-EAC6F24134BE}"/>
    <cellStyle name="Total 2 4 2 3 8 2 3" xfId="23037" xr:uid="{4694DBC1-94FF-4BA9-8563-C5602BBBB887}"/>
    <cellStyle name="Total 2 4 2 3 8 2 4" xfId="32914" xr:uid="{787C2A63-0244-4AEE-A6FE-4B6A39DC7EEC}"/>
    <cellStyle name="Total 2 4 2 3 8 3" xfId="29710" xr:uid="{2EF3A413-3419-4D4A-81F8-BDF529FF68BA}"/>
    <cellStyle name="Total 2 4 2 3 8 3 2" xfId="39575" xr:uid="{12BA9B6F-E45E-4A52-A232-FD4589448539}"/>
    <cellStyle name="Total 2 4 2 3 8 4" xfId="23036" xr:uid="{1CAE503D-1D4D-48F3-944C-65540E0CB917}"/>
    <cellStyle name="Total 2 4 2 3 8 5" xfId="32913" xr:uid="{DB32C0C3-A8A0-4801-BC07-1C82A718F557}"/>
    <cellStyle name="Total 2 4 2 3 9" xfId="16053" xr:uid="{6973A3A8-993F-4F9C-B25D-B371D7737B90}"/>
    <cellStyle name="Total 2 4 2 3 9 2" xfId="16054" xr:uid="{41EE3A6E-A2D9-46F4-B7C9-69AF34A0A4F7}"/>
    <cellStyle name="Total 2 4 2 3 9 2 2" xfId="29713" xr:uid="{7CE2B49B-7FFB-40CA-9D29-62A88BD98C30}"/>
    <cellStyle name="Total 2 4 2 3 9 2 2 2" xfId="39578" xr:uid="{C7E25402-3E88-4591-A493-C15E6789F0B0}"/>
    <cellStyle name="Total 2 4 2 3 9 2 3" xfId="23039" xr:uid="{93206532-9BAE-487E-AD42-5F70906217DA}"/>
    <cellStyle name="Total 2 4 2 3 9 2 4" xfId="32916" xr:uid="{341D6835-312E-414C-A1A8-99DC99392708}"/>
    <cellStyle name="Total 2 4 2 3 9 3" xfId="29712" xr:uid="{0EA73190-FA75-4DD7-A1CC-F8DB4D6F2040}"/>
    <cellStyle name="Total 2 4 2 3 9 3 2" xfId="39577" xr:uid="{50E36D32-7E70-4D2A-9C44-076EAD3EA3A7}"/>
    <cellStyle name="Total 2 4 2 3 9 4" xfId="23038" xr:uid="{0848C02B-3069-4437-8A56-E7A09A33907E}"/>
    <cellStyle name="Total 2 4 2 3 9 5" xfId="32915" xr:uid="{C49C8C3B-7A92-4F00-A5D5-7EC4D5CA9B38}"/>
    <cellStyle name="Total 2 4 2 4" xfId="16055" xr:uid="{38267368-5C5F-4751-BAAB-BF0308C7A462}"/>
    <cellStyle name="Total 2 4 2 4 2" xfId="16056" xr:uid="{9BFD1B1C-E345-4698-A10D-F4D8D4883120}"/>
    <cellStyle name="Total 2 4 2 4 2 2" xfId="29715" xr:uid="{B9B881A1-1338-4DB9-9E02-125E4227768C}"/>
    <cellStyle name="Total 2 4 2 4 2 2 2" xfId="39580" xr:uid="{1075A6B2-5109-434F-A2CE-A3AEC9F8196E}"/>
    <cellStyle name="Total 2 4 2 4 2 3" xfId="23041" xr:uid="{B7AB9BAD-110F-40F2-8302-0BE64DD4CE80}"/>
    <cellStyle name="Total 2 4 2 4 2 4" xfId="32918" xr:uid="{3636AD10-8FC9-4EC6-8817-2A06BD79E940}"/>
    <cellStyle name="Total 2 4 2 4 3" xfId="29714" xr:uid="{FB18959C-FBB7-4E68-8B87-AABF16F09B90}"/>
    <cellStyle name="Total 2 4 2 4 3 2" xfId="39579" xr:uid="{E7A9BBDF-8DC6-4122-93F0-65BEE3BEDB61}"/>
    <cellStyle name="Total 2 4 2 4 4" xfId="23040" xr:uid="{5B995342-3E5F-463E-84F7-B9676E840980}"/>
    <cellStyle name="Total 2 4 2 4 5" xfId="32917" xr:uid="{72B40D38-C7B6-4723-BDF3-1FE0B4CEC1BE}"/>
    <cellStyle name="Total 2 4 2 5" xfId="16057" xr:uid="{DE099C13-4FA8-4A51-BA65-79BB0E00A6C8}"/>
    <cellStyle name="Total 2 4 2 5 2" xfId="16058" xr:uid="{952BC021-BDD2-4221-9DC2-E683852DFFC1}"/>
    <cellStyle name="Total 2 4 2 5 2 2" xfId="29717" xr:uid="{75B4811A-82A9-422C-B1F7-88817B7DA94B}"/>
    <cellStyle name="Total 2 4 2 5 2 2 2" xfId="39582" xr:uid="{6937FD41-81A7-4518-BD42-634894CAFC85}"/>
    <cellStyle name="Total 2 4 2 5 2 3" xfId="23043" xr:uid="{B4099BB8-22DB-44C6-AA16-7F05B97B24B9}"/>
    <cellStyle name="Total 2 4 2 5 2 4" xfId="32920" xr:uid="{65748DEE-66CB-46C0-92E9-32CF20F3E2FB}"/>
    <cellStyle name="Total 2 4 2 5 3" xfId="29716" xr:uid="{39390A88-9988-424E-9FC7-F0997966D48A}"/>
    <cellStyle name="Total 2 4 2 5 3 2" xfId="39581" xr:uid="{F531BB07-72A1-48CD-AA9D-A6A79AE7750C}"/>
    <cellStyle name="Total 2 4 2 5 4" xfId="23042" xr:uid="{098E6006-0E36-4944-A9FE-4D5EF907FBE6}"/>
    <cellStyle name="Total 2 4 2 5 5" xfId="32919" xr:uid="{647B8DBF-E4ED-4414-9393-FD81E9DA9706}"/>
    <cellStyle name="Total 2 4 2 6" xfId="16059" xr:uid="{9344C0F5-EF07-4A23-AF87-D6A5F063203C}"/>
    <cellStyle name="Total 2 4 2 6 2" xfId="16060" xr:uid="{41374D75-A1BC-4D83-8ADC-E7827BBF03E2}"/>
    <cellStyle name="Total 2 4 2 6 2 2" xfId="29719" xr:uid="{F1F13F2F-66B1-4F53-936D-1C77110503ED}"/>
    <cellStyle name="Total 2 4 2 6 2 2 2" xfId="39584" xr:uid="{4E028F05-8316-4AB1-9D97-FFCBBC5D9C96}"/>
    <cellStyle name="Total 2 4 2 6 2 3" xfId="23045" xr:uid="{8B33A812-20CF-473D-9313-C500365A8B0E}"/>
    <cellStyle name="Total 2 4 2 6 2 4" xfId="32922" xr:uid="{F0343296-ED2C-429B-AB2C-5CB582FBE997}"/>
    <cellStyle name="Total 2 4 2 6 3" xfId="29718" xr:uid="{BA5DC092-7499-453F-98BD-894BFAD279F1}"/>
    <cellStyle name="Total 2 4 2 6 3 2" xfId="39583" xr:uid="{6C61767A-07C8-4279-9CB0-21C47EEEAEDF}"/>
    <cellStyle name="Total 2 4 2 6 4" xfId="23044" xr:uid="{76CE36F7-CF3D-47E4-BA02-4080759D52F3}"/>
    <cellStyle name="Total 2 4 2 6 5" xfId="32921" xr:uid="{64FC9C08-F8CC-4A76-B3DB-8AF562D6491C}"/>
    <cellStyle name="Total 2 4 2 7" xfId="16061" xr:uid="{5A176C9D-50B6-4143-9EE7-038C1E191FEC}"/>
    <cellStyle name="Total 2 4 2 7 2" xfId="16062" xr:uid="{EBF61432-36F2-41C9-B6B7-1831AF3398FC}"/>
    <cellStyle name="Total 2 4 2 7 2 2" xfId="29721" xr:uid="{E881CFA6-B979-4F2A-BBBE-A7D6F3D9B711}"/>
    <cellStyle name="Total 2 4 2 7 2 2 2" xfId="39586" xr:uid="{8C046C9D-FA13-4868-9D25-42318BD2E67C}"/>
    <cellStyle name="Total 2 4 2 7 2 3" xfId="23047" xr:uid="{D6EEBEC8-EAA5-41EE-B29F-63B827B9B022}"/>
    <cellStyle name="Total 2 4 2 7 2 4" xfId="32924" xr:uid="{55534E46-AD96-47C6-9455-4559AEA0E8F2}"/>
    <cellStyle name="Total 2 4 2 7 3" xfId="29720" xr:uid="{7E7148E3-FC32-4132-ABE1-12BF240FEA21}"/>
    <cellStyle name="Total 2 4 2 7 3 2" xfId="39585" xr:uid="{7CF07EBF-7F96-4E6F-A5C6-75C4A85F0DD1}"/>
    <cellStyle name="Total 2 4 2 7 4" xfId="23046" xr:uid="{BA0D085D-7406-4D9D-8964-1AEC5F057706}"/>
    <cellStyle name="Total 2 4 2 7 5" xfId="32923" xr:uid="{FB220356-489C-459A-A385-E8FE381A2514}"/>
    <cellStyle name="Total 2 4 2 8" xfId="16063" xr:uid="{8AE491BD-B64F-43B3-95A2-464E3808530F}"/>
    <cellStyle name="Total 2 4 2 8 2" xfId="16064" xr:uid="{F0788BC4-3F6C-4EE8-BC44-87CB48D3D571}"/>
    <cellStyle name="Total 2 4 2 8 2 2" xfId="29723" xr:uid="{3331B696-18B7-485F-B38B-1DA01BD11299}"/>
    <cellStyle name="Total 2 4 2 8 2 2 2" xfId="39588" xr:uid="{E10A515E-9168-41B3-BB88-B0D9CDF2BA6F}"/>
    <cellStyle name="Total 2 4 2 8 2 3" xfId="23049" xr:uid="{C8D95318-72C3-432D-B0C1-DF522999DA42}"/>
    <cellStyle name="Total 2 4 2 8 2 4" xfId="32926" xr:uid="{0CE5E564-8E6A-4ADD-ADEE-D5EDC2BC332B}"/>
    <cellStyle name="Total 2 4 2 8 3" xfId="29722" xr:uid="{B5A5F9C9-D529-445F-8561-3807BBBA9CA9}"/>
    <cellStyle name="Total 2 4 2 8 3 2" xfId="39587" xr:uid="{CB4ED12B-3C68-44CA-9466-0055B7E24BE7}"/>
    <cellStyle name="Total 2 4 2 8 4" xfId="23048" xr:uid="{3BF18255-9545-4045-86F2-21E2294D8210}"/>
    <cellStyle name="Total 2 4 2 8 5" xfId="32925" xr:uid="{8CAF6D64-8D7A-400D-B911-7060E65C8F1C}"/>
    <cellStyle name="Total 2 4 2 9" xfId="16065" xr:uid="{6A9D6309-22B5-4C70-B78D-FD5DF1E560B9}"/>
    <cellStyle name="Total 2 4 2 9 2" xfId="16066" xr:uid="{C901D87A-F779-4CD0-B2C9-56A96A91C5A1}"/>
    <cellStyle name="Total 2 4 2 9 2 2" xfId="29725" xr:uid="{E349DD4D-D343-47F0-A7A3-EA6CD17683E7}"/>
    <cellStyle name="Total 2 4 2 9 2 2 2" xfId="39590" xr:uid="{63BA264C-AF9F-4DA9-AD7A-A8051B8608EC}"/>
    <cellStyle name="Total 2 4 2 9 2 3" xfId="23051" xr:uid="{EB1A5ADC-088D-4677-A879-50EBBB26DADF}"/>
    <cellStyle name="Total 2 4 2 9 2 4" xfId="32928" xr:uid="{FD743F4A-4CA3-4CA0-BDB3-D63AD8AE27DF}"/>
    <cellStyle name="Total 2 4 2 9 3" xfId="29724" xr:uid="{6389033A-DA02-4F92-B440-ACB7588A6B57}"/>
    <cellStyle name="Total 2 4 2 9 3 2" xfId="39589" xr:uid="{A19068BB-3776-4852-94C3-A807E0881012}"/>
    <cellStyle name="Total 2 4 2 9 4" xfId="23050" xr:uid="{3C15E5A1-98BB-4B31-B12A-896456082CB4}"/>
    <cellStyle name="Total 2 4 2 9 5" xfId="32927" xr:uid="{58B86CB4-38F9-459B-937D-8F6CA7D04A7C}"/>
    <cellStyle name="Total 2 4 3" xfId="16067" xr:uid="{78917E8A-CF2B-41CF-83D2-55E0657390EE}"/>
    <cellStyle name="Total 2 4 3 10" xfId="16068" xr:uid="{FE874C73-9B49-4B1D-A0F4-62FECC0FD64B}"/>
    <cellStyle name="Total 2 4 3 10 2" xfId="16069" xr:uid="{9D38A1CA-D307-4C0A-8B82-8DADFF3B7453}"/>
    <cellStyle name="Total 2 4 3 10 2 2" xfId="29728" xr:uid="{C88CCAA0-43A1-49D5-A2D7-EFC90F862C3C}"/>
    <cellStyle name="Total 2 4 3 10 2 2 2" xfId="39593" xr:uid="{960E1285-B79B-40A7-807A-8865C2B6BFCA}"/>
    <cellStyle name="Total 2 4 3 10 2 3" xfId="23054" xr:uid="{4A697ADC-65F6-4183-89F1-29CC30933A38}"/>
    <cellStyle name="Total 2 4 3 10 2 4" xfId="32931" xr:uid="{2A9CBA09-2E83-47D4-BF93-3FFB7EF79E69}"/>
    <cellStyle name="Total 2 4 3 10 3" xfId="29727" xr:uid="{13FB51E3-86FD-4E82-A8E6-1E6D0CF8E137}"/>
    <cellStyle name="Total 2 4 3 10 3 2" xfId="39592" xr:uid="{DF691817-1A1D-4B2B-B164-3194726E4602}"/>
    <cellStyle name="Total 2 4 3 10 4" xfId="23053" xr:uid="{831D0BE0-32B1-424D-A297-BE31B86676BE}"/>
    <cellStyle name="Total 2 4 3 10 5" xfId="32930" xr:uid="{DC310191-B024-46B5-AA3B-82A9EF64DF3D}"/>
    <cellStyle name="Total 2 4 3 11" xfId="16070" xr:uid="{31B46B16-2682-4F00-A265-B50E279D50B0}"/>
    <cellStyle name="Total 2 4 3 11 2" xfId="16071" xr:uid="{3484C44C-69CC-4D86-A4F2-BD87986D3DE7}"/>
    <cellStyle name="Total 2 4 3 11 2 2" xfId="29730" xr:uid="{DDE007E3-C4C6-4303-883E-7B8793EA23A8}"/>
    <cellStyle name="Total 2 4 3 11 2 2 2" xfId="39595" xr:uid="{BAF98866-CD12-47B6-AC33-6264C1478169}"/>
    <cellStyle name="Total 2 4 3 11 2 3" xfId="23056" xr:uid="{C80C5501-B8C4-435C-9A0E-13767D9EF6B2}"/>
    <cellStyle name="Total 2 4 3 11 2 4" xfId="32933" xr:uid="{1CD0B46E-1C1A-49EF-BB34-90585BFD9DFD}"/>
    <cellStyle name="Total 2 4 3 11 3" xfId="29729" xr:uid="{BA8478D8-2CAE-4E56-B1BD-F40104369AAE}"/>
    <cellStyle name="Total 2 4 3 11 3 2" xfId="39594" xr:uid="{4A6B4C6C-7E1D-4D21-96F4-26436BC80EE9}"/>
    <cellStyle name="Total 2 4 3 11 4" xfId="23055" xr:uid="{B88836D1-527F-472F-A00E-C9D4F48DD0C5}"/>
    <cellStyle name="Total 2 4 3 11 5" xfId="32932" xr:uid="{50246605-646B-425B-A0DC-ABB19DC6540A}"/>
    <cellStyle name="Total 2 4 3 12" xfId="16072" xr:uid="{C04E94C7-B100-4B06-A11C-0F522F957211}"/>
    <cellStyle name="Total 2 4 3 12 2" xfId="16073" xr:uid="{F1B136D1-821D-44A8-A8EA-7F37BC4C6C46}"/>
    <cellStyle name="Total 2 4 3 12 2 2" xfId="29732" xr:uid="{E12F5DDB-DEAF-4B5E-A6FA-5B8FBFB098BA}"/>
    <cellStyle name="Total 2 4 3 12 2 2 2" xfId="39597" xr:uid="{AA6BCBA2-EE2B-40C2-A455-C4F2B59FA227}"/>
    <cellStyle name="Total 2 4 3 12 2 3" xfId="23058" xr:uid="{4265A3BD-D1AD-4850-B8F7-220C5431E5F1}"/>
    <cellStyle name="Total 2 4 3 12 2 4" xfId="32935" xr:uid="{6264B4FD-493E-45A5-8807-939E35BAFDF5}"/>
    <cellStyle name="Total 2 4 3 12 3" xfId="29731" xr:uid="{BB8EF06B-6C64-4089-8DE0-1A8E0B3B03E7}"/>
    <cellStyle name="Total 2 4 3 12 3 2" xfId="39596" xr:uid="{6473A5E2-34BF-4296-870A-220373438976}"/>
    <cellStyle name="Total 2 4 3 12 4" xfId="23057" xr:uid="{6E70B544-907E-461A-AF3D-234688184CB9}"/>
    <cellStyle name="Total 2 4 3 12 5" xfId="32934" xr:uid="{9C9C6CC4-6808-41D9-97BB-34BCECF40486}"/>
    <cellStyle name="Total 2 4 3 13" xfId="16074" xr:uid="{59E3269F-EA3C-4757-A599-DD03CBAAD69D}"/>
    <cellStyle name="Total 2 4 3 13 2" xfId="29733" xr:uid="{1F7B76DD-2E48-4694-BCF9-61E4C13831F8}"/>
    <cellStyle name="Total 2 4 3 13 2 2" xfId="39598" xr:uid="{9960D607-48BC-400E-AD25-89E06DF51C5B}"/>
    <cellStyle name="Total 2 4 3 13 3" xfId="23059" xr:uid="{656215CB-388D-4DC3-BCD4-2067092BF392}"/>
    <cellStyle name="Total 2 4 3 13 4" xfId="32936" xr:uid="{D73D5223-9DFC-47FE-8EFF-51B32301F6C2}"/>
    <cellStyle name="Total 2 4 3 14" xfId="29726" xr:uid="{62F76E0F-B330-436C-80A8-6E6B282F0E8B}"/>
    <cellStyle name="Total 2 4 3 14 2" xfId="39591" xr:uid="{51EFF1BD-D494-49A6-BDBB-0A8C41A9D799}"/>
    <cellStyle name="Total 2 4 3 15" xfId="23052" xr:uid="{AF5F3890-453E-4B35-B10D-2C63FE9A2B63}"/>
    <cellStyle name="Total 2 4 3 16" xfId="32929" xr:uid="{4017F38E-177D-4A4F-B920-EA359D79C67C}"/>
    <cellStyle name="Total 2 4 3 2" xfId="16075" xr:uid="{76D0963A-2D66-4E76-BF3D-46A98F31A424}"/>
    <cellStyle name="Total 2 4 3 2 2" xfId="16076" xr:uid="{EB180583-B62E-4995-94E5-8E0A99C66F1F}"/>
    <cellStyle name="Total 2 4 3 2 2 2" xfId="29735" xr:uid="{2D650207-2A14-4115-B812-A71EE5C3178C}"/>
    <cellStyle name="Total 2 4 3 2 2 2 2" xfId="39600" xr:uid="{A7D47F60-DC82-4756-8447-7428DD4BE690}"/>
    <cellStyle name="Total 2 4 3 2 2 3" xfId="23061" xr:uid="{0C693084-D576-48A8-BB65-A651C931C0F0}"/>
    <cellStyle name="Total 2 4 3 2 2 4" xfId="32938" xr:uid="{E4B1C05B-DCA4-4B00-B5BB-CAE836C4584D}"/>
    <cellStyle name="Total 2 4 3 2 3" xfId="29734" xr:uid="{DF6382CC-5195-4FA4-B320-5550BF2C659A}"/>
    <cellStyle name="Total 2 4 3 2 3 2" xfId="39599" xr:uid="{99B5DC29-782A-4E75-A997-38692AE19B4D}"/>
    <cellStyle name="Total 2 4 3 2 4" xfId="23060" xr:uid="{56EF6274-AE97-41FC-95DD-13F8705D53E0}"/>
    <cellStyle name="Total 2 4 3 2 5" xfId="32937" xr:uid="{14C6A319-4439-4A1C-A944-121227608CE8}"/>
    <cellStyle name="Total 2 4 3 3" xfId="16077" xr:uid="{2A920B9A-BD93-42D0-A3B8-04856590A035}"/>
    <cellStyle name="Total 2 4 3 3 2" xfId="16078" xr:uid="{0348AAA3-E5B4-451D-949F-1D0E04685059}"/>
    <cellStyle name="Total 2 4 3 3 2 2" xfId="29737" xr:uid="{1AAD14F2-8DE5-40E6-8DEA-467573426C3B}"/>
    <cellStyle name="Total 2 4 3 3 2 2 2" xfId="39602" xr:uid="{938D4610-382B-4DB4-9A2D-D43EEA3E39CF}"/>
    <cellStyle name="Total 2 4 3 3 2 3" xfId="23063" xr:uid="{D3B1AE57-B5E4-406D-B662-5D13B184C92E}"/>
    <cellStyle name="Total 2 4 3 3 2 4" xfId="32940" xr:uid="{685C4AFF-B76A-49D8-A2B5-458EB87FB7CB}"/>
    <cellStyle name="Total 2 4 3 3 3" xfId="29736" xr:uid="{1070E715-B852-404D-9B13-E645628E4728}"/>
    <cellStyle name="Total 2 4 3 3 3 2" xfId="39601" xr:uid="{1608CABF-F6B9-478E-8FDE-CE89F46BF8E3}"/>
    <cellStyle name="Total 2 4 3 3 4" xfId="23062" xr:uid="{1DA50BC1-BF4B-417B-9F39-68F38986B9B5}"/>
    <cellStyle name="Total 2 4 3 3 5" xfId="32939" xr:uid="{59C7D780-42ED-4325-AD05-D5DA5BEB7C7B}"/>
    <cellStyle name="Total 2 4 3 4" xfId="16079" xr:uid="{FA439A5F-03F8-44FA-9D61-72F34DC1CFD8}"/>
    <cellStyle name="Total 2 4 3 4 2" xfId="16080" xr:uid="{FCF60857-A9EF-474D-9B2A-FA3EBADF3A21}"/>
    <cellStyle name="Total 2 4 3 4 2 2" xfId="29739" xr:uid="{9C86E9DD-4C68-48D9-94C4-2EAF16095E3E}"/>
    <cellStyle name="Total 2 4 3 4 2 2 2" xfId="39604" xr:uid="{0E60F4DF-5233-4D8E-8992-B5EBD6796C64}"/>
    <cellStyle name="Total 2 4 3 4 2 3" xfId="23065" xr:uid="{5B70578F-FBA5-4E1D-ACF7-4A5DAB3B84DD}"/>
    <cellStyle name="Total 2 4 3 4 2 4" xfId="32942" xr:uid="{805B0950-E6BF-4B84-A8AD-A7FE70AC3BC6}"/>
    <cellStyle name="Total 2 4 3 4 3" xfId="29738" xr:uid="{297156EC-3ED3-4560-B861-471FC1A1D212}"/>
    <cellStyle name="Total 2 4 3 4 3 2" xfId="39603" xr:uid="{BBE70C68-B922-4FE4-A23E-DDC4C70923F5}"/>
    <cellStyle name="Total 2 4 3 4 4" xfId="23064" xr:uid="{B8DC233C-C668-490C-A234-F2F743E35935}"/>
    <cellStyle name="Total 2 4 3 4 5" xfId="32941" xr:uid="{CF8DFBEF-06C3-44F8-B51D-C7E1162FBAF1}"/>
    <cellStyle name="Total 2 4 3 5" xfId="16081" xr:uid="{142FF45C-2838-4CEC-8237-CEF478B59C35}"/>
    <cellStyle name="Total 2 4 3 5 2" xfId="16082" xr:uid="{513336BC-934F-4B21-B777-032E147BEA07}"/>
    <cellStyle name="Total 2 4 3 5 2 2" xfId="29741" xr:uid="{297AC28B-6987-498E-832C-CC4E2CCB51DF}"/>
    <cellStyle name="Total 2 4 3 5 2 2 2" xfId="39606" xr:uid="{CD13F8ED-8E39-423D-93AC-8114AB9BD28B}"/>
    <cellStyle name="Total 2 4 3 5 2 3" xfId="23067" xr:uid="{AE86EE01-3F5B-4DC7-8D04-43C665B8C7C8}"/>
    <cellStyle name="Total 2 4 3 5 2 4" xfId="32944" xr:uid="{41FA50E4-63B1-4113-8246-D4D0C9840678}"/>
    <cellStyle name="Total 2 4 3 5 3" xfId="29740" xr:uid="{FADD0D1A-139E-4C4D-99F8-7FF26EA785AF}"/>
    <cellStyle name="Total 2 4 3 5 3 2" xfId="39605" xr:uid="{311B056E-37DB-4D7C-9A35-FAE67D988239}"/>
    <cellStyle name="Total 2 4 3 5 4" xfId="23066" xr:uid="{AD7FE165-B70F-4F11-892F-96E9C2854519}"/>
    <cellStyle name="Total 2 4 3 5 5" xfId="32943" xr:uid="{795A57C7-56CE-47D5-9468-DCD92113BFBE}"/>
    <cellStyle name="Total 2 4 3 6" xfId="16083" xr:uid="{BF9C5F33-CAE9-47FD-A720-B6C1294929AA}"/>
    <cellStyle name="Total 2 4 3 6 2" xfId="16084" xr:uid="{F5D521D9-D0F5-4EA9-903D-AB843D6F3CB8}"/>
    <cellStyle name="Total 2 4 3 6 2 2" xfId="29743" xr:uid="{4971FEF3-60ED-49C3-B8A9-8FD8182BBA3E}"/>
    <cellStyle name="Total 2 4 3 6 2 2 2" xfId="39608" xr:uid="{AFD04C38-8C89-410B-A8BB-EEAFCC737665}"/>
    <cellStyle name="Total 2 4 3 6 2 3" xfId="23069" xr:uid="{C34336E1-D507-41FE-9AEE-FA19007BD7E3}"/>
    <cellStyle name="Total 2 4 3 6 2 4" xfId="32946" xr:uid="{C040AE94-011A-4DBF-A472-F421B847F73F}"/>
    <cellStyle name="Total 2 4 3 6 3" xfId="29742" xr:uid="{7E70672E-DCB7-4F14-BF08-81C6DA5B5946}"/>
    <cellStyle name="Total 2 4 3 6 3 2" xfId="39607" xr:uid="{D814F5E8-618E-4FE1-8390-1C7072A31204}"/>
    <cellStyle name="Total 2 4 3 6 4" xfId="23068" xr:uid="{F8767698-1C52-482B-A21F-C0A857773C24}"/>
    <cellStyle name="Total 2 4 3 6 5" xfId="32945" xr:uid="{4801582F-87E7-44D2-939B-987E59FB62A6}"/>
    <cellStyle name="Total 2 4 3 7" xfId="16085" xr:uid="{85B3D058-4FB8-4E4B-BF76-566FA09CD152}"/>
    <cellStyle name="Total 2 4 3 7 2" xfId="16086" xr:uid="{B58EC609-E80C-43DD-AA0B-D01CFC99B979}"/>
    <cellStyle name="Total 2 4 3 7 2 2" xfId="29745" xr:uid="{1BF3C52E-D592-422C-B182-04AAD72471A2}"/>
    <cellStyle name="Total 2 4 3 7 2 2 2" xfId="39610" xr:uid="{A8455649-250C-44D1-B95E-AA996B114904}"/>
    <cellStyle name="Total 2 4 3 7 2 3" xfId="23071" xr:uid="{1EDC8FED-3C1E-439C-A419-4AE55E55E48E}"/>
    <cellStyle name="Total 2 4 3 7 2 4" xfId="32948" xr:uid="{92BB2130-F783-4F88-8319-6EF8B61CC30D}"/>
    <cellStyle name="Total 2 4 3 7 3" xfId="29744" xr:uid="{433E7251-CCA9-46E2-8C94-DFD723D51F40}"/>
    <cellStyle name="Total 2 4 3 7 3 2" xfId="39609" xr:uid="{045F6B93-14AB-45B9-97ED-D9D7D6CA70DC}"/>
    <cellStyle name="Total 2 4 3 7 4" xfId="23070" xr:uid="{6D364535-3599-4516-8DAF-B3E071189C03}"/>
    <cellStyle name="Total 2 4 3 7 5" xfId="32947" xr:uid="{C2ED4997-D032-4BAC-9168-0F83DC6D7E98}"/>
    <cellStyle name="Total 2 4 3 8" xfId="16087" xr:uid="{C8C422B0-B82B-44BB-B974-A1C53BB33B48}"/>
    <cellStyle name="Total 2 4 3 8 2" xfId="16088" xr:uid="{01380433-4DE9-41F6-AA01-26921CE11019}"/>
    <cellStyle name="Total 2 4 3 8 2 2" xfId="29747" xr:uid="{EC3872D3-EA7F-41FC-AC5F-35A8DA3B27D6}"/>
    <cellStyle name="Total 2 4 3 8 2 2 2" xfId="39612" xr:uid="{AAB95823-0D26-417B-90DA-30850EBDACB2}"/>
    <cellStyle name="Total 2 4 3 8 2 3" xfId="23073" xr:uid="{B78950F0-D618-41CF-8A28-258F3970DA3F}"/>
    <cellStyle name="Total 2 4 3 8 2 4" xfId="32950" xr:uid="{400F8346-E766-47F6-82DD-9D47BF884F26}"/>
    <cellStyle name="Total 2 4 3 8 3" xfId="29746" xr:uid="{B71898C9-44D7-419D-97E2-6826621E1225}"/>
    <cellStyle name="Total 2 4 3 8 3 2" xfId="39611" xr:uid="{5F0985FD-6BC1-4F7E-8601-46D6DC122188}"/>
    <cellStyle name="Total 2 4 3 8 4" xfId="23072" xr:uid="{C2E85F89-184C-43D8-9E84-CA7C0B25579B}"/>
    <cellStyle name="Total 2 4 3 8 5" xfId="32949" xr:uid="{94DD24E9-10FC-4108-A93B-9A04FF7F3728}"/>
    <cellStyle name="Total 2 4 3 9" xfId="16089" xr:uid="{F6DC151A-EF12-45A1-9814-9AD9465F9A0D}"/>
    <cellStyle name="Total 2 4 3 9 2" xfId="16090" xr:uid="{C5147172-BF8F-4486-96AC-357E799D7544}"/>
    <cellStyle name="Total 2 4 3 9 2 2" xfId="29749" xr:uid="{C039F309-C112-4420-93A0-FC43721CEB76}"/>
    <cellStyle name="Total 2 4 3 9 2 2 2" xfId="39614" xr:uid="{358CF1D9-74AA-43A5-887F-8AA73B2B5636}"/>
    <cellStyle name="Total 2 4 3 9 2 3" xfId="23075" xr:uid="{B365A834-3E98-44CE-8AE4-2A921B7E5078}"/>
    <cellStyle name="Total 2 4 3 9 2 4" xfId="32952" xr:uid="{3975B9CD-3F0C-4C1C-AA48-87CA75317B78}"/>
    <cellStyle name="Total 2 4 3 9 3" xfId="29748" xr:uid="{1C98601C-2CB6-458D-A59A-DAD96B338D43}"/>
    <cellStyle name="Total 2 4 3 9 3 2" xfId="39613" xr:uid="{A6653508-1052-4F9E-A87E-3A7085220199}"/>
    <cellStyle name="Total 2 4 3 9 4" xfId="23074" xr:uid="{5CF0B2CA-81CC-4E1F-819F-856543FE8C25}"/>
    <cellStyle name="Total 2 4 3 9 5" xfId="32951" xr:uid="{8EB0D4AD-553E-4F7D-8353-ECDDC736884E}"/>
    <cellStyle name="Total 2 4 4" xfId="16091" xr:uid="{225E053B-771C-49AB-A8D5-D0983A5D6C44}"/>
    <cellStyle name="Total 2 4 4 2" xfId="16092" xr:uid="{DE284633-BD74-48E4-8963-01F9ECD0C563}"/>
    <cellStyle name="Total 2 4 4 2 2" xfId="29751" xr:uid="{ACCE9CA8-BC45-4A6C-8F0F-5237B355F4CE}"/>
    <cellStyle name="Total 2 4 4 2 2 2" xfId="39616" xr:uid="{08133A5F-6BB2-4228-B584-96EFE53B8896}"/>
    <cellStyle name="Total 2 4 4 2 3" xfId="23077" xr:uid="{549097CB-806F-40CD-8471-D1814DE5F262}"/>
    <cellStyle name="Total 2 4 4 2 4" xfId="32954" xr:uid="{046B451C-A34A-4B02-A97C-9BC9ACE2DDEA}"/>
    <cellStyle name="Total 2 4 4 3" xfId="29750" xr:uid="{A53BB6DD-F0BA-47F4-8C8D-4FE633B94D0F}"/>
    <cellStyle name="Total 2 4 4 3 2" xfId="39615" xr:uid="{349562C9-840A-4ADA-A69B-A5EC12A3A400}"/>
    <cellStyle name="Total 2 4 4 4" xfId="23076" xr:uid="{55ED5977-B945-43AA-A41B-7CA64D0A3CCB}"/>
    <cellStyle name="Total 2 4 4 5" xfId="32953" xr:uid="{0C50AA0E-BC91-445F-A7C3-97697D80F4BC}"/>
    <cellStyle name="Total 2 4 5" xfId="16093" xr:uid="{A30D7180-18C7-44EC-91C6-7C1412042045}"/>
    <cellStyle name="Total 2 4 5 2" xfId="16094" xr:uid="{56A7DF45-E1F4-4BD7-8AD7-6EB5D4C175E4}"/>
    <cellStyle name="Total 2 4 5 2 2" xfId="29753" xr:uid="{E899EECD-E3FB-489B-BB2D-C29B4143AE9B}"/>
    <cellStyle name="Total 2 4 5 2 2 2" xfId="39618" xr:uid="{875B174A-008C-4C41-B7FA-E632971D68FF}"/>
    <cellStyle name="Total 2 4 5 2 3" xfId="23079" xr:uid="{4971803A-E3DA-4D90-96F7-FCDF2067112B}"/>
    <cellStyle name="Total 2 4 5 2 4" xfId="32956" xr:uid="{FE0D69A1-4112-44D5-9DCA-C3FFC3ED6427}"/>
    <cellStyle name="Total 2 4 5 3" xfId="29752" xr:uid="{0435AE2C-A601-48A7-98B7-4889E1E052B9}"/>
    <cellStyle name="Total 2 4 5 3 2" xfId="39617" xr:uid="{DC8DC587-BCA2-4F4A-80C0-1B990E8A90E9}"/>
    <cellStyle name="Total 2 4 5 4" xfId="23078" xr:uid="{0296129F-26A7-4033-AC24-2EBC615B74E9}"/>
    <cellStyle name="Total 2 4 5 5" xfId="32955" xr:uid="{57F205DB-61C9-47B4-B8E1-40D15FE6914E}"/>
    <cellStyle name="Total 2 4 6" xfId="16095" xr:uid="{34C3644C-0335-44BC-A1B3-5C6B2FB02374}"/>
    <cellStyle name="Total 2 4 6 2" xfId="16096" xr:uid="{ADE83EB3-5A54-41B1-AC54-4E1E8CC58C21}"/>
    <cellStyle name="Total 2 4 6 2 2" xfId="29755" xr:uid="{F2818FBA-3561-4BBF-9843-2DCF93C8BD7A}"/>
    <cellStyle name="Total 2 4 6 2 2 2" xfId="39620" xr:uid="{7DBB8AFA-0C72-4623-A5A8-7FBB7E3A9E3D}"/>
    <cellStyle name="Total 2 4 6 2 3" xfId="23081" xr:uid="{11237964-892D-4E14-BA26-5C4A6EB25E69}"/>
    <cellStyle name="Total 2 4 6 2 4" xfId="32958" xr:uid="{A2B42FC5-108F-4D6F-A30E-49C47B085474}"/>
    <cellStyle name="Total 2 4 6 3" xfId="29754" xr:uid="{D648DCCB-4AE6-4ABA-ABE1-EAEBC87801DC}"/>
    <cellStyle name="Total 2 4 6 3 2" xfId="39619" xr:uid="{CA868A1A-DD95-4173-BE2E-1549C91363BD}"/>
    <cellStyle name="Total 2 4 6 4" xfId="23080" xr:uid="{61B9FC59-80CB-4089-B42E-B1D6D653F568}"/>
    <cellStyle name="Total 2 4 6 5" xfId="32957" xr:uid="{CC11D568-3672-465E-9C99-EE71C2C9F24F}"/>
    <cellStyle name="Total 2 4 7" xfId="16097" xr:uid="{6FA4CAB8-0BA8-4AF3-8756-9B0B6791D02C}"/>
    <cellStyle name="Total 2 4 7 2" xfId="16098" xr:uid="{FE7F5E99-F833-4794-B2F0-6032309350BD}"/>
    <cellStyle name="Total 2 4 7 2 2" xfId="29757" xr:uid="{68229678-3DFA-458D-8856-E019E7647060}"/>
    <cellStyle name="Total 2 4 7 2 2 2" xfId="39622" xr:uid="{34C76C92-2BB2-4F77-8D13-A76F86417752}"/>
    <cellStyle name="Total 2 4 7 2 3" xfId="23083" xr:uid="{23063EDE-D84E-4889-A501-2B963D6052A6}"/>
    <cellStyle name="Total 2 4 7 2 4" xfId="32960" xr:uid="{DB1D055A-7C5A-4E10-A44A-53D6E83491C6}"/>
    <cellStyle name="Total 2 4 7 3" xfId="29756" xr:uid="{A2D19564-4375-4F06-A973-B8BBD1F5992F}"/>
    <cellStyle name="Total 2 4 7 3 2" xfId="39621" xr:uid="{FA70AB96-B96F-4D1E-99EB-18642C84E4F1}"/>
    <cellStyle name="Total 2 4 7 4" xfId="23082" xr:uid="{59CE72C1-77A4-4DD5-BF19-41621CAF54E5}"/>
    <cellStyle name="Total 2 4 7 5" xfId="32959" xr:uid="{B02E4ADC-18A8-4957-9EF7-5DDEA8EFA93E}"/>
    <cellStyle name="Total 2 4 8" xfId="16099" xr:uid="{347B864E-4F02-4193-87F6-C5B234436DD4}"/>
    <cellStyle name="Total 2 4 8 2" xfId="16100" xr:uid="{CC9D1EA5-F3B7-4953-A6F5-7DBC1482AA45}"/>
    <cellStyle name="Total 2 4 8 2 2" xfId="29759" xr:uid="{E4F1E2B9-E697-4BD0-9780-83F6D7668C60}"/>
    <cellStyle name="Total 2 4 8 2 2 2" xfId="39624" xr:uid="{A6005AFB-A23D-4CB9-A4BF-FC079FF33333}"/>
    <cellStyle name="Total 2 4 8 2 3" xfId="23085" xr:uid="{6582AF17-E97B-491B-81E7-0BD97F16F44E}"/>
    <cellStyle name="Total 2 4 8 2 4" xfId="32962" xr:uid="{73C4C8DE-EF6D-4DA9-83A9-DDAE760A58FB}"/>
    <cellStyle name="Total 2 4 8 3" xfId="29758" xr:uid="{1E9C47D9-BC56-41AC-9AFD-0DACA7AEF3AB}"/>
    <cellStyle name="Total 2 4 8 3 2" xfId="39623" xr:uid="{98704747-7D82-4EE5-B340-3D495901E3F9}"/>
    <cellStyle name="Total 2 4 8 4" xfId="23084" xr:uid="{2CA213AB-DC15-4E5A-8379-4A01D6F4DFF5}"/>
    <cellStyle name="Total 2 4 8 5" xfId="32961" xr:uid="{FB4CCF54-62D3-43DF-8EAA-AE1CB3839B4A}"/>
    <cellStyle name="Total 2 4 9" xfId="16101" xr:uid="{65665461-5817-49C9-9F54-61515DA095D0}"/>
    <cellStyle name="Total 2 4 9 2" xfId="16102" xr:uid="{09843915-5E71-42DC-A1B8-A666D1CD613D}"/>
    <cellStyle name="Total 2 4 9 2 2" xfId="29761" xr:uid="{4B5EE9ED-30D7-42FE-91F5-BD9242FD4A5F}"/>
    <cellStyle name="Total 2 4 9 2 2 2" xfId="39626" xr:uid="{39315E87-7C32-4D42-992C-130C29EDC017}"/>
    <cellStyle name="Total 2 4 9 2 3" xfId="23087" xr:uid="{E61BD067-E33B-480F-9A71-F839AA031560}"/>
    <cellStyle name="Total 2 4 9 2 4" xfId="32964" xr:uid="{3574A3AB-DC91-47D2-9998-0D10BB7FD995}"/>
    <cellStyle name="Total 2 4 9 3" xfId="29760" xr:uid="{80869F26-2189-4FAD-844E-4D4CBCE08ADF}"/>
    <cellStyle name="Total 2 4 9 3 2" xfId="39625" xr:uid="{620C5366-3C28-4B98-89C5-D3786D894BC4}"/>
    <cellStyle name="Total 2 4 9 4" xfId="23086" xr:uid="{D6CBE899-FB92-4070-A576-5F954A488F50}"/>
    <cellStyle name="Total 2 4 9 5" xfId="32963" xr:uid="{FB49A20E-14FB-409A-B2ED-664EC96FF9FE}"/>
    <cellStyle name="Total 2 5" xfId="16103" xr:uid="{3655891F-3348-444B-B4D0-CEEBDCEE40BA}"/>
    <cellStyle name="Total 2 5 10" xfId="16104" xr:uid="{08A44C65-D1EF-42BC-A7E5-6FF8CC90269E}"/>
    <cellStyle name="Total 2 5 10 2" xfId="29763" xr:uid="{4E12EC02-D06C-419C-8621-6EB962CF5513}"/>
    <cellStyle name="Total 2 5 10 2 2" xfId="39628" xr:uid="{065E04A9-761C-48AD-896F-8D563C106687}"/>
    <cellStyle name="Total 2 5 10 3" xfId="23089" xr:uid="{81D2C9EA-FFF5-4C05-A736-8B602E0419E1}"/>
    <cellStyle name="Total 2 5 10 4" xfId="32966" xr:uid="{5E6F9D81-242C-4B32-B756-DF8034A5C9BB}"/>
    <cellStyle name="Total 2 5 11" xfId="29762" xr:uid="{4FF92B1E-B111-4E2A-9EA6-3B409E34B107}"/>
    <cellStyle name="Total 2 5 11 2" xfId="39627" xr:uid="{C2718C77-6A5B-4545-B8DA-6C211C5EB135}"/>
    <cellStyle name="Total 2 5 12" xfId="23088" xr:uid="{40638572-D805-4AE4-BA9A-FF749446292C}"/>
    <cellStyle name="Total 2 5 13" xfId="32965" xr:uid="{D5529F8F-DF50-4485-A3A7-E7732CA2D29B}"/>
    <cellStyle name="Total 2 5 2" xfId="16105" xr:uid="{1DA9F478-234C-4C4B-9F34-6A6211689D88}"/>
    <cellStyle name="Total 2 5 2 10" xfId="16106" xr:uid="{EFF0D5BF-B31B-46DC-BA83-10C8AFDEEDB0}"/>
    <cellStyle name="Total 2 5 2 10 2" xfId="16107" xr:uid="{92DA735D-F586-4A5F-9661-F7C898DAF60A}"/>
    <cellStyle name="Total 2 5 2 10 2 2" xfId="29766" xr:uid="{BAA403FD-8AF9-495A-AB5A-6BA01A15198D}"/>
    <cellStyle name="Total 2 5 2 10 2 2 2" xfId="39631" xr:uid="{027BEAF5-8A0F-4E14-BD80-9D1B576B26E7}"/>
    <cellStyle name="Total 2 5 2 10 2 3" xfId="23092" xr:uid="{E6FA44C5-58E6-428D-B98A-DA2D75429B77}"/>
    <cellStyle name="Total 2 5 2 10 2 4" xfId="32969" xr:uid="{DEE151BF-8797-4AB6-A57B-353A16A20B47}"/>
    <cellStyle name="Total 2 5 2 10 3" xfId="29765" xr:uid="{090DD62B-D3E0-41E7-AEE7-08F9C42B45A7}"/>
    <cellStyle name="Total 2 5 2 10 3 2" xfId="39630" xr:uid="{26283A4E-26BD-4C46-9DE9-7ED3406ADD71}"/>
    <cellStyle name="Total 2 5 2 10 4" xfId="23091" xr:uid="{80502DD7-89FD-4B74-9F2E-7A3A47C36253}"/>
    <cellStyle name="Total 2 5 2 10 5" xfId="32968" xr:uid="{BDAEB588-F79C-4280-8861-E4F6F041CA23}"/>
    <cellStyle name="Total 2 5 2 11" xfId="16108" xr:uid="{8543BFE3-5DA7-4570-9E5B-8FB812CE6DEB}"/>
    <cellStyle name="Total 2 5 2 11 2" xfId="16109" xr:uid="{137E261A-9E84-4535-A4B7-91E5E3040F66}"/>
    <cellStyle name="Total 2 5 2 11 2 2" xfId="29768" xr:uid="{DB7FB983-69B5-4FB6-A595-827338CB5167}"/>
    <cellStyle name="Total 2 5 2 11 2 2 2" xfId="39633" xr:uid="{8B81755E-0F37-46AD-A8A4-933349A464BF}"/>
    <cellStyle name="Total 2 5 2 11 2 3" xfId="23094" xr:uid="{F97732DD-7DCA-4A11-BC73-912E1BED3F9B}"/>
    <cellStyle name="Total 2 5 2 11 2 4" xfId="32971" xr:uid="{CA4B7DD2-9039-4D2C-820D-5BCDF8A5FEFF}"/>
    <cellStyle name="Total 2 5 2 11 3" xfId="29767" xr:uid="{1711E1DC-BF63-44DD-907B-D238EBEED8EF}"/>
    <cellStyle name="Total 2 5 2 11 3 2" xfId="39632" xr:uid="{4C96A7DE-0A4E-42BB-A3AD-1075EEF7331B}"/>
    <cellStyle name="Total 2 5 2 11 4" xfId="23093" xr:uid="{34B730E4-0CF5-45F6-B791-8650455B80CE}"/>
    <cellStyle name="Total 2 5 2 11 5" xfId="32970" xr:uid="{B4319A1A-0B4A-46F4-B8D7-B1D7AD7724FC}"/>
    <cellStyle name="Total 2 5 2 12" xfId="16110" xr:uid="{616BC9CC-50EE-4A45-BF25-D4C7B9C80E33}"/>
    <cellStyle name="Total 2 5 2 12 2" xfId="16111" xr:uid="{D6BAB4D6-1B64-45C9-AE89-F5B272861F58}"/>
    <cellStyle name="Total 2 5 2 12 2 2" xfId="29770" xr:uid="{1A265199-28AF-4000-BDF2-626E714C8AF2}"/>
    <cellStyle name="Total 2 5 2 12 2 2 2" xfId="39635" xr:uid="{FD8E083B-CCB3-4122-9A29-BC7F99C88E2A}"/>
    <cellStyle name="Total 2 5 2 12 2 3" xfId="23096" xr:uid="{2E863182-33AA-44A5-95C5-0E29826BD7C1}"/>
    <cellStyle name="Total 2 5 2 12 2 4" xfId="32973" xr:uid="{45FE877B-BD75-498A-9C62-6D0226E22D58}"/>
    <cellStyle name="Total 2 5 2 12 3" xfId="29769" xr:uid="{F4507E25-7BE5-49FD-9C15-10FABFFE8523}"/>
    <cellStyle name="Total 2 5 2 12 3 2" xfId="39634" xr:uid="{1D40B22D-2ED5-4FF5-A5C6-4B3123B4CA17}"/>
    <cellStyle name="Total 2 5 2 12 4" xfId="23095" xr:uid="{963A5D20-203C-482F-A80F-F0C850685606}"/>
    <cellStyle name="Total 2 5 2 12 5" xfId="32972" xr:uid="{9E9F33BD-6413-4A0B-9EEE-E15DFD19D149}"/>
    <cellStyle name="Total 2 5 2 13" xfId="16112" xr:uid="{1B7AD470-CC8D-4607-8BA0-DB59A45A502B}"/>
    <cellStyle name="Total 2 5 2 13 2" xfId="16113" xr:uid="{0EF9953B-828B-4B9B-B1AF-A5027B9A7563}"/>
    <cellStyle name="Total 2 5 2 13 2 2" xfId="29772" xr:uid="{E08879A8-AB87-4254-9080-C1CB08FBBFA4}"/>
    <cellStyle name="Total 2 5 2 13 2 2 2" xfId="39637" xr:uid="{FDC9953F-ADC7-45DF-8064-1A9BEE1C2FCA}"/>
    <cellStyle name="Total 2 5 2 13 2 3" xfId="23098" xr:uid="{9510466C-B4B1-452B-9EAA-F49A70E2E69E}"/>
    <cellStyle name="Total 2 5 2 13 2 4" xfId="32975" xr:uid="{C5CDC642-D83D-47CE-ABC3-29A349BF58FF}"/>
    <cellStyle name="Total 2 5 2 13 3" xfId="29771" xr:uid="{606CCD0F-616E-4FCD-94A0-9A25C8C97443}"/>
    <cellStyle name="Total 2 5 2 13 3 2" xfId="39636" xr:uid="{18D53419-1432-473D-AF6F-D412E5608084}"/>
    <cellStyle name="Total 2 5 2 13 4" xfId="23097" xr:uid="{A9765A65-36F7-4F2F-969C-E3A07C6BE52D}"/>
    <cellStyle name="Total 2 5 2 13 5" xfId="32974" xr:uid="{80DAC329-CF90-48EC-9A82-ECE9C8F154FD}"/>
    <cellStyle name="Total 2 5 2 14" xfId="16114" xr:uid="{48A9F566-9C9B-4C00-B533-864A2B7A9FF2}"/>
    <cellStyle name="Total 2 5 2 14 2" xfId="29773" xr:uid="{F9514E90-DDB5-4AED-9782-3FF23718078A}"/>
    <cellStyle name="Total 2 5 2 14 2 2" xfId="39638" xr:uid="{5009BEF5-68D3-4284-8ED9-1D7E1E2B7997}"/>
    <cellStyle name="Total 2 5 2 14 3" xfId="23099" xr:uid="{5B4AD4DF-EB61-4FED-91D5-6F4E28264D95}"/>
    <cellStyle name="Total 2 5 2 14 4" xfId="32976" xr:uid="{CC076C6F-742A-4735-9D86-34BA2F4747CB}"/>
    <cellStyle name="Total 2 5 2 15" xfId="29764" xr:uid="{AFF3B31B-2A61-4F51-904E-D98E9BB423F5}"/>
    <cellStyle name="Total 2 5 2 15 2" xfId="39629" xr:uid="{E6F472B7-EADA-424B-9C24-80067E675F6D}"/>
    <cellStyle name="Total 2 5 2 16" xfId="23090" xr:uid="{05B20E29-434C-458B-B233-967124747968}"/>
    <cellStyle name="Total 2 5 2 17" xfId="32967" xr:uid="{780C40D3-A18C-4123-8A10-B10359DEBCCD}"/>
    <cellStyle name="Total 2 5 2 2" xfId="16115" xr:uid="{90D70F6C-5191-434C-884C-E5AE1D3EEED0}"/>
    <cellStyle name="Total 2 5 2 2 2" xfId="16116" xr:uid="{4AE6E4D2-F425-4016-89D7-837C83BD86BB}"/>
    <cellStyle name="Total 2 5 2 2 2 2" xfId="29775" xr:uid="{968808F3-92E3-4F97-B358-4A2FD8F71FA6}"/>
    <cellStyle name="Total 2 5 2 2 2 2 2" xfId="39640" xr:uid="{DF1A9EFA-ACF7-4561-A071-2BAC0D48C55A}"/>
    <cellStyle name="Total 2 5 2 2 2 3" xfId="23101" xr:uid="{6C8FC2D5-7ECB-49BE-8937-40CC1BFB4995}"/>
    <cellStyle name="Total 2 5 2 2 2 4" xfId="32978" xr:uid="{6070AE02-D38F-4226-A32A-615D3CBA7FDA}"/>
    <cellStyle name="Total 2 5 2 2 3" xfId="29774" xr:uid="{47F3B60B-8979-44FC-AEBD-DFBD5B0577BC}"/>
    <cellStyle name="Total 2 5 2 2 3 2" xfId="39639" xr:uid="{1DE2BE67-2069-4258-A76A-C651C9E46BB1}"/>
    <cellStyle name="Total 2 5 2 2 4" xfId="23100" xr:uid="{26DF5BEA-6A07-4DC0-A001-F7EAD4CD7135}"/>
    <cellStyle name="Total 2 5 2 2 5" xfId="32977" xr:uid="{464E38A7-54F9-4F4D-BA7F-A5131C336CF3}"/>
    <cellStyle name="Total 2 5 2 3" xfId="16117" xr:uid="{F6E5D945-D239-451A-B542-AF1508DC0257}"/>
    <cellStyle name="Total 2 5 2 3 2" xfId="16118" xr:uid="{E0C314D9-C03E-4BFB-98CD-35F1AC079341}"/>
    <cellStyle name="Total 2 5 2 3 2 2" xfId="29777" xr:uid="{31254B8D-02B9-44E7-895C-CEF3B92EBCA4}"/>
    <cellStyle name="Total 2 5 2 3 2 2 2" xfId="39642" xr:uid="{5D38BF7A-68E9-4E9C-AEC0-C6727D9D2972}"/>
    <cellStyle name="Total 2 5 2 3 2 3" xfId="23103" xr:uid="{F8FFBBE8-06B9-457D-B95A-CC177246B4B9}"/>
    <cellStyle name="Total 2 5 2 3 2 4" xfId="32980" xr:uid="{CAF27B9D-FDF1-406B-8471-326AE5255BDA}"/>
    <cellStyle name="Total 2 5 2 3 3" xfId="29776" xr:uid="{EAAA90A0-0A90-43B1-8E8D-B08FF53372B5}"/>
    <cellStyle name="Total 2 5 2 3 3 2" xfId="39641" xr:uid="{92B5D16D-5DD3-48FE-87A6-5C3826936EDE}"/>
    <cellStyle name="Total 2 5 2 3 4" xfId="23102" xr:uid="{2C8000BF-285F-4396-B167-6EB4F910008C}"/>
    <cellStyle name="Total 2 5 2 3 5" xfId="32979" xr:uid="{C8B1F624-0EBE-4291-B9E1-ED7F18DC6AA9}"/>
    <cellStyle name="Total 2 5 2 4" xfId="16119" xr:uid="{47710653-ABD6-4B34-842E-F52691DD5E53}"/>
    <cellStyle name="Total 2 5 2 4 2" xfId="16120" xr:uid="{E80EC699-FE72-459A-BE71-1763708AAADE}"/>
    <cellStyle name="Total 2 5 2 4 2 2" xfId="29779" xr:uid="{1C329945-9957-4D50-B1EC-576C502938D7}"/>
    <cellStyle name="Total 2 5 2 4 2 2 2" xfId="39644" xr:uid="{9A6B840B-25D3-498B-B02F-512055D2EC49}"/>
    <cellStyle name="Total 2 5 2 4 2 3" xfId="23105" xr:uid="{869FEDB1-E7FA-46AF-966A-4640896074E8}"/>
    <cellStyle name="Total 2 5 2 4 2 4" xfId="32982" xr:uid="{88751D9B-CA0B-4773-AB26-47FE40291591}"/>
    <cellStyle name="Total 2 5 2 4 3" xfId="29778" xr:uid="{CB88D661-E469-49CD-B42E-E6719B89AD59}"/>
    <cellStyle name="Total 2 5 2 4 3 2" xfId="39643" xr:uid="{AA6CFE8A-8425-4405-A034-72A06D47AFDB}"/>
    <cellStyle name="Total 2 5 2 4 4" xfId="23104" xr:uid="{4A015D90-1D1D-4F74-BF74-27435BA5DD7D}"/>
    <cellStyle name="Total 2 5 2 4 5" xfId="32981" xr:uid="{AE3C138D-CB61-407B-ACA1-BDEEFEF5D354}"/>
    <cellStyle name="Total 2 5 2 5" xfId="16121" xr:uid="{806926A9-C48B-4973-BF80-AC27441C26ED}"/>
    <cellStyle name="Total 2 5 2 5 2" xfId="16122" xr:uid="{C45E03E0-760C-4EC8-9644-8F44438CB251}"/>
    <cellStyle name="Total 2 5 2 5 2 2" xfId="29781" xr:uid="{7C040559-FA1D-474C-9C2F-988D5D4BFBB6}"/>
    <cellStyle name="Total 2 5 2 5 2 2 2" xfId="39646" xr:uid="{071E888C-D3D2-4A09-815F-EE0937C03F2B}"/>
    <cellStyle name="Total 2 5 2 5 2 3" xfId="23107" xr:uid="{879FBC5C-0E4F-4409-8B7E-383692492468}"/>
    <cellStyle name="Total 2 5 2 5 2 4" xfId="32984" xr:uid="{BF85BF78-BFCB-403F-9B11-DF39FD2BA267}"/>
    <cellStyle name="Total 2 5 2 5 3" xfId="29780" xr:uid="{54236519-5CA1-4DEB-B856-811F2B9FE473}"/>
    <cellStyle name="Total 2 5 2 5 3 2" xfId="39645" xr:uid="{5CA85532-7905-462E-B639-8E29D99908AA}"/>
    <cellStyle name="Total 2 5 2 5 4" xfId="23106" xr:uid="{A0B6F369-8E43-4FBE-ACF0-1264C0D97C41}"/>
    <cellStyle name="Total 2 5 2 5 5" xfId="32983" xr:uid="{A51BA2D6-D10A-42C6-92D5-CE2890F6104F}"/>
    <cellStyle name="Total 2 5 2 6" xfId="16123" xr:uid="{A046F306-94B7-4E8E-A76A-4FC632C1B069}"/>
    <cellStyle name="Total 2 5 2 6 2" xfId="16124" xr:uid="{F4F25B27-B5E8-4DB5-B339-65343BD6B5C1}"/>
    <cellStyle name="Total 2 5 2 6 2 2" xfId="29783" xr:uid="{739F9588-3767-4C81-AB45-900C55B4163A}"/>
    <cellStyle name="Total 2 5 2 6 2 2 2" xfId="39648" xr:uid="{A018C59C-CF1F-4187-BB18-BEE4418D9436}"/>
    <cellStyle name="Total 2 5 2 6 2 3" xfId="23109" xr:uid="{151447E9-7B06-4677-8D30-AEB08444DF7B}"/>
    <cellStyle name="Total 2 5 2 6 2 4" xfId="32986" xr:uid="{47CFBFE4-7E72-4789-B336-40E3CC4B5B65}"/>
    <cellStyle name="Total 2 5 2 6 3" xfId="29782" xr:uid="{720C437D-618C-4F56-A1EE-8FA201869CB5}"/>
    <cellStyle name="Total 2 5 2 6 3 2" xfId="39647" xr:uid="{59C97566-C137-47FB-9898-D3F4A1A53D60}"/>
    <cellStyle name="Total 2 5 2 6 4" xfId="23108" xr:uid="{233E6BFD-A0AE-438D-8EAB-EA817B97C0BF}"/>
    <cellStyle name="Total 2 5 2 6 5" xfId="32985" xr:uid="{87C0F7B6-8012-4487-830C-B5F023817E2D}"/>
    <cellStyle name="Total 2 5 2 7" xfId="16125" xr:uid="{72BD2D1F-1144-494C-A011-5B8C8F26A4C2}"/>
    <cellStyle name="Total 2 5 2 7 2" xfId="16126" xr:uid="{CE1E1BAF-D3CD-49DD-B3D3-759857000CDD}"/>
    <cellStyle name="Total 2 5 2 7 2 2" xfId="29785" xr:uid="{3C9A7454-8730-4301-905B-BBD5B7A4B90E}"/>
    <cellStyle name="Total 2 5 2 7 2 2 2" xfId="39650" xr:uid="{CAEC6994-7F0C-47F3-A40C-FFEC251170A1}"/>
    <cellStyle name="Total 2 5 2 7 2 3" xfId="23111" xr:uid="{645D923B-3AF0-400D-ADF8-027918628BDB}"/>
    <cellStyle name="Total 2 5 2 7 2 4" xfId="32988" xr:uid="{135EC0FE-9FE8-41A4-8F7F-55A19FBFB351}"/>
    <cellStyle name="Total 2 5 2 7 3" xfId="29784" xr:uid="{00CFBCE8-1CF0-480E-B0B6-1440BFFAD202}"/>
    <cellStyle name="Total 2 5 2 7 3 2" xfId="39649" xr:uid="{B8B23F67-2E82-4951-813D-E447619D8FF4}"/>
    <cellStyle name="Total 2 5 2 7 4" xfId="23110" xr:uid="{F57B055B-490D-4066-9770-F5534BEAF141}"/>
    <cellStyle name="Total 2 5 2 7 5" xfId="32987" xr:uid="{082CC2A8-CF54-48B5-8DD2-C15FE9332C48}"/>
    <cellStyle name="Total 2 5 2 8" xfId="16127" xr:uid="{323036D6-53FE-484A-A9E4-D6847732E307}"/>
    <cellStyle name="Total 2 5 2 8 2" xfId="16128" xr:uid="{E595F7A0-0825-478C-92A9-40D542B78628}"/>
    <cellStyle name="Total 2 5 2 8 2 2" xfId="29787" xr:uid="{71F572E4-D3FD-458A-9FE8-51B5E7C22660}"/>
    <cellStyle name="Total 2 5 2 8 2 2 2" xfId="39652" xr:uid="{9EFD759A-3BB1-4282-9521-FA9084C678E9}"/>
    <cellStyle name="Total 2 5 2 8 2 3" xfId="23113" xr:uid="{E0FECC1C-E89C-4986-9426-4B41201DC5D0}"/>
    <cellStyle name="Total 2 5 2 8 2 4" xfId="32990" xr:uid="{17BE8A1A-629E-41A6-9D9C-36C993BD3174}"/>
    <cellStyle name="Total 2 5 2 8 3" xfId="29786" xr:uid="{0CD8721C-3EEC-4FC8-9488-19AB56175623}"/>
    <cellStyle name="Total 2 5 2 8 3 2" xfId="39651" xr:uid="{FB337727-6C51-4509-8E4E-384B0259B046}"/>
    <cellStyle name="Total 2 5 2 8 4" xfId="23112" xr:uid="{14D33A56-F2B7-403D-81CC-2FF40240276D}"/>
    <cellStyle name="Total 2 5 2 8 5" xfId="32989" xr:uid="{B055296B-73E3-4AE1-A3A0-731508FF421D}"/>
    <cellStyle name="Total 2 5 2 9" xfId="16129" xr:uid="{606DAFAD-43B5-4C53-BA5E-A255D77C2E04}"/>
    <cellStyle name="Total 2 5 2 9 2" xfId="16130" xr:uid="{C674EEF5-C28B-4C79-B676-4062C76B951C}"/>
    <cellStyle name="Total 2 5 2 9 2 2" xfId="29789" xr:uid="{8B719792-3B22-40B3-B6E0-190CDB8B2855}"/>
    <cellStyle name="Total 2 5 2 9 2 2 2" xfId="39654" xr:uid="{82F497B3-5659-4F7E-B5F9-3371EF43F384}"/>
    <cellStyle name="Total 2 5 2 9 2 3" xfId="23115" xr:uid="{6224849F-ADB7-4F84-861A-3E89D5251905}"/>
    <cellStyle name="Total 2 5 2 9 2 4" xfId="32992" xr:uid="{E5D5B166-D023-40B5-8B6B-ECB2F927A6D4}"/>
    <cellStyle name="Total 2 5 2 9 3" xfId="29788" xr:uid="{D35B1FC4-514D-44BB-B525-FCD8E29291A7}"/>
    <cellStyle name="Total 2 5 2 9 3 2" xfId="39653" xr:uid="{82EE0A2C-0B8F-4CDC-8350-008BF0602F7D}"/>
    <cellStyle name="Total 2 5 2 9 4" xfId="23114" xr:uid="{D415AAF9-95CA-4A02-895F-5DE6FDA2D7C1}"/>
    <cellStyle name="Total 2 5 2 9 5" xfId="32991" xr:uid="{7EEFDD71-DF47-4663-B8FD-76AC52480EED}"/>
    <cellStyle name="Total 2 5 3" xfId="16131" xr:uid="{FEF9728C-BDA4-4F6D-81CF-9572898BC9E4}"/>
    <cellStyle name="Total 2 5 3 10" xfId="16132" xr:uid="{F815340E-CB8C-4D0E-94D2-2E63CB7B25AD}"/>
    <cellStyle name="Total 2 5 3 10 2" xfId="16133" xr:uid="{B0E135AB-C13F-479B-AE2C-D46977C43C8F}"/>
    <cellStyle name="Total 2 5 3 10 2 2" xfId="29792" xr:uid="{839544EF-D95E-4104-9B64-BF167DA8EB7E}"/>
    <cellStyle name="Total 2 5 3 10 2 2 2" xfId="39657" xr:uid="{B182AF82-D6E4-48C6-9543-AEC977842B4E}"/>
    <cellStyle name="Total 2 5 3 10 2 3" xfId="23118" xr:uid="{D31CC066-B667-4338-9DE5-862EEBECDB22}"/>
    <cellStyle name="Total 2 5 3 10 2 4" xfId="32995" xr:uid="{3DB7D90A-9B1D-4BAC-B5AD-E5AECB03ADD8}"/>
    <cellStyle name="Total 2 5 3 10 3" xfId="29791" xr:uid="{A71908F0-CA54-4699-AD54-6044800AAA5A}"/>
    <cellStyle name="Total 2 5 3 10 3 2" xfId="39656" xr:uid="{6B7818DE-8F2E-4F38-80C1-9ACC579779E7}"/>
    <cellStyle name="Total 2 5 3 10 4" xfId="23117" xr:uid="{CAE839C5-C4B8-4F75-9F98-C7DC8732413B}"/>
    <cellStyle name="Total 2 5 3 10 5" xfId="32994" xr:uid="{655C516B-9C09-42D7-911A-9F361186B306}"/>
    <cellStyle name="Total 2 5 3 11" xfId="16134" xr:uid="{961C9265-C667-4751-8383-1F02C51B322C}"/>
    <cellStyle name="Total 2 5 3 11 2" xfId="16135" xr:uid="{3D4566B3-28EF-41FC-96B0-7371FCFF8374}"/>
    <cellStyle name="Total 2 5 3 11 2 2" xfId="29794" xr:uid="{AF0B0647-BFDD-4BFF-907F-AD9299AC8436}"/>
    <cellStyle name="Total 2 5 3 11 2 2 2" xfId="39659" xr:uid="{6CD420D9-A0C1-4F57-BD00-AC72A00A7DA7}"/>
    <cellStyle name="Total 2 5 3 11 2 3" xfId="23120" xr:uid="{B5D04A63-DC50-4B9A-87E2-F4DC4E82FE36}"/>
    <cellStyle name="Total 2 5 3 11 2 4" xfId="32997" xr:uid="{F70487CD-2547-42D2-83D6-F9BCAE274CE3}"/>
    <cellStyle name="Total 2 5 3 11 3" xfId="29793" xr:uid="{D4BE193A-6C07-46C1-82A9-0523D62A949F}"/>
    <cellStyle name="Total 2 5 3 11 3 2" xfId="39658" xr:uid="{A936F687-909C-4EDD-9400-DA3ABEB1E788}"/>
    <cellStyle name="Total 2 5 3 11 4" xfId="23119" xr:uid="{61D0E6CE-41A6-4CF3-935B-E395E775CDC2}"/>
    <cellStyle name="Total 2 5 3 11 5" xfId="32996" xr:uid="{ECCFC633-2B87-4426-90B3-2969079ED269}"/>
    <cellStyle name="Total 2 5 3 12" xfId="16136" xr:uid="{D9EAF1B7-8DB2-4ECE-B833-BCFEA3A6550B}"/>
    <cellStyle name="Total 2 5 3 12 2" xfId="16137" xr:uid="{9851AE76-ACB9-4306-A0E1-5089B4B161A4}"/>
    <cellStyle name="Total 2 5 3 12 2 2" xfId="29796" xr:uid="{615E9548-9D69-4581-B1E8-01311A680472}"/>
    <cellStyle name="Total 2 5 3 12 2 2 2" xfId="39661" xr:uid="{00225416-8F2F-4256-B1FE-565B21457F59}"/>
    <cellStyle name="Total 2 5 3 12 2 3" xfId="23122" xr:uid="{3D39A0E7-4E9D-4057-95AD-A88E4DC73D83}"/>
    <cellStyle name="Total 2 5 3 12 2 4" xfId="32999" xr:uid="{CE75C841-1F2F-4CE0-9717-0F0570067F62}"/>
    <cellStyle name="Total 2 5 3 12 3" xfId="29795" xr:uid="{20903B1D-EE51-4B28-A288-C520A4B703CB}"/>
    <cellStyle name="Total 2 5 3 12 3 2" xfId="39660" xr:uid="{391D50E0-64E9-40C0-BD40-8257515161FF}"/>
    <cellStyle name="Total 2 5 3 12 4" xfId="23121" xr:uid="{21F48437-AF72-4DB3-A73C-B2F94EE31C9F}"/>
    <cellStyle name="Total 2 5 3 12 5" xfId="32998" xr:uid="{9D923D2C-ACE3-495A-B6AA-76277EDD2AEF}"/>
    <cellStyle name="Total 2 5 3 13" xfId="16138" xr:uid="{F7B41D5B-E87E-4380-8017-E8D9BD58B1FF}"/>
    <cellStyle name="Total 2 5 3 13 2" xfId="29797" xr:uid="{94E3C7BA-E5B5-4166-B8F4-FD30FF3FF61D}"/>
    <cellStyle name="Total 2 5 3 13 2 2" xfId="39662" xr:uid="{A1B41CB0-E824-45D7-8B79-50566795B04C}"/>
    <cellStyle name="Total 2 5 3 13 3" xfId="23123" xr:uid="{303AB236-82D6-4659-BC8A-15685EE58479}"/>
    <cellStyle name="Total 2 5 3 13 4" xfId="33000" xr:uid="{04C363F3-6881-4530-8063-13AB8F155B15}"/>
    <cellStyle name="Total 2 5 3 14" xfId="29790" xr:uid="{0F639424-96CD-4722-A45D-152A5B47D234}"/>
    <cellStyle name="Total 2 5 3 14 2" xfId="39655" xr:uid="{321071A9-D4D9-4FF6-B5CB-A35E64F65879}"/>
    <cellStyle name="Total 2 5 3 15" xfId="23116" xr:uid="{BE4B2B62-E79F-471A-990C-598EE5D2A4D2}"/>
    <cellStyle name="Total 2 5 3 16" xfId="32993" xr:uid="{35AE4EA8-97C7-47C2-A2AF-46A7FA5C5C74}"/>
    <cellStyle name="Total 2 5 3 2" xfId="16139" xr:uid="{1543031C-0A7D-4C5C-828C-22D7005AC615}"/>
    <cellStyle name="Total 2 5 3 2 2" xfId="16140" xr:uid="{DF731C28-59E8-4251-87B0-B127DF80507D}"/>
    <cellStyle name="Total 2 5 3 2 2 2" xfId="29799" xr:uid="{B53BF1BE-1E59-4ECB-BC71-6020EC9167F0}"/>
    <cellStyle name="Total 2 5 3 2 2 2 2" xfId="39664" xr:uid="{3A57B2AD-E20E-46F1-9215-A9676574D033}"/>
    <cellStyle name="Total 2 5 3 2 2 3" xfId="23125" xr:uid="{6FB0F415-96AD-43DC-9C2A-F851E3F918BB}"/>
    <cellStyle name="Total 2 5 3 2 2 4" xfId="33002" xr:uid="{327E7965-F906-443D-B4C5-4DACBCE3E84E}"/>
    <cellStyle name="Total 2 5 3 2 3" xfId="29798" xr:uid="{34580B3D-F96D-4BA4-882A-01D3180E5307}"/>
    <cellStyle name="Total 2 5 3 2 3 2" xfId="39663" xr:uid="{66C189D9-A732-469C-8FC8-C90701987779}"/>
    <cellStyle name="Total 2 5 3 2 4" xfId="23124" xr:uid="{6AE8CFA6-C6FB-4954-92F1-24A45070E1E7}"/>
    <cellStyle name="Total 2 5 3 2 5" xfId="33001" xr:uid="{6C99886B-CFF7-4CA4-ACF0-04C89FF92580}"/>
    <cellStyle name="Total 2 5 3 3" xfId="16141" xr:uid="{FB4FB002-B454-4F4D-ADE1-397A5E10BBBF}"/>
    <cellStyle name="Total 2 5 3 3 2" xfId="16142" xr:uid="{7253AD45-3A31-4013-815F-15DE70806D0D}"/>
    <cellStyle name="Total 2 5 3 3 2 2" xfId="29801" xr:uid="{CDF41700-C4FE-4A81-B5C9-187FAFAC55DF}"/>
    <cellStyle name="Total 2 5 3 3 2 2 2" xfId="39666" xr:uid="{C3D31439-240D-42CC-9DD2-2505967C0457}"/>
    <cellStyle name="Total 2 5 3 3 2 3" xfId="23127" xr:uid="{8DFFCBAD-EC5E-46ED-BF1E-929DAC5A3FF7}"/>
    <cellStyle name="Total 2 5 3 3 2 4" xfId="33004" xr:uid="{9B2DA6DC-2067-4362-938C-8C5D0C4CE112}"/>
    <cellStyle name="Total 2 5 3 3 3" xfId="29800" xr:uid="{6B09B056-39D1-4637-9D97-D393E7A76D85}"/>
    <cellStyle name="Total 2 5 3 3 3 2" xfId="39665" xr:uid="{5106D9C0-AB12-4A87-BD7F-798CFE11098A}"/>
    <cellStyle name="Total 2 5 3 3 4" xfId="23126" xr:uid="{DCE3FC65-D8A3-4173-86B1-5A70E857DF76}"/>
    <cellStyle name="Total 2 5 3 3 5" xfId="33003" xr:uid="{6C4DA428-3B47-411A-80AF-01B9CDEFEA11}"/>
    <cellStyle name="Total 2 5 3 4" xfId="16143" xr:uid="{409381FC-43D9-48A6-AE22-27AE834E8E81}"/>
    <cellStyle name="Total 2 5 3 4 2" xfId="16144" xr:uid="{38C2D7FF-7087-4484-AEC3-EBED6F495432}"/>
    <cellStyle name="Total 2 5 3 4 2 2" xfId="29803" xr:uid="{DA399344-FB24-47FB-ACE2-A33CE73C0302}"/>
    <cellStyle name="Total 2 5 3 4 2 2 2" xfId="39668" xr:uid="{1B8115E3-E8FB-4E22-8621-9328D56F4CC9}"/>
    <cellStyle name="Total 2 5 3 4 2 3" xfId="23129" xr:uid="{83CC767D-8DC5-4E26-984A-A1C003322DCE}"/>
    <cellStyle name="Total 2 5 3 4 2 4" xfId="33006" xr:uid="{9FA26068-4AB2-45DE-B62C-7A661E8B8FCA}"/>
    <cellStyle name="Total 2 5 3 4 3" xfId="29802" xr:uid="{E6CA5CC1-1A13-43EE-A8EE-62C731907B36}"/>
    <cellStyle name="Total 2 5 3 4 3 2" xfId="39667" xr:uid="{0C382911-5F55-4AF8-940D-2DA3ED637C4A}"/>
    <cellStyle name="Total 2 5 3 4 4" xfId="23128" xr:uid="{2D420E30-2D26-4014-8196-1BDADF4A0D03}"/>
    <cellStyle name="Total 2 5 3 4 5" xfId="33005" xr:uid="{7442C048-F125-49FB-AEEF-D9A31081DDFC}"/>
    <cellStyle name="Total 2 5 3 5" xfId="16145" xr:uid="{9B2BDAE5-96F8-4938-8439-850B52366457}"/>
    <cellStyle name="Total 2 5 3 5 2" xfId="16146" xr:uid="{B4F2C2D7-E08D-4283-A8E7-7A38150C091E}"/>
    <cellStyle name="Total 2 5 3 5 2 2" xfId="29805" xr:uid="{0B6DFCB9-01EF-4DF1-896B-B08DCCC3998B}"/>
    <cellStyle name="Total 2 5 3 5 2 2 2" xfId="39670" xr:uid="{9F86A0D2-77AB-4880-BC47-CC0DB654412E}"/>
    <cellStyle name="Total 2 5 3 5 2 3" xfId="23131" xr:uid="{71464D8F-5B44-4C00-911B-D05883C98E35}"/>
    <cellStyle name="Total 2 5 3 5 2 4" xfId="33008" xr:uid="{EC15FE0C-5843-4AD4-9B2F-DEC6F98B07BD}"/>
    <cellStyle name="Total 2 5 3 5 3" xfId="29804" xr:uid="{31BAE625-BE77-4F64-A4E8-D7AC972CE2EE}"/>
    <cellStyle name="Total 2 5 3 5 3 2" xfId="39669" xr:uid="{18927604-056A-46E0-9416-D11CF89D3395}"/>
    <cellStyle name="Total 2 5 3 5 4" xfId="23130" xr:uid="{8BE79BEA-C1F7-47AC-8CA7-40EC194B4DA3}"/>
    <cellStyle name="Total 2 5 3 5 5" xfId="33007" xr:uid="{147039D7-2C85-410E-9326-F2223561559E}"/>
    <cellStyle name="Total 2 5 3 6" xfId="16147" xr:uid="{0840E90E-95F6-4A12-9D68-3F9DE65CA2F4}"/>
    <cellStyle name="Total 2 5 3 6 2" xfId="16148" xr:uid="{F0879418-1B3C-4CAE-B8DB-EA641FE652A0}"/>
    <cellStyle name="Total 2 5 3 6 2 2" xfId="29807" xr:uid="{9F0658CE-AD76-4B78-B1AD-182244A98097}"/>
    <cellStyle name="Total 2 5 3 6 2 2 2" xfId="39672" xr:uid="{274F34EA-ECFB-4E22-9CC5-5093A4721932}"/>
    <cellStyle name="Total 2 5 3 6 2 3" xfId="23133" xr:uid="{71C2C05D-4617-4016-93E7-A1EA496891E9}"/>
    <cellStyle name="Total 2 5 3 6 2 4" xfId="33010" xr:uid="{9F6B7881-0F4A-46B4-9D65-2E4C9D498769}"/>
    <cellStyle name="Total 2 5 3 6 3" xfId="29806" xr:uid="{0454D913-74A6-4BB0-8CC8-5DC3DDC37B85}"/>
    <cellStyle name="Total 2 5 3 6 3 2" xfId="39671" xr:uid="{F8066F38-CADF-40AC-AE95-8408DD6569A4}"/>
    <cellStyle name="Total 2 5 3 6 4" xfId="23132" xr:uid="{DCE81B96-CD17-4053-83EC-022090CFD0B9}"/>
    <cellStyle name="Total 2 5 3 6 5" xfId="33009" xr:uid="{ED06D383-0E64-42E0-8B05-CC25C6B01F58}"/>
    <cellStyle name="Total 2 5 3 7" xfId="16149" xr:uid="{34E871F4-8CEB-496A-9F14-88166110FB0D}"/>
    <cellStyle name="Total 2 5 3 7 2" xfId="16150" xr:uid="{1002C833-BAD1-4E49-98D9-7EE89B241A40}"/>
    <cellStyle name="Total 2 5 3 7 2 2" xfId="29809" xr:uid="{0D752602-6B3C-4429-A2A9-57CA702FAF78}"/>
    <cellStyle name="Total 2 5 3 7 2 2 2" xfId="39674" xr:uid="{13AD6D2F-8042-4759-8941-ADE60ABD417E}"/>
    <cellStyle name="Total 2 5 3 7 2 3" xfId="23135" xr:uid="{F8793219-7C48-4EBB-A05B-742F4FE2A479}"/>
    <cellStyle name="Total 2 5 3 7 2 4" xfId="33012" xr:uid="{D0BE893A-FE98-4EDA-9D0C-3F1DC343A569}"/>
    <cellStyle name="Total 2 5 3 7 3" xfId="29808" xr:uid="{F8D80335-962A-4EEC-AD90-FFFFC068CEDD}"/>
    <cellStyle name="Total 2 5 3 7 3 2" xfId="39673" xr:uid="{2712AA76-3117-4EA0-88B8-DE6EAF8F20DB}"/>
    <cellStyle name="Total 2 5 3 7 4" xfId="23134" xr:uid="{55D41962-7C82-4A19-9482-C5CFACAB64D3}"/>
    <cellStyle name="Total 2 5 3 7 5" xfId="33011" xr:uid="{00A4CD93-484A-4498-B81E-8F3B31714AF8}"/>
    <cellStyle name="Total 2 5 3 8" xfId="16151" xr:uid="{C89DA8B9-0CB7-49CD-B9E6-7C6E44EA0EFD}"/>
    <cellStyle name="Total 2 5 3 8 2" xfId="16152" xr:uid="{1742D5ED-462C-413C-A9F3-ACF7935F7693}"/>
    <cellStyle name="Total 2 5 3 8 2 2" xfId="29811" xr:uid="{DE987C48-F865-48DB-A3F0-622E5830E6A8}"/>
    <cellStyle name="Total 2 5 3 8 2 2 2" xfId="39676" xr:uid="{63EE4B8A-4AA2-4A8C-BD83-FA0E400BAFD6}"/>
    <cellStyle name="Total 2 5 3 8 2 3" xfId="23137" xr:uid="{0AF9D956-8D78-4B05-8491-09F56C0A39B7}"/>
    <cellStyle name="Total 2 5 3 8 2 4" xfId="33014" xr:uid="{9BC9775E-8189-464B-B231-30C96D532949}"/>
    <cellStyle name="Total 2 5 3 8 3" xfId="29810" xr:uid="{99563593-6899-4ACD-A935-10C3F09AC549}"/>
    <cellStyle name="Total 2 5 3 8 3 2" xfId="39675" xr:uid="{9E9192F5-7843-4032-953D-11A899D9D31C}"/>
    <cellStyle name="Total 2 5 3 8 4" xfId="23136" xr:uid="{70E0169F-5A72-49E0-B72B-114ACFCEDCD4}"/>
    <cellStyle name="Total 2 5 3 8 5" xfId="33013" xr:uid="{7C5D68A7-7E60-4EE7-A77C-ADCCDD3BC0E2}"/>
    <cellStyle name="Total 2 5 3 9" xfId="16153" xr:uid="{684CF401-5EB3-4378-827E-210F02F3F5A7}"/>
    <cellStyle name="Total 2 5 3 9 2" xfId="16154" xr:uid="{E201AE25-E671-40E8-9BBA-F08857CD5AD2}"/>
    <cellStyle name="Total 2 5 3 9 2 2" xfId="29813" xr:uid="{3E90FD7F-582D-48E1-894F-ABAC545FC705}"/>
    <cellStyle name="Total 2 5 3 9 2 2 2" xfId="39678" xr:uid="{1A6CC93B-A017-4477-9252-096920C5C184}"/>
    <cellStyle name="Total 2 5 3 9 2 3" xfId="23139" xr:uid="{44F39947-C7B5-4CB8-9742-8DB2C1D7C113}"/>
    <cellStyle name="Total 2 5 3 9 2 4" xfId="33016" xr:uid="{D468FCA3-2E53-4392-BFFC-3C2E3F6BEFBA}"/>
    <cellStyle name="Total 2 5 3 9 3" xfId="29812" xr:uid="{6C0A8D4F-F6AC-45CC-B1A9-764F6E686643}"/>
    <cellStyle name="Total 2 5 3 9 3 2" xfId="39677" xr:uid="{69D2C67E-A385-4461-8176-85CDD73C30B2}"/>
    <cellStyle name="Total 2 5 3 9 4" xfId="23138" xr:uid="{112DE73E-B11F-4CD6-841C-A776B9C43E60}"/>
    <cellStyle name="Total 2 5 3 9 5" xfId="33015" xr:uid="{84564012-BFBD-475B-A7A8-1BB4BD0A57E4}"/>
    <cellStyle name="Total 2 5 4" xfId="16155" xr:uid="{514B04B4-2B5B-4117-A3A9-A93A1E81EA23}"/>
    <cellStyle name="Total 2 5 4 2" xfId="16156" xr:uid="{E0356528-F425-4AA5-BB31-01439DCE8A6C}"/>
    <cellStyle name="Total 2 5 4 2 2" xfId="29815" xr:uid="{5E06E968-2E68-43C8-883B-8CCF19D82D44}"/>
    <cellStyle name="Total 2 5 4 2 2 2" xfId="39680" xr:uid="{7B0C83B7-F48F-4E73-95F3-CA7956E7F68D}"/>
    <cellStyle name="Total 2 5 4 2 3" xfId="23141" xr:uid="{B61028B8-3783-4781-B3BB-1E265082E83E}"/>
    <cellStyle name="Total 2 5 4 2 4" xfId="33018" xr:uid="{7A976C52-D8CE-4279-8A7F-4511D0057CD4}"/>
    <cellStyle name="Total 2 5 4 3" xfId="29814" xr:uid="{ADB6D345-385A-47E8-9F68-D0494FA82C73}"/>
    <cellStyle name="Total 2 5 4 3 2" xfId="39679" xr:uid="{921DCB22-E104-4E6F-B02D-9A1D87074FA1}"/>
    <cellStyle name="Total 2 5 4 4" xfId="23140" xr:uid="{D142E8B3-B5C2-4D9B-9EB0-CC439037BBDB}"/>
    <cellStyle name="Total 2 5 4 5" xfId="33017" xr:uid="{9EF7A9E2-D00B-4FFE-A615-FD900A0552A5}"/>
    <cellStyle name="Total 2 5 5" xfId="16157" xr:uid="{55EB9BBF-CF99-46F3-89BB-BAB38F9D0314}"/>
    <cellStyle name="Total 2 5 5 2" xfId="16158" xr:uid="{B7A3BD8B-112D-4FFA-9F98-9EB786CACEB8}"/>
    <cellStyle name="Total 2 5 5 2 2" xfId="29817" xr:uid="{2C72F3FF-EF54-4598-BB66-AC3476F23A49}"/>
    <cellStyle name="Total 2 5 5 2 2 2" xfId="39682" xr:uid="{262E0328-1C89-46B7-8F72-E745CF421E41}"/>
    <cellStyle name="Total 2 5 5 2 3" xfId="23143" xr:uid="{3BAA4316-58D2-4F5E-8A16-5615B69AC402}"/>
    <cellStyle name="Total 2 5 5 2 4" xfId="33020" xr:uid="{CE20D58B-3ED5-4E18-9EE7-A07F9B32A9D4}"/>
    <cellStyle name="Total 2 5 5 3" xfId="29816" xr:uid="{CE87A0C4-AC13-49C5-89BB-10B7F8C287F2}"/>
    <cellStyle name="Total 2 5 5 3 2" xfId="39681" xr:uid="{1A27480B-0509-4FE6-AEC3-2F1B67816484}"/>
    <cellStyle name="Total 2 5 5 4" xfId="23142" xr:uid="{2CE62DA6-A013-4A73-B5EA-5B88EFFB7698}"/>
    <cellStyle name="Total 2 5 5 5" xfId="33019" xr:uid="{F55270EC-5BF7-4355-8665-47A2A74E218D}"/>
    <cellStyle name="Total 2 5 6" xfId="16159" xr:uid="{670AE48B-7AE6-4C83-8B5C-9EDD30C33971}"/>
    <cellStyle name="Total 2 5 6 2" xfId="16160" xr:uid="{3CB0A9C1-C2AB-456C-B443-82594262AA0E}"/>
    <cellStyle name="Total 2 5 6 2 2" xfId="29819" xr:uid="{89F3EBE3-DA4E-4825-BFBA-D56DC5568C45}"/>
    <cellStyle name="Total 2 5 6 2 2 2" xfId="39684" xr:uid="{D2CE5FFE-C995-4398-90EF-D8899ADBA59A}"/>
    <cellStyle name="Total 2 5 6 2 3" xfId="23145" xr:uid="{8BE8F744-DAED-45FF-A1DC-90153FEDB24A}"/>
    <cellStyle name="Total 2 5 6 2 4" xfId="33022" xr:uid="{D83215F2-40F9-479A-B59B-704D8F4BA1EF}"/>
    <cellStyle name="Total 2 5 6 3" xfId="29818" xr:uid="{BF3038A1-6505-4842-9775-197972EFC201}"/>
    <cellStyle name="Total 2 5 6 3 2" xfId="39683" xr:uid="{4DE732C0-734C-4A8D-AC5C-68F517B6822A}"/>
    <cellStyle name="Total 2 5 6 4" xfId="23144" xr:uid="{084057FC-A4E4-4E0F-91FB-22B8874B12B0}"/>
    <cellStyle name="Total 2 5 6 5" xfId="33021" xr:uid="{C063CECD-4FD6-44C2-8DB7-E878FC9843F5}"/>
    <cellStyle name="Total 2 5 7" xfId="16161" xr:uid="{75E3F5D8-5FCC-43A6-82AD-A93350B49EA7}"/>
    <cellStyle name="Total 2 5 7 2" xfId="16162" xr:uid="{4C29225B-D6BC-41E5-A8D8-BFF65FB78ECF}"/>
    <cellStyle name="Total 2 5 7 2 2" xfId="29821" xr:uid="{7C622CE8-28A9-4799-BF86-5C90CE16BE16}"/>
    <cellStyle name="Total 2 5 7 2 2 2" xfId="39686" xr:uid="{D9FCD80D-C8A2-4317-9397-B963D072E8B4}"/>
    <cellStyle name="Total 2 5 7 2 3" xfId="23147" xr:uid="{10B3E28F-A5D7-4436-B137-3B75C9B570D3}"/>
    <cellStyle name="Total 2 5 7 2 4" xfId="33024" xr:uid="{BC386D5E-E567-46F5-9702-E67A46270C4C}"/>
    <cellStyle name="Total 2 5 7 3" xfId="29820" xr:uid="{5930066D-3973-4A93-B8AD-BF8C30A92219}"/>
    <cellStyle name="Total 2 5 7 3 2" xfId="39685" xr:uid="{53765C28-7F12-4996-A124-2946ECBE5F74}"/>
    <cellStyle name="Total 2 5 7 4" xfId="23146" xr:uid="{AD5195B8-20C5-47CB-BAC5-53503607D195}"/>
    <cellStyle name="Total 2 5 7 5" xfId="33023" xr:uid="{54B709D1-F261-43F5-A8BC-12E73D32A0EC}"/>
    <cellStyle name="Total 2 5 8" xfId="16163" xr:uid="{7B102E7F-8170-411E-B4C2-5DF17802A199}"/>
    <cellStyle name="Total 2 5 8 2" xfId="16164" xr:uid="{96AF9BAD-6327-48A3-8FE0-72A607AA95B1}"/>
    <cellStyle name="Total 2 5 8 2 2" xfId="29823" xr:uid="{3B254F3A-6242-4E05-AD23-7A26644E9A0F}"/>
    <cellStyle name="Total 2 5 8 2 2 2" xfId="39688" xr:uid="{AAC89DE7-B208-4B7E-A1E0-E45A8B9AA6CC}"/>
    <cellStyle name="Total 2 5 8 2 3" xfId="23149" xr:uid="{6432CE92-61D6-4545-BE5E-E2E607FB3DCD}"/>
    <cellStyle name="Total 2 5 8 2 4" xfId="33026" xr:uid="{D6C17390-B882-49EA-9E0F-AA759255D4B5}"/>
    <cellStyle name="Total 2 5 8 3" xfId="29822" xr:uid="{04C15A24-F5B7-465E-903D-C89895EBFE2A}"/>
    <cellStyle name="Total 2 5 8 3 2" xfId="39687" xr:uid="{980556C8-384E-4B0C-ACC0-E1750D77D12A}"/>
    <cellStyle name="Total 2 5 8 4" xfId="23148" xr:uid="{DC510D58-6571-4D8B-9727-6981F01425A0}"/>
    <cellStyle name="Total 2 5 8 5" xfId="33025" xr:uid="{D9C7E253-DF97-417B-8C09-5DAF5ED94156}"/>
    <cellStyle name="Total 2 5 9" xfId="16165" xr:uid="{98BA24AF-8C34-4725-A420-F21A08A25F0C}"/>
    <cellStyle name="Total 2 5 9 2" xfId="16166" xr:uid="{658B6049-6412-4573-A539-E81CF3C90495}"/>
    <cellStyle name="Total 2 5 9 2 2" xfId="29825" xr:uid="{C0AF2722-13E5-456D-AFA9-753AE6274B27}"/>
    <cellStyle name="Total 2 5 9 2 2 2" xfId="39690" xr:uid="{3C66EB1A-42EA-4421-AAA0-BC2C6F3EBCC5}"/>
    <cellStyle name="Total 2 5 9 2 3" xfId="23151" xr:uid="{AE1E8C72-D8AD-4F68-AFA3-434C2D7FD3BE}"/>
    <cellStyle name="Total 2 5 9 2 4" xfId="33028" xr:uid="{0FF7B122-30A0-4C98-AFAD-3200951F021B}"/>
    <cellStyle name="Total 2 5 9 3" xfId="29824" xr:uid="{84ED996C-4BDE-40DF-9BEF-935A2CE242E5}"/>
    <cellStyle name="Total 2 5 9 3 2" xfId="39689" xr:uid="{0CF871BB-3E1B-461C-8999-D4497BB1B393}"/>
    <cellStyle name="Total 2 5 9 4" xfId="23150" xr:uid="{BA5B4921-712A-4249-9054-E10E0B04946D}"/>
    <cellStyle name="Total 2 5 9 5" xfId="33027" xr:uid="{0DF8D7E9-B249-4979-B8C5-3FC84A89ADB0}"/>
    <cellStyle name="Total 2 6" xfId="16167" xr:uid="{43C3570D-94CD-43DE-96BA-3F6618AFF6C5}"/>
    <cellStyle name="Total 2 6 10" xfId="16168" xr:uid="{FF740BCD-0477-4190-84E5-3A4578CDF3A9}"/>
    <cellStyle name="Total 2 6 10 2" xfId="16169" xr:uid="{628D41C5-0A7C-4AFC-8044-ECD230DC96EA}"/>
    <cellStyle name="Total 2 6 10 2 2" xfId="29828" xr:uid="{D550FA33-3698-4637-9EF6-BF56705CACE5}"/>
    <cellStyle name="Total 2 6 10 2 2 2" xfId="39693" xr:uid="{4E16E5B7-2CAA-4052-A217-DC3672D3970E}"/>
    <cellStyle name="Total 2 6 10 2 3" xfId="23154" xr:uid="{11766595-A617-4947-B7B7-5C0B2C239795}"/>
    <cellStyle name="Total 2 6 10 2 4" xfId="33031" xr:uid="{B9045662-4D9D-4732-B977-11EDFED89221}"/>
    <cellStyle name="Total 2 6 10 3" xfId="29827" xr:uid="{C9EA8B43-ACBF-4AE4-9956-5E9A48375CE8}"/>
    <cellStyle name="Total 2 6 10 3 2" xfId="39692" xr:uid="{53CEFF39-7751-4277-8BF8-B6833056942C}"/>
    <cellStyle name="Total 2 6 10 4" xfId="23153" xr:uid="{A02A06F4-AA17-4510-A486-76A24ECE467D}"/>
    <cellStyle name="Total 2 6 10 5" xfId="33030" xr:uid="{26139A7E-8A35-4042-9CD6-AB0A72F1380D}"/>
    <cellStyle name="Total 2 6 11" xfId="16170" xr:uid="{BF47B2C7-A0AC-40A3-9375-B9080B3D3ADB}"/>
    <cellStyle name="Total 2 6 11 2" xfId="16171" xr:uid="{A243659E-51D4-49C6-BF35-D168C5B71CF6}"/>
    <cellStyle name="Total 2 6 11 2 2" xfId="29830" xr:uid="{DFDA3B39-86D0-47A1-B34E-A9A28E65B132}"/>
    <cellStyle name="Total 2 6 11 2 2 2" xfId="39695" xr:uid="{1A2E05C4-66BF-4ABF-B521-DC5D3A9CF6B3}"/>
    <cellStyle name="Total 2 6 11 2 3" xfId="23156" xr:uid="{BCC1E99F-7901-4DC9-8F47-5395792F9464}"/>
    <cellStyle name="Total 2 6 11 2 4" xfId="33033" xr:uid="{AA6EC8BC-ABA2-4DFE-8F46-8D876A1BE480}"/>
    <cellStyle name="Total 2 6 11 3" xfId="29829" xr:uid="{2B53AC04-E3FE-43C1-8033-E1DD2091A214}"/>
    <cellStyle name="Total 2 6 11 3 2" xfId="39694" xr:uid="{5E9ACE36-591D-4019-B7A4-5A1E99E9E5AC}"/>
    <cellStyle name="Total 2 6 11 4" xfId="23155" xr:uid="{9719B00D-1A28-48BF-A564-E95822244F96}"/>
    <cellStyle name="Total 2 6 11 5" xfId="33032" xr:uid="{A9F05FB6-EBB5-4EE7-BEA6-D55901645191}"/>
    <cellStyle name="Total 2 6 12" xfId="16172" xr:uid="{C7BFCA35-3719-4460-87F2-43C0C4A99DF1}"/>
    <cellStyle name="Total 2 6 12 2" xfId="16173" xr:uid="{AFACA990-7698-456D-BE28-709F4F3CDD8E}"/>
    <cellStyle name="Total 2 6 12 2 2" xfId="29832" xr:uid="{1C72E0B3-1D8D-4BDA-83D6-23783B8DB96F}"/>
    <cellStyle name="Total 2 6 12 2 2 2" xfId="39697" xr:uid="{D0051ABE-AA6A-43FB-AF0E-5D9FE6ECBFC2}"/>
    <cellStyle name="Total 2 6 12 2 3" xfId="23158" xr:uid="{BDBB3762-C9B1-45EB-A039-F1B8E1A84F27}"/>
    <cellStyle name="Total 2 6 12 2 4" xfId="33035" xr:uid="{37BB7B8F-FE99-4B6E-8B2D-5E87BCCE87CB}"/>
    <cellStyle name="Total 2 6 12 3" xfId="29831" xr:uid="{AD439457-5201-4315-9513-8E4EFEA2937E}"/>
    <cellStyle name="Total 2 6 12 3 2" xfId="39696" xr:uid="{C924D775-A813-4441-A754-43E717C0C874}"/>
    <cellStyle name="Total 2 6 12 4" xfId="23157" xr:uid="{A922343F-0375-43D3-8583-CF13CA3E4281}"/>
    <cellStyle name="Total 2 6 12 5" xfId="33034" xr:uid="{8757D4E4-759B-4768-A6E5-0EB5E42B4618}"/>
    <cellStyle name="Total 2 6 13" xfId="16174" xr:uid="{E8653F1A-CEE3-4803-84F5-E4BDBD0A866B}"/>
    <cellStyle name="Total 2 6 13 2" xfId="29833" xr:uid="{63B3DA84-65EE-4074-9944-E82341082183}"/>
    <cellStyle name="Total 2 6 13 2 2" xfId="39698" xr:uid="{F8AE4EBE-8A2D-478D-9240-FACD2A8872A9}"/>
    <cellStyle name="Total 2 6 13 3" xfId="23159" xr:uid="{7173991F-B260-4706-82EA-55B0B9D9B09C}"/>
    <cellStyle name="Total 2 6 13 4" xfId="33036" xr:uid="{5C2DE0D4-FF79-4CBA-818F-0E53AC62A345}"/>
    <cellStyle name="Total 2 6 14" xfId="29826" xr:uid="{9539D3BC-CF75-46C6-BB36-2973A6B1E679}"/>
    <cellStyle name="Total 2 6 14 2" xfId="39691" xr:uid="{B9FC13B2-CB7C-4AA1-9E5A-4DCBD26BCB60}"/>
    <cellStyle name="Total 2 6 15" xfId="23152" xr:uid="{E14BFC9B-A4E9-4975-BD34-AF9F84EC00BF}"/>
    <cellStyle name="Total 2 6 16" xfId="33029" xr:uid="{75C37AF7-B4C8-46C0-A70A-6A9C924CFB4B}"/>
    <cellStyle name="Total 2 6 2" xfId="16175" xr:uid="{EF71DDFB-FC2A-4212-9ECE-158801C45B21}"/>
    <cellStyle name="Total 2 6 2 2" xfId="16176" xr:uid="{D5BB0A79-7DD8-4B68-B3EE-630B1647E641}"/>
    <cellStyle name="Total 2 6 2 2 2" xfId="29835" xr:uid="{6D33FB22-3A62-4B20-BD41-987D05F5F323}"/>
    <cellStyle name="Total 2 6 2 2 2 2" xfId="39700" xr:uid="{D3CD5E8E-8DAE-4A54-8508-FF4D224D4A8A}"/>
    <cellStyle name="Total 2 6 2 2 3" xfId="23161" xr:uid="{0F95AE7D-2AD4-4BFD-A30A-A1C3CFBB26BA}"/>
    <cellStyle name="Total 2 6 2 2 4" xfId="33038" xr:uid="{64ED8282-9DD6-4958-A273-69819069FB82}"/>
    <cellStyle name="Total 2 6 2 3" xfId="29834" xr:uid="{FAA370DB-064D-4DD3-94FB-3ED2114DAF02}"/>
    <cellStyle name="Total 2 6 2 3 2" xfId="39699" xr:uid="{C9F0009A-E11A-43DD-932A-387A93C7F8A1}"/>
    <cellStyle name="Total 2 6 2 4" xfId="23160" xr:uid="{945970E7-9761-4C59-9BE1-73DD4A63E7BF}"/>
    <cellStyle name="Total 2 6 2 5" xfId="33037" xr:uid="{96E2CB1A-84BE-47D9-9ADD-2D0DCFD08C16}"/>
    <cellStyle name="Total 2 6 3" xfId="16177" xr:uid="{C82AFDA4-BA22-4DEA-B87D-50A069A516F2}"/>
    <cellStyle name="Total 2 6 3 2" xfId="16178" xr:uid="{095325A7-1625-44E3-85F5-05BE7E49074B}"/>
    <cellStyle name="Total 2 6 3 2 2" xfId="29837" xr:uid="{FDC520CC-8EF1-4162-836C-AED05CBEE0AD}"/>
    <cellStyle name="Total 2 6 3 2 2 2" xfId="39702" xr:uid="{A4C5E0B3-B414-48D0-B31B-EF395333E0FC}"/>
    <cellStyle name="Total 2 6 3 2 3" xfId="23163" xr:uid="{EF19D0BF-4368-46A5-A9AF-5A537C0F30C8}"/>
    <cellStyle name="Total 2 6 3 2 4" xfId="33040" xr:uid="{FA5CA6E2-E97A-423E-B3A3-F911365C3AC4}"/>
    <cellStyle name="Total 2 6 3 3" xfId="29836" xr:uid="{E826BA95-DA5F-4061-A7BD-28E0D694D9C4}"/>
    <cellStyle name="Total 2 6 3 3 2" xfId="39701" xr:uid="{3128E7D2-7D44-4573-88B8-91DD5FDB9499}"/>
    <cellStyle name="Total 2 6 3 4" xfId="23162" xr:uid="{ACBFD0A4-72B2-47F9-A89E-8E0188A4EEDB}"/>
    <cellStyle name="Total 2 6 3 5" xfId="33039" xr:uid="{6BA1A5FD-535F-45E8-8B4A-968064424A01}"/>
    <cellStyle name="Total 2 6 4" xfId="16179" xr:uid="{CC73C67A-4C6F-4CE6-B232-48BEE245EEDA}"/>
    <cellStyle name="Total 2 6 4 2" xfId="16180" xr:uid="{379E272F-61D5-442B-9FB1-CDCA78288DC3}"/>
    <cellStyle name="Total 2 6 4 2 2" xfId="29839" xr:uid="{F82A1754-A5C7-4F4C-9DE6-882327FE2F93}"/>
    <cellStyle name="Total 2 6 4 2 2 2" xfId="39704" xr:uid="{E08F290E-1CBA-4468-BF4A-E8778EC9597F}"/>
    <cellStyle name="Total 2 6 4 2 3" xfId="23165" xr:uid="{B3F83F11-030A-4676-9570-A8243DE22CFE}"/>
    <cellStyle name="Total 2 6 4 2 4" xfId="33042" xr:uid="{6C60C8C5-ADDB-4912-8A17-20A547B1074A}"/>
    <cellStyle name="Total 2 6 4 3" xfId="29838" xr:uid="{CDB071B9-AC71-4C9F-8E03-5F22D1F646E6}"/>
    <cellStyle name="Total 2 6 4 3 2" xfId="39703" xr:uid="{54067B2B-3D86-4BC9-A17D-7A72B0E7E75D}"/>
    <cellStyle name="Total 2 6 4 4" xfId="23164" xr:uid="{1862712C-6106-4375-A75D-BE9EB29997B9}"/>
    <cellStyle name="Total 2 6 4 5" xfId="33041" xr:uid="{869B5EDD-4337-4507-9F7A-715B7B13E65B}"/>
    <cellStyle name="Total 2 6 5" xfId="16181" xr:uid="{A619782E-6BB2-4CD1-B072-63D030B09FED}"/>
    <cellStyle name="Total 2 6 5 2" xfId="16182" xr:uid="{B27F9A27-A09C-4A7A-9059-70CC3D181E6D}"/>
    <cellStyle name="Total 2 6 5 2 2" xfId="29841" xr:uid="{29A714DF-DD04-430E-92A1-244BF609A479}"/>
    <cellStyle name="Total 2 6 5 2 2 2" xfId="39706" xr:uid="{A12FFB9B-C9D2-4BB3-890E-9F10BBD1F9FC}"/>
    <cellStyle name="Total 2 6 5 2 3" xfId="23167" xr:uid="{9D600151-5207-4A3B-BEBD-C044E1713AFA}"/>
    <cellStyle name="Total 2 6 5 2 4" xfId="33044" xr:uid="{7BD86DF1-7E23-46DE-8C8F-0E73332879BD}"/>
    <cellStyle name="Total 2 6 5 3" xfId="29840" xr:uid="{37F4928B-2E22-4808-8CA8-85A1523375B2}"/>
    <cellStyle name="Total 2 6 5 3 2" xfId="39705" xr:uid="{0FF66FEC-CD8B-44E8-B456-C2FF8F0D8470}"/>
    <cellStyle name="Total 2 6 5 4" xfId="23166" xr:uid="{894BCA43-3E28-473F-8ADA-1AC2CFEBA596}"/>
    <cellStyle name="Total 2 6 5 5" xfId="33043" xr:uid="{81CBC7BB-55BB-4768-916D-1121F27594A1}"/>
    <cellStyle name="Total 2 6 6" xfId="16183" xr:uid="{7BDAC3B1-5649-4FA6-AEA3-6261443D50BC}"/>
    <cellStyle name="Total 2 6 6 2" xfId="16184" xr:uid="{7FEBEFCF-3F51-463D-A673-651A149D95D9}"/>
    <cellStyle name="Total 2 6 6 2 2" xfId="29843" xr:uid="{482864F3-481A-4527-BD8D-9F7AEDF262B5}"/>
    <cellStyle name="Total 2 6 6 2 2 2" xfId="39708" xr:uid="{1C32BC33-CEF6-423B-A24E-626EDA117675}"/>
    <cellStyle name="Total 2 6 6 2 3" xfId="23169" xr:uid="{89C2FEC5-F8F7-4200-9892-40D1E53310E2}"/>
    <cellStyle name="Total 2 6 6 2 4" xfId="33046" xr:uid="{7E1B3082-2E4D-4C19-B1C1-701A63B304D0}"/>
    <cellStyle name="Total 2 6 6 3" xfId="29842" xr:uid="{97A40B82-2E73-426D-8C7E-21690762885A}"/>
    <cellStyle name="Total 2 6 6 3 2" xfId="39707" xr:uid="{33031A4B-1E8F-44CB-8751-7AD9068F97DE}"/>
    <cellStyle name="Total 2 6 6 4" xfId="23168" xr:uid="{0196176A-BAD0-40DB-BBCB-E7FE2CB1D3C0}"/>
    <cellStyle name="Total 2 6 6 5" xfId="33045" xr:uid="{6260AB73-5073-46F0-BAD7-E1AB91E4B7D2}"/>
    <cellStyle name="Total 2 6 7" xfId="16185" xr:uid="{A860A5EF-A229-4945-B191-244B939EF48A}"/>
    <cellStyle name="Total 2 6 7 2" xfId="16186" xr:uid="{35E26275-C0F5-4C4F-9C8C-3F2E89A1A026}"/>
    <cellStyle name="Total 2 6 7 2 2" xfId="29845" xr:uid="{BF16B096-EE4F-43A5-9D0A-B279D91F6E42}"/>
    <cellStyle name="Total 2 6 7 2 2 2" xfId="39710" xr:uid="{9AD26160-0E54-42D1-988F-DB07B3340803}"/>
    <cellStyle name="Total 2 6 7 2 3" xfId="23171" xr:uid="{7A67ECCB-05A1-4C92-95FF-482A421C5369}"/>
    <cellStyle name="Total 2 6 7 2 4" xfId="33048" xr:uid="{06D41042-B9C8-43DC-83A9-65D5493D7C0C}"/>
    <cellStyle name="Total 2 6 7 3" xfId="29844" xr:uid="{B0A4FF28-FAD7-4771-B1A7-2CDE11320B84}"/>
    <cellStyle name="Total 2 6 7 3 2" xfId="39709" xr:uid="{370BD78B-676E-4909-ACC1-AEE73101CD54}"/>
    <cellStyle name="Total 2 6 7 4" xfId="23170" xr:uid="{B3897942-C479-4600-887E-1C9259557BD3}"/>
    <cellStyle name="Total 2 6 7 5" xfId="33047" xr:uid="{B1E682EA-ABEE-40D7-B03E-4CD013A0887F}"/>
    <cellStyle name="Total 2 6 8" xfId="16187" xr:uid="{3555604F-012C-4FED-92E7-7BADC347A5FB}"/>
    <cellStyle name="Total 2 6 8 2" xfId="16188" xr:uid="{FFF27558-1876-45A2-9679-18FA186EC5AB}"/>
    <cellStyle name="Total 2 6 8 2 2" xfId="29847" xr:uid="{97DD9365-7340-4E5C-9F8A-E4B420D38127}"/>
    <cellStyle name="Total 2 6 8 2 2 2" xfId="39712" xr:uid="{2B61013B-DEAE-4D85-8C78-91131A17FDE4}"/>
    <cellStyle name="Total 2 6 8 2 3" xfId="23173" xr:uid="{57B8D02D-F00C-47F0-A170-A46D994B279E}"/>
    <cellStyle name="Total 2 6 8 2 4" xfId="33050" xr:uid="{E1ABF492-C1AC-4025-99B1-82FDDC72D230}"/>
    <cellStyle name="Total 2 6 8 3" xfId="29846" xr:uid="{7B09438D-A716-4991-A161-E8A260C1373D}"/>
    <cellStyle name="Total 2 6 8 3 2" xfId="39711" xr:uid="{5EC8997A-74BC-4EF0-A92B-5080D1E64ED7}"/>
    <cellStyle name="Total 2 6 8 4" xfId="23172" xr:uid="{23419A07-BB09-48D6-8C8D-F968C0C23095}"/>
    <cellStyle name="Total 2 6 8 5" xfId="33049" xr:uid="{46000CE3-212A-41B6-93A7-CBB1CDF9E4D9}"/>
    <cellStyle name="Total 2 6 9" xfId="16189" xr:uid="{EF2FBF01-1473-4C99-A2C8-6D3A706C817A}"/>
    <cellStyle name="Total 2 6 9 2" xfId="16190" xr:uid="{F2FAF15C-58DA-43A1-ACE2-EEEF081F18F3}"/>
    <cellStyle name="Total 2 6 9 2 2" xfId="29849" xr:uid="{FB8AFE57-1046-404E-9B38-95362DC87F26}"/>
    <cellStyle name="Total 2 6 9 2 2 2" xfId="39714" xr:uid="{880A30FC-01B9-49E7-A80D-B2675A06D3C7}"/>
    <cellStyle name="Total 2 6 9 2 3" xfId="23175" xr:uid="{E7C6E69A-FDCB-459D-BC8A-3F882DFDC317}"/>
    <cellStyle name="Total 2 6 9 2 4" xfId="33052" xr:uid="{8934DC20-A6FE-4ACA-8B7A-FDA2774D9ACD}"/>
    <cellStyle name="Total 2 6 9 3" xfId="29848" xr:uid="{01BB2986-9A7B-415F-A24C-79780F83DED1}"/>
    <cellStyle name="Total 2 6 9 3 2" xfId="39713" xr:uid="{90D5A62E-F327-4E9F-812E-0BC2FBA22532}"/>
    <cellStyle name="Total 2 6 9 4" xfId="23174" xr:uid="{C0195E67-5675-4BED-9887-99E76B7D0297}"/>
    <cellStyle name="Total 2 6 9 5" xfId="33051" xr:uid="{D9524A65-5FF4-4105-824C-C94E479EE0F4}"/>
    <cellStyle name="Total 2 7" xfId="16191" xr:uid="{031F554F-83C3-4F9E-A7BD-2F97BF1E7AD5}"/>
    <cellStyle name="Total 2 7 10" xfId="16192" xr:uid="{C65E55AB-1E14-4ECE-9357-4CA957968EE1}"/>
    <cellStyle name="Total 2 7 10 2" xfId="16193" xr:uid="{7D362003-A54C-4476-8048-06BFC0F72EEE}"/>
    <cellStyle name="Total 2 7 10 2 2" xfId="29852" xr:uid="{A3EF02D5-FDEE-4CA7-A7A0-94DBB007F76E}"/>
    <cellStyle name="Total 2 7 10 2 2 2" xfId="39717" xr:uid="{3CBAD839-D655-4853-8A63-5714973AC7EE}"/>
    <cellStyle name="Total 2 7 10 2 3" xfId="23178" xr:uid="{46705F6B-5F85-41FB-8CD7-2AA9DA74A2AD}"/>
    <cellStyle name="Total 2 7 10 2 4" xfId="33055" xr:uid="{4F56072B-0A66-4844-B982-22A64EBA48EC}"/>
    <cellStyle name="Total 2 7 10 3" xfId="29851" xr:uid="{08DC82D4-2117-4478-8B62-B2EA221F0213}"/>
    <cellStyle name="Total 2 7 10 3 2" xfId="39716" xr:uid="{3222ADDD-2F9F-4287-A4F0-895947444948}"/>
    <cellStyle name="Total 2 7 10 4" xfId="23177" xr:uid="{D399B996-90EC-414E-9CCA-5B0063064607}"/>
    <cellStyle name="Total 2 7 10 5" xfId="33054" xr:uid="{B90255B5-0E3B-4224-9CC8-2F78AEF4535A}"/>
    <cellStyle name="Total 2 7 11" xfId="16194" xr:uid="{AA9F8712-0A81-44F8-837C-8C5E7FCC9740}"/>
    <cellStyle name="Total 2 7 11 2" xfId="16195" xr:uid="{1A4A18D4-24C8-4755-B406-D6B74F852C8B}"/>
    <cellStyle name="Total 2 7 11 2 2" xfId="29854" xr:uid="{F50F00C8-9914-4CD8-9314-29E4C0923450}"/>
    <cellStyle name="Total 2 7 11 2 2 2" xfId="39719" xr:uid="{1C8992DB-53C8-4C88-A14B-7EA72A0E702F}"/>
    <cellStyle name="Total 2 7 11 2 3" xfId="23180" xr:uid="{96326B36-B728-4005-B18E-752C6A2924E3}"/>
    <cellStyle name="Total 2 7 11 2 4" xfId="33057" xr:uid="{D2A8371C-E1B2-4A8D-8CA1-9451DB25D615}"/>
    <cellStyle name="Total 2 7 11 3" xfId="29853" xr:uid="{F9831079-E4BC-466C-BBC8-994D446F4BFB}"/>
    <cellStyle name="Total 2 7 11 3 2" xfId="39718" xr:uid="{0F785371-24E5-4A4A-A856-5281ED01DA09}"/>
    <cellStyle name="Total 2 7 11 4" xfId="23179" xr:uid="{F1886448-3EFA-4EA9-B3B0-A35E2CDFCE5C}"/>
    <cellStyle name="Total 2 7 11 5" xfId="33056" xr:uid="{D6BB6F00-F2EF-4A40-A692-0D2D0CC8F521}"/>
    <cellStyle name="Total 2 7 12" xfId="16196" xr:uid="{C1063CA7-9324-4A3F-B9C5-00139EDED7E0}"/>
    <cellStyle name="Total 2 7 12 2" xfId="16197" xr:uid="{8C039145-23F1-4EA0-B65E-0AE7AD3386C7}"/>
    <cellStyle name="Total 2 7 12 2 2" xfId="29856" xr:uid="{676A8016-6B72-4733-ACC4-E8AC53E4221D}"/>
    <cellStyle name="Total 2 7 12 2 2 2" xfId="39721" xr:uid="{975C74E6-0560-46DF-ABB2-CA265611A389}"/>
    <cellStyle name="Total 2 7 12 2 3" xfId="23182" xr:uid="{7ABBBB42-C053-47EF-859D-EF908A3D03B7}"/>
    <cellStyle name="Total 2 7 12 2 4" xfId="33059" xr:uid="{D4CDCDE2-23E9-4909-B556-2BADB138066B}"/>
    <cellStyle name="Total 2 7 12 3" xfId="29855" xr:uid="{DDDA9ADA-2C13-4C57-AFEF-33A6450326DB}"/>
    <cellStyle name="Total 2 7 12 3 2" xfId="39720" xr:uid="{87BDEFAE-DD90-4116-91E0-76BF6468A1A4}"/>
    <cellStyle name="Total 2 7 12 4" xfId="23181" xr:uid="{B7C1C3E9-623F-4B7D-ADD4-1D5105FF53F3}"/>
    <cellStyle name="Total 2 7 12 5" xfId="33058" xr:uid="{6428BD67-CFB7-4AFD-864A-247951DB9230}"/>
    <cellStyle name="Total 2 7 13" xfId="16198" xr:uid="{7C4BDC82-0E02-40D0-AC59-F378668739E1}"/>
    <cellStyle name="Total 2 7 13 2" xfId="29857" xr:uid="{BA7F4397-2569-44F6-92D7-C1FE91502947}"/>
    <cellStyle name="Total 2 7 13 2 2" xfId="39722" xr:uid="{3380C394-4A94-43ED-8A1A-E3FBF681D604}"/>
    <cellStyle name="Total 2 7 13 3" xfId="23183" xr:uid="{2A17B8CE-A9D7-4D41-B36A-D46836B5883F}"/>
    <cellStyle name="Total 2 7 13 4" xfId="33060" xr:uid="{6A33FC5F-424D-4C9D-992A-3B2C847DF607}"/>
    <cellStyle name="Total 2 7 14" xfId="29850" xr:uid="{1B3443E6-537F-4C87-8850-2A1DA0697628}"/>
    <cellStyle name="Total 2 7 14 2" xfId="39715" xr:uid="{3454FF76-F095-4226-B98F-29F56C386EC3}"/>
    <cellStyle name="Total 2 7 15" xfId="23176" xr:uid="{543C6169-C407-4A99-8D41-7658E2D4E78B}"/>
    <cellStyle name="Total 2 7 16" xfId="33053" xr:uid="{A75FF322-3A11-4DEB-BD3B-20F77D927DDC}"/>
    <cellStyle name="Total 2 7 2" xfId="16199" xr:uid="{245AAB0D-396B-4C79-A14C-332445F8CA9D}"/>
    <cellStyle name="Total 2 7 2 2" xfId="16200" xr:uid="{5A4D79E6-8D25-470F-B135-B3134E358442}"/>
    <cellStyle name="Total 2 7 2 2 2" xfId="29859" xr:uid="{56619D5D-85FF-4DE0-A76D-210202B85569}"/>
    <cellStyle name="Total 2 7 2 2 2 2" xfId="39724" xr:uid="{06DCD24B-4EAE-4F88-8C86-6CF31DCE11DA}"/>
    <cellStyle name="Total 2 7 2 2 3" xfId="23185" xr:uid="{8F6F9EEC-810B-4BCF-9C32-AA33C052AD85}"/>
    <cellStyle name="Total 2 7 2 2 4" xfId="33062" xr:uid="{55EF7F86-C3AF-4801-B182-07C4B5096A87}"/>
    <cellStyle name="Total 2 7 2 3" xfId="29858" xr:uid="{1CE3B9BB-328F-46F8-A838-8A5379EF3099}"/>
    <cellStyle name="Total 2 7 2 3 2" xfId="39723" xr:uid="{B4F4DF75-0289-44BB-9871-15C9A867023E}"/>
    <cellStyle name="Total 2 7 2 4" xfId="23184" xr:uid="{E8966F9A-C646-4DDF-A3C7-8835096C7F1D}"/>
    <cellStyle name="Total 2 7 2 5" xfId="33061" xr:uid="{7398A6FD-DD11-4011-81A5-85F44586D928}"/>
    <cellStyle name="Total 2 7 3" xfId="16201" xr:uid="{B76F00E3-CE7E-470E-A7F3-F260E209F844}"/>
    <cellStyle name="Total 2 7 3 2" xfId="16202" xr:uid="{DE2A93AF-78B0-445D-9B34-920DF2462789}"/>
    <cellStyle name="Total 2 7 3 2 2" xfId="29861" xr:uid="{0F0FC1A0-D534-4E36-9A6C-F0B9B603BFCC}"/>
    <cellStyle name="Total 2 7 3 2 2 2" xfId="39726" xr:uid="{8FD8D44E-A332-43DA-ABB1-9293B1C0ED1B}"/>
    <cellStyle name="Total 2 7 3 2 3" xfId="23187" xr:uid="{631FB4EF-BACA-4B73-AA89-62C7C2C850E8}"/>
    <cellStyle name="Total 2 7 3 2 4" xfId="33064" xr:uid="{1C380F2D-70A7-4109-A908-66C7D9298BDB}"/>
    <cellStyle name="Total 2 7 3 3" xfId="29860" xr:uid="{A1290A02-1D06-4A8B-AB38-3E008CCFC589}"/>
    <cellStyle name="Total 2 7 3 3 2" xfId="39725" xr:uid="{574E46F5-1371-4DAE-84A7-3626A8EFC2BF}"/>
    <cellStyle name="Total 2 7 3 4" xfId="23186" xr:uid="{E7509487-A164-4BF6-A453-919A109B4602}"/>
    <cellStyle name="Total 2 7 3 5" xfId="33063" xr:uid="{17E8399B-578A-41B4-ABEA-6BF5521F5CEE}"/>
    <cellStyle name="Total 2 7 4" xfId="16203" xr:uid="{EF2942C0-DF2E-42DC-9579-5EF82E03ECA0}"/>
    <cellStyle name="Total 2 7 4 2" xfId="16204" xr:uid="{47EE6B5A-7CCE-4903-B16B-5CF9ECE4311E}"/>
    <cellStyle name="Total 2 7 4 2 2" xfId="29863" xr:uid="{496F3CC8-31DE-4B3A-A1DA-C7307695B89C}"/>
    <cellStyle name="Total 2 7 4 2 2 2" xfId="39728" xr:uid="{6AF26DA5-1AC0-417C-AC85-75E54EF6FB72}"/>
    <cellStyle name="Total 2 7 4 2 3" xfId="23189" xr:uid="{ACDE411B-CE6A-47A1-90C4-0D292820D9A9}"/>
    <cellStyle name="Total 2 7 4 2 4" xfId="33066" xr:uid="{431026F2-84E3-44DD-9A6D-C3AEB6A66F5B}"/>
    <cellStyle name="Total 2 7 4 3" xfId="29862" xr:uid="{3CDCC6FF-6C7D-4DBE-9628-2DAC87E80590}"/>
    <cellStyle name="Total 2 7 4 3 2" xfId="39727" xr:uid="{CE5F241F-B4C9-4C71-93BD-8626A875FBEC}"/>
    <cellStyle name="Total 2 7 4 4" xfId="23188" xr:uid="{66701BBD-1BC0-4777-98CA-81E75B20660C}"/>
    <cellStyle name="Total 2 7 4 5" xfId="33065" xr:uid="{EC49474B-59F0-40C9-9295-36D338FB92D6}"/>
    <cellStyle name="Total 2 7 5" xfId="16205" xr:uid="{0798F902-8622-475B-9D93-A6FB54BCBD11}"/>
    <cellStyle name="Total 2 7 5 2" xfId="16206" xr:uid="{9B8E81F4-F4BB-4546-AA94-D29A676E0867}"/>
    <cellStyle name="Total 2 7 5 2 2" xfId="29865" xr:uid="{ADB80A34-10C7-48AC-AABB-4C3D86BD57E9}"/>
    <cellStyle name="Total 2 7 5 2 2 2" xfId="39730" xr:uid="{99D4412A-A1B7-4C05-8B03-8EC57F9111D1}"/>
    <cellStyle name="Total 2 7 5 2 3" xfId="23191" xr:uid="{7AE8306C-A1AA-4ACD-81E4-87DB9CC5DF6C}"/>
    <cellStyle name="Total 2 7 5 2 4" xfId="33068" xr:uid="{63939D04-1F6F-41EF-8253-585C7DD52E91}"/>
    <cellStyle name="Total 2 7 5 3" xfId="29864" xr:uid="{1E743B12-79F1-4B9D-9996-15739517586F}"/>
    <cellStyle name="Total 2 7 5 3 2" xfId="39729" xr:uid="{0FB8DED1-D45A-47B9-8B49-157DDF1E2FDF}"/>
    <cellStyle name="Total 2 7 5 4" xfId="23190" xr:uid="{29F26EBB-6CA7-492D-9A90-40662594DA86}"/>
    <cellStyle name="Total 2 7 5 5" xfId="33067" xr:uid="{B583F722-48E1-4E4E-962B-212DED9C0EB7}"/>
    <cellStyle name="Total 2 7 6" xfId="16207" xr:uid="{1528BAA7-F72A-46D3-9F75-5F8174207AAD}"/>
    <cellStyle name="Total 2 7 6 2" xfId="16208" xr:uid="{5CC75B22-8A08-4B57-8BDC-A72162C569DA}"/>
    <cellStyle name="Total 2 7 6 2 2" xfId="29867" xr:uid="{A631C934-A348-4473-87BF-3C3EFC9CEA4A}"/>
    <cellStyle name="Total 2 7 6 2 2 2" xfId="39732" xr:uid="{7F5FCF18-EDE8-4D4C-AC9D-8DB2B9683F4F}"/>
    <cellStyle name="Total 2 7 6 2 3" xfId="23193" xr:uid="{99BF5AE3-B82B-4A1F-8601-7D32E80A11C7}"/>
    <cellStyle name="Total 2 7 6 2 4" xfId="33070" xr:uid="{7D64ED25-3097-4B68-9558-B619773C0CB8}"/>
    <cellStyle name="Total 2 7 6 3" xfId="29866" xr:uid="{5B8650BB-A34E-4AB2-9150-453C93D8F048}"/>
    <cellStyle name="Total 2 7 6 3 2" xfId="39731" xr:uid="{7D0A8712-1791-4263-9C95-04E08ADA97CC}"/>
    <cellStyle name="Total 2 7 6 4" xfId="23192" xr:uid="{E969E257-DCE5-45B0-A219-0BE3C5312E04}"/>
    <cellStyle name="Total 2 7 6 5" xfId="33069" xr:uid="{F63E5D6E-DB51-4CD1-A518-3C81BCCEA197}"/>
    <cellStyle name="Total 2 7 7" xfId="16209" xr:uid="{7B8D4836-C07B-49AF-8787-19E960A03F11}"/>
    <cellStyle name="Total 2 7 7 2" xfId="16210" xr:uid="{2AA0A623-71CF-4B7F-B360-CB9DADD2E828}"/>
    <cellStyle name="Total 2 7 7 2 2" xfId="29869" xr:uid="{DE3CC25B-0C4E-49D1-990A-8960B807DDE2}"/>
    <cellStyle name="Total 2 7 7 2 2 2" xfId="39734" xr:uid="{8FEF4028-952F-4F10-8985-98402E5D422C}"/>
    <cellStyle name="Total 2 7 7 2 3" xfId="23195" xr:uid="{C5DA7472-E092-4AA1-A0FE-E82E63AC8703}"/>
    <cellStyle name="Total 2 7 7 2 4" xfId="33072" xr:uid="{DB46914C-2C85-4C9D-9BD2-A146817C6C7A}"/>
    <cellStyle name="Total 2 7 7 3" xfId="29868" xr:uid="{303B1D1F-9DD9-4D45-BEAE-FB8FE4064C26}"/>
    <cellStyle name="Total 2 7 7 3 2" xfId="39733" xr:uid="{E1B0D58D-4E6E-4B49-99DA-070ED0CABFB3}"/>
    <cellStyle name="Total 2 7 7 4" xfId="23194" xr:uid="{CFF448AC-920E-4157-839C-14396D4F9671}"/>
    <cellStyle name="Total 2 7 7 5" xfId="33071" xr:uid="{5529A367-0A87-4855-AB8A-1BF3509E7D4E}"/>
    <cellStyle name="Total 2 7 8" xfId="16211" xr:uid="{E1D3DD7C-F192-44E3-8CBA-59654C783065}"/>
    <cellStyle name="Total 2 7 8 2" xfId="16212" xr:uid="{6DC1B411-0F63-4090-8417-CFEC78E8371B}"/>
    <cellStyle name="Total 2 7 8 2 2" xfId="29871" xr:uid="{8B31B2D3-2E5A-468A-910A-FCF4F6DEE8AD}"/>
    <cellStyle name="Total 2 7 8 2 2 2" xfId="39736" xr:uid="{823FD30D-19D4-40F7-9BA0-15381F7244D7}"/>
    <cellStyle name="Total 2 7 8 2 3" xfId="23197" xr:uid="{C44FBCD5-8CDF-4388-B7CD-3370D122D1CB}"/>
    <cellStyle name="Total 2 7 8 2 4" xfId="33074" xr:uid="{8C8A3E83-C653-4BF3-A3A7-E82FE78406A3}"/>
    <cellStyle name="Total 2 7 8 3" xfId="29870" xr:uid="{0D720BA4-97EF-49CD-9E41-376E7EC093CB}"/>
    <cellStyle name="Total 2 7 8 3 2" xfId="39735" xr:uid="{82BB8F17-F498-44B5-8DF9-D6550F5DF259}"/>
    <cellStyle name="Total 2 7 8 4" xfId="23196" xr:uid="{6D16E4C4-291E-481B-978B-62E830435853}"/>
    <cellStyle name="Total 2 7 8 5" xfId="33073" xr:uid="{2A307A62-13B2-45CA-BAAB-C71F9156A684}"/>
    <cellStyle name="Total 2 7 9" xfId="16213" xr:uid="{86B57AD1-C0E7-4E80-980B-4A6B8DFF5EC0}"/>
    <cellStyle name="Total 2 7 9 2" xfId="16214" xr:uid="{335A7707-AB3A-4850-BAA5-DCEAF750E841}"/>
    <cellStyle name="Total 2 7 9 2 2" xfId="29873" xr:uid="{D607A356-2EDF-4D52-8FFA-C6154076F52D}"/>
    <cellStyle name="Total 2 7 9 2 2 2" xfId="39738" xr:uid="{7ED9807B-01C8-4739-BA52-E72ADA64DE22}"/>
    <cellStyle name="Total 2 7 9 2 3" xfId="23199" xr:uid="{8C090192-3756-4841-98CF-82EB859E9F9E}"/>
    <cellStyle name="Total 2 7 9 2 4" xfId="33076" xr:uid="{07C77FFE-759F-4FCC-95D8-D96B8896CF1F}"/>
    <cellStyle name="Total 2 7 9 3" xfId="29872" xr:uid="{55F49D6B-DC19-4E0C-87B2-BDBC1807FA98}"/>
    <cellStyle name="Total 2 7 9 3 2" xfId="39737" xr:uid="{30A2765B-6167-47E8-8133-62B293216149}"/>
    <cellStyle name="Total 2 7 9 4" xfId="23198" xr:uid="{62E74466-58E0-40EE-9AC7-62E0F61DC097}"/>
    <cellStyle name="Total 2 7 9 5" xfId="33075" xr:uid="{3946499A-A394-4687-9ACF-E3F41ABBAB80}"/>
    <cellStyle name="Total 2 8" xfId="16215" xr:uid="{95CB2795-3B6B-4F47-A786-9A34BBA4D58C}"/>
    <cellStyle name="Total 2 8 10" xfId="16216" xr:uid="{224E6D80-E90C-42BB-9B36-EDB3655F2B5E}"/>
    <cellStyle name="Total 2 8 10 2" xfId="16217" xr:uid="{6F84AFB1-B8FA-479C-9A6C-5496E47FA26D}"/>
    <cellStyle name="Total 2 8 10 2 2" xfId="29876" xr:uid="{495BB490-BE3F-4C64-A5E6-3EEB77D153F2}"/>
    <cellStyle name="Total 2 8 10 2 2 2" xfId="39741" xr:uid="{5AEBD1C2-E179-4B8F-A0A5-1CC3F53F1EDF}"/>
    <cellStyle name="Total 2 8 10 2 3" xfId="23202" xr:uid="{3177E732-0179-4768-B476-161D4BFA6A21}"/>
    <cellStyle name="Total 2 8 10 2 4" xfId="33079" xr:uid="{5B9C4AF0-50E2-4C18-B0DA-F40A78610535}"/>
    <cellStyle name="Total 2 8 10 3" xfId="29875" xr:uid="{2BEC951F-72FD-433C-8620-A9ACEB1A5B17}"/>
    <cellStyle name="Total 2 8 10 3 2" xfId="39740" xr:uid="{C28E7BE4-FCA5-4077-BB89-937F455478F7}"/>
    <cellStyle name="Total 2 8 10 4" xfId="23201" xr:uid="{07DB8759-4682-46E6-A1B1-7974D2F020C7}"/>
    <cellStyle name="Total 2 8 10 5" xfId="33078" xr:uid="{A4D7C520-E07B-4DA8-BCE6-5C6376509D76}"/>
    <cellStyle name="Total 2 8 11" xfId="16218" xr:uid="{0426963F-2437-46EE-9370-ADCCDD860314}"/>
    <cellStyle name="Total 2 8 11 2" xfId="16219" xr:uid="{CADAAAE3-D62F-484D-8F57-1DEF8A4CBA44}"/>
    <cellStyle name="Total 2 8 11 2 2" xfId="29878" xr:uid="{60A5B8AB-9F45-4868-B124-39D649628B62}"/>
    <cellStyle name="Total 2 8 11 2 2 2" xfId="39743" xr:uid="{96FA04E5-9733-4123-96E1-468E4B1DB9A0}"/>
    <cellStyle name="Total 2 8 11 2 3" xfId="23204" xr:uid="{5405A6EF-A45D-4AA9-BDAC-9618FD4FA0AD}"/>
    <cellStyle name="Total 2 8 11 2 4" xfId="33081" xr:uid="{AF661837-99AD-4556-A2E1-1372168915C1}"/>
    <cellStyle name="Total 2 8 11 3" xfId="29877" xr:uid="{5FA61896-E721-4578-B4A1-1686D4FD78C6}"/>
    <cellStyle name="Total 2 8 11 3 2" xfId="39742" xr:uid="{57910D0F-BD09-41D1-A92A-BC61EA7092E3}"/>
    <cellStyle name="Total 2 8 11 4" xfId="23203" xr:uid="{44B6C469-0EF0-49B2-A6C6-A3B707019709}"/>
    <cellStyle name="Total 2 8 11 5" xfId="33080" xr:uid="{3681ADBF-DDA5-4096-9D3D-46E9690758F8}"/>
    <cellStyle name="Total 2 8 12" xfId="16220" xr:uid="{616D3D00-BF67-4B2D-9B18-1D5488FD4672}"/>
    <cellStyle name="Total 2 8 12 2" xfId="16221" xr:uid="{AB72F21D-DCF2-47D1-811D-A43223F3C14C}"/>
    <cellStyle name="Total 2 8 12 2 2" xfId="29880" xr:uid="{F299F62A-C78F-4F4D-B1C2-1BC0969D2B0D}"/>
    <cellStyle name="Total 2 8 12 2 2 2" xfId="39745" xr:uid="{C36CD3BB-AEDA-4F26-996C-067DB86E6AFE}"/>
    <cellStyle name="Total 2 8 12 2 3" xfId="23206" xr:uid="{918873BE-BC00-40B6-8651-65EE23768B97}"/>
    <cellStyle name="Total 2 8 12 2 4" xfId="33083" xr:uid="{0BCE1B4A-5845-4636-9907-8EE1EA8B04F6}"/>
    <cellStyle name="Total 2 8 12 3" xfId="29879" xr:uid="{2314E78C-ACF5-4E96-B591-649147AF229B}"/>
    <cellStyle name="Total 2 8 12 3 2" xfId="39744" xr:uid="{B4EB5A8A-CEDC-4248-A6EB-40B45DC5AC59}"/>
    <cellStyle name="Total 2 8 12 4" xfId="23205" xr:uid="{EC384C04-3142-4659-A0B0-13D3BC1C2239}"/>
    <cellStyle name="Total 2 8 12 5" xfId="33082" xr:uid="{B6AAD7D1-4D34-4055-BAA0-23868DABF7C0}"/>
    <cellStyle name="Total 2 8 13" xfId="16222" xr:uid="{6947C57E-EF96-4C2D-A522-FB0893EF8DE4}"/>
    <cellStyle name="Total 2 8 13 2" xfId="29881" xr:uid="{6A22DEAD-5D6B-49E3-95FE-283510A50D6B}"/>
    <cellStyle name="Total 2 8 13 2 2" xfId="39746" xr:uid="{A409AE43-96C2-4B02-A14A-7DC443C9B0E8}"/>
    <cellStyle name="Total 2 8 13 3" xfId="23207" xr:uid="{247296A5-2A3C-48FF-BBBF-7956E0FF2CC1}"/>
    <cellStyle name="Total 2 8 13 4" xfId="33084" xr:uid="{843B705B-1BA9-42C5-87E7-4C849A0EC98F}"/>
    <cellStyle name="Total 2 8 14" xfId="29874" xr:uid="{4F706FCF-78E3-4271-8E0B-971669CA8578}"/>
    <cellStyle name="Total 2 8 14 2" xfId="39739" xr:uid="{DABBA5CE-4CCD-4F90-B288-10DEE187894D}"/>
    <cellStyle name="Total 2 8 15" xfId="23200" xr:uid="{ED118E2F-E562-44E7-AD73-BBED88C34CF0}"/>
    <cellStyle name="Total 2 8 16" xfId="33077" xr:uid="{0ECD5FCB-14B9-45FB-864C-60E3DC8135ED}"/>
    <cellStyle name="Total 2 8 2" xfId="16223" xr:uid="{CFB52087-A48F-4B3B-9C4B-838F7DCC7B33}"/>
    <cellStyle name="Total 2 8 2 2" xfId="16224" xr:uid="{E1140DC1-E426-462B-8CF3-E7885B596B59}"/>
    <cellStyle name="Total 2 8 2 2 2" xfId="29883" xr:uid="{9304DD15-1601-4303-A99F-52398A38C9E1}"/>
    <cellStyle name="Total 2 8 2 2 2 2" xfId="39748" xr:uid="{727DC289-2FC2-45EB-A90F-2A7DA55B4517}"/>
    <cellStyle name="Total 2 8 2 2 3" xfId="23209" xr:uid="{D41C4899-457C-44A1-AE9B-058571026528}"/>
    <cellStyle name="Total 2 8 2 2 4" xfId="33086" xr:uid="{635AEFE4-5BAF-4685-9448-5B2FBB9CAF89}"/>
    <cellStyle name="Total 2 8 2 3" xfId="29882" xr:uid="{1D09FB5C-D1CA-42E5-B6FF-F5D9559562F5}"/>
    <cellStyle name="Total 2 8 2 3 2" xfId="39747" xr:uid="{9CDCF708-F29D-4CB5-ADF1-1C52CD709698}"/>
    <cellStyle name="Total 2 8 2 4" xfId="23208" xr:uid="{0871BAA5-C80C-4509-90AA-5FDD3F8AE154}"/>
    <cellStyle name="Total 2 8 2 5" xfId="33085" xr:uid="{7A7656C5-C61A-4DA7-8BC8-56D561784DE9}"/>
    <cellStyle name="Total 2 8 3" xfId="16225" xr:uid="{9D79460C-FD7D-4059-B691-1D71EC6F2123}"/>
    <cellStyle name="Total 2 8 3 2" xfId="16226" xr:uid="{01A03662-5C99-48AE-9893-8AF72B7D64D9}"/>
    <cellStyle name="Total 2 8 3 2 2" xfId="29885" xr:uid="{57DFE7F0-FB2D-46AF-9F2F-AE9016D78C36}"/>
    <cellStyle name="Total 2 8 3 2 2 2" xfId="39750" xr:uid="{CAE1D858-3D52-4036-8DC7-3FC97D35ED9D}"/>
    <cellStyle name="Total 2 8 3 2 3" xfId="23211" xr:uid="{FBEBF2BD-A743-4A38-9C77-7AC6B9DD8846}"/>
    <cellStyle name="Total 2 8 3 2 4" xfId="33088" xr:uid="{0F2AF898-DDFC-49E7-B003-9BDFF31B92A8}"/>
    <cellStyle name="Total 2 8 3 3" xfId="29884" xr:uid="{26F38623-5918-4289-8A7F-7CE187AC9B49}"/>
    <cellStyle name="Total 2 8 3 3 2" xfId="39749" xr:uid="{DC79D68A-DBDB-4C70-BBFC-7746FC4BF69E}"/>
    <cellStyle name="Total 2 8 3 4" xfId="23210" xr:uid="{8127C308-1403-4A0D-A864-5A6109B1D090}"/>
    <cellStyle name="Total 2 8 3 5" xfId="33087" xr:uid="{65B180B9-262A-4698-A529-DA09FD91EE1A}"/>
    <cellStyle name="Total 2 8 4" xfId="16227" xr:uid="{FF8FCD9D-5680-4852-B3CF-F69A7FA929BA}"/>
    <cellStyle name="Total 2 8 4 2" xfId="16228" xr:uid="{23FAAFE7-EDCD-4E05-9C14-8584FBF132CC}"/>
    <cellStyle name="Total 2 8 4 2 2" xfId="29887" xr:uid="{70744BF6-B2B8-4483-9A99-0EE8EAADAA1D}"/>
    <cellStyle name="Total 2 8 4 2 2 2" xfId="39752" xr:uid="{5CC5B8A6-8640-494F-8E35-897581269DFC}"/>
    <cellStyle name="Total 2 8 4 2 3" xfId="23213" xr:uid="{3DF254FC-FC83-4317-BFFE-7D443E452318}"/>
    <cellStyle name="Total 2 8 4 2 4" xfId="33090" xr:uid="{27AAF6A2-895B-4C10-B770-1ADE21DB6A57}"/>
    <cellStyle name="Total 2 8 4 3" xfId="29886" xr:uid="{809AB940-EF50-4467-8F34-B66E75F7497F}"/>
    <cellStyle name="Total 2 8 4 3 2" xfId="39751" xr:uid="{5E7AD96F-EF50-4AD5-AAB7-ECC4832E562A}"/>
    <cellStyle name="Total 2 8 4 4" xfId="23212" xr:uid="{1B67EACD-0D28-43BF-AB29-8541BC7656E9}"/>
    <cellStyle name="Total 2 8 4 5" xfId="33089" xr:uid="{633F5788-7E5F-443F-B888-637F3C65B26A}"/>
    <cellStyle name="Total 2 8 5" xfId="16229" xr:uid="{470A7C71-D21A-4880-BFD7-58349AAF1D2C}"/>
    <cellStyle name="Total 2 8 5 2" xfId="16230" xr:uid="{9CB5944A-495E-492B-82D8-A9A061610240}"/>
    <cellStyle name="Total 2 8 5 2 2" xfId="29889" xr:uid="{BAFF6553-9569-44CE-9A58-8C4161E86953}"/>
    <cellStyle name="Total 2 8 5 2 2 2" xfId="39754" xr:uid="{8DD858D6-3AA9-47E6-A724-448816C50F93}"/>
    <cellStyle name="Total 2 8 5 2 3" xfId="23215" xr:uid="{65AD0B63-E0F8-44CC-8120-F130C3542B16}"/>
    <cellStyle name="Total 2 8 5 2 4" xfId="33092" xr:uid="{600D1CCB-226A-4BA6-95EA-8A4CAD2EEA63}"/>
    <cellStyle name="Total 2 8 5 3" xfId="29888" xr:uid="{90227CCA-E9B4-40D5-9A3F-A3E8BFFEC53F}"/>
    <cellStyle name="Total 2 8 5 3 2" xfId="39753" xr:uid="{A35E5330-B95D-4116-8952-E95B7A9975F0}"/>
    <cellStyle name="Total 2 8 5 4" xfId="23214" xr:uid="{B370AE64-643B-419C-9E27-9FAC95B91125}"/>
    <cellStyle name="Total 2 8 5 5" xfId="33091" xr:uid="{5CFA6266-F579-4A34-A90D-ADD67750E1EA}"/>
    <cellStyle name="Total 2 8 6" xfId="16231" xr:uid="{4239EEB9-12A0-4079-906A-71BED001229D}"/>
    <cellStyle name="Total 2 8 6 2" xfId="16232" xr:uid="{D627ABAD-27C4-441D-9854-45A1C7D8FE9F}"/>
    <cellStyle name="Total 2 8 6 2 2" xfId="29891" xr:uid="{35BC2EE7-1113-409E-9144-73D79DACC088}"/>
    <cellStyle name="Total 2 8 6 2 2 2" xfId="39756" xr:uid="{5D674F1F-BB03-41E3-A16C-92C2BFB13155}"/>
    <cellStyle name="Total 2 8 6 2 3" xfId="23217" xr:uid="{40BAA6D3-878D-447D-90A5-F80A0A3B2B54}"/>
    <cellStyle name="Total 2 8 6 2 4" xfId="33094" xr:uid="{64B3FD95-CDC1-4A2C-8E1C-6995EA38F2F9}"/>
    <cellStyle name="Total 2 8 6 3" xfId="29890" xr:uid="{DCE2695B-B54B-46B1-AA7B-496E97842179}"/>
    <cellStyle name="Total 2 8 6 3 2" xfId="39755" xr:uid="{AC3B3068-D2B3-40E5-9896-1BC33123B60F}"/>
    <cellStyle name="Total 2 8 6 4" xfId="23216" xr:uid="{F1EC70E4-7E41-405F-A509-C8E809EEFD13}"/>
    <cellStyle name="Total 2 8 6 5" xfId="33093" xr:uid="{22A2FF9D-FC27-4FD9-A745-90AD7A249168}"/>
    <cellStyle name="Total 2 8 7" xfId="16233" xr:uid="{D0CEA7F8-70A7-4F98-93E9-333AA2799FB1}"/>
    <cellStyle name="Total 2 8 7 2" xfId="16234" xr:uid="{DC742351-DD46-4158-BA97-36B9D1BD3BC2}"/>
    <cellStyle name="Total 2 8 7 2 2" xfId="29893" xr:uid="{BED38238-CDB8-4A8E-9D99-C6ED75B558B7}"/>
    <cellStyle name="Total 2 8 7 2 2 2" xfId="39758" xr:uid="{644C1962-AB36-44E2-BFE6-0E56148FBE71}"/>
    <cellStyle name="Total 2 8 7 2 3" xfId="23219" xr:uid="{3C7428A4-8B50-4549-A339-8AE33F465429}"/>
    <cellStyle name="Total 2 8 7 2 4" xfId="33096" xr:uid="{D5338D63-7CE1-40AD-A80E-FB89519EA05B}"/>
    <cellStyle name="Total 2 8 7 3" xfId="29892" xr:uid="{3BB41E75-8428-477D-8408-01EC9284BA91}"/>
    <cellStyle name="Total 2 8 7 3 2" xfId="39757" xr:uid="{8960B0F9-48C7-4DD3-834D-86285C78CECA}"/>
    <cellStyle name="Total 2 8 7 4" xfId="23218" xr:uid="{A83ED82C-C7FB-414A-BBF7-9C45F7F59A5F}"/>
    <cellStyle name="Total 2 8 7 5" xfId="33095" xr:uid="{234E6CD7-1312-4DFE-B2E1-4B0D31AF5AAA}"/>
    <cellStyle name="Total 2 8 8" xfId="16235" xr:uid="{DD7A350A-8E7B-40F4-976A-F762623A9483}"/>
    <cellStyle name="Total 2 8 8 2" xfId="16236" xr:uid="{8B038180-E6B9-4A70-AA3A-C2D4237A4D5D}"/>
    <cellStyle name="Total 2 8 8 2 2" xfId="29895" xr:uid="{C03370EE-B674-48EC-A1A4-E71E1AD81063}"/>
    <cellStyle name="Total 2 8 8 2 2 2" xfId="39760" xr:uid="{5E25C190-C814-44F7-9133-E5E3EC58A3F7}"/>
    <cellStyle name="Total 2 8 8 2 3" xfId="23221" xr:uid="{7AC0A1B6-5187-4BC9-B48F-4DB14F4FEABD}"/>
    <cellStyle name="Total 2 8 8 2 4" xfId="33098" xr:uid="{46D6510E-6A23-4459-BBD5-0D5BFA5669F7}"/>
    <cellStyle name="Total 2 8 8 3" xfId="29894" xr:uid="{7C80B7B1-A87E-4B3B-975B-227EAAE85450}"/>
    <cellStyle name="Total 2 8 8 3 2" xfId="39759" xr:uid="{6DB19243-05E6-46B3-A501-19DA2A20F8DC}"/>
    <cellStyle name="Total 2 8 8 4" xfId="23220" xr:uid="{D9BED3DF-DB83-4EB7-ACF4-EB76693F4F04}"/>
    <cellStyle name="Total 2 8 8 5" xfId="33097" xr:uid="{CFF2298F-6E3D-4C83-8B71-2A99A4A9E9CA}"/>
    <cellStyle name="Total 2 8 9" xfId="16237" xr:uid="{FD2EADA2-4FE3-41B6-887C-D45F7DD71A44}"/>
    <cellStyle name="Total 2 8 9 2" xfId="16238" xr:uid="{6F30684C-8E6F-4E29-9FEA-0245215343EF}"/>
    <cellStyle name="Total 2 8 9 2 2" xfId="29897" xr:uid="{5C053C5F-4D1E-46EC-893E-6E2F405BEBEE}"/>
    <cellStyle name="Total 2 8 9 2 2 2" xfId="39762" xr:uid="{E7BE0DB3-1750-4C85-8AFF-9BC6E90F1940}"/>
    <cellStyle name="Total 2 8 9 2 3" xfId="23223" xr:uid="{35FB1DBF-5694-4C78-908B-6ED8D3DEFA72}"/>
    <cellStyle name="Total 2 8 9 2 4" xfId="33100" xr:uid="{AEE90233-26C6-4058-934B-31EA6977CA99}"/>
    <cellStyle name="Total 2 8 9 3" xfId="29896" xr:uid="{015A5355-17A6-4A97-BDD6-3FBAD88D4277}"/>
    <cellStyle name="Total 2 8 9 3 2" xfId="39761" xr:uid="{80147DD5-2C7A-4062-A26B-260DB5B1507C}"/>
    <cellStyle name="Total 2 8 9 4" xfId="23222" xr:uid="{92F7B7FC-F721-46E5-B40B-F538C6E656EB}"/>
    <cellStyle name="Total 2 8 9 5" xfId="33099" xr:uid="{DCC180EA-A6D6-4D19-A3C9-3BEA18EACAF3}"/>
    <cellStyle name="Total 2 9" xfId="16239" xr:uid="{C6ABAFB6-A829-44DC-B944-834243E86502}"/>
    <cellStyle name="Total 2 9 10" xfId="16240" xr:uid="{9639572C-B692-416F-A601-94C4D01CE32B}"/>
    <cellStyle name="Total 2 9 10 2" xfId="16241" xr:uid="{A1293074-1900-4A2C-8029-8F2E641FDE85}"/>
    <cellStyle name="Total 2 9 10 2 2" xfId="29900" xr:uid="{28A27E46-F3A0-4FC3-BD32-16C58AB750CB}"/>
    <cellStyle name="Total 2 9 10 2 2 2" xfId="39765" xr:uid="{DD168359-5F79-42C7-B441-8258543FB58F}"/>
    <cellStyle name="Total 2 9 10 2 3" xfId="23226" xr:uid="{0BCC22EE-D488-4C02-8A0F-630ACDCAD8F2}"/>
    <cellStyle name="Total 2 9 10 2 4" xfId="33103" xr:uid="{537BC99F-B293-4C69-9D04-CBA85AFA5922}"/>
    <cellStyle name="Total 2 9 10 3" xfId="29899" xr:uid="{EE856846-5883-4225-B2F6-E12EA7570323}"/>
    <cellStyle name="Total 2 9 10 3 2" xfId="39764" xr:uid="{D3A2A0D5-D823-4410-A036-2E9333B220A0}"/>
    <cellStyle name="Total 2 9 10 4" xfId="23225" xr:uid="{B22D0072-46B1-46CF-A9A0-D42E4530B94D}"/>
    <cellStyle name="Total 2 9 10 5" xfId="33102" xr:uid="{B1719B88-5DAF-48EF-8E9F-660FEF5CE8BF}"/>
    <cellStyle name="Total 2 9 11" xfId="16242" xr:uid="{881958A3-BB0A-4ED6-942F-B8E948D7E423}"/>
    <cellStyle name="Total 2 9 11 2" xfId="16243" xr:uid="{38D1625B-1F1A-46BC-913A-4B3289378717}"/>
    <cellStyle name="Total 2 9 11 2 2" xfId="29902" xr:uid="{5BD8A482-2ABC-4ADA-B187-E23544E2B359}"/>
    <cellStyle name="Total 2 9 11 2 2 2" xfId="39767" xr:uid="{D7EF97A1-A33D-45B3-AA97-AEB5EF91BC6E}"/>
    <cellStyle name="Total 2 9 11 2 3" xfId="23228" xr:uid="{6C858B17-B0BF-4A65-8D34-C180DAB14BDF}"/>
    <cellStyle name="Total 2 9 11 2 4" xfId="33105" xr:uid="{2E0DD7CC-14DC-4B1C-BDD3-F67B2EC7907C}"/>
    <cellStyle name="Total 2 9 11 3" xfId="29901" xr:uid="{5AAA5ED7-7668-4243-974D-4DC036D552E3}"/>
    <cellStyle name="Total 2 9 11 3 2" xfId="39766" xr:uid="{B47CAEFB-2871-4463-AF97-A260B96E368E}"/>
    <cellStyle name="Total 2 9 11 4" xfId="23227" xr:uid="{FF6FCDAC-9DCF-49C8-816B-B6236FA2A542}"/>
    <cellStyle name="Total 2 9 11 5" xfId="33104" xr:uid="{DC0B94CA-5B58-4043-849E-9A88129F6C13}"/>
    <cellStyle name="Total 2 9 12" xfId="16244" xr:uid="{FA34838D-981E-4F28-A10B-26442DBA96E0}"/>
    <cellStyle name="Total 2 9 12 2" xfId="16245" xr:uid="{15DC6C54-92C1-4FEC-A5F3-9888E301C866}"/>
    <cellStyle name="Total 2 9 12 2 2" xfId="29904" xr:uid="{D5626DC1-6722-4593-9CB5-1539B3AC41EE}"/>
    <cellStyle name="Total 2 9 12 2 2 2" xfId="39769" xr:uid="{87B22249-35F4-4061-B7E7-2EB5631875C2}"/>
    <cellStyle name="Total 2 9 12 2 3" xfId="23230" xr:uid="{218FCEEE-0CE4-45D0-B78E-C830D4D74575}"/>
    <cellStyle name="Total 2 9 12 2 4" xfId="33107" xr:uid="{94F4CB2B-2C96-4BD7-B095-71595F37F829}"/>
    <cellStyle name="Total 2 9 12 3" xfId="29903" xr:uid="{02D4FA1C-6F0D-477F-B305-D6EA4C9DD3C5}"/>
    <cellStyle name="Total 2 9 12 3 2" xfId="39768" xr:uid="{0A5485F0-8F0F-4373-B473-C123D6C7A80E}"/>
    <cellStyle name="Total 2 9 12 4" xfId="23229" xr:uid="{28200D80-B545-42F1-B204-98A5493D6883}"/>
    <cellStyle name="Total 2 9 12 5" xfId="33106" xr:uid="{6E474AD5-EB72-4C42-8BD7-504CD01FC1EA}"/>
    <cellStyle name="Total 2 9 13" xfId="16246" xr:uid="{27EC9C1F-D501-43A0-8FF8-401F2DC5E674}"/>
    <cellStyle name="Total 2 9 13 2" xfId="29905" xr:uid="{84F83C98-C339-4A7C-B2DA-A392FA1572D7}"/>
    <cellStyle name="Total 2 9 13 2 2" xfId="39770" xr:uid="{3E3A8754-5C5D-4D7F-BA07-B3F92F40A0B8}"/>
    <cellStyle name="Total 2 9 13 3" xfId="23231" xr:uid="{ED1E1DB1-9572-4E83-81BF-AFA2F01D5ECD}"/>
    <cellStyle name="Total 2 9 13 4" xfId="33108" xr:uid="{1ACD0359-D39E-45DB-A5E7-F335D8C7CF38}"/>
    <cellStyle name="Total 2 9 14" xfId="29898" xr:uid="{A8501E1E-4DF7-48E6-ACF0-95E32EAA714D}"/>
    <cellStyle name="Total 2 9 14 2" xfId="39763" xr:uid="{9F990AEA-7610-4E64-90CC-67E80DB395B3}"/>
    <cellStyle name="Total 2 9 15" xfId="23224" xr:uid="{B313A978-AD75-4685-AA05-D9A83002E92D}"/>
    <cellStyle name="Total 2 9 16" xfId="33101" xr:uid="{32805C19-DBEC-4183-B68C-6A0C26449F8C}"/>
    <cellStyle name="Total 2 9 2" xfId="16247" xr:uid="{ABA080C8-CFAB-4478-8FFF-512994CBC111}"/>
    <cellStyle name="Total 2 9 2 2" xfId="16248" xr:uid="{3646C8B5-9614-4C77-AB05-8DE0733C855F}"/>
    <cellStyle name="Total 2 9 2 2 2" xfId="29907" xr:uid="{BD7AFF09-748A-4424-B2F6-74FE0D7ADA4D}"/>
    <cellStyle name="Total 2 9 2 2 2 2" xfId="39772" xr:uid="{4B9E0AF0-6ED3-4DB6-9F42-6C28D014E34C}"/>
    <cellStyle name="Total 2 9 2 2 3" xfId="23233" xr:uid="{A0F96A7D-CBC2-4E4D-B311-E59F999CF949}"/>
    <cellStyle name="Total 2 9 2 2 4" xfId="33110" xr:uid="{76BA077F-204B-4947-86B9-124D39B94069}"/>
    <cellStyle name="Total 2 9 2 3" xfId="29906" xr:uid="{F143FBA3-7ECC-40F3-B1F8-C78AC6595C37}"/>
    <cellStyle name="Total 2 9 2 3 2" xfId="39771" xr:uid="{535940E9-D6C6-4EC1-B90B-3FAF4C264C7E}"/>
    <cellStyle name="Total 2 9 2 4" xfId="23232" xr:uid="{4DEAAD02-132A-48E7-B4E3-71819D86757B}"/>
    <cellStyle name="Total 2 9 2 5" xfId="33109" xr:uid="{324F1F52-0B62-448B-8186-1646B390A500}"/>
    <cellStyle name="Total 2 9 3" xfId="16249" xr:uid="{9D2F5755-9245-44AD-AE71-5217D532DBBA}"/>
    <cellStyle name="Total 2 9 3 2" xfId="16250" xr:uid="{EA8946CA-DD3E-43B4-B031-D93A94EE5264}"/>
    <cellStyle name="Total 2 9 3 2 2" xfId="29909" xr:uid="{CB2C2153-BEEC-49C4-B1B0-3113B5E61AB2}"/>
    <cellStyle name="Total 2 9 3 2 2 2" xfId="39774" xr:uid="{E3D027FE-D365-471F-A314-2F97F6367DF7}"/>
    <cellStyle name="Total 2 9 3 2 3" xfId="23235" xr:uid="{5FB8AEE9-DAA6-4E63-B255-409F0FD9962C}"/>
    <cellStyle name="Total 2 9 3 2 4" xfId="33112" xr:uid="{D7908FAD-E990-4641-AD2C-40C5BD0DB805}"/>
    <cellStyle name="Total 2 9 3 3" xfId="29908" xr:uid="{72548AB2-0F68-449C-829C-86FA735843AF}"/>
    <cellStyle name="Total 2 9 3 3 2" xfId="39773" xr:uid="{52BB2DA7-0279-47BA-8934-9073E4E4EFE0}"/>
    <cellStyle name="Total 2 9 3 4" xfId="23234" xr:uid="{3764823C-5A55-484F-9CD2-1AA6EAF029EB}"/>
    <cellStyle name="Total 2 9 3 5" xfId="33111" xr:uid="{951CD5DE-9095-4E7A-B92A-5C486811699E}"/>
    <cellStyle name="Total 2 9 4" xfId="16251" xr:uid="{3A62E562-4876-40DF-A4FA-42CD49BE1BC9}"/>
    <cellStyle name="Total 2 9 4 2" xfId="16252" xr:uid="{789291AA-C059-4B8A-96FF-963471BFB4F4}"/>
    <cellStyle name="Total 2 9 4 2 2" xfId="29911" xr:uid="{4B5ED607-A473-4337-8DF7-86EEAD2FC7DD}"/>
    <cellStyle name="Total 2 9 4 2 2 2" xfId="39776" xr:uid="{20F0BE2C-7BFD-4DD5-A8A7-68F5236281DA}"/>
    <cellStyle name="Total 2 9 4 2 3" xfId="23237" xr:uid="{00FD14FC-E0A0-4B13-8A89-48DA3465BFD4}"/>
    <cellStyle name="Total 2 9 4 2 4" xfId="33114" xr:uid="{64EA42BA-429C-4B1E-8E6D-10A095047523}"/>
    <cellStyle name="Total 2 9 4 3" xfId="29910" xr:uid="{FC9F558A-39F0-43EC-823F-E300662D8DBC}"/>
    <cellStyle name="Total 2 9 4 3 2" xfId="39775" xr:uid="{40007DB6-F10C-480F-B541-6819FC6099BD}"/>
    <cellStyle name="Total 2 9 4 4" xfId="23236" xr:uid="{CF117DD8-8A71-4FC4-9EBD-1163022710D1}"/>
    <cellStyle name="Total 2 9 4 5" xfId="33113" xr:uid="{3680AB11-73FD-486F-ABC7-E20A7F5FAB88}"/>
    <cellStyle name="Total 2 9 5" xfId="16253" xr:uid="{D08A4AD8-31E5-45B1-AD45-47792D2A63E7}"/>
    <cellStyle name="Total 2 9 5 2" xfId="16254" xr:uid="{B7C9AAC9-DB47-4ABB-8CE8-281AA111E4C3}"/>
    <cellStyle name="Total 2 9 5 2 2" xfId="29913" xr:uid="{FA4D4F25-111C-491B-BD13-E2CDE9F9B5A1}"/>
    <cellStyle name="Total 2 9 5 2 2 2" xfId="39778" xr:uid="{1101B838-58F7-48E6-B9E9-D5D1F1368923}"/>
    <cellStyle name="Total 2 9 5 2 3" xfId="23239" xr:uid="{CE750437-F75F-490C-8401-AE76B4AB6242}"/>
    <cellStyle name="Total 2 9 5 2 4" xfId="33116" xr:uid="{5AE7F442-8FE5-4DAB-8DD9-86E004F0BA4F}"/>
    <cellStyle name="Total 2 9 5 3" xfId="29912" xr:uid="{405C9C52-9030-48D0-ADD4-0395DCFCDEED}"/>
    <cellStyle name="Total 2 9 5 3 2" xfId="39777" xr:uid="{8FCD5F3C-76E7-4EB1-9500-F827BF1C86AA}"/>
    <cellStyle name="Total 2 9 5 4" xfId="23238" xr:uid="{5D17674C-4A1C-4856-A8A4-5E392E181AE0}"/>
    <cellStyle name="Total 2 9 5 5" xfId="33115" xr:uid="{369D3F28-7F36-4BEE-AB5D-58D38A8B98B4}"/>
    <cellStyle name="Total 2 9 6" xfId="16255" xr:uid="{E705A207-5323-474F-8C9E-C0C24C037D53}"/>
    <cellStyle name="Total 2 9 6 2" xfId="16256" xr:uid="{CAAA58F7-1892-4714-8A6F-D9EE26870425}"/>
    <cellStyle name="Total 2 9 6 2 2" xfId="29915" xr:uid="{1604A841-789E-4534-9EBF-37B6C361AC99}"/>
    <cellStyle name="Total 2 9 6 2 2 2" xfId="39780" xr:uid="{91CD136D-DAA8-4C04-897B-1C4C53B8F968}"/>
    <cellStyle name="Total 2 9 6 2 3" xfId="23241" xr:uid="{EB054911-344F-4CF6-8164-3E269BDD18F7}"/>
    <cellStyle name="Total 2 9 6 2 4" xfId="33118" xr:uid="{9900BC47-2DAD-4E49-8BC4-28967313F050}"/>
    <cellStyle name="Total 2 9 6 3" xfId="29914" xr:uid="{EF24C947-2132-4119-A5E0-AD2AB76BD825}"/>
    <cellStyle name="Total 2 9 6 3 2" xfId="39779" xr:uid="{8D430EBE-6115-4679-8C21-31E8AA8C7B0A}"/>
    <cellStyle name="Total 2 9 6 4" xfId="23240" xr:uid="{0555919A-9F23-4FD0-B75A-E722D32A6FB2}"/>
    <cellStyle name="Total 2 9 6 5" xfId="33117" xr:uid="{D5A358EA-4124-476A-B7D7-40D9EDA30696}"/>
    <cellStyle name="Total 2 9 7" xfId="16257" xr:uid="{3F80328E-8938-48F7-8480-176DC82410A2}"/>
    <cellStyle name="Total 2 9 7 2" xfId="16258" xr:uid="{A5726CCC-B2C0-4F27-8379-9A679FB34B60}"/>
    <cellStyle name="Total 2 9 7 2 2" xfId="29917" xr:uid="{B2711C30-F5FC-439E-9600-30FCEBA07874}"/>
    <cellStyle name="Total 2 9 7 2 2 2" xfId="39782" xr:uid="{3C0C3E83-DDAD-41EF-9B4F-1CAEBBB4BA81}"/>
    <cellStyle name="Total 2 9 7 2 3" xfId="23243" xr:uid="{CBA10E0E-E275-4E4E-A90E-6DB43ED2B446}"/>
    <cellStyle name="Total 2 9 7 2 4" xfId="33120" xr:uid="{F5CA5AB6-C1A7-4EED-B469-4732507DCB98}"/>
    <cellStyle name="Total 2 9 7 3" xfId="29916" xr:uid="{7BEFBA3F-C447-4F69-AF9C-60AF6D1A5BC0}"/>
    <cellStyle name="Total 2 9 7 3 2" xfId="39781" xr:uid="{B3D2313C-C0A7-4E39-B00F-832DA54A7C78}"/>
    <cellStyle name="Total 2 9 7 4" xfId="23242" xr:uid="{29BAC368-9601-49DC-872F-6D7980B90511}"/>
    <cellStyle name="Total 2 9 7 5" xfId="33119" xr:uid="{57052428-59DC-498D-9A0A-81D620B56180}"/>
    <cellStyle name="Total 2 9 8" xfId="16259" xr:uid="{F124537E-A0B8-4379-A5CC-7921493DE313}"/>
    <cellStyle name="Total 2 9 8 2" xfId="16260" xr:uid="{B8C2C589-3149-4BAB-853C-A150C1B0993C}"/>
    <cellStyle name="Total 2 9 8 2 2" xfId="29919" xr:uid="{0C30CD1E-AE61-463C-9E82-E55F30A2177A}"/>
    <cellStyle name="Total 2 9 8 2 2 2" xfId="39784" xr:uid="{09A154B1-2D32-4383-B79F-6C8C1D323793}"/>
    <cellStyle name="Total 2 9 8 2 3" xfId="23245" xr:uid="{0539DCE1-5C92-4E0C-B278-23F41E6B77A1}"/>
    <cellStyle name="Total 2 9 8 2 4" xfId="33122" xr:uid="{233CC6D9-32D0-4256-84A3-C25740BEF00D}"/>
    <cellStyle name="Total 2 9 8 3" xfId="29918" xr:uid="{F1D61EE1-549A-4863-A48E-AC2CEF9A8BA6}"/>
    <cellStyle name="Total 2 9 8 3 2" xfId="39783" xr:uid="{78C7F198-EB4F-4E60-9ACE-52F55ACE8662}"/>
    <cellStyle name="Total 2 9 8 4" xfId="23244" xr:uid="{0C712F18-4F0B-4091-B363-07A78555AD21}"/>
    <cellStyle name="Total 2 9 8 5" xfId="33121" xr:uid="{5A433D7A-2AA5-42BF-B418-4651B7C27900}"/>
    <cellStyle name="Total 2 9 9" xfId="16261" xr:uid="{149CF7CE-67C4-46A6-87A1-6680A10DC583}"/>
    <cellStyle name="Total 2 9 9 2" xfId="16262" xr:uid="{7420CA91-9A17-493D-B16E-086EC99A1D18}"/>
    <cellStyle name="Total 2 9 9 2 2" xfId="29921" xr:uid="{9258BCDE-58BF-4397-ADC7-F41758B31371}"/>
    <cellStyle name="Total 2 9 9 2 2 2" xfId="39786" xr:uid="{7A989EE8-96E5-46C1-89A9-9A59781D160C}"/>
    <cellStyle name="Total 2 9 9 2 3" xfId="23247" xr:uid="{A19A05EB-6EDC-4DB1-B0B5-CBC2FE1D3101}"/>
    <cellStyle name="Total 2 9 9 2 4" xfId="33124" xr:uid="{3C4987D1-59E3-46D3-8B6A-A5DBF5C160FF}"/>
    <cellStyle name="Total 2 9 9 3" xfId="29920" xr:uid="{855EADCA-82C4-4BB3-AA86-404AFA9CC07C}"/>
    <cellStyle name="Total 2 9 9 3 2" xfId="39785" xr:uid="{5CBA6C60-BCB2-463A-A7E3-AC0E8D202BDB}"/>
    <cellStyle name="Total 2 9 9 4" xfId="23246" xr:uid="{DE8A3881-0FF4-4D9E-8A3B-30C3763AC063}"/>
    <cellStyle name="Total 2 9 9 5" xfId="33123" xr:uid="{2FA5C04D-F957-4AB2-B23D-A69AD962A0A4}"/>
    <cellStyle name="Total 20" xfId="3162" xr:uid="{5ADB7C87-AD69-4700-9AB1-A14DB5640073}"/>
    <cellStyle name="Total 21" xfId="3163" xr:uid="{03429C4D-C92B-4935-9F4A-860E3467B2CE}"/>
    <cellStyle name="Total 21 2" xfId="3164" xr:uid="{B6098A65-2192-44E0-A250-90DAA688CF53}"/>
    <cellStyle name="Total 22" xfId="3165" xr:uid="{B1833E9E-33C0-406C-AC72-9DB9DC02B366}"/>
    <cellStyle name="Total 22 2" xfId="3166" xr:uid="{1EEAC4A4-709A-4CD2-89EC-F63321C323F9}"/>
    <cellStyle name="Total 23" xfId="3167" xr:uid="{2B3EB227-1065-448C-A8FD-B960B03434E6}"/>
    <cellStyle name="Total 24" xfId="3168" xr:uid="{AC4D1337-7A18-4946-8A09-F02520A52767}"/>
    <cellStyle name="Total 25" xfId="3169" xr:uid="{4C05A068-0110-4D0D-A1AF-50D7544F6DD4}"/>
    <cellStyle name="Total 25 2" xfId="3974" xr:uid="{7B75F09E-B700-4F91-AC67-A0B2BFC71F35}"/>
    <cellStyle name="Total 26" xfId="1689" xr:uid="{D7DC6F0F-83F4-47DB-81D7-E2C99B1986A3}"/>
    <cellStyle name="Total 27" xfId="801" xr:uid="{586EC2C9-0593-47D3-8C6E-7261AD6521D4}"/>
    <cellStyle name="Total 28" xfId="51218" xr:uid="{0300C063-C1E4-4C4A-B9A9-3A07BEF1EEBD}"/>
    <cellStyle name="Total 29" xfId="51731" xr:uid="{44E8CAEB-292A-4806-9E1F-5E6DDB05480E}"/>
    <cellStyle name="Total 3" xfId="1405" xr:uid="{57F20A4D-36C1-4A18-8CE6-29CE6EAC3A7A}"/>
    <cellStyle name="Total 3 2" xfId="1668" xr:uid="{3C120C4A-66CD-4E29-A322-F59CB8AAA54D}"/>
    <cellStyle name="Total 3 2 2" xfId="16263" xr:uid="{8760F0A9-524B-4D70-ACDE-9107EFB6945F}"/>
    <cellStyle name="Total 3 2 3" xfId="51277" xr:uid="{E3CBCFA9-C462-431A-8468-8A2C920E6A75}"/>
    <cellStyle name="Total 3 2 4" xfId="51921" xr:uid="{BFD745C3-1111-4337-8F70-CAB899DE5664}"/>
    <cellStyle name="Total 3 3" xfId="42223" xr:uid="{B8CC0E55-D25B-4657-A170-ADD625FA453B}"/>
    <cellStyle name="Total 3 4" xfId="47929" xr:uid="{AC5A3B7A-7667-4269-B258-7887DDAFE35E}"/>
    <cellStyle name="Total 3 5" xfId="3170" xr:uid="{FAE51B23-37B4-4E5D-97F2-FAE4A5ABF03E}"/>
    <cellStyle name="Total 3 6" xfId="51220" xr:uid="{5CC6003E-B636-42FE-BE41-739C4278361E}"/>
    <cellStyle name="Total 3 7" xfId="51864" xr:uid="{A026C25A-F72B-4608-B1F9-DC95565E66D9}"/>
    <cellStyle name="Total 4" xfId="1487" xr:uid="{86C5F32B-8D52-4C57-8223-C6F81A0CF773}"/>
    <cellStyle name="Total 4 2" xfId="48019" xr:uid="{989B0A9D-05A4-42A6-9258-6D8C9E342086}"/>
    <cellStyle name="Total 4 3" xfId="16264" xr:uid="{0A52DBD8-ACC3-4494-B7EA-95DA2B4D6767}"/>
    <cellStyle name="Total 5" xfId="1403" xr:uid="{1728730C-660C-4248-9868-F9B87680EDCB}"/>
    <cellStyle name="Total 5 2" xfId="16265" xr:uid="{D4F38E01-32EC-4FA7-81DA-7FFC582ADB33}"/>
    <cellStyle name="Total 5 3" xfId="3171" xr:uid="{D7C95B73-AFB5-4A2C-B296-9CA73FBC1821}"/>
    <cellStyle name="Total 6" xfId="3172" xr:uid="{2CA68732-7A67-4CD1-96D5-DDBF2D9D42ED}"/>
    <cellStyle name="Total 7" xfId="3173" xr:uid="{0A402EF8-F892-4C15-95A6-F95A9C8E762F}"/>
    <cellStyle name="Total 8" xfId="3174" xr:uid="{2D50B773-DA97-415C-ADC2-54F43CDCCD8F}"/>
    <cellStyle name="Total 9" xfId="3175" xr:uid="{61CF701B-47E7-4226-AFDC-DE607A70DE38}"/>
    <cellStyle name="Tusental (0)_pldt" xfId="40938" xr:uid="{A1C41691-6898-4A50-8E9B-3317E9687BE2}"/>
    <cellStyle name="Tusental_pldt" xfId="40939" xr:uid="{1A582826-46B7-4B21-8547-60CCB666F840}"/>
    <cellStyle name="Überschrift" xfId="42795" xr:uid="{914E53B4-E32D-41FE-82B0-948DC6510B5F}"/>
    <cellStyle name="Überschrift 1" xfId="42796" xr:uid="{714FE941-DD22-42A8-B1A7-8B3A501943F2}"/>
    <cellStyle name="Überschrift 2" xfId="42797" xr:uid="{7F57660D-5BDC-406A-96E1-CCBB92CC07E1}"/>
    <cellStyle name="Überschrift 3" xfId="42798" xr:uid="{1D2B9877-DB9A-4B94-9BAC-B0128D14918F}"/>
    <cellStyle name="Überschrift 4" xfId="42799" xr:uid="{434CA4A3-DEB3-4B27-800F-6BB7D6345D48}"/>
    <cellStyle name="User_Defined_A" xfId="42800" xr:uid="{3FB58399-CBE2-4736-A535-B1B2C95DD4C2}"/>
    <cellStyle name="Valuta (0)_pldt" xfId="40940" xr:uid="{64DC10A9-8F3A-469F-B30D-36DE6A8A199F}"/>
    <cellStyle name="Valuta_pldt" xfId="40941" xr:uid="{6AB337AC-90A4-49D4-A4B5-86C47DEA81AE}"/>
    <cellStyle name="Vehicle_Benchmark" xfId="42801" xr:uid="{E9DDED8D-844B-4A60-9564-56ECF931C5F7}"/>
    <cellStyle name="Verknüpfte Zelle" xfId="42802" xr:uid="{6EC0E324-A5AB-47E9-A8CA-CFC7DCD08B8B}"/>
    <cellStyle name="Version_Header" xfId="42803" xr:uid="{79351F19-2822-478E-9172-4FC0A847711A}"/>
    <cellStyle name="Volumes_Data" xfId="42804" xr:uid="{015FC45A-AE27-4B44-B48A-AEBC42AD52EB}"/>
    <cellStyle name="W?hrung [0]_Fcst Rev Apr2003 Boris.xls Diagramm 1" xfId="40942" xr:uid="{2901A2A5-1804-4E66-8974-4243E912B11F}"/>
    <cellStyle name="W?hrung_Fcst Rev Apr2003 Boris.xls Diagramm 1" xfId="40943" xr:uid="{B445EFD7-4F9A-410F-894A-745287B5AE20}"/>
    <cellStyle name="Währung [0]_BEÜber00" xfId="42805" xr:uid="{50BCA093-D867-4F41-8592-34DDA371DE2E}"/>
    <cellStyle name="Währung_BEÜber00" xfId="42806" xr:uid="{1C806445-4546-4E0F-9155-EC568534363A}"/>
    <cellStyle name="Warnender Text" xfId="42807" xr:uid="{DAA69153-CEBA-467C-B11F-0707969DF8BF}"/>
    <cellStyle name="Warning Text 10" xfId="3176" xr:uid="{266108D1-5018-4195-9F83-AC92F193AFA5}"/>
    <cellStyle name="Warning Text 11" xfId="3177" xr:uid="{6B87256B-09E5-440C-AB67-D18CA35BB685}"/>
    <cellStyle name="Warning Text 12" xfId="3178" xr:uid="{811972C0-7085-4576-8A1F-979A1F829048}"/>
    <cellStyle name="Warning Text 13" xfId="3179" xr:uid="{CCE301BF-A6CC-4000-9AE8-F5FEB4FC585A}"/>
    <cellStyle name="Warning Text 14" xfId="3180" xr:uid="{F4B37F0D-F94D-4F73-B3D1-404AB0FE50A8}"/>
    <cellStyle name="Warning Text 15" xfId="3181" xr:uid="{2CCDB5E2-6168-4C21-87A1-0F606DA75E1E}"/>
    <cellStyle name="Warning Text 16" xfId="3182" xr:uid="{9FC7D9FA-6260-41AD-B1CB-985CEBA56038}"/>
    <cellStyle name="Warning Text 17" xfId="3183" xr:uid="{D004198C-67AD-4551-AE4F-28D37EDD2B44}"/>
    <cellStyle name="Warning Text 18" xfId="3184" xr:uid="{26DDA928-3EDB-440A-BC80-21C0A0BBE14E}"/>
    <cellStyle name="Warning Text 19" xfId="3185" xr:uid="{2BF6E355-A250-4B93-8055-D84D37E81BD0}"/>
    <cellStyle name="Warning Text 2" xfId="279" xr:uid="{00000000-0005-0000-0000-0000B8010000}"/>
    <cellStyle name="Warning Text 2 2" xfId="3187" xr:uid="{FE689AB0-AF6A-4782-AD5A-B49C6E1964DA}"/>
    <cellStyle name="Warning Text 2 2 2" xfId="41169" xr:uid="{6FC7C208-5D0C-454B-894E-21CE92B39E2B}"/>
    <cellStyle name="Warning Text 2 2 3" xfId="42081" xr:uid="{9A6F21FA-2F93-4385-BBAC-71C416248ABD}"/>
    <cellStyle name="Warning Text 2 2 4" xfId="16267" xr:uid="{86FDAD7A-8636-450E-A6BE-D148A8FF083F}"/>
    <cellStyle name="Warning Text 2 3" xfId="16268" xr:uid="{83EA1FB6-B4F4-4C8F-8D47-108A0DBB54E8}"/>
    <cellStyle name="Warning Text 2 3 2" xfId="40944" xr:uid="{F91536E2-885A-49A3-8944-0342D49E81A2}"/>
    <cellStyle name="Warning Text 2 3 3" xfId="45229" xr:uid="{BFAA18E2-0988-497B-8AA1-EDB338D57802}"/>
    <cellStyle name="Warning Text 2 4" xfId="16266" xr:uid="{E713D497-0040-4D13-BE4B-FB90CCC19195}"/>
    <cellStyle name="Warning Text 2 4 2" xfId="47967" xr:uid="{52AB4EC4-50AB-4C06-B738-8D063876491F}"/>
    <cellStyle name="Warning Text 2 5" xfId="42808" xr:uid="{D41E57BC-23E1-4E40-B96B-5370CCE750DC}"/>
    <cellStyle name="Warning Text 2 6" xfId="4223" xr:uid="{7F656DE4-9106-4DF3-83C6-82AB2157F636}"/>
    <cellStyle name="Warning Text 2 7" xfId="3186" xr:uid="{9BCB2A18-F9B7-4E3B-A3D4-0461016E3409}"/>
    <cellStyle name="Warning Text 20" xfId="3188" xr:uid="{FC2080F6-398B-40A0-869E-57582598E8EF}"/>
    <cellStyle name="Warning Text 21" xfId="3189" xr:uid="{676F925E-BC37-4CAE-B796-6C3B635A843C}"/>
    <cellStyle name="Warning Text 21 2" xfId="3190" xr:uid="{3BEC7673-524D-45D8-B966-4C8278E296E0}"/>
    <cellStyle name="Warning Text 22" xfId="3191" xr:uid="{54DC1480-2D54-44DE-8A28-56309C6A54BA}"/>
    <cellStyle name="Warning Text 22 2" xfId="3192" xr:uid="{A6F23B91-778A-4E35-A3BE-6D0E68C7D165}"/>
    <cellStyle name="Warning Text 23" xfId="3193" xr:uid="{6B55E7D2-F1B9-480B-957E-E2BBCB57CD61}"/>
    <cellStyle name="Warning Text 24" xfId="3194" xr:uid="{C0D7BFB0-6FDB-406B-91B0-53A745A7DD0F}"/>
    <cellStyle name="Warning Text 25" xfId="3195" xr:uid="{F3349C47-8D78-4991-936E-0DF942D5BF05}"/>
    <cellStyle name="Warning Text 26" xfId="1686" xr:uid="{7242BDBC-E4B1-4246-91D8-3E96A77BB2A5}"/>
    <cellStyle name="Warning Text 27" xfId="802" xr:uid="{2D65DCFB-59C9-4A1D-9F47-C9A9CADEF55C}"/>
    <cellStyle name="Warning Text 3" xfId="1485" xr:uid="{667D713C-A4E5-4DA7-9B4C-DE604D411F18}"/>
    <cellStyle name="Warning Text 3 2" xfId="16269" xr:uid="{9EB12467-1A9B-47EE-90B8-0E9CC6A8D512}"/>
    <cellStyle name="Warning Text 3 3" xfId="42220" xr:uid="{212D8417-91DE-4FD5-9539-899F657863C1}"/>
    <cellStyle name="Warning Text 3 4" xfId="47927" xr:uid="{489CBA17-0419-40F2-85AE-7E0FE076BAF5}"/>
    <cellStyle name="Warning Text 4" xfId="1406" xr:uid="{17A4A675-166B-44F6-BD31-71F4A3B9F2D0}"/>
    <cellStyle name="Warning Text 4 2" xfId="48020" xr:uid="{CA8D0B52-18B0-44D7-93F5-7E4F8C76C6FE}"/>
    <cellStyle name="Warning Text 4 3" xfId="16270" xr:uid="{AC32C270-BE9B-44F9-8D1D-4E31E250F08C}"/>
    <cellStyle name="Warning Text 4 4" xfId="3196" xr:uid="{60B42464-AE95-4B15-B9FC-991538BDAC6B}"/>
    <cellStyle name="Warning Text 5" xfId="3197" xr:uid="{D82AE0A2-62D2-4EF7-9FA0-DCD6BE9D3F29}"/>
    <cellStyle name="Warning Text 5 2" xfId="16271" xr:uid="{0584DBCF-6FEB-4E33-9393-BB95BD760F19}"/>
    <cellStyle name="Warning Text 6" xfId="3198" xr:uid="{94AEC0F0-B4D8-46D4-8785-84BC686BB022}"/>
    <cellStyle name="Warning Text 7" xfId="3199" xr:uid="{BB664002-2EBD-4EFA-950E-27A6FE6EDF43}"/>
    <cellStyle name="Warning Text 8" xfId="3200" xr:uid="{FF198EFB-5775-440C-877E-9C0C8C361482}"/>
    <cellStyle name="Warning Text 9" xfId="3201" xr:uid="{3BF3B64F-8FBE-41B5-9080-B9A468EE99B8}"/>
    <cellStyle name="WertCurGrau" xfId="42809" xr:uid="{D2AF6218-921F-4153-B572-DFEEFA9354BA}"/>
    <cellStyle name="WertCurWeiﾟ" xfId="42810" xr:uid="{A27ABEC6-E9E5-4625-9FC1-14762249D0BB}"/>
    <cellStyle name="WertGrau" xfId="42811" xr:uid="{5EC4197C-6D83-48E8-9B65-C3D6070A3E98}"/>
    <cellStyle name="WertGrau 2" xfId="43214" xr:uid="{BFE87924-CB47-4F53-B2A4-1932EAA7984C}"/>
    <cellStyle name="WertGrau 2 2" xfId="43446" xr:uid="{24A129AE-33D8-4209-9755-A496EC6F01FF}"/>
    <cellStyle name="WertGrau 2 3" xfId="43548" xr:uid="{116B47BF-9CA2-40C4-8D8C-F33EB16A2F0E}"/>
    <cellStyle name="WertGrau 3" xfId="43187" xr:uid="{4CD1D94E-9CEE-4501-95ED-A61DF27D8412}"/>
    <cellStyle name="WertGrau 3 2" xfId="43420" xr:uid="{888B3662-0B6E-47D6-B478-4015382B0ACE}"/>
    <cellStyle name="WertGrau 3 3" xfId="43522" xr:uid="{3992BD7F-E176-42AA-9068-7E71EF25F94C}"/>
    <cellStyle name="WertGrau 4" xfId="43331" xr:uid="{383DD131-8BC2-4CF3-AC96-F71C7D65EFC6}"/>
    <cellStyle name="WertGrau 5" xfId="43287" xr:uid="{CD87B23E-5494-4B61-ACDA-885B97129F97}"/>
    <cellStyle name="WertGrau%" xfId="42812" xr:uid="{BD81AB63-C5F4-4EE1-8E5D-FC0C9E880AFB}"/>
    <cellStyle name="WertGrau% 2" xfId="43215" xr:uid="{3E23D906-5ED3-437F-A93D-814A2A75EAA0}"/>
    <cellStyle name="WertGrau% 2 2" xfId="43447" xr:uid="{01823BFA-7B2F-49B4-9A38-816B73384AAC}"/>
    <cellStyle name="WertGrau% 2 3" xfId="43549" xr:uid="{8FE54E0C-78A1-4AC1-A5FC-B6E4E322A1DC}"/>
    <cellStyle name="WertGrau% 3" xfId="43199" xr:uid="{094F09C0-57D2-4C7B-B829-80D9DDA4CBCC}"/>
    <cellStyle name="WertGrau% 3 2" xfId="43431" xr:uid="{04C1650A-EF02-4C1B-8B34-88826BDE2E0E}"/>
    <cellStyle name="WertGrau% 3 3" xfId="43533" xr:uid="{73F486E5-9BA0-43FF-B2C4-461DD17D3A2B}"/>
    <cellStyle name="WertGrau% 4" xfId="43269" xr:uid="{08BDC13F-0155-42FE-A231-60C7782D5636}"/>
    <cellStyle name="WertGrau% 5" xfId="43288" xr:uid="{3B789443-5D8D-4064-B1D4-415BC13B9A45}"/>
    <cellStyle name="WertGrau_~4237066" xfId="42813" xr:uid="{D6E5E179-D3A3-46BB-9CBD-85BF9D356EDE}"/>
    <cellStyle name="WertInpGrau" xfId="42814" xr:uid="{F472115C-FFD7-4618-817F-FFC6630D05EA}"/>
    <cellStyle name="WertInpWeiﾟ" xfId="42815" xr:uid="{799866B3-80B7-4962-868A-CC18E2097328}"/>
    <cellStyle name="WertPrtFett" xfId="42816" xr:uid="{9EA95992-A63C-47F4-BAAD-A5E3C7C4AD37}"/>
    <cellStyle name="WertPrtFett%" xfId="42817" xr:uid="{80253696-E558-47B4-993D-02010B39BCA6}"/>
    <cellStyle name="WertPrtFett_~4237066" xfId="42818" xr:uid="{092DA9CF-222B-43F9-A028-64C6235F53D5}"/>
    <cellStyle name="WertPrtNormal" xfId="42819" xr:uid="{1BFE8E87-3D26-4289-840F-87D23007586F}"/>
    <cellStyle name="WertPrtNormal%" xfId="42820" xr:uid="{91EFAE86-7C5A-4673-A05A-6242EA63DAE6}"/>
    <cellStyle name="WertPrtNormal_~4237066" xfId="42821" xr:uid="{0F588B81-7F10-4C16-81E3-BCCE07DEB931}"/>
    <cellStyle name="WertPrtSumme" xfId="42822" xr:uid="{ADB73D82-684C-40F8-B12A-C6B68E38E642}"/>
    <cellStyle name="WertPrtSumme%" xfId="42823" xr:uid="{B6BFC63B-DE9A-4412-841F-3D413825F92C}"/>
    <cellStyle name="WertPrtSumme_~4237066" xfId="42824" xr:uid="{F5F0C590-4994-41A3-9565-B6526658D119}"/>
    <cellStyle name="WertTsWeiﾟ" xfId="42825" xr:uid="{C7A4C2AC-677F-49A8-8631-CFAA98E350CE}"/>
    <cellStyle name="WertTsWeiﾟ 2" xfId="43216" xr:uid="{66183216-74FA-44EC-BE8A-342833704EFB}"/>
    <cellStyle name="WertTsWeiﾟ 2 2" xfId="43448" xr:uid="{142CAD07-5693-4B87-BF38-B6324F42B4A9}"/>
    <cellStyle name="WertTsWeiﾟ 2 3" xfId="43550" xr:uid="{3C149D94-8844-4CCA-91E3-8A11F513495E}"/>
    <cellStyle name="WertTsWeiﾟ 3" xfId="43181" xr:uid="{86DEFD67-69D3-4D00-BD81-EEDCEBBEFC4C}"/>
    <cellStyle name="WertTsWeiﾟ 3 2" xfId="43414" xr:uid="{06DDD85A-15C0-411A-851F-F0050A01B0B7}"/>
    <cellStyle name="WertTsWeiﾟ 3 3" xfId="43516" xr:uid="{F39B5FF4-F5C2-43DF-9E38-98FB4D61EC0C}"/>
    <cellStyle name="WertTsWeiﾟ 4" xfId="43268" xr:uid="{669BCB97-8385-4CE2-B135-649322E02813}"/>
    <cellStyle name="WertTsWeiﾟ 5" xfId="43289" xr:uid="{1E3A7FD3-FB42-4F25-B6A9-E67D49F70DE6}"/>
    <cellStyle name="WertTSWeiﾟ%" xfId="42826" xr:uid="{A4755330-BCFF-40D4-B179-90429515FBFE}"/>
    <cellStyle name="WertTSWeiﾟ% 2" xfId="43217" xr:uid="{2D79609E-4B04-4DF8-9E29-45F75F705829}"/>
    <cellStyle name="WertTSWeiﾟ% 2 2" xfId="43449" xr:uid="{35DDA931-0745-4FD8-935A-C9C2498EFF41}"/>
    <cellStyle name="WertTSWeiﾟ% 2 3" xfId="43551" xr:uid="{65F4AB00-E7CE-44D4-AC91-DED20B16219B}"/>
    <cellStyle name="WertTSWeiﾟ% 3" xfId="43169" xr:uid="{D4A470AF-B491-422E-BE07-837FFFA9552F}"/>
    <cellStyle name="WertTSWeiﾟ% 3 2" xfId="43405" xr:uid="{35D7D3C0-FE30-409C-9035-79F79BB0E150}"/>
    <cellStyle name="WertTSWeiﾟ% 3 3" xfId="43507" xr:uid="{431B05B4-B98C-4EED-BDB9-9B1E56F5A47C}"/>
    <cellStyle name="WertTSWeiﾟ% 4" xfId="43326" xr:uid="{D675B229-C1ED-43AD-8F26-B1D3C549BA5C}"/>
    <cellStyle name="WertTSWeiﾟ% 5" xfId="43290" xr:uid="{8731BB0C-AB95-45AB-851E-80860080835A}"/>
    <cellStyle name="WertTsWeiﾟ_~4237066" xfId="42827" xr:uid="{A751519B-5A83-480A-99BF-FF093C2E242A}"/>
    <cellStyle name="WertWeiﾟ" xfId="42828" xr:uid="{3CDB1EF5-B995-4FC7-84CB-1046986C38EC}"/>
    <cellStyle name="WertWeiﾟ%" xfId="42829" xr:uid="{81A9AA84-6B05-40BD-92D8-8C32DD1335AC}"/>
    <cellStyle name="WertWeiﾟ_~4237066" xfId="42830" xr:uid="{387A4594-7EC9-495C-92F4-4939FBE9BCCE}"/>
    <cellStyle name="XP" xfId="42831" xr:uid="{36656DFF-2D4C-47B3-9C79-2BBDBC5CB04B}"/>
    <cellStyle name="Zelle überprüfen" xfId="42832" xr:uid="{5931C807-8580-4BDC-8F79-7A30B2C38DC1}"/>
    <cellStyle name="ZeSummeCyan" xfId="42833" xr:uid="{B5CEA570-013C-476D-94AF-4312ADAE1905}"/>
    <cellStyle name="ZeSummeCyan 2" xfId="42834" xr:uid="{3D4E372F-4C08-4CAD-96A8-E63794745C3B}"/>
    <cellStyle name="ZeSummeCyan 2 2" xfId="43230" xr:uid="{64EC267C-384E-4ADC-8591-5A0F8B83800E}"/>
    <cellStyle name="ZeSummeCyan 2 2 2" xfId="43364" xr:uid="{B9B9DC40-A212-4D18-A23A-A36AC38CA0D2}"/>
    <cellStyle name="ZeSummeCyan 2 2 2 2" xfId="43940" xr:uid="{5F4335A2-08D6-4A24-9463-8C1F91FDF35A}"/>
    <cellStyle name="ZeSummeCyan 2 2 2 2 2" xfId="45106" xr:uid="{67BE9E37-BA0F-484C-B7B4-E84A6843D0F7}"/>
    <cellStyle name="ZeSummeCyan 2 2 2 2 3" xfId="45618" xr:uid="{47F9C7D3-5D1C-4B68-A161-F9BA63A7382B}"/>
    <cellStyle name="ZeSummeCyan 2 2 2 2 4" xfId="46744" xr:uid="{BBEAE0BB-70F3-4238-826F-C24E1FA199AE}"/>
    <cellStyle name="ZeSummeCyan 2 2 2 2 5" xfId="47610" xr:uid="{DE869797-67A3-4D86-A6EE-0BEAC8A88C8B}"/>
    <cellStyle name="ZeSummeCyan 2 2 2 3" xfId="44359" xr:uid="{5D6E9C4F-30BA-44EA-B43F-7EFCA747BA63}"/>
    <cellStyle name="ZeSummeCyan 2 2 2 3 2" xfId="45438" xr:uid="{D825FAA2-57D3-45E8-BBCA-56FF1D029512}"/>
    <cellStyle name="ZeSummeCyan 2 2 2 3 3" xfId="45887" xr:uid="{4B526621-C91D-4072-85C4-DF9768356855}"/>
    <cellStyle name="ZeSummeCyan 2 2 2 3 4" xfId="47161" xr:uid="{87CD16E8-63AD-48D9-9041-4448B82D7739}"/>
    <cellStyle name="ZeSummeCyan 2 2 2 3 5" xfId="47885" xr:uid="{68555688-B538-4C97-9B78-94A5EB293508}"/>
    <cellStyle name="ZeSummeCyan 2 2 2 4" xfId="44711" xr:uid="{A028CF15-D4CF-4615-AF6D-963A67BB3555}"/>
    <cellStyle name="ZeSummeCyan 2 2 2 5" xfId="46270" xr:uid="{2D0CA698-2A7D-44DE-BA9E-8E7D1B04EA85}"/>
    <cellStyle name="ZeSummeCyan 2 2 2 5 2" xfId="48271" xr:uid="{4BDA9855-4A64-4D00-8EFA-8F60A7736622}"/>
    <cellStyle name="ZeSummeCyan 2 2 2 5 3" xfId="48377" xr:uid="{67946CE8-52DA-4586-AAB2-914D85683969}"/>
    <cellStyle name="ZeSummeCyan 2 2 2 6" xfId="48230" xr:uid="{81A7A7C1-D1F5-455F-8FDA-FAF515E426FB}"/>
    <cellStyle name="ZeSummeCyan 2 2 3" xfId="43462" xr:uid="{B17EF7A9-3974-4470-BA63-1D7AA914F679}"/>
    <cellStyle name="ZeSummeCyan 2 2 3 2" xfId="44776" xr:uid="{846C1992-E836-4A82-999D-A7769946B02E}"/>
    <cellStyle name="ZeSummeCyan 2 2 3 3" xfId="46333" xr:uid="{0025108B-AFAE-4D8B-A2E0-78722356E097}"/>
    <cellStyle name="ZeSummeCyan 2 2 3 3 2" xfId="48280" xr:uid="{F2A48383-7203-4306-81BA-702E7505F587}"/>
    <cellStyle name="ZeSummeCyan 2 2 3 3 3" xfId="48322" xr:uid="{6DE81D33-B9F7-4D32-AA44-968073FE229A}"/>
    <cellStyle name="ZeSummeCyan 2 2 3 4" xfId="45918" xr:uid="{277528DF-D4C3-4AC2-8C04-193DD3222271}"/>
    <cellStyle name="ZeSummeCyan 2 2 4" xfId="43562" xr:uid="{65518A32-2F92-4A4C-8B6B-121C64607995}"/>
    <cellStyle name="ZeSummeCyan 2 2 4 2" xfId="44846" xr:uid="{9BBF7320-7889-4E46-B016-953ED392EC1C}"/>
    <cellStyle name="ZeSummeCyan 2 2 4 3" xfId="46394" xr:uid="{653A3E01-F450-4207-9B38-BE4570D1041D}"/>
    <cellStyle name="ZeSummeCyan 2 2 4 3 2" xfId="48295" xr:uid="{EAAFDA95-A16F-4978-B403-669AFBC55D88}"/>
    <cellStyle name="ZeSummeCyan 2 2 4 3 3" xfId="48186" xr:uid="{D63A05D1-A5BE-4EC3-AFA5-DBE3650EA623}"/>
    <cellStyle name="ZeSummeCyan 2 2 4 4" xfId="48140" xr:uid="{46CE643F-E2DC-4132-A5B8-AD8B82F989BF}"/>
    <cellStyle name="ZeSummeCyan 2 2 5" xfId="43606" xr:uid="{93B7D6FE-378B-4F4F-BF9C-F8288D213DEC}"/>
    <cellStyle name="ZeSummeCyan 2 2 5 2" xfId="44887" xr:uid="{96EEED80-25FF-4234-8184-27A0D8618C12}"/>
    <cellStyle name="ZeSummeCyan 2 2 5 3" xfId="44410" xr:uid="{17E80309-EBD1-4143-A216-C1932A126257}"/>
    <cellStyle name="ZeSummeCyan 2 2 5 4" xfId="46431" xr:uid="{B39DC37C-1DF1-4BA8-9608-706BA307FA8D}"/>
    <cellStyle name="ZeSummeCyan 2 2 5 5" xfId="47440" xr:uid="{68B98EDF-2604-4101-8A99-B650B883DB4A}"/>
    <cellStyle name="ZeSummeCyan 2 2 6" xfId="44271" xr:uid="{32489FFB-6AAB-4053-A60E-99F1A771BB1E}"/>
    <cellStyle name="ZeSummeCyan 2 2 6 2" xfId="45351" xr:uid="{B617A4AD-F7D1-4DD6-80FE-F98EC4BF2627}"/>
    <cellStyle name="ZeSummeCyan 2 2 6 3" xfId="45801" xr:uid="{69C2928C-0C00-4925-B0BF-DFDD67684168}"/>
    <cellStyle name="ZeSummeCyan 2 2 6 4" xfId="47073" xr:uid="{2BCC40BE-F76C-4350-85F9-B7299EF8992A}"/>
    <cellStyle name="ZeSummeCyan 2 2 6 5" xfId="47795" xr:uid="{971B4110-1863-4F3E-81CB-DA70BC1B8ECE}"/>
    <cellStyle name="ZeSummeCyan 2 2 7" xfId="44667" xr:uid="{A9C118EE-7754-4025-BF9F-1744F0778A4D}"/>
    <cellStyle name="ZeSummeCyan 2 2 8" xfId="46177" xr:uid="{F26BD974-0752-4C5E-A482-49A1CD99CA7B}"/>
    <cellStyle name="ZeSummeCyan 2 2 8 2" xfId="48250" xr:uid="{3130AB69-F7EC-489F-8745-13A26C050004}"/>
    <cellStyle name="ZeSummeCyan 2 2 8 3" xfId="48190" xr:uid="{4239577D-0E9D-4572-8D7A-25275B8E8118}"/>
    <cellStyle name="ZeSummeCyan 2 2 9" xfId="48147" xr:uid="{EEEDC040-60AC-4E50-AD2B-9EBC6169DBAA}"/>
    <cellStyle name="ZeSummeCyan 2 3" xfId="43242" xr:uid="{7CE415E1-5765-422A-A65B-69D32E260067}"/>
    <cellStyle name="ZeSummeCyan 2 3 2" xfId="43474" xr:uid="{D408E999-B0B5-4E7A-967D-A4E005C86CFA}"/>
    <cellStyle name="ZeSummeCyan 2 3 2 2" xfId="44787" xr:uid="{59BB5E1D-B08B-46B5-8C36-A0E95FB2580B}"/>
    <cellStyle name="ZeSummeCyan 2 3 2 3" xfId="46337" xr:uid="{1FACF22B-AF2B-4796-BBED-92A169635D1E}"/>
    <cellStyle name="ZeSummeCyan 2 3 2 3 2" xfId="48284" xr:uid="{5FE95E9C-4644-4E70-ABD5-01CB45A35DC4}"/>
    <cellStyle name="ZeSummeCyan 2 3 2 3 3" xfId="48169" xr:uid="{862EEB8F-718E-4107-935D-0CCF09914449}"/>
    <cellStyle name="ZeSummeCyan 2 3 2 4" xfId="48375" xr:uid="{808A4238-9E00-49C4-83FA-ECCAF2D7154F}"/>
    <cellStyle name="ZeSummeCyan 2 3 3" xfId="43574" xr:uid="{8827407F-4E7D-4802-BB95-38A01871F2B9}"/>
    <cellStyle name="ZeSummeCyan 2 3 3 2" xfId="44857" xr:uid="{7EFCB23D-FD80-4178-B73B-AD85DABF9239}"/>
    <cellStyle name="ZeSummeCyan 2 3 3 3" xfId="46399" xr:uid="{391DF44D-5D64-453C-A4DB-018886E0B846}"/>
    <cellStyle name="ZeSummeCyan 2 3 3 3 2" xfId="48299" xr:uid="{73002061-6BD4-4132-9788-0BEDDCEB25BC}"/>
    <cellStyle name="ZeSummeCyan 2 3 3 3 3" xfId="48206" xr:uid="{9ADA7D86-12E7-49BE-9EC2-E76892693205}"/>
    <cellStyle name="ZeSummeCyan 2 3 3 4" xfId="48288" xr:uid="{A378BF4E-E773-4BA0-A60A-AB3C04FB1E74}"/>
    <cellStyle name="ZeSummeCyan 2 3 4" xfId="43849" xr:uid="{17F63E9B-00C4-415F-BD07-85D4D9CC9BFB}"/>
    <cellStyle name="ZeSummeCyan 2 3 4 2" xfId="45024" xr:uid="{BAA4D177-0DD8-48E7-8713-1B4D65DDB569}"/>
    <cellStyle name="ZeSummeCyan 2 3 4 3" xfId="45530" xr:uid="{7631D15D-436C-412C-9EC1-4B2495F1AA9A}"/>
    <cellStyle name="ZeSummeCyan 2 3 4 4" xfId="46654" xr:uid="{69BC2B24-1930-4E9C-871A-B9837AFF1955}"/>
    <cellStyle name="ZeSummeCyan 2 3 4 5" xfId="47519" xr:uid="{5626E56F-BF87-403D-9C6A-264924CCB5CA}"/>
    <cellStyle name="ZeSummeCyan 2 3 5" xfId="44282" xr:uid="{62355D69-1D6A-47D9-AE88-0500559497D4}"/>
    <cellStyle name="ZeSummeCyan 2 3 5 2" xfId="45362" xr:uid="{074A59A3-0B7C-452B-9B43-C69614C5E491}"/>
    <cellStyle name="ZeSummeCyan 2 3 5 3" xfId="45812" xr:uid="{3EBE25AA-FA12-4D00-9634-E90C68ADBA1C}"/>
    <cellStyle name="ZeSummeCyan 2 3 5 4" xfId="47084" xr:uid="{7DBC1B50-F3C0-4E65-9634-1DFADD717C9D}"/>
    <cellStyle name="ZeSummeCyan 2 3 5 5" xfId="47807" xr:uid="{0C7262D1-E348-46A3-B4AB-E03E1D373B5A}"/>
    <cellStyle name="ZeSummeCyan 2 3 6" xfId="44678" xr:uid="{BA1EFF09-5A20-43A7-8317-CD24ADCD5EB8}"/>
    <cellStyle name="ZeSummeCyan 2 3 7" xfId="46181" xr:uid="{CE05FD73-9928-4CFC-8DB3-8A6D83EC006E}"/>
    <cellStyle name="ZeSummeCyan 2 3 7 2" xfId="48254" xr:uid="{3F32C560-D9A2-4A08-A5C4-76BFDDB8732F}"/>
    <cellStyle name="ZeSummeCyan 2 3 7 3" xfId="48310" xr:uid="{348E0DF7-B9D8-4996-9672-B88F12C161BD}"/>
    <cellStyle name="ZeSummeCyan 2 3 8" xfId="48370" xr:uid="{A7E184D2-DEB0-42FF-BA70-FBAC457CCC06}"/>
    <cellStyle name="ZeSummeCyan 2 4" xfId="43266" xr:uid="{5A96DC07-A9F0-4503-B782-9D9F1865482A}"/>
    <cellStyle name="ZeSummeCyan 2 4 2" xfId="43591" xr:uid="{2B7B6DF3-55BD-400D-A356-A70D1EADBE02}"/>
    <cellStyle name="ZeSummeCyan 2 4 2 2" xfId="44872" xr:uid="{CE683B21-003A-4BEB-9BB1-04A75F1C9A55}"/>
    <cellStyle name="ZeSummeCyan 2 4 2 3" xfId="44556" xr:uid="{1FC13B9E-57A9-48CB-9FAB-FECEA7059FC2}"/>
    <cellStyle name="ZeSummeCyan 2 4 2 4" xfId="46416" xr:uid="{008EB872-CB4F-41BE-A441-7C42652D6880}"/>
    <cellStyle name="ZeSummeCyan 2 4 2 5" xfId="47425" xr:uid="{0C14FEA1-F6AF-420E-8455-A962D2507D08}"/>
    <cellStyle name="ZeSummeCyan 2 4 3" xfId="43869" xr:uid="{0EBD4A70-544A-41BB-B9E0-703031069194}"/>
    <cellStyle name="ZeSummeCyan 2 4 3 2" xfId="45044" xr:uid="{F0F9F5A9-EEC1-4849-9A32-11BAC2618CBD}"/>
    <cellStyle name="ZeSummeCyan 2 4 3 3" xfId="45550" xr:uid="{1004CB91-9858-4421-88AE-79A27E9E5FED}"/>
    <cellStyle name="ZeSummeCyan 2 4 3 4" xfId="46674" xr:uid="{BE16D3D2-B776-4C69-BF79-3BF3BF5588B4}"/>
    <cellStyle name="ZeSummeCyan 2 4 3 5" xfId="47539" xr:uid="{3A120F99-B518-4553-A7F0-56BFD0E4B8D2}"/>
    <cellStyle name="ZeSummeCyan 2 4 4" xfId="44300" xr:uid="{D3192BBD-C768-47A9-B90D-6215E7D77D0F}"/>
    <cellStyle name="ZeSummeCyan 2 4 4 2" xfId="45380" xr:uid="{5A0FA2A1-084C-4793-9BE9-4DFD3B11A97C}"/>
    <cellStyle name="ZeSummeCyan 2 4 4 3" xfId="45830" xr:uid="{52F35745-A681-4E52-8B27-0B720177BDC1}"/>
    <cellStyle name="ZeSummeCyan 2 4 4 4" xfId="47102" xr:uid="{C439412F-7A0C-4626-B54D-003C36DC6F3E}"/>
    <cellStyle name="ZeSummeCyan 2 4 4 5" xfId="47825" xr:uid="{757CF4A3-27FB-497C-9E90-DB5A1C6E4D88}"/>
    <cellStyle name="ZeSummeCyan 2 4 5" xfId="46204" xr:uid="{05E18806-0AFF-4D42-9CB2-824C52479A83}"/>
    <cellStyle name="ZeSummeCyan 2 4 5 2" xfId="48259" xr:uid="{7FA9F742-B43D-4D80-B316-71E129966DAC}"/>
    <cellStyle name="ZeSummeCyan 2 4 5 3" xfId="48346" xr:uid="{B6BA22EF-C4A1-4D3B-8BAE-DA879C911433}"/>
    <cellStyle name="ZeSummeCyan 2 4 6" xfId="48228" xr:uid="{2D127F2B-B47C-4CE8-B1FF-49DA26E3DF1E}"/>
    <cellStyle name="ZeSummeCyan 2 5" xfId="43595" xr:uid="{628CE8B4-A3CB-4C7E-9ED0-F21E8BCC2D79}"/>
    <cellStyle name="ZeSummeCyan 2 5 2" xfId="44876" xr:uid="{1454AF5B-DFE8-4EE6-BAA4-403E7112F91A}"/>
    <cellStyle name="ZeSummeCyan 2 5 3" xfId="44629" xr:uid="{A3DBEE01-34E3-4E35-BA0D-AF8D5619C076}"/>
    <cellStyle name="ZeSummeCyan 2 5 4" xfId="46420" xr:uid="{7E84E394-91C1-4218-A350-6446EDA980FA}"/>
    <cellStyle name="ZeSummeCyan 2 5 5" xfId="47428" xr:uid="{A4966DFB-C22B-49C6-9248-2AB7582A0E32}"/>
    <cellStyle name="ZeSummeCyan 2 6" xfId="46043" xr:uid="{823EC002-DACA-47A0-8E46-8C540BABE501}"/>
    <cellStyle name="ZeSummeCyan 2 6 2" xfId="48237" xr:uid="{7D1E783F-8FB6-479E-86C5-75E316D7D904}"/>
    <cellStyle name="ZeSummeCyan 2 6 3" xfId="48323" xr:uid="{B3E1774F-CD30-4470-8925-B603C703AB02}"/>
    <cellStyle name="ZeSummeCyan 2 7" xfId="48074" xr:uid="{BEC44773-F14E-473B-8BCA-6CC88A2533E7}"/>
    <cellStyle name="ZeSummeCyan 3" xfId="43218" xr:uid="{3162AD0B-083C-4391-A90D-64B0308F8D42}"/>
    <cellStyle name="ZeSummeCyan 3 2" xfId="43360" xr:uid="{E4DED566-F8E3-4923-9D80-8C7C7D27D349}"/>
    <cellStyle name="ZeSummeCyan 3 2 2" xfId="43599" xr:uid="{FEB34D26-B8DA-46C6-89E7-C22223F80FB1}"/>
    <cellStyle name="ZeSummeCyan 3 2 2 2" xfId="44880" xr:uid="{DC57DA44-21B0-4B83-AE47-2578648D0622}"/>
    <cellStyle name="ZeSummeCyan 3 2 2 3" xfId="44430" xr:uid="{DD7B3AE0-87FE-4135-BA2D-08387E6B9EA6}"/>
    <cellStyle name="ZeSummeCyan 3 2 2 4" xfId="46424" xr:uid="{77294279-7DD1-485B-9655-8DEF976DBBC0}"/>
    <cellStyle name="ZeSummeCyan 3 2 2 5" xfId="47432" xr:uid="{61042967-708F-41DC-A2E0-51C42356B977}"/>
    <cellStyle name="ZeSummeCyan 3 2 3" xfId="43937" xr:uid="{6EAF11E8-3A07-48EE-9078-4FA0AD377ED7}"/>
    <cellStyle name="ZeSummeCyan 3 2 3 2" xfId="45103" xr:uid="{97CDEB92-2BEE-41C9-97AE-7C89DBCA8810}"/>
    <cellStyle name="ZeSummeCyan 3 2 3 3" xfId="45615" xr:uid="{847C3A31-09FB-4B02-A208-603628E1DFC6}"/>
    <cellStyle name="ZeSummeCyan 3 2 3 4" xfId="46741" xr:uid="{C0FDDE96-E381-4D27-952A-D13B16C20C21}"/>
    <cellStyle name="ZeSummeCyan 3 2 3 5" xfId="47606" xr:uid="{2DF0AC70-23BB-4E48-8008-451A422CF09D}"/>
    <cellStyle name="ZeSummeCyan 3 2 4" xfId="44356" xr:uid="{F16A72BA-5B72-460A-98E6-0F0B2690287A}"/>
    <cellStyle name="ZeSummeCyan 3 2 4 2" xfId="45435" xr:uid="{17CE9E00-5DF1-4F27-A776-11F05AD49948}"/>
    <cellStyle name="ZeSummeCyan 3 2 4 3" xfId="45884" xr:uid="{FDF42640-AD93-4A62-8963-E0FBBD22A474}"/>
    <cellStyle name="ZeSummeCyan 3 2 4 4" xfId="47158" xr:uid="{656F301A-B894-4909-8F50-A0A4F9D72223}"/>
    <cellStyle name="ZeSummeCyan 3 2 4 5" xfId="47881" xr:uid="{AD764FC3-612D-4A3D-892E-CD5C48810206}"/>
    <cellStyle name="ZeSummeCyan 3 2 5" xfId="46268" xr:uid="{9FAD1D76-1A90-4325-953E-F49A73D56825}"/>
    <cellStyle name="ZeSummeCyan 3 2 5 2" xfId="48269" xr:uid="{93EEBB96-5C13-49D7-BD64-F51BD3B8666A}"/>
    <cellStyle name="ZeSummeCyan 3 2 5 3" xfId="48175" xr:uid="{08DB00C3-54AE-42E2-ABB2-CAD7DA1B0E97}"/>
    <cellStyle name="ZeSummeCyan 3 2 6" xfId="48123" xr:uid="{DE7505E3-982D-4693-A585-41FA03FCDBA9}"/>
    <cellStyle name="ZeSummeCyan 3 3" xfId="43450" xr:uid="{6EA4FBE8-7F3A-4B7B-A0A1-A8DA879862A4}"/>
    <cellStyle name="ZeSummeCyan 3 3 2" xfId="43593" xr:uid="{3BF4596E-5A28-4ECA-B4C4-7E9158F01389}"/>
    <cellStyle name="ZeSummeCyan 3 3 2 2" xfId="44874" xr:uid="{29EFB0C7-AAB0-48EC-998F-9BA9D60ECEF8}"/>
    <cellStyle name="ZeSummeCyan 3 3 2 3" xfId="46418" xr:uid="{FE4E25C9-7887-44B4-80E9-F250683405EF}"/>
    <cellStyle name="ZeSummeCyan 3 3 2 3 2" xfId="48303" xr:uid="{D63B6F49-59C6-41D5-85AB-CF9FE1E6B3A1}"/>
    <cellStyle name="ZeSummeCyan 3 3 2 3 3" xfId="48065" xr:uid="{F01F3EF3-8710-4D06-BC91-C47D6D1EB68E}"/>
    <cellStyle name="ZeSummeCyan 3 3 2 4" xfId="48148" xr:uid="{EC892A8D-3C61-4979-AC9F-D5D56C53650B}"/>
    <cellStyle name="ZeSummeCyan 3 3 3" xfId="43984" xr:uid="{D65C0547-08DD-43FC-8391-5DAFDA187580}"/>
    <cellStyle name="ZeSummeCyan 3 3 3 2" xfId="45150" xr:uid="{8340B562-1CB1-49BB-A968-5719C3D28807}"/>
    <cellStyle name="ZeSummeCyan 3 3 3 3" xfId="45663" xr:uid="{0BEB4651-4326-4AB5-8000-AED274E42945}"/>
    <cellStyle name="ZeSummeCyan 3 3 3 4" xfId="46788" xr:uid="{7A4302C1-6B56-46A0-92A8-99F384E75974}"/>
    <cellStyle name="ZeSummeCyan 3 3 3 5" xfId="47655" xr:uid="{9D425A98-13F0-4253-AD8B-CC07581F1A56}"/>
    <cellStyle name="ZeSummeCyan 3 3 4" xfId="44371" xr:uid="{60903F77-B3B0-4645-9398-F1377A7FC203}"/>
    <cellStyle name="ZeSummeCyan 3 3 4 2" xfId="45450" xr:uid="{A959961C-D3F4-4EE7-86BB-B15E5FA47864}"/>
    <cellStyle name="ZeSummeCyan 3 3 4 3" xfId="45899" xr:uid="{6B8F879E-6E52-47F5-928D-EE17712EDBCF}"/>
    <cellStyle name="ZeSummeCyan 3 3 4 4" xfId="47173" xr:uid="{43B3C664-211F-45A1-8600-9EA40E911A47}"/>
    <cellStyle name="ZeSummeCyan 3 3 4 5" xfId="47898" xr:uid="{C8F30BD3-D292-47FA-963B-C2134F8DEBCD}"/>
    <cellStyle name="ZeSummeCyan 3 3 5" xfId="44468" xr:uid="{F4B2D263-828D-464F-8007-150430EF6568}"/>
    <cellStyle name="ZeSummeCyan 3 3 6" xfId="46329" xr:uid="{9C771B7A-28EB-4CD7-ACA3-6527A7E49FDB}"/>
    <cellStyle name="ZeSummeCyan 3 3 7" xfId="47363" xr:uid="{2C1738D7-6101-489D-B801-FA9132EA8825}"/>
    <cellStyle name="ZeSummeCyan 3 4" xfId="46173" xr:uid="{7FEEB58D-34A5-4A7A-B55F-C1C91754E76C}"/>
    <cellStyle name="ZeSummeCyan 3 4 2" xfId="48246" xr:uid="{2834BF39-3D53-4E66-9E3C-E2BF3AB0A94B}"/>
    <cellStyle name="ZeSummeCyan 3 4 3" xfId="48243" xr:uid="{CE49C450-F77D-49F7-A9C4-53EBBA8A4310}"/>
    <cellStyle name="ZeSummeCyan 3 5" xfId="42924" xr:uid="{4B96CC06-6372-42E5-8FD9-83014DAEC463}"/>
    <cellStyle name="ZeSummeCyan 4" xfId="43267" xr:uid="{FE1818DA-259B-4E0E-BF8B-6063DF0AF0F2}"/>
    <cellStyle name="ZeSummeCyan 4 2" xfId="43590" xr:uid="{A6EEBD25-4432-4B1E-8AD5-02154287DBDB}"/>
    <cellStyle name="ZeSummeCyan 4 2 2" xfId="44871" xr:uid="{CA13DB13-BE35-4A9A-A59A-EBAB44D7D265}"/>
    <cellStyle name="ZeSummeCyan 4 2 3" xfId="44557" xr:uid="{158568C6-0568-485A-B493-E3952AB9041F}"/>
    <cellStyle name="ZeSummeCyan 4 2 4" xfId="46415" xr:uid="{1A5D44F4-1F86-4E99-8B5B-263361304AF4}"/>
    <cellStyle name="ZeSummeCyan 4 2 5" xfId="47424" xr:uid="{C4D4DF52-E613-43C9-BB44-FEFF93F5BF07}"/>
    <cellStyle name="ZeSummeCyan 4 3" xfId="43870" xr:uid="{7A8CC0B3-27D2-4202-82B7-217E4A17F48C}"/>
    <cellStyle name="ZeSummeCyan 4 3 2" xfId="45045" xr:uid="{E0984819-06D4-4ADD-81A5-80329662F714}"/>
    <cellStyle name="ZeSummeCyan 4 3 3" xfId="45551" xr:uid="{EDB098E5-4B78-4BBE-A4E7-0B834ECB3D82}"/>
    <cellStyle name="ZeSummeCyan 4 3 4" xfId="46675" xr:uid="{34FC1485-8CFF-4377-8023-07C528A17434}"/>
    <cellStyle name="ZeSummeCyan 4 3 5" xfId="47540" xr:uid="{E1B07FD3-F824-4F42-86C4-2C43A154B3A4}"/>
    <cellStyle name="ZeSummeCyan 4 4" xfId="44301" xr:uid="{19FB979D-8CD4-4318-9FBC-211C4E025113}"/>
    <cellStyle name="ZeSummeCyan 4 4 2" xfId="45381" xr:uid="{71264FB6-2686-4DEE-A9A2-20297932C4A1}"/>
    <cellStyle name="ZeSummeCyan 4 4 3" xfId="45831" xr:uid="{7991E2A1-4724-419A-A775-F8466E853EB1}"/>
    <cellStyle name="ZeSummeCyan 4 4 4" xfId="47103" xr:uid="{8638F810-78FD-4A9D-B837-8F826D1F324D}"/>
    <cellStyle name="ZeSummeCyan 4 4 5" xfId="47826" xr:uid="{FE0CFD27-2D97-4200-9B11-EA3D9D6FBE8C}"/>
    <cellStyle name="ZeSummeCyan 4 5" xfId="46205" xr:uid="{B842BA54-9ADA-4B5B-BABD-AE4424F5A496}"/>
    <cellStyle name="ZeSummeCyan 4 5 2" xfId="48260" xr:uid="{C4B87EEE-18CC-4CB5-BC5B-08677F5C2FDE}"/>
    <cellStyle name="ZeSummeCyan 4 5 3" xfId="48217" xr:uid="{C0A52DE8-861B-4B1F-A94B-BEED64B13215}"/>
    <cellStyle name="ZeSummeCyan 4 6" xfId="48050" xr:uid="{00C22CF2-10CA-4E5B-999F-975D60296715}"/>
    <cellStyle name="ZeSummeCyan 5" xfId="46042" xr:uid="{767F370E-DCCE-4783-A363-4C3FF2DBF948}"/>
    <cellStyle name="ZeSummeCyan 5 2" xfId="48236" xr:uid="{56988081-2996-401C-A30A-DA00101623BC}"/>
    <cellStyle name="ZeSummeCyan 5 3" xfId="48332" xr:uid="{FE5D4992-ED8A-483D-9215-4DC42E11FF58}"/>
    <cellStyle name="ZeSummeCyan 6" xfId="48157" xr:uid="{A17E669C-3209-4E05-8B7A-74AEDE25F2F7}"/>
    <cellStyle name="ZeSummeGrau" xfId="42835" xr:uid="{72436DA3-35AE-45EF-957D-3BE6AC1C2DDC}"/>
    <cellStyle name="ZeSummeGrau 2" xfId="42836" xr:uid="{5B943CBD-84A1-4E9B-818F-0157A5CE92A7}"/>
    <cellStyle name="ZeSummeGrau 2 2" xfId="43231" xr:uid="{AE3C6E65-12DC-4764-A6ED-E5AB1AC09E9F}"/>
    <cellStyle name="ZeSummeGrau 2 2 2" xfId="43365" xr:uid="{D57B133F-53E6-4D94-8B79-8077F9979594}"/>
    <cellStyle name="ZeSummeGrau 2 2 2 2" xfId="43941" xr:uid="{DBDDBBB0-D4F7-4A54-AAEA-0C86A81F5AA2}"/>
    <cellStyle name="ZeSummeGrau 2 2 2 2 2" xfId="45107" xr:uid="{32B055D7-B848-41D4-A571-95FED2F4D2BE}"/>
    <cellStyle name="ZeSummeGrau 2 2 2 2 3" xfId="45619" xr:uid="{32C0EDC8-24A7-497A-B76F-CEE312806EFB}"/>
    <cellStyle name="ZeSummeGrau 2 2 2 2 4" xfId="46745" xr:uid="{044A0DF0-6706-457F-92F0-F797DFBCF88F}"/>
    <cellStyle name="ZeSummeGrau 2 2 2 2 5" xfId="47611" xr:uid="{55D76282-0E8A-45FC-BA9A-374861956EC5}"/>
    <cellStyle name="ZeSummeGrau 2 2 2 3" xfId="44360" xr:uid="{B7360E90-4B8D-4692-8F72-18249CCA8191}"/>
    <cellStyle name="ZeSummeGrau 2 2 2 3 2" xfId="45439" xr:uid="{7CC10879-CADF-4F57-A77D-B6DF0F0C5B88}"/>
    <cellStyle name="ZeSummeGrau 2 2 2 3 3" xfId="45888" xr:uid="{026D5250-1B9E-402D-8F29-7B84C385A11A}"/>
    <cellStyle name="ZeSummeGrau 2 2 2 3 4" xfId="47162" xr:uid="{48AC89CD-D2D5-4570-B8BF-990D12368459}"/>
    <cellStyle name="ZeSummeGrau 2 2 2 3 5" xfId="47886" xr:uid="{C9FC5BBB-2EB5-49A3-AE68-95E66717EF5D}"/>
    <cellStyle name="ZeSummeGrau 2 2 2 4" xfId="44712" xr:uid="{16F9DACB-89EA-461C-B066-E6BC721113DF}"/>
    <cellStyle name="ZeSummeGrau 2 2 2 5" xfId="46271" xr:uid="{7FD9596F-03CD-4E0C-8FC0-F87D282358F6}"/>
    <cellStyle name="ZeSummeGrau 2 2 2 5 2" xfId="48272" xr:uid="{4F36A367-77A8-407F-9C84-2E398D4F9CD3}"/>
    <cellStyle name="ZeSummeGrau 2 2 2 5 3" xfId="48319" xr:uid="{E4E959A2-1F64-4113-A4B5-42B66D6E56E1}"/>
    <cellStyle name="ZeSummeGrau 2 2 2 6" xfId="48053" xr:uid="{6B69A1AF-7669-4186-9990-12FC6AE8F00C}"/>
    <cellStyle name="ZeSummeGrau 2 2 3" xfId="43463" xr:uid="{50AE445F-C104-4702-BF24-A5DB0BF8A0E4}"/>
    <cellStyle name="ZeSummeGrau 2 2 3 2" xfId="44777" xr:uid="{F28EFE6A-1BE9-4FB2-B353-DCF0B98C71CC}"/>
    <cellStyle name="ZeSummeGrau 2 2 3 3" xfId="46334" xr:uid="{BE5736E2-3F93-47EA-8181-D323C622D046}"/>
    <cellStyle name="ZeSummeGrau 2 2 3 3 2" xfId="48281" xr:uid="{DDE5E187-374C-4FE4-A7E1-B8C8544E866D}"/>
    <cellStyle name="ZeSummeGrau 2 2 3 3 3" xfId="48315" xr:uid="{1383483C-160C-417C-B305-B8BD51812C49}"/>
    <cellStyle name="ZeSummeGrau 2 2 3 4" xfId="48071" xr:uid="{CE6E8B82-AF66-403B-AFE5-9217299FFD3B}"/>
    <cellStyle name="ZeSummeGrau 2 2 4" xfId="43563" xr:uid="{DB7A5A43-987B-47C5-9C19-BFFF9140A165}"/>
    <cellStyle name="ZeSummeGrau 2 2 4 2" xfId="44847" xr:uid="{3BA5F821-5B04-4F26-ADE8-7E9F96ECD5C7}"/>
    <cellStyle name="ZeSummeGrau 2 2 4 3" xfId="46395" xr:uid="{4E5DC95F-D8A7-4A69-BA86-A09676F11A82}"/>
    <cellStyle name="ZeSummeGrau 2 2 4 3 2" xfId="48296" xr:uid="{9786708C-1F33-44C4-9B1E-FAE2C3C22E52}"/>
    <cellStyle name="ZeSummeGrau 2 2 4 3 3" xfId="48367" xr:uid="{33725FB1-566E-4F94-9711-17340538BE3F}"/>
    <cellStyle name="ZeSummeGrau 2 2 4 4" xfId="48198" xr:uid="{9042DAAD-1476-4341-873C-86491E3F5FDF}"/>
    <cellStyle name="ZeSummeGrau 2 2 5" xfId="43607" xr:uid="{4D21AAFB-AFF0-4D4A-B066-87136E84BC5B}"/>
    <cellStyle name="ZeSummeGrau 2 2 5 2" xfId="44888" xr:uid="{F72D4110-1E27-41EB-B2D6-7772B25F19E5}"/>
    <cellStyle name="ZeSummeGrau 2 2 5 3" xfId="44627" xr:uid="{3C0668BF-6F2F-4120-9CCC-A5F004BF8CB2}"/>
    <cellStyle name="ZeSummeGrau 2 2 5 4" xfId="46432" xr:uid="{96CFF8B8-3E30-47E2-A29A-3AA886517D0A}"/>
    <cellStyle name="ZeSummeGrau 2 2 5 5" xfId="47441" xr:uid="{C9AF93D9-BD51-43AA-9D37-DF013A64E57D}"/>
    <cellStyle name="ZeSummeGrau 2 2 6" xfId="44272" xr:uid="{478AE874-6490-4C2B-92E8-74220CF2E024}"/>
    <cellStyle name="ZeSummeGrau 2 2 6 2" xfId="45352" xr:uid="{7995D427-95A2-41CF-8289-EFE5C3C135B0}"/>
    <cellStyle name="ZeSummeGrau 2 2 6 3" xfId="45802" xr:uid="{1027AD71-0B01-408A-8585-A3E5AB14B9F1}"/>
    <cellStyle name="ZeSummeGrau 2 2 6 4" xfId="47074" xr:uid="{91883E31-E8C8-4FDE-A6A1-CD3A180DC37F}"/>
    <cellStyle name="ZeSummeGrau 2 2 6 5" xfId="47796" xr:uid="{B2E27E62-56D5-4C09-9B77-0C6C37C0CDF2}"/>
    <cellStyle name="ZeSummeGrau 2 2 7" xfId="44668" xr:uid="{492B12BA-6BB4-4837-93B9-F2553042763F}"/>
    <cellStyle name="ZeSummeGrau 2 2 8" xfId="46178" xr:uid="{014E5C60-6191-4D01-A814-3F95E7B864D1}"/>
    <cellStyle name="ZeSummeGrau 2 2 8 2" xfId="48251" xr:uid="{32F89B3E-89CA-4251-9E15-AAD5CB154EED}"/>
    <cellStyle name="ZeSummeGrau 2 2 8 3" xfId="48047" xr:uid="{A8CB4592-9990-422E-BC9E-9F111E7DEAE1}"/>
    <cellStyle name="ZeSummeGrau 2 2 9" xfId="48320" xr:uid="{BCC78CED-C8EF-46A1-8AEF-3998E32D1B6F}"/>
    <cellStyle name="ZeSummeGrau 2 3" xfId="43243" xr:uid="{8A4663E8-5ADD-44B9-B8F4-506FA2717701}"/>
    <cellStyle name="ZeSummeGrau 2 3 2" xfId="43475" xr:uid="{0AA6E514-1EE2-4882-991E-DAA8182FA5EC}"/>
    <cellStyle name="ZeSummeGrau 2 3 2 2" xfId="44788" xr:uid="{E7438A8E-1B85-4496-9E3F-24B1151F5C77}"/>
    <cellStyle name="ZeSummeGrau 2 3 2 3" xfId="46338" xr:uid="{492BBEE1-FDC3-4EC7-A7D7-DADC09858022}"/>
    <cellStyle name="ZeSummeGrau 2 3 2 3 2" xfId="48285" xr:uid="{67CFDC6F-AB48-47D9-808B-6A44B278A7DC}"/>
    <cellStyle name="ZeSummeGrau 2 3 2 3 3" xfId="48124" xr:uid="{38D4BEFF-CAFB-4CBE-8C87-1B4A454A04A6}"/>
    <cellStyle name="ZeSummeGrau 2 3 2 4" xfId="48100" xr:uid="{E365A21B-F104-4D8B-A52E-65DB38917BF9}"/>
    <cellStyle name="ZeSummeGrau 2 3 3" xfId="43575" xr:uid="{1229EDE3-11DF-42CF-885E-612186149A69}"/>
    <cellStyle name="ZeSummeGrau 2 3 3 2" xfId="44858" xr:uid="{4C2C6957-C354-40EC-8681-2BD59DCA1EA6}"/>
    <cellStyle name="ZeSummeGrau 2 3 3 3" xfId="46400" xr:uid="{15976F7D-B609-4CCD-95B6-19D4F1BAE7E4}"/>
    <cellStyle name="ZeSummeGrau 2 3 3 3 2" xfId="48300" xr:uid="{30AC9A20-297C-4B6F-84E4-6BA52A60C038}"/>
    <cellStyle name="ZeSummeGrau 2 3 3 3 3" xfId="42923" xr:uid="{C35FF59E-1AD5-4167-8FB2-193B06C88B1D}"/>
    <cellStyle name="ZeSummeGrau 2 3 3 4" xfId="48184" xr:uid="{F126E7C3-9CE3-4447-80DD-FFE44FF6088D}"/>
    <cellStyle name="ZeSummeGrau 2 3 4" xfId="43850" xr:uid="{800F0A8B-7CC7-4842-A992-16AF213D06CA}"/>
    <cellStyle name="ZeSummeGrau 2 3 4 2" xfId="45025" xr:uid="{B22E9472-3368-4198-B9E8-AC7A4072FC03}"/>
    <cellStyle name="ZeSummeGrau 2 3 4 3" xfId="45531" xr:uid="{83CFE88A-73F1-4595-97B5-66A3C8206B8B}"/>
    <cellStyle name="ZeSummeGrau 2 3 4 4" xfId="46655" xr:uid="{959ADC78-C36F-496B-8AAE-511390F0CB1B}"/>
    <cellStyle name="ZeSummeGrau 2 3 4 5" xfId="47520" xr:uid="{9B8B24DA-9BDC-4D41-8AA7-937B570ACA87}"/>
    <cellStyle name="ZeSummeGrau 2 3 5" xfId="44283" xr:uid="{0CAC5242-8240-4051-88EA-5A71FF8AD854}"/>
    <cellStyle name="ZeSummeGrau 2 3 5 2" xfId="45363" xr:uid="{9B0FD0E0-F420-43DC-9F52-1585421A4C14}"/>
    <cellStyle name="ZeSummeGrau 2 3 5 3" xfId="45813" xr:uid="{EC9EF49B-5CBD-4EAC-A617-A04FB6BD4659}"/>
    <cellStyle name="ZeSummeGrau 2 3 5 4" xfId="47085" xr:uid="{494734DB-3D66-468A-B9CB-2D26512B6ED8}"/>
    <cellStyle name="ZeSummeGrau 2 3 5 5" xfId="47808" xr:uid="{C697EEC7-5EED-4714-91C6-8139F6B2FE9D}"/>
    <cellStyle name="ZeSummeGrau 2 3 6" xfId="44679" xr:uid="{CD1E127E-3B54-4AF4-95AB-E31CAC57309D}"/>
    <cellStyle name="ZeSummeGrau 2 3 7" xfId="46182" xr:uid="{A2B19395-1EBD-43C4-83AD-EB1514277F16}"/>
    <cellStyle name="ZeSummeGrau 2 3 7 2" xfId="48255" xr:uid="{ADB59872-D78E-4E21-8B3D-5BB7148342AE}"/>
    <cellStyle name="ZeSummeGrau 2 3 7 3" xfId="48334" xr:uid="{CBE8BAE8-B389-4484-AC61-8D884A2BC9E3}"/>
    <cellStyle name="ZeSummeGrau 2 3 8" xfId="48242" xr:uid="{85F585B4-5285-4D0C-8CC4-743283A24878}"/>
    <cellStyle name="ZeSummeGrau 2 4" xfId="43264" xr:uid="{8353B512-ED8F-4F06-8A74-A6E462A2D5E1}"/>
    <cellStyle name="ZeSummeGrau 2 4 2" xfId="43580" xr:uid="{FD6F6AC8-1436-4D95-B67D-84012431166F}"/>
    <cellStyle name="ZeSummeGrau 2 4 2 2" xfId="44861" xr:uid="{18B3E5FE-CE9F-4860-9542-075CC55E40C4}"/>
    <cellStyle name="ZeSummeGrau 2 4 2 3" xfId="44433" xr:uid="{869E1799-421B-437E-A19E-CE9EC117769A}"/>
    <cellStyle name="ZeSummeGrau 2 4 2 4" xfId="46405" xr:uid="{BB9B34C7-3EE4-422D-87A6-DF13FC86D570}"/>
    <cellStyle name="ZeSummeGrau 2 4 2 5" xfId="47414" xr:uid="{8EBED603-A9DA-4EC8-8818-985C1465B55C}"/>
    <cellStyle name="ZeSummeGrau 2 4 3" xfId="43867" xr:uid="{B274D8A2-3E18-4E52-984F-64E238C0501B}"/>
    <cellStyle name="ZeSummeGrau 2 4 3 2" xfId="45042" xr:uid="{E88257FD-2F0F-43AF-8482-97336F8203FA}"/>
    <cellStyle name="ZeSummeGrau 2 4 3 3" xfId="45548" xr:uid="{E5E574D7-4FFA-4C1E-9970-5DDB09627082}"/>
    <cellStyle name="ZeSummeGrau 2 4 3 4" xfId="46672" xr:uid="{5E1DC280-5F30-4355-AEE8-F37E44C3C128}"/>
    <cellStyle name="ZeSummeGrau 2 4 3 5" xfId="47537" xr:uid="{3735C002-0C92-4B16-B1D9-EE7C5A1427F8}"/>
    <cellStyle name="ZeSummeGrau 2 4 4" xfId="44298" xr:uid="{FED10222-6729-42D0-A3D4-AE4FF91B06AC}"/>
    <cellStyle name="ZeSummeGrau 2 4 4 2" xfId="45378" xr:uid="{D4DAA748-025F-4B71-86D1-9453A126EC22}"/>
    <cellStyle name="ZeSummeGrau 2 4 4 3" xfId="45828" xr:uid="{28035A91-727A-4EB4-89E2-FE80FBDD679F}"/>
    <cellStyle name="ZeSummeGrau 2 4 4 4" xfId="47100" xr:uid="{F7618836-FB6F-4724-9A26-211FB7D11A24}"/>
    <cellStyle name="ZeSummeGrau 2 4 4 5" xfId="47823" xr:uid="{FD23BF01-0A83-494A-8DF8-9F29D9329436}"/>
    <cellStyle name="ZeSummeGrau 2 4 5" xfId="46202" xr:uid="{691FEE56-4E28-467C-927C-80CA0514722E}"/>
    <cellStyle name="ZeSummeGrau 2 4 5 2" xfId="48257" xr:uid="{FE1E4E86-691B-4F8C-91F2-3BAAC148DB3A}"/>
    <cellStyle name="ZeSummeGrau 2 4 5 3" xfId="48077" xr:uid="{182A7E61-2BD4-4E22-9BCB-FAABEF789094}"/>
    <cellStyle name="ZeSummeGrau 2 4 6" xfId="48350" xr:uid="{9F053381-8923-4A8B-83BD-6B2E65D8DC46}"/>
    <cellStyle name="ZeSummeGrau 2 5" xfId="43596" xr:uid="{577B4371-F752-4A00-A25E-4DBBDC60F178}"/>
    <cellStyle name="ZeSummeGrau 2 5 2" xfId="44877" xr:uid="{6E04E133-A599-4F44-853F-13EDD3795A6D}"/>
    <cellStyle name="ZeSummeGrau 2 5 3" xfId="44554" xr:uid="{9AE193B3-C8FB-4B01-AE4F-219C57BE752D}"/>
    <cellStyle name="ZeSummeGrau 2 5 4" xfId="46421" xr:uid="{5813D1A1-C3A0-46F2-95B9-7A398EF3EA5D}"/>
    <cellStyle name="ZeSummeGrau 2 5 5" xfId="47429" xr:uid="{62C227F6-1350-44F0-A5DF-9A735FC2D493}"/>
    <cellStyle name="ZeSummeGrau 2 6" xfId="46045" xr:uid="{6FFB74FF-F266-43EB-BAD8-1266BA5175A4}"/>
    <cellStyle name="ZeSummeGrau 2 6 2" xfId="48239" xr:uid="{32BA31D1-5CAC-4C61-BC89-01D4706D7725}"/>
    <cellStyle name="ZeSummeGrau 2 6 3" xfId="48089" xr:uid="{FFFA3C75-51E2-4DC1-AF5F-BD8C3AAFEAA8}"/>
    <cellStyle name="ZeSummeGrau 2 7" xfId="48286" xr:uid="{C1885D03-48A2-4AA6-933E-05472DA6D2E8}"/>
    <cellStyle name="ZeSummeGrau 3" xfId="43219" xr:uid="{CBACABF2-D6E7-4E44-A699-456EE0FF9CF6}"/>
    <cellStyle name="ZeSummeGrau 3 2" xfId="43361" xr:uid="{21A9A807-0000-4A76-A0E7-DD251ED0BD70}"/>
    <cellStyle name="ZeSummeGrau 3 2 2" xfId="43598" xr:uid="{2950AF9E-4F15-4BC7-817E-F67CF5CBF9A3}"/>
    <cellStyle name="ZeSummeGrau 3 2 2 2" xfId="44879" xr:uid="{75819027-8072-4110-9F4E-984668144DBB}"/>
    <cellStyle name="ZeSummeGrau 3 2 2 3" xfId="44552" xr:uid="{271FCC09-2D0A-40B3-B24E-57EDBFF4912C}"/>
    <cellStyle name="ZeSummeGrau 3 2 2 4" xfId="46423" xr:uid="{CF94E92D-9B26-4B57-B7F0-686145C8ECA9}"/>
    <cellStyle name="ZeSummeGrau 3 2 2 5" xfId="47431" xr:uid="{24667B18-AD27-4DDD-B8A2-9A711BABF44F}"/>
    <cellStyle name="ZeSummeGrau 3 2 3" xfId="43938" xr:uid="{9A1E6378-0ACA-4D06-B3B5-083BA80827F7}"/>
    <cellStyle name="ZeSummeGrau 3 2 3 2" xfId="45104" xr:uid="{953A456A-E832-4E6E-9DE6-3AFB9CD60E27}"/>
    <cellStyle name="ZeSummeGrau 3 2 3 3" xfId="45616" xr:uid="{9C2B12D3-9704-450D-80C0-E67B6272FEBD}"/>
    <cellStyle name="ZeSummeGrau 3 2 3 4" xfId="46742" xr:uid="{AECB13F7-DB91-4CDB-BA80-5ED4A36882CC}"/>
    <cellStyle name="ZeSummeGrau 3 2 3 5" xfId="47607" xr:uid="{1AE639A3-E4EE-4F26-A053-009CE3E69A77}"/>
    <cellStyle name="ZeSummeGrau 3 2 4" xfId="44357" xr:uid="{5AFA1FE7-96A6-4898-A834-468F635C8F8C}"/>
    <cellStyle name="ZeSummeGrau 3 2 4 2" xfId="45436" xr:uid="{22E6D961-19F9-4506-B60C-6A1E49136EF7}"/>
    <cellStyle name="ZeSummeGrau 3 2 4 3" xfId="45885" xr:uid="{B01BDAE4-8D6B-401B-8A8E-F91355717F01}"/>
    <cellStyle name="ZeSummeGrau 3 2 4 4" xfId="47159" xr:uid="{79913CD1-DA23-4732-AC56-52531C68A380}"/>
    <cellStyle name="ZeSummeGrau 3 2 4 5" xfId="47882" xr:uid="{F8E0ED72-E868-4FFE-8A64-3DAD680F09BA}"/>
    <cellStyle name="ZeSummeGrau 3 2 5" xfId="46269" xr:uid="{712F3564-5ACF-4180-936A-E8EE75F2FA5E}"/>
    <cellStyle name="ZeSummeGrau 3 2 5 2" xfId="48270" xr:uid="{1D96BDC9-458D-4270-A543-8DA3B58D8544}"/>
    <cellStyle name="ZeSummeGrau 3 2 5 3" xfId="48112" xr:uid="{2DF530ED-F996-472C-8472-82715A4D9CA1}"/>
    <cellStyle name="ZeSummeGrau 3 2 6" xfId="48144" xr:uid="{76C47B71-F900-4BCD-8DDD-D8F7FE81B7EF}"/>
    <cellStyle name="ZeSummeGrau 3 3" xfId="43451" xr:uid="{756EAC0D-7691-4E5E-8F32-F153BCF604E6}"/>
    <cellStyle name="ZeSummeGrau 3 3 2" xfId="43594" xr:uid="{89D678EC-AECC-4DBE-A8A7-5E2BBB50BED5}"/>
    <cellStyle name="ZeSummeGrau 3 3 2 2" xfId="44875" xr:uid="{74D44B77-C12E-4899-9773-FEFBE98524F6}"/>
    <cellStyle name="ZeSummeGrau 3 3 2 3" xfId="46419" xr:uid="{1F66A624-EB72-4E46-A78E-331DC2AC7C77}"/>
    <cellStyle name="ZeSummeGrau 3 3 2 3 2" xfId="48304" xr:uid="{EF397642-AC2A-43FF-AD8E-3EB363D53F73}"/>
    <cellStyle name="ZeSummeGrau 3 3 2 3 3" xfId="48355" xr:uid="{EBE81212-3FDB-4370-871A-D499687D3B16}"/>
    <cellStyle name="ZeSummeGrau 3 3 2 4" xfId="48218" xr:uid="{E30672C2-9C26-43DD-8F8A-BEB9657AAF55}"/>
    <cellStyle name="ZeSummeGrau 3 3 3" xfId="43985" xr:uid="{3E6E5A1A-802C-4979-A73F-B4CB2FFA0DB4}"/>
    <cellStyle name="ZeSummeGrau 3 3 3 2" xfId="45151" xr:uid="{C81E0DCB-F2A3-457D-91E7-E6F097F0596E}"/>
    <cellStyle name="ZeSummeGrau 3 3 3 3" xfId="45664" xr:uid="{762A73CD-DD25-46EE-A279-9BFA54DAAFEA}"/>
    <cellStyle name="ZeSummeGrau 3 3 3 4" xfId="46789" xr:uid="{9F67152C-51AD-4DC9-9F4F-F5558DDE8436}"/>
    <cellStyle name="ZeSummeGrau 3 3 3 5" xfId="47656" xr:uid="{12B6D47B-CEAC-4535-9EE7-FF2BB283F581}"/>
    <cellStyle name="ZeSummeGrau 3 3 4" xfId="44372" xr:uid="{C748F8AB-437C-4CD3-AEA4-9C3097B87E8A}"/>
    <cellStyle name="ZeSummeGrau 3 3 4 2" xfId="45451" xr:uid="{A5410CFF-90BB-426E-BA2A-491B7C1D090C}"/>
    <cellStyle name="ZeSummeGrau 3 3 4 3" xfId="45900" xr:uid="{BB7EA889-5DA8-43D1-B221-A1C49E0A9601}"/>
    <cellStyle name="ZeSummeGrau 3 3 4 4" xfId="47174" xr:uid="{CC29E3E5-699E-4907-AC68-DE4C6A9AC48B}"/>
    <cellStyle name="ZeSummeGrau 3 3 4 5" xfId="47899" xr:uid="{9C5E0C49-2905-491E-A7B7-6E03543027AF}"/>
    <cellStyle name="ZeSummeGrau 3 3 5" xfId="44467" xr:uid="{CB55BD2F-B815-44CB-A747-D33265F4E2FC}"/>
    <cellStyle name="ZeSummeGrau 3 3 6" xfId="46330" xr:uid="{4B810D9C-2596-4F36-939E-F6174FBF36E2}"/>
    <cellStyle name="ZeSummeGrau 3 3 7" xfId="47364" xr:uid="{845213F1-BFBD-4FE8-AE9F-B97FC6F96650}"/>
    <cellStyle name="ZeSummeGrau 3 4" xfId="46174" xr:uid="{94E921AA-EF43-45BA-9366-9CE03A548056}"/>
    <cellStyle name="ZeSummeGrau 3 4 2" xfId="48247" xr:uid="{843A8831-2822-4E95-B0C6-A192C34FB350}"/>
    <cellStyle name="ZeSummeGrau 3 4 3" xfId="48137" xr:uid="{41F8554F-CAFA-4697-8ED3-0EAD45E65D09}"/>
    <cellStyle name="ZeSummeGrau 3 5" xfId="48340" xr:uid="{6ED463E3-2EF7-4794-8C6D-423AB7022794}"/>
    <cellStyle name="ZeSummeGrau 4" xfId="43265" xr:uid="{D6E8F38E-B2B8-4FE4-AB5E-937C669CC227}"/>
    <cellStyle name="ZeSummeGrau 4 2" xfId="43592" xr:uid="{F895B40D-DE52-45C9-A8ED-22F0F4E3D77B}"/>
    <cellStyle name="ZeSummeGrau 4 2 2" xfId="44873" xr:uid="{B59A7B4B-0A01-47B2-8F29-3DD53743FC19}"/>
    <cellStyle name="ZeSummeGrau 4 2 3" xfId="44555" xr:uid="{2E55201F-E2FF-4637-A6BC-1733A0F1ABC5}"/>
    <cellStyle name="ZeSummeGrau 4 2 4" xfId="46417" xr:uid="{C2381D3C-46DB-4A33-B9F9-0F7256E81957}"/>
    <cellStyle name="ZeSummeGrau 4 2 5" xfId="47426" xr:uid="{6472E1C9-7869-4F40-BC4B-D2A032B13775}"/>
    <cellStyle name="ZeSummeGrau 4 3" xfId="43868" xr:uid="{475BD355-B1D5-423C-B130-B85CE40FC972}"/>
    <cellStyle name="ZeSummeGrau 4 3 2" xfId="45043" xr:uid="{B82940E6-1615-45D7-BA93-0A5251255B92}"/>
    <cellStyle name="ZeSummeGrau 4 3 3" xfId="45549" xr:uid="{7ED3E2D6-2BB3-45FE-BBF7-708F974E0711}"/>
    <cellStyle name="ZeSummeGrau 4 3 4" xfId="46673" xr:uid="{87F6D9B9-5B28-47F9-B7A6-E3F666EF5041}"/>
    <cellStyle name="ZeSummeGrau 4 3 5" xfId="47538" xr:uid="{5BD6B798-B400-445E-90A0-7CA54C81A2E0}"/>
    <cellStyle name="ZeSummeGrau 4 4" xfId="44299" xr:uid="{284D1812-031D-4D8A-BD13-CCFBC4AB9981}"/>
    <cellStyle name="ZeSummeGrau 4 4 2" xfId="45379" xr:uid="{3B05FE7B-9F2C-4648-9D8A-F882F5E08B3D}"/>
    <cellStyle name="ZeSummeGrau 4 4 3" xfId="45829" xr:uid="{C0A2CBCB-5F15-446B-802F-96090E6CDB2B}"/>
    <cellStyle name="ZeSummeGrau 4 4 4" xfId="47101" xr:uid="{BDA028DA-1AAA-458F-9CC7-45CE0B261F91}"/>
    <cellStyle name="ZeSummeGrau 4 4 5" xfId="47824" xr:uid="{DBC777CA-62F6-4178-9013-6D92FB7C72E3}"/>
    <cellStyle name="ZeSummeGrau 4 5" xfId="46203" xr:uid="{5654BAEF-76C8-421E-9434-8CD9E1C12E46}"/>
    <cellStyle name="ZeSummeGrau 4 5 2" xfId="48258" xr:uid="{A2970C87-9E98-4F8D-9CCF-79A94CC9BB8F}"/>
    <cellStyle name="ZeSummeGrau 4 5 3" xfId="48085" xr:uid="{675DC2D1-A135-4AEF-9095-C3B184B39B82}"/>
    <cellStyle name="ZeSummeGrau 4 6" xfId="48096" xr:uid="{15392938-E214-427B-950D-AD7CD9DA9FCC}"/>
    <cellStyle name="ZeSummeGrau 5" xfId="46044" xr:uid="{122837FB-9B73-42E0-9D11-A7B255FD59E3}"/>
    <cellStyle name="ZeSummeGrau 5 2" xfId="48238" xr:uid="{67B9EE7C-398F-4EF2-A241-E6C8FDBC285B}"/>
    <cellStyle name="ZeSummeGrau 5 3" xfId="48052" xr:uid="{A1181B49-50AB-496E-B324-35422774CB70}"/>
    <cellStyle name="ZeSummeGrau 6" xfId="48220" xr:uid="{D4D45FCB-F934-4F7D-960E-1931C50FCDE1}"/>
    <cellStyle name="ZeTitelDunkel" xfId="42837" xr:uid="{C1C35B70-32BD-45E7-8AB5-8597DE311B93}"/>
    <cellStyle name="ZeTitelDunkel 2" xfId="46046" xr:uid="{579C1EE7-5770-4941-B334-7672CAF0D08F}"/>
    <cellStyle name="ZeTitelHell" xfId="42838" xr:uid="{9FBD4718-F53F-4E08-A75E-E344A27DBFA8}"/>
    <cellStyle name="ZeTitelHell 2" xfId="46047" xr:uid="{B75B7487-FDAB-40CA-A487-EABEB28E1915}"/>
    <cellStyle name="ZeTitelHell%" xfId="42839" xr:uid="{C0B7E4C0-F239-47B0-BECC-77A5E3651538}"/>
    <cellStyle name="アクセント 1" xfId="42840" xr:uid="{F1BE89EE-3461-4240-84A3-22E46E80C0B9}"/>
    <cellStyle name="アクセント 2" xfId="42841" xr:uid="{4F01E832-E9BC-43F7-ABE0-58CA3DC87622}"/>
    <cellStyle name="アクセント 3" xfId="42842" xr:uid="{9D3F23C9-5154-4EC6-A332-6F528B309864}"/>
    <cellStyle name="アクセント 4" xfId="42843" xr:uid="{DFB3B034-E531-4CD3-8957-395CB141F45E}"/>
    <cellStyle name="アクセント 5" xfId="42844" xr:uid="{88642AAA-4923-4676-A10E-633EAC133E2A}"/>
    <cellStyle name="アクセント 6" xfId="42845" xr:uid="{74ECE26B-E12C-4B0D-9762-D444CDC17C6A}"/>
    <cellStyle name="ｳｬｼｶﾁｴｽﾓ" xfId="42846" xr:uid="{8B28C46A-447C-4C89-99E9-A4E5F7A6CABA}"/>
    <cellStyle name="ｹ鮗ﾐﾀｲ_ｰ豼ｵﾁ･" xfId="42847" xr:uid="{FAFA0881-4CDB-4056-B473-12FB86358A2F}"/>
    <cellStyle name="ｺﾌｳｬｼｶﾁｴｽﾓ" xfId="42848" xr:uid="{01418B94-F995-452E-B4B9-33166E431B29}"/>
    <cellStyle name="タイトル" xfId="42849" xr:uid="{69C161DA-069C-477B-94C9-0CB000A63A14}"/>
    <cellStyle name="チェック セル" xfId="42850" xr:uid="{C92DCCCC-241A-45F2-9293-12027C0AB53B}"/>
    <cellStyle name="ﾄﾞｸｶ [0]_ｰ霾ｹ" xfId="42851" xr:uid="{42520E1F-555D-4DA4-AC90-10990C4A8757}"/>
    <cellStyle name="ﾄﾞｸｶ_ｰ霾ｹ" xfId="42852" xr:uid="{EE986EF6-A55D-4762-83B8-A9E385A00198}"/>
    <cellStyle name="どちらでもない" xfId="42853" xr:uid="{C14DD9E5-778B-40AA-B2E4-670A23D7D4BD}"/>
    <cellStyle name="ﾅ・ｭ [0]_ｰ霾ｹ" xfId="42854" xr:uid="{7E41D252-E0E2-4355-BE2B-F3C6423094E8}"/>
    <cellStyle name="ﾅ・ｭ_ｰ霾ｹ" xfId="42855" xr:uid="{07D5C795-4C11-48BC-9A2D-8465E32941F3}"/>
    <cellStyle name="ﾇ･ﾁﾘ_ｰ霾ｹ" xfId="42856" xr:uid="{7F5767A5-F610-4758-96D6-20A2E2762C0B}"/>
    <cellStyle name="パーセント 2" xfId="3202" xr:uid="{07B42154-00D7-4311-BA8F-02AC048BD7C0}"/>
    <cellStyle name="パーセント 2 2" xfId="43619" xr:uid="{50D2A3F6-627C-418F-8CC2-0443DDBB5A56}"/>
    <cellStyle name="パーセント 3" xfId="43620" xr:uid="{D8AF6401-C2E2-4D15-9EFC-EB93FE9A6D9A}"/>
    <cellStyle name="パーセント 4" xfId="43621" xr:uid="{9F869C62-7861-43C8-9A3C-37EB3D3A3BDC}"/>
    <cellStyle name="ハイパーリンク_x0003_" xfId="42857" xr:uid="{00A8A4F1-1D84-490B-8DCD-79C47A2A3508}"/>
    <cellStyle name="メモ" xfId="42858" xr:uid="{25C4DBDB-C71B-4D9B-862E-E2CAD24EE5BC}"/>
    <cellStyle name="メモ 10" xfId="44405" xr:uid="{7B4E0EC3-26F3-470F-B753-84059B4B71E5}"/>
    <cellStyle name="メモ 11" xfId="44427" xr:uid="{BC7E1BED-D907-4285-984F-6D6083783D49}"/>
    <cellStyle name="メモ 12" xfId="46048" xr:uid="{95374881-AF4F-4EB5-B78F-ECACE757FC7A}"/>
    <cellStyle name="メモ 13" xfId="46029" xr:uid="{B8E924C6-FBA2-4698-A867-A83B01368ADE}"/>
    <cellStyle name="メモ 2" xfId="42859" xr:uid="{32565701-C38C-47C5-9D1C-617929AD16A2}"/>
    <cellStyle name="メモ 2 10" xfId="46028" xr:uid="{1FCE583A-E2CF-418C-B9C1-278CD44B6983}"/>
    <cellStyle name="メモ 2 2" xfId="43174" xr:uid="{D557F673-6CBA-484D-82E3-E87C491487E0}"/>
    <cellStyle name="メモ 2 2 2" xfId="43343" xr:uid="{DEA649F9-37A3-4F97-B276-1D3EBBA7FA62}"/>
    <cellStyle name="メモ 2 2 2 2" xfId="43921" xr:uid="{F0BA26E9-2164-4214-961C-77A2F6D3F086}"/>
    <cellStyle name="メモ 2 2 2 2 2" xfId="45091" xr:uid="{E3A24750-13F9-49E5-B850-09DB67AE6BD4}"/>
    <cellStyle name="メモ 2 2 2 2 3" xfId="45600" xr:uid="{95057C88-6641-4D2F-9D4F-F105D0B9C93B}"/>
    <cellStyle name="メモ 2 2 2 2 4" xfId="46726" xr:uid="{00FB93A6-877D-4DF5-9C03-4F0E77A16E92}"/>
    <cellStyle name="メモ 2 2 2 2 5" xfId="47590" xr:uid="{B3BDD353-D357-44EE-88EB-DB58D9E36449}"/>
    <cellStyle name="メモ 2 2 2 3" xfId="44341" xr:uid="{6B1F7B11-9FF2-46C9-B548-D1C5C4E8C3AA}"/>
    <cellStyle name="メモ 2 2 2 3 2" xfId="45420" xr:uid="{DBC18F65-63B4-47C8-BBD3-A65E33095EB3}"/>
    <cellStyle name="メモ 2 2 2 3 3" xfId="45869" xr:uid="{CA5710E2-CAEE-43D5-8620-0275EF71562D}"/>
    <cellStyle name="メモ 2 2 2 3 4" xfId="47143" xr:uid="{E4FEFECC-628E-4759-A6B1-272F21C27373}"/>
    <cellStyle name="メモ 2 2 2 3 5" xfId="47865" xr:uid="{17FF65A4-ECAD-42DE-AD4F-884338985141}"/>
    <cellStyle name="メモ 2 2 2 4" xfId="44571" xr:uid="{3FDFAD86-603F-4BA5-B04D-C79B0A3F5BCF}"/>
    <cellStyle name="メモ 2 2 2 5" xfId="46253" xr:uid="{85CDDA03-08EB-4E1D-8005-4A231C987EF7}"/>
    <cellStyle name="メモ 2 2 2 6" xfId="47297" xr:uid="{9405129E-7CC3-45B3-9497-D39E4904199F}"/>
    <cellStyle name="メモ 2 2 3" xfId="43408" xr:uid="{6FB27840-DC45-47C7-A52A-E2E8BCF8F796}"/>
    <cellStyle name="メモ 2 2 3 2" xfId="43968" xr:uid="{7B39D25C-1682-42A7-B3B8-7635CA7ABB9F}"/>
    <cellStyle name="メモ 2 2 3 2 2" xfId="45134" xr:uid="{3CC6CD67-3F59-4785-80D6-839349889A5F}"/>
    <cellStyle name="メモ 2 2 3 2 3" xfId="45646" xr:uid="{1814D6C9-84CF-4D7E-821D-C58DB1FF77B3}"/>
    <cellStyle name="メモ 2 2 3 2 4" xfId="46772" xr:uid="{968898C6-7B54-4F87-970F-EB15C3ED63E4}"/>
    <cellStyle name="メモ 2 2 3 2 5" xfId="47638" xr:uid="{6EFC0E51-25DE-4299-BEF5-0D9C5C3B054E}"/>
    <cellStyle name="メモ 2 2 3 3" xfId="44368" xr:uid="{C9D51948-FF01-488B-8558-3EB576D71FD0}"/>
    <cellStyle name="メモ 2 2 3 3 2" xfId="45447" xr:uid="{A6219795-E8D8-4815-8FEE-D8553B587B50}"/>
    <cellStyle name="メモ 2 2 3 3 3" xfId="45896" xr:uid="{E017EA03-3022-40DD-A73E-E71D54A39F0F}"/>
    <cellStyle name="メモ 2 2 3 3 4" xfId="47170" xr:uid="{8D2F4EF0-B5C9-4766-B4B8-F6240A388C77}"/>
    <cellStyle name="メモ 2 2 3 3 5" xfId="47894" xr:uid="{BC344ADA-CF30-400C-85B4-78E63B0F6A35}"/>
    <cellStyle name="メモ 2 2 3 4" xfId="44958" xr:uid="{A4256FEE-5FF1-4C67-BF71-DD7DDCF0CD7A}"/>
    <cellStyle name="メモ 2 2 3 5" xfId="46305" xr:uid="{0338BE74-7EAA-4BCF-BBC4-D5EA7B2E836E}"/>
    <cellStyle name="メモ 2 2 3 6" xfId="47341" xr:uid="{D907140C-A9F5-4466-905D-376007AEB9EE}"/>
    <cellStyle name="メモ 2 2 4" xfId="43510" xr:uid="{B8D09B29-DF66-4A47-A057-17B93FBD9B81}"/>
    <cellStyle name="メモ 2 2 4 2" xfId="44008" xr:uid="{76255240-0BD1-4DB1-AB13-A9FF7937A4E2}"/>
    <cellStyle name="メモ 2 2 4 2 2" xfId="45174" xr:uid="{E37D9F84-EB69-441E-9BE3-DE0E77A31674}"/>
    <cellStyle name="メモ 2 2 4 2 3" xfId="45687" xr:uid="{37B4A648-6160-4D95-B045-4584EE2BDAF2}"/>
    <cellStyle name="メモ 2 2 4 2 4" xfId="46812" xr:uid="{5CF81310-A5FD-4D69-9E29-E8B6D1DF4FEA}"/>
    <cellStyle name="メモ 2 2 4 2 5" xfId="47679" xr:uid="{155B8DA0-EBC7-4693-B480-00F44B8AB13E}"/>
    <cellStyle name="メモ 2 2 4 3" xfId="44378" xr:uid="{C358831D-C94C-4AFA-925E-4CF3A0AED790}"/>
    <cellStyle name="メモ 2 2 4 3 2" xfId="45457" xr:uid="{AF63A9CD-CAF9-44C6-93D3-0B274415E14F}"/>
    <cellStyle name="メモ 2 2 4 3 3" xfId="45906" xr:uid="{FABA02E6-689E-41AD-922F-A1CC5BA1EAD8}"/>
    <cellStyle name="メモ 2 2 4 3 4" xfId="47180" xr:uid="{C4848CF6-BC93-4485-893B-78856CCA0280}"/>
    <cellStyle name="メモ 2 2 4 3 5" xfId="47905" xr:uid="{3E911380-58E9-4B07-BE8D-977C2EDD168C}"/>
    <cellStyle name="メモ 2 2 4 4" xfId="44456" xr:uid="{469AE0CF-A84A-407F-8CAE-074E8B92CFDD}"/>
    <cellStyle name="メモ 2 2 4 5" xfId="46368" xr:uid="{5863C2D0-1BEC-43C9-AEA9-4A2E48CE5CAD}"/>
    <cellStyle name="メモ 2 2 4 6" xfId="47392" xr:uid="{54780BB2-E01B-49BA-B4F5-818918F8A2A5}"/>
    <cellStyle name="メモ 2 2 5" xfId="43828" xr:uid="{65FEACB8-DFA4-43C8-BB0A-2EC17B36BF2A}"/>
    <cellStyle name="メモ 2 2 5 2" xfId="45006" xr:uid="{C66D0EDE-CD35-4FB6-ABE6-174BF852E169}"/>
    <cellStyle name="メモ 2 2 5 3" xfId="45509" xr:uid="{99AD359D-F452-4C73-8AA7-254052B9ABE7}"/>
    <cellStyle name="メモ 2 2 5 4" xfId="46633" xr:uid="{D32DE501-1F03-4BD4-B8E6-73539CC7B4DD}"/>
    <cellStyle name="メモ 2 2 5 5" xfId="47497" xr:uid="{FEBD38B9-C980-4122-83F4-92ACEC435264}"/>
    <cellStyle name="メモ 2 2 6" xfId="44231" xr:uid="{43CBA0A2-09E6-4E9C-94D1-9185F5ACE2A5}"/>
    <cellStyle name="メモ 2 2 6 2" xfId="45311" xr:uid="{5C635CCD-2597-4D1F-A7DD-0FC5A128498A}"/>
    <cellStyle name="メモ 2 2 6 3" xfId="45761" xr:uid="{544AA892-E6EA-4928-8C2B-AF4EDF3E4DE6}"/>
    <cellStyle name="メモ 2 2 6 4" xfId="47033" xr:uid="{939B7F76-03F8-4F0A-8C0D-504417CC660C}"/>
    <cellStyle name="メモ 2 2 6 5" xfId="47754" xr:uid="{055571D2-638B-4A81-9438-E26D298EAC77}"/>
    <cellStyle name="メモ 2 2 7" xfId="45221" xr:uid="{C12AF9AC-EDB6-4354-815A-898F6F1C867D}"/>
    <cellStyle name="メモ 2 2 8" xfId="46148" xr:uid="{4C98FA89-C2F7-4404-B3C7-B3A96F2BB811}"/>
    <cellStyle name="メモ 2 2 9" xfId="47221" xr:uid="{C1BBD175-A08F-4DA9-ABBD-A36ED5C2DD56}"/>
    <cellStyle name="メモ 2 3" xfId="43139" xr:uid="{DB4892EF-ECE1-4BF2-BFB2-36652350CA46}"/>
    <cellStyle name="メモ 2 3 2" xfId="43377" xr:uid="{07342469-F4DA-4300-93EC-FA524C636FDC}"/>
    <cellStyle name="メモ 2 3 2 2" xfId="43948" xr:uid="{CB938836-F38C-47F5-9BFB-5F7F675437D0}"/>
    <cellStyle name="メモ 2 3 2 2 2" xfId="45114" xr:uid="{A40EB66D-FD04-49A5-9F0C-0741BFCA2702}"/>
    <cellStyle name="メモ 2 3 2 2 3" xfId="45626" xr:uid="{3A30AB22-D09D-4A33-B375-73784E5F4CAB}"/>
    <cellStyle name="メモ 2 3 2 2 4" xfId="46752" xr:uid="{8BEDBF26-4713-40DE-BE12-EB6EDC8C83F3}"/>
    <cellStyle name="メモ 2 3 2 2 5" xfId="47618" xr:uid="{D59A1E21-A073-4D24-A7CC-1A3676D5A2BC}"/>
    <cellStyle name="メモ 2 3 2 3" xfId="44363" xr:uid="{E5D1608F-01E8-41A6-BB37-DE52C0E437C1}"/>
    <cellStyle name="メモ 2 3 2 3 2" xfId="45442" xr:uid="{EDB88F07-A7B0-4FF7-ABC3-BAF7CEF66D62}"/>
    <cellStyle name="メモ 2 3 2 3 3" xfId="45891" xr:uid="{4F4D6479-637F-4FF4-AAD2-215DACA8A507}"/>
    <cellStyle name="メモ 2 3 2 3 4" xfId="47165" xr:uid="{7BB65FD2-BC6A-4ECE-B150-91F97DD366A8}"/>
    <cellStyle name="メモ 2 3 2 3 5" xfId="47889" xr:uid="{64573ED2-BDF9-4418-9452-25169A4509B5}"/>
    <cellStyle name="メモ 2 3 2 4" xfId="44913" xr:uid="{7BCC52B2-0DCE-4498-9481-510194E52E46}"/>
    <cellStyle name="メモ 2 3 2 5" xfId="46278" xr:uid="{D977686C-B73C-401C-8004-093E47213AA4}"/>
    <cellStyle name="メモ 2 3 2 6" xfId="47316" xr:uid="{0B26A44D-57D8-4552-B908-7C29A333ACD0}"/>
    <cellStyle name="メモ 2 3 3" xfId="43479" xr:uid="{94EF8AD8-11E5-4244-8A5D-DCC60EDBDD7F}"/>
    <cellStyle name="メモ 2 3 3 2" xfId="43988" xr:uid="{E0881C5F-91B2-4569-901C-F8B010B934C6}"/>
    <cellStyle name="メモ 2 3 3 2 2" xfId="45154" xr:uid="{92B8A089-69E2-4A09-91AD-384F5FE7EE78}"/>
    <cellStyle name="メモ 2 3 3 2 3" xfId="45667" xr:uid="{344D8191-79C8-4473-8293-082A64708BCD}"/>
    <cellStyle name="メモ 2 3 3 2 4" xfId="46792" xr:uid="{EA77EDBC-950D-4BC0-B737-E53837F7D5EA}"/>
    <cellStyle name="メモ 2 3 3 2 5" xfId="47659" xr:uid="{23E9EA43-4864-4066-84DE-4B5931966E04}"/>
    <cellStyle name="メモ 2 3 3 3" xfId="44373" xr:uid="{01279912-B297-492C-AA01-E7B7E3EF309C}"/>
    <cellStyle name="メモ 2 3 3 3 2" xfId="45452" xr:uid="{22919B36-93CB-44F9-9F87-7BF59D670352}"/>
    <cellStyle name="メモ 2 3 3 3 3" xfId="45901" xr:uid="{0A1A3332-FA95-4AC4-B83C-B07FA84DF150}"/>
    <cellStyle name="メモ 2 3 3 3 4" xfId="47175" xr:uid="{7E4A7103-5F90-4690-A145-A12F6061017A}"/>
    <cellStyle name="メモ 2 3 3 3 5" xfId="47900" xr:uid="{35805009-728C-4444-AE1C-DF5E5698794F}"/>
    <cellStyle name="メモ 2 3 3 4" xfId="44706" xr:uid="{D862992D-E013-4054-9237-90736270D111}"/>
    <cellStyle name="メモ 2 3 3 5" xfId="46341" xr:uid="{552FFF2A-39C7-4618-A250-031727429886}"/>
    <cellStyle name="メモ 2 3 3 6" xfId="47367" xr:uid="{6074EF8B-0F58-4DA4-ACD3-1F27B9230757}"/>
    <cellStyle name="メモ 2 3 4" xfId="43802" xr:uid="{BD126E46-1B3F-4037-87CF-C7AD9244E55C}"/>
    <cellStyle name="メモ 2 3 4 2" xfId="44985" xr:uid="{72D28501-C4DC-4F3F-B0BE-AAD34CF7D8CC}"/>
    <cellStyle name="メモ 2 3 4 3" xfId="45484" xr:uid="{2CB56ECE-34E4-4BF3-BBEE-C731337179F5}"/>
    <cellStyle name="メモ 2 3 4 4" xfId="46607" xr:uid="{A97BCDA2-1A77-423A-9107-10AD2496E050}"/>
    <cellStyle name="メモ 2 3 4 5" xfId="47472" xr:uid="{D565C06A-63FC-41FC-991F-EE8EF879955E}"/>
    <cellStyle name="メモ 2 3 5" xfId="44200" xr:uid="{852BA9BB-E208-49B0-AD6D-DCD4F8F0B281}"/>
    <cellStyle name="メモ 2 3 5 2" xfId="45281" xr:uid="{AB4DE63F-9AA6-4704-9DF0-BD245D5CECE9}"/>
    <cellStyle name="メモ 2 3 5 3" xfId="45731" xr:uid="{5C8EC152-B685-4B59-A6B6-A39B3DDBA037}"/>
    <cellStyle name="メモ 2 3 5 4" xfId="47002" xr:uid="{8D2AE882-B976-4404-9265-DE3DF85A05DA}"/>
    <cellStyle name="メモ 2 3 5 5" xfId="47724" xr:uid="{58130E5D-5C71-447F-A72F-2EE84E15279A}"/>
    <cellStyle name="メモ 2 3 6" xfId="45193" xr:uid="{CB58AC52-531B-4A9D-91EE-85BBF457E4DE}"/>
    <cellStyle name="メモ 2 3 7" xfId="46120" xr:uid="{9C3E6D63-4F8E-4F8E-A7B2-5875776AC179}"/>
    <cellStyle name="メモ 2 3 8" xfId="47196" xr:uid="{CD3D0A55-68C8-43FD-97A3-8B68EBB7AFEC}"/>
    <cellStyle name="メモ 2 4" xfId="43329" xr:uid="{90E510E1-68DC-45AD-AC1E-B78E6107A253}"/>
    <cellStyle name="メモ 2 4 2" xfId="43908" xr:uid="{5C3807BA-6C01-493F-9E00-29E70A9D6D99}"/>
    <cellStyle name="メモ 2 4 2 2" xfId="45079" xr:uid="{D6A60CF9-52E1-49AE-9A14-55BCF9109B7D}"/>
    <cellStyle name="メモ 2 4 2 3" xfId="45587" xr:uid="{A3D111D7-34C1-428C-AD09-59AA41A04DC9}"/>
    <cellStyle name="メモ 2 4 2 4" xfId="46713" xr:uid="{43795313-F32E-4F6D-9E34-4F81220BA6D9}"/>
    <cellStyle name="メモ 2 4 2 5" xfId="47577" xr:uid="{81E624C7-EF0B-4F2B-BA13-D7078BF5AB3F}"/>
    <cellStyle name="メモ 2 4 3" xfId="44328" xr:uid="{E8861874-93C0-4ADA-820A-F54F49F72E73}"/>
    <cellStyle name="メモ 2 4 3 2" xfId="45407" xr:uid="{33F6B953-7C83-49CD-B382-A696B064DEA0}"/>
    <cellStyle name="メモ 2 4 3 3" xfId="45856" xr:uid="{9DF0F66C-E227-420F-9D20-232353A87393}"/>
    <cellStyle name="メモ 2 4 3 4" xfId="47130" xr:uid="{37A866A9-38F0-4E6E-860E-2EC7ED0ACD56}"/>
    <cellStyle name="メモ 2 4 3 5" xfId="47852" xr:uid="{0043978A-09A7-4CDC-B284-AB90AAC1D3E3}"/>
    <cellStyle name="メモ 2 4 4" xfId="45262" xr:uid="{94E4BA22-AB12-48FA-9B40-3079ADE0929B}"/>
    <cellStyle name="メモ 2 4 5" xfId="46241" xr:uid="{782BD9CB-35E6-4914-AAEB-FC6EA503C3AD}"/>
    <cellStyle name="メモ 2 4 6" xfId="47285" xr:uid="{03339689-788F-4EE4-A553-40D403F77FFE}"/>
    <cellStyle name="メモ 2 5" xfId="43245" xr:uid="{4333F9D1-009B-409E-9F28-6ECFE0970C03}"/>
    <cellStyle name="メモ 2 5 2" xfId="43852" xr:uid="{BDD9FC65-158E-48BF-AE40-935640E8EAFD}"/>
    <cellStyle name="メモ 2 5 2 2" xfId="45027" xr:uid="{C2E6D970-1504-414E-8514-5B206E9BD7C8}"/>
    <cellStyle name="メモ 2 5 2 3" xfId="45533" xr:uid="{9217F97B-773C-494D-A91C-5066024BADFB}"/>
    <cellStyle name="メモ 2 5 2 4" xfId="46657" xr:uid="{041D96AE-FD7C-4189-A4B2-D576D23C38C9}"/>
    <cellStyle name="メモ 2 5 2 5" xfId="47522" xr:uid="{4D9CF90B-D48F-433C-A8DE-8DC9008F01D1}"/>
    <cellStyle name="メモ 2 5 3" xfId="44285" xr:uid="{4006B5AD-FEED-4C5F-9870-7913322E8974}"/>
    <cellStyle name="メモ 2 5 3 2" xfId="45365" xr:uid="{4CBB2D7F-71EA-45EF-9B1E-4C0F732E595B}"/>
    <cellStyle name="メモ 2 5 3 3" xfId="45815" xr:uid="{65AE0360-8525-4A36-81A3-869D3D843A6A}"/>
    <cellStyle name="メモ 2 5 3 4" xfId="47087" xr:uid="{7C069DC4-084B-4A27-9FCE-762087A0B45D}"/>
    <cellStyle name="メモ 2 5 3 5" xfId="47810" xr:uid="{E30F7D2E-422C-49A5-9B97-5A71F8F82670}"/>
    <cellStyle name="メモ 2 5 4" xfId="44496" xr:uid="{CF065EF8-EE63-4E33-B63D-DBF263DC6737}"/>
    <cellStyle name="メモ 2 5 5" xfId="46184" xr:uid="{AF925CEF-074E-4023-A5D1-F89EBDAD85E8}"/>
    <cellStyle name="メモ 2 5 6" xfId="47243" xr:uid="{524CD691-557A-4532-B6B5-1A06CD41E034}"/>
    <cellStyle name="メモ 2 6" xfId="43726" xr:uid="{F6C73144-41DE-41EF-BDF0-6349329DA60D}"/>
    <cellStyle name="メモ 2 6 2" xfId="44943" xr:uid="{35AB8DAA-5DCC-42A1-974B-C6CB7EB9E8FD}"/>
    <cellStyle name="メモ 2 6 3" xfId="45464" xr:uid="{18DB3B7A-E7AB-4D5A-B50E-0B93F6A036BA}"/>
    <cellStyle name="メモ 2 6 4" xfId="46532" xr:uid="{E3BB4E18-FECB-4063-9ADB-610F18897FFC}"/>
    <cellStyle name="メモ 2 6 5" xfId="47451" xr:uid="{958F8404-C6CA-40BD-9DAB-995877E13737}"/>
    <cellStyle name="メモ 2 7" xfId="44124" xr:uid="{D39A7796-A771-45ED-A08E-0455959561A9}"/>
    <cellStyle name="メモ 2 7 2" xfId="45234" xr:uid="{A2161CA6-04E4-4C3C-99DD-54E7D8CB7C0E}"/>
    <cellStyle name="メモ 2 7 3" xfId="45710" xr:uid="{A491A534-A8FC-404D-8273-31439B977865}"/>
    <cellStyle name="メモ 2 7 4" xfId="46926" xr:uid="{C0AF3510-C040-4361-8D16-86D1A2B1F9FE}"/>
    <cellStyle name="メモ 2 7 5" xfId="47702" xr:uid="{F884BD69-28B9-490B-9A50-11AE124BF893}"/>
    <cellStyle name="メモ 2 8" xfId="44404" xr:uid="{453F0557-DAC6-4FA8-818E-0C089D52EAF2}"/>
    <cellStyle name="メモ 2 9" xfId="46049" xr:uid="{4209B088-8E04-41AF-9675-205D97572497}"/>
    <cellStyle name="メモ 3" xfId="42860" xr:uid="{839188E4-640A-44C1-BE96-79FEC530A347}"/>
    <cellStyle name="メモ 3 10" xfId="46027" xr:uid="{075B6553-9C45-462F-BF25-C73B88428142}"/>
    <cellStyle name="メモ 3 2" xfId="43180" xr:uid="{AC424F47-4033-44A7-B9F8-2F27B42B32C6}"/>
    <cellStyle name="メモ 3 2 2" xfId="43344" xr:uid="{0DB20EBA-F91C-4917-A56E-54DCA5700A0A}"/>
    <cellStyle name="メモ 3 2 2 2" xfId="43922" xr:uid="{56244D96-1E41-4C45-825F-6138A26BB1C7}"/>
    <cellStyle name="メモ 3 2 2 2 2" xfId="45092" xr:uid="{0E38E3D4-AB72-4BD7-9CB2-3DA40F2D9FDC}"/>
    <cellStyle name="メモ 3 2 2 2 3" xfId="45601" xr:uid="{E0B64A1B-46E8-4A76-937A-21E71BE06437}"/>
    <cellStyle name="メモ 3 2 2 2 4" xfId="46727" xr:uid="{14D288C1-1DAA-411F-ADFA-8683C26C0952}"/>
    <cellStyle name="メモ 3 2 2 2 5" xfId="47591" xr:uid="{DAA4673E-D677-4F97-85D9-4EACB4AE33D2}"/>
    <cellStyle name="メモ 3 2 2 3" xfId="44342" xr:uid="{B84CA5DF-8FB8-449E-B599-F9FE49AE71C1}"/>
    <cellStyle name="メモ 3 2 2 3 2" xfId="45421" xr:uid="{AE0B6787-6EDA-4957-A853-BBF9756F4AB5}"/>
    <cellStyle name="メモ 3 2 2 3 3" xfId="45870" xr:uid="{6B4D853C-3859-4290-8D10-2D07FCF01755}"/>
    <cellStyle name="メモ 3 2 2 3 4" xfId="47144" xr:uid="{AB27FE3D-8914-47BC-8374-2E5581A0BFC2}"/>
    <cellStyle name="メモ 3 2 2 3 5" xfId="47866" xr:uid="{B6E7A426-37F6-43E5-B884-88545A8DEA6A}"/>
    <cellStyle name="メモ 3 2 2 4" xfId="45258" xr:uid="{A1612A66-070B-48BC-8B73-DFF7DE2E72EB}"/>
    <cellStyle name="メモ 3 2 2 5" xfId="46254" xr:uid="{BC27267F-07C7-4DC3-A9A2-C64E5479F2A4}"/>
    <cellStyle name="メモ 3 2 2 6" xfId="47298" xr:uid="{AA0F2E26-3C18-48B5-9D17-69BF65505FD5}"/>
    <cellStyle name="メモ 3 2 3" xfId="43413" xr:uid="{7713D517-1948-4A20-BAD8-60F0A5456FAF}"/>
    <cellStyle name="メモ 3 2 3 2" xfId="43969" xr:uid="{858B55DD-E9D3-4B31-AE49-DC1E50A83FF3}"/>
    <cellStyle name="メモ 3 2 3 2 2" xfId="45135" xr:uid="{4D56A831-0E95-486D-A02F-3F9CFE3C94B5}"/>
    <cellStyle name="メモ 3 2 3 2 3" xfId="45647" xr:uid="{246C8EFE-E371-4CE9-9722-EAB4510F9F13}"/>
    <cellStyle name="メモ 3 2 3 2 4" xfId="46773" xr:uid="{A1E099EA-B00C-46C6-B9EA-97C02883FC51}"/>
    <cellStyle name="メモ 3 2 3 2 5" xfId="47639" xr:uid="{9B2C97E5-9BD6-406B-B696-2B37B98B4548}"/>
    <cellStyle name="メモ 3 2 3 3" xfId="44369" xr:uid="{DE431F80-67BB-4863-92AB-1B1C710BAEC2}"/>
    <cellStyle name="メモ 3 2 3 3 2" xfId="45448" xr:uid="{9AFFCA00-CFB9-4CAA-A386-BFC0C314DB56}"/>
    <cellStyle name="メモ 3 2 3 3 3" xfId="45897" xr:uid="{D2F9AFAA-CA2C-43A4-8571-77F5A927218D}"/>
    <cellStyle name="メモ 3 2 3 3 4" xfId="47171" xr:uid="{E018ED7D-4E3C-4B31-AB1F-2A5C9392FD23}"/>
    <cellStyle name="メモ 3 2 3 3 5" xfId="47895" xr:uid="{F773AEFA-2A2E-4486-9ACC-3D1DB153F69D}"/>
    <cellStyle name="メモ 3 2 3 4" xfId="44475" xr:uid="{A2BEF747-4931-4FEB-9D5E-6F876470AE9B}"/>
    <cellStyle name="メモ 3 2 3 5" xfId="46308" xr:uid="{776D234E-5117-478B-85A7-4021DF82A740}"/>
    <cellStyle name="メモ 3 2 3 6" xfId="47343" xr:uid="{896FF985-1669-40A0-80A0-5A17C5455521}"/>
    <cellStyle name="メモ 3 2 4" xfId="43515" xr:uid="{95662897-7693-4CBF-B71E-1AC0FB28F3F1}"/>
    <cellStyle name="メモ 3 2 4 2" xfId="44009" xr:uid="{72FD5A03-6C79-4C59-9D27-83B3B41719EE}"/>
    <cellStyle name="メモ 3 2 4 2 2" xfId="45175" xr:uid="{E912622C-96BA-4952-A032-3C1F8E5DBBCE}"/>
    <cellStyle name="メモ 3 2 4 2 3" xfId="45688" xr:uid="{1561811A-0ECF-4E48-8025-132A0CF2229B}"/>
    <cellStyle name="メモ 3 2 4 2 4" xfId="46813" xr:uid="{715D48CD-1CE1-4BC1-8086-153DCEC88BAD}"/>
    <cellStyle name="メモ 3 2 4 2 5" xfId="47680" xr:uid="{0BE566AF-23DB-49D2-BD0C-0F2421026BF4}"/>
    <cellStyle name="メモ 3 2 4 3" xfId="44379" xr:uid="{15D56E0E-9705-4556-9861-4675F059D2AE}"/>
    <cellStyle name="メモ 3 2 4 3 2" xfId="45458" xr:uid="{8D645E3C-A88A-4965-988F-DFAED62B73B3}"/>
    <cellStyle name="メモ 3 2 4 3 3" xfId="45907" xr:uid="{AE47C087-6F30-4C8E-83DB-63F58CBFF0C3}"/>
    <cellStyle name="メモ 3 2 4 3 4" xfId="47181" xr:uid="{EDF3C377-4D33-46FA-89AD-B772809817ED}"/>
    <cellStyle name="メモ 3 2 4 3 5" xfId="47906" xr:uid="{473D90AE-68D3-4442-B739-B39CC7306B09}"/>
    <cellStyle name="メモ 3 2 4 4" xfId="44454" xr:uid="{D5EBA044-EDC8-4C14-B6C1-91A255CE5447}"/>
    <cellStyle name="メモ 3 2 4 5" xfId="46371" xr:uid="{934C2B40-B02B-4A06-9F3B-F7D133C24082}"/>
    <cellStyle name="メモ 3 2 4 6" xfId="47394" xr:uid="{749F303F-1B7F-48FD-875B-9C293C82F353}"/>
    <cellStyle name="メモ 3 2 5" xfId="43830" xr:uid="{D752CC92-85F3-46E4-9C6C-E803708D641D}"/>
    <cellStyle name="メモ 3 2 5 2" xfId="45008" xr:uid="{99000402-F6F6-408E-A716-79042C70603F}"/>
    <cellStyle name="メモ 3 2 5 3" xfId="45511" xr:uid="{6F902C90-8D14-4AEE-B186-5BE616F1BDC5}"/>
    <cellStyle name="メモ 3 2 5 4" xfId="46635" xr:uid="{5522ADEF-F12B-485E-80C7-0FFE4EDB5A1B}"/>
    <cellStyle name="メモ 3 2 5 5" xfId="47499" xr:uid="{69D00BD3-267A-4CF1-8E4A-38D9812F43C4}"/>
    <cellStyle name="メモ 3 2 6" xfId="44235" xr:uid="{852D0DD7-7074-4289-BD1D-5BD10AB1EA6F}"/>
    <cellStyle name="メモ 3 2 6 2" xfId="45315" xr:uid="{092CE067-8D5F-4EB3-87B8-5552E2E03CEB}"/>
    <cellStyle name="メモ 3 2 6 3" xfId="45765" xr:uid="{B2D21B48-573E-4738-9F49-21C452B07587}"/>
    <cellStyle name="メモ 3 2 6 4" xfId="47037" xr:uid="{729C1D96-D8BE-478E-BACC-3231C1EA1B7D}"/>
    <cellStyle name="メモ 3 2 6 5" xfId="47758" xr:uid="{F3B8AA2C-4C3E-432D-A780-B421B0477D0E}"/>
    <cellStyle name="メモ 3 2 7" xfId="44979" xr:uid="{4B1F7D98-676E-4FF1-A84E-7D5B357B7BF8}"/>
    <cellStyle name="メモ 3 2 8" xfId="46151" xr:uid="{DE02EE42-C99F-4518-BBFB-165575DDFC87}"/>
    <cellStyle name="メモ 3 2 9" xfId="47223" xr:uid="{47CEF5ED-9A4C-4DB0-9DF1-0D9C626CF3D7}"/>
    <cellStyle name="メモ 3 3" xfId="43153" xr:uid="{5A1D3775-4303-4D80-8C20-CE47ABED93D3}"/>
    <cellStyle name="メモ 3 3 2" xfId="43389" xr:uid="{5AB99177-22C6-4CCD-9C2A-986243EC5805}"/>
    <cellStyle name="メモ 3 3 2 2" xfId="43955" xr:uid="{01BD2974-A4A6-42DB-893E-073B3CCBD63B}"/>
    <cellStyle name="メモ 3 3 2 2 2" xfId="45121" xr:uid="{E7F21BB8-DDDC-4C21-9EAA-3626B57B33EE}"/>
    <cellStyle name="メモ 3 3 2 2 3" xfId="45633" xr:uid="{2194E88F-ED1A-4A84-94D1-068DADF54381}"/>
    <cellStyle name="メモ 3 3 2 2 4" xfId="46759" xr:uid="{9273EF7C-3906-4E28-80E2-33B76F82056B}"/>
    <cellStyle name="メモ 3 3 2 2 5" xfId="47625" xr:uid="{D23865A4-A547-4B69-AF31-42D9AE99A45D}"/>
    <cellStyle name="メモ 3 3 2 3" xfId="44364" xr:uid="{71E6EBE9-5327-42A6-A649-17EBAE7D7804}"/>
    <cellStyle name="メモ 3 3 2 3 2" xfId="45443" xr:uid="{7D1F6CE3-E450-4FDF-A0DC-3CE0EDF56668}"/>
    <cellStyle name="メモ 3 3 2 3 3" xfId="45892" xr:uid="{D0020173-2168-46D5-A3E9-4CA4964A5C00}"/>
    <cellStyle name="メモ 3 3 2 3 4" xfId="47166" xr:uid="{4D2200D0-AEB5-4EF2-8357-1D8A3172E602}"/>
    <cellStyle name="メモ 3 3 2 3 5" xfId="47890" xr:uid="{57AF417F-0C87-4510-A91A-95C774317390}"/>
    <cellStyle name="メモ 3 3 2 4" xfId="45255" xr:uid="{73AF2FC5-265D-424C-8D88-D104A1F35201}"/>
    <cellStyle name="メモ 3 3 2 5" xfId="46289" xr:uid="{4F0A87F9-3A2D-4F7B-BCF1-35E47F8D743F}"/>
    <cellStyle name="メモ 3 3 2 6" xfId="47325" xr:uid="{70B35173-2303-4194-83A5-40B999492708}"/>
    <cellStyle name="メモ 3 3 3" xfId="43491" xr:uid="{99FBDBA9-7823-4D49-8C9D-A1E255FBBAFC}"/>
    <cellStyle name="メモ 3 3 3 2" xfId="43995" xr:uid="{9EDCD9C3-DF4E-4C5B-A828-247581F4C2FB}"/>
    <cellStyle name="メモ 3 3 3 2 2" xfId="45161" xr:uid="{0D819BE6-B850-457D-9E0E-57556AE5E6E5}"/>
    <cellStyle name="メモ 3 3 3 2 3" xfId="45674" xr:uid="{F7E9C6E2-346B-48E2-93C7-23A71BEDE57C}"/>
    <cellStyle name="メモ 3 3 3 2 4" xfId="46799" xr:uid="{4562E142-8721-4C30-97C5-A656B55BE289}"/>
    <cellStyle name="メモ 3 3 3 2 5" xfId="47666" xr:uid="{D1981AD7-D11D-49C1-B676-C99F572E02DC}"/>
    <cellStyle name="メモ 3 3 3 3" xfId="44374" xr:uid="{4D816C0A-94A8-4B3C-AEE4-96E38A7C87E7}"/>
    <cellStyle name="メモ 3 3 3 3 2" xfId="45453" xr:uid="{221C3EA4-FA45-4C49-9295-03515792E3B2}"/>
    <cellStyle name="メモ 3 3 3 3 3" xfId="45902" xr:uid="{6C78B587-144C-4B55-953A-15089DAB59C7}"/>
    <cellStyle name="メモ 3 3 3 3 4" xfId="47176" xr:uid="{22F4751A-B80A-44AE-98D0-66A684979A7B}"/>
    <cellStyle name="メモ 3 3 3 3 5" xfId="47901" xr:uid="{21677AB9-39C8-445E-A6D9-7280467841F0}"/>
    <cellStyle name="メモ 3 3 3 4" xfId="44903" xr:uid="{A5BAD5DC-C1B6-48EC-ABE1-025F802B83B5}"/>
    <cellStyle name="メモ 3 3 3 5" xfId="46352" xr:uid="{65D62544-6358-41B8-8781-D8904E59AA91}"/>
    <cellStyle name="メモ 3 3 3 6" xfId="47376" xr:uid="{F2EF6F90-33A2-4156-BC59-BB0331FC5585}"/>
    <cellStyle name="メモ 3 3 4" xfId="43811" xr:uid="{67D1D68F-09CB-4796-AA26-F2FDC9D66121}"/>
    <cellStyle name="メモ 3 3 4 2" xfId="44992" xr:uid="{5D2B9D7F-43F7-478A-8E59-06DED29AADFE}"/>
    <cellStyle name="メモ 3 3 4 3" xfId="45493" xr:uid="{667D4BB3-5BBF-485F-BCA4-018A143018C5}"/>
    <cellStyle name="メモ 3 3 4 4" xfId="46616" xr:uid="{65B9A782-761F-4B0A-8AF4-1CD3422FE800}"/>
    <cellStyle name="メモ 3 3 4 5" xfId="47481" xr:uid="{837CD71E-A481-427A-ADFC-0E7AC2CE81DE}"/>
    <cellStyle name="メモ 3 3 5" xfId="44212" xr:uid="{5FA754FE-26CA-4094-A023-A761BC4ED490}"/>
    <cellStyle name="メモ 3 3 5 2" xfId="45293" xr:uid="{EFC63B39-72E1-480C-A8FD-320B1E855CCB}"/>
    <cellStyle name="メモ 3 3 5 3" xfId="45743" xr:uid="{172173AF-D1A7-4836-838D-BE4FDF564856}"/>
    <cellStyle name="メモ 3 3 5 4" xfId="47014" xr:uid="{B1BF25E7-DC3F-4ED7-8463-E76CFE100F6D}"/>
    <cellStyle name="メモ 3 3 5 5" xfId="47736" xr:uid="{90640E02-1B75-43BB-B62F-DB1FE724B8E8}"/>
    <cellStyle name="メモ 3 3 6" xfId="44502" xr:uid="{D2907CC0-8858-4D22-8E37-ED462E20D454}"/>
    <cellStyle name="メモ 3 3 7" xfId="46131" xr:uid="{3BBD465D-1820-4512-98C6-B9FCE4D76729}"/>
    <cellStyle name="メモ 3 3 8" xfId="47205" xr:uid="{0916B36F-1798-4376-9AC2-8F3529FCC9B7}"/>
    <cellStyle name="メモ 3 4" xfId="43262" xr:uid="{B6138418-37CB-4135-892C-D71AB6CA11F5}"/>
    <cellStyle name="メモ 3 4 2" xfId="43865" xr:uid="{F1E05F2C-D61D-4112-B77B-E129F6B13087}"/>
    <cellStyle name="メモ 3 4 2 2" xfId="45040" xr:uid="{2E4D67EA-DECD-4B38-A87D-31FC71E23DAA}"/>
    <cellStyle name="メモ 3 4 2 3" xfId="45546" xr:uid="{59CB2532-0C95-47C5-97B3-79FE370EBD9B}"/>
    <cellStyle name="メモ 3 4 2 4" xfId="46670" xr:uid="{26CAC633-FE30-42BB-825E-C275CE04E616}"/>
    <cellStyle name="メモ 3 4 2 5" xfId="47535" xr:uid="{66A0A05D-DDFE-4EA5-A73E-6ED50457D93A}"/>
    <cellStyle name="メモ 3 4 3" xfId="44296" xr:uid="{81D13449-63F0-4BE8-A01E-BE84D54DEAF7}"/>
    <cellStyle name="メモ 3 4 3 2" xfId="45376" xr:uid="{66EAE52E-4A51-42EB-9D38-EB86E63EC30B}"/>
    <cellStyle name="メモ 3 4 3 3" xfId="45826" xr:uid="{306CE4FD-BECA-4AB5-88D7-BD08F3BF2BF5}"/>
    <cellStyle name="メモ 3 4 3 4" xfId="47098" xr:uid="{D8995E9E-A994-4F75-8B2C-B04572B38358}"/>
    <cellStyle name="メモ 3 4 3 5" xfId="47821" xr:uid="{B0E6AF14-3527-4491-BD32-94523744848A}"/>
    <cellStyle name="メモ 3 4 4" xfId="45217" xr:uid="{9E1C957A-617E-46DD-9BF7-86C54A7441CB}"/>
    <cellStyle name="メモ 3 4 5" xfId="46200" xr:uid="{AF8FB3EA-9625-46B0-8595-0EC554D25716}"/>
    <cellStyle name="メモ 3 4 6" xfId="47259" xr:uid="{C7CF3213-132B-4FCF-A956-F51C2C2579DC}"/>
    <cellStyle name="メモ 3 5" xfId="43246" xr:uid="{065444AE-B7C1-45B8-B69A-23FBC8445D23}"/>
    <cellStyle name="メモ 3 5 2" xfId="43853" xr:uid="{01619B5E-8A44-4DF2-AD85-02C323C216F6}"/>
    <cellStyle name="メモ 3 5 2 2" xfId="45028" xr:uid="{0564FB10-FC62-40B7-B12A-72AA1E347A05}"/>
    <cellStyle name="メモ 3 5 2 3" xfId="45534" xr:uid="{10EEEDF0-BC0E-4A03-9688-1F0517103476}"/>
    <cellStyle name="メモ 3 5 2 4" xfId="46658" xr:uid="{5B990A08-A455-4A54-9AA4-55E9CFFC2953}"/>
    <cellStyle name="メモ 3 5 2 5" xfId="47523" xr:uid="{3DDFD67D-2150-4127-9CB9-F1205A86F935}"/>
    <cellStyle name="メモ 3 5 3" xfId="44286" xr:uid="{9D806716-B0E0-4F79-A738-AEF357D4BBB9}"/>
    <cellStyle name="メモ 3 5 3 2" xfId="45366" xr:uid="{04A41275-791D-492A-A5BD-76E26E8A4AFF}"/>
    <cellStyle name="メモ 3 5 3 3" xfId="45816" xr:uid="{6DA9C330-031F-4C82-8891-3350820AF0D9}"/>
    <cellStyle name="メモ 3 5 3 4" xfId="47088" xr:uid="{569F812F-930F-413F-893A-138DEC849CB6}"/>
    <cellStyle name="メモ 3 5 3 5" xfId="47811" xr:uid="{BC317FAB-11CC-4D6B-884C-A073E25FFE84}"/>
    <cellStyle name="メモ 3 5 4" xfId="45218" xr:uid="{D5869AF9-EFE7-4F2E-BF35-CAE3454A9068}"/>
    <cellStyle name="メモ 3 5 5" xfId="46185" xr:uid="{A4FB8D64-106B-47DC-82BE-8EA91DBF1F62}"/>
    <cellStyle name="メモ 3 5 6" xfId="47244" xr:uid="{8D1CBBE0-8579-40A8-84C6-9A64B7C107F5}"/>
    <cellStyle name="メモ 3 6" xfId="43727" xr:uid="{A1CE77B1-3386-4D23-9EE4-773CDFDDF366}"/>
    <cellStyle name="メモ 3 6 2" xfId="44944" xr:uid="{7C2231DA-5C13-414E-9B4D-D216F55FC2FB}"/>
    <cellStyle name="メモ 3 6 3" xfId="45465" xr:uid="{E7A2923A-3F3B-4DEF-A701-05A05AC688F9}"/>
    <cellStyle name="メモ 3 6 4" xfId="46533" xr:uid="{78089F07-C1F0-4694-8833-9903E51CD731}"/>
    <cellStyle name="メモ 3 6 5" xfId="47452" xr:uid="{1B1FB41A-3057-448C-B317-B1F984ED5291}"/>
    <cellStyle name="メモ 3 7" xfId="44125" xr:uid="{1E5DF3B6-D1BD-4984-844E-37646DDCE6B2}"/>
    <cellStyle name="メモ 3 7 2" xfId="45235" xr:uid="{9D5323DF-DCB7-4778-9CC3-0EA3AD270ADF}"/>
    <cellStyle name="メモ 3 7 3" xfId="45711" xr:uid="{6B6DA11F-F844-4F0C-B838-655103B42A6B}"/>
    <cellStyle name="メモ 3 7 4" xfId="46927" xr:uid="{BF34019A-6AB8-47F1-BCCA-FA130D605B54}"/>
    <cellStyle name="メモ 3 7 5" xfId="47703" xr:uid="{79DA894F-7719-4B8C-B41F-15CFD82AC595}"/>
    <cellStyle name="メモ 3 8" xfId="44589" xr:uid="{0A9FFC2C-BD59-4608-9262-43A115CA2A7C}"/>
    <cellStyle name="メモ 3 9" xfId="46050" xr:uid="{ACBCC07A-D738-424C-B605-EBCDCB1A595C}"/>
    <cellStyle name="メモ 4" xfId="43155" xr:uid="{6F53D053-3C7A-4C8F-90B4-780C3AC34BC5}"/>
    <cellStyle name="メモ 4 2" xfId="43333" xr:uid="{2074672D-09E9-4FAF-8704-37B8BA7CC9CD}"/>
    <cellStyle name="メモ 4 2 2" xfId="43911" xr:uid="{01069B38-191C-49C0-86BB-BDCB4A6EE074}"/>
    <cellStyle name="メモ 4 2 2 2" xfId="45082" xr:uid="{CD860D68-E44D-4BF5-9F3A-5EA951FAE014}"/>
    <cellStyle name="メモ 4 2 2 3" xfId="45590" xr:uid="{611FCFC4-90D9-4562-98E1-0344CD31D129}"/>
    <cellStyle name="メモ 4 2 2 4" xfId="46716" xr:uid="{4BC82063-EC8A-4FD1-BB3D-80CED6C25992}"/>
    <cellStyle name="メモ 4 2 2 5" xfId="47580" xr:uid="{696E906C-C68B-4C22-936A-E9140E8C15A9}"/>
    <cellStyle name="メモ 4 2 3" xfId="44331" xr:uid="{734598F1-BA3B-4133-9D09-D9DFBA4AEF24}"/>
    <cellStyle name="メモ 4 2 3 2" xfId="45410" xr:uid="{550C47AE-F636-469D-BDA0-FC7F7C4631AC}"/>
    <cellStyle name="メモ 4 2 3 3" xfId="45859" xr:uid="{DA2DC7C1-F439-4B74-9C53-5919E2E9F25B}"/>
    <cellStyle name="メモ 4 2 3 4" xfId="47133" xr:uid="{92A157A3-4326-417B-82FE-8A7DC1D5F6DB}"/>
    <cellStyle name="メモ 4 2 3 5" xfId="47855" xr:uid="{D11D7460-A86E-4F06-9FEE-B63D125DF394}"/>
    <cellStyle name="メモ 4 2 4" xfId="44966" xr:uid="{BFCA73B6-01DD-4D0D-97E0-4B1B212C11E4}"/>
    <cellStyle name="メモ 4 2 5" xfId="46243" xr:uid="{E45B4E2D-8D15-47B2-B4AC-82E2DCFB88C8}"/>
    <cellStyle name="メモ 4 2 6" xfId="47287" xr:uid="{B37B77BD-5C9C-4A90-BFE0-B031C5A0445D}"/>
    <cellStyle name="メモ 4 3" xfId="43391" xr:uid="{6AE6E152-AEA1-4B1A-B665-4E3A1E563041}"/>
    <cellStyle name="メモ 4 3 2" xfId="43957" xr:uid="{3612549F-742A-4640-9B17-1BC10E182278}"/>
    <cellStyle name="メモ 4 3 2 2" xfId="45123" xr:uid="{C4B15B4A-CE6A-47E9-BD13-14938AD642E7}"/>
    <cellStyle name="メモ 4 3 2 3" xfId="45635" xr:uid="{9065C221-D99C-4F82-92F7-827F7FEA29FE}"/>
    <cellStyle name="メモ 4 3 2 4" xfId="46761" xr:uid="{89145A81-2863-4900-A105-5092A3ED415A}"/>
    <cellStyle name="メモ 4 3 2 5" xfId="47627" xr:uid="{22C03699-37F8-4171-965D-0540EB65476B}"/>
    <cellStyle name="メモ 4 3 3" xfId="44365" xr:uid="{C600C94C-28F5-4B80-86AC-F5748E25921F}"/>
    <cellStyle name="メモ 4 3 3 2" xfId="45444" xr:uid="{BD410445-0A40-4793-94B3-2E238589118E}"/>
    <cellStyle name="メモ 4 3 3 3" xfId="45893" xr:uid="{62B24976-498D-4101-AB69-60119F66340D}"/>
    <cellStyle name="メモ 4 3 3 4" xfId="47167" xr:uid="{B75F4651-7D08-4039-A62A-DC886DD5AFBD}"/>
    <cellStyle name="メモ 4 3 3 5" xfId="47891" xr:uid="{A4A987A3-DF56-40D4-9BE4-C880C9175AA4}"/>
    <cellStyle name="メモ 4 3 4" xfId="44567" xr:uid="{770EF963-9883-466B-B228-583AD2E31C5F}"/>
    <cellStyle name="メモ 4 3 5" xfId="46291" xr:uid="{BA5ACB3B-9DE5-47C4-A080-DEE7DCE8AE43}"/>
    <cellStyle name="メモ 4 3 6" xfId="47327" xr:uid="{2490D67D-B6CE-4ADD-ABE0-13516A4DD019}"/>
    <cellStyle name="メモ 4 4" xfId="43493" xr:uid="{6C5F5FF4-46E1-4C78-BF87-78AF3EB899FE}"/>
    <cellStyle name="メモ 4 4 2" xfId="43997" xr:uid="{8438B1EF-967D-40CC-9382-3CFED5589465}"/>
    <cellStyle name="メモ 4 4 2 2" xfId="45163" xr:uid="{10439749-20D7-4B62-B087-C5CE78608042}"/>
    <cellStyle name="メモ 4 4 2 3" xfId="45676" xr:uid="{5C5A89D1-03AB-4F8C-B6AD-E67A006513C2}"/>
    <cellStyle name="メモ 4 4 2 4" xfId="46801" xr:uid="{E691059F-34EA-47E0-81B4-9AC03A6AA379}"/>
    <cellStyle name="メモ 4 4 2 5" xfId="47668" xr:uid="{CD381C06-815C-4BC7-B195-20C3C3E18622}"/>
    <cellStyle name="メモ 4 4 3" xfId="44375" xr:uid="{D6F308C8-E4D1-47EF-A944-9DEF3AAE7F62}"/>
    <cellStyle name="メモ 4 4 3 2" xfId="45454" xr:uid="{22768791-0395-43C4-AFBA-E73F932A4D40}"/>
    <cellStyle name="メモ 4 4 3 3" xfId="45903" xr:uid="{5C2C6293-2EC1-437C-AE7D-01D08454B738}"/>
    <cellStyle name="メモ 4 4 3 4" xfId="47177" xr:uid="{9FE2A326-F66A-40FE-AF88-F763FF5D9990}"/>
    <cellStyle name="メモ 4 4 3 5" xfId="47902" xr:uid="{42E1352D-6F4D-4D4F-A8CE-01B5A2269181}"/>
    <cellStyle name="メモ 4 4 4" xfId="45063" xr:uid="{857E51F5-54F7-47C3-94C3-4938311AC365}"/>
    <cellStyle name="メモ 4 4 5" xfId="46354" xr:uid="{05187A3E-3262-4D10-8456-B46412184625}"/>
    <cellStyle name="メモ 4 4 6" xfId="47378" xr:uid="{26EC0483-860F-4459-86C5-3F2A1375BA86}"/>
    <cellStyle name="メモ 4 5" xfId="43813" xr:uid="{D3D18682-1867-4F50-A108-39447400E938}"/>
    <cellStyle name="メモ 4 5 2" xfId="44994" xr:uid="{759EB8AC-04B8-46EB-95DD-EA58B2F910B7}"/>
    <cellStyle name="メモ 4 5 3" xfId="45495" xr:uid="{0716EDC4-0CFD-4CC1-BC4F-253495540F24}"/>
    <cellStyle name="メモ 4 5 4" xfId="46618" xr:uid="{58ADA60C-BF2F-4639-AF9D-0460C5751673}"/>
    <cellStyle name="メモ 4 5 5" xfId="47483" xr:uid="{AE922F40-039B-4F31-9E03-F48FCCE37B5F}"/>
    <cellStyle name="メモ 4 6" xfId="44214" xr:uid="{87C597D1-6C6E-45B7-A000-2A6ED93A894A}"/>
    <cellStyle name="メモ 4 6 2" xfId="45295" xr:uid="{55C542C3-9C90-4BEB-B62F-3E686CD4BA86}"/>
    <cellStyle name="メモ 4 6 3" xfId="45745" xr:uid="{0E6F0E15-6647-4016-8D37-16B5E8C04621}"/>
    <cellStyle name="メモ 4 6 4" xfId="47016" xr:uid="{3192986B-F082-4C0B-94CB-2F9EB608D30A}"/>
    <cellStyle name="メモ 4 6 5" xfId="47738" xr:uid="{9683E876-97E0-4454-BE14-F516C131377B}"/>
    <cellStyle name="メモ 4 7" xfId="45197" xr:uid="{7B99CD87-B55D-4E2F-BBDD-C644C3DA651E}"/>
    <cellStyle name="メモ 4 8" xfId="46133" xr:uid="{84973E96-FCA2-4603-B7F9-13F57DEA8074}"/>
    <cellStyle name="メモ 4 9" xfId="47207" xr:uid="{04C711EF-FCAD-4A5B-A54B-473883E6D08A}"/>
    <cellStyle name="メモ 5" xfId="43171" xr:uid="{F1478A12-563A-46A0-BDC7-E47244D37081}"/>
    <cellStyle name="メモ 5 2" xfId="43406" xr:uid="{4598A80B-2C1E-44C8-99DD-19389AE8B3DE}"/>
    <cellStyle name="メモ 5 2 2" xfId="43967" xr:uid="{E16FD248-59FB-4C83-B8D1-C2CD349919FC}"/>
    <cellStyle name="メモ 5 2 2 2" xfId="45133" xr:uid="{2D460E52-DEC8-455F-932D-F19D6E3BC8AE}"/>
    <cellStyle name="メモ 5 2 2 3" xfId="45645" xr:uid="{6DC78CD2-D046-4598-9D83-04796255742D}"/>
    <cellStyle name="メモ 5 2 2 4" xfId="46771" xr:uid="{4FFFC92C-A3E7-4627-B042-27EA712BD101}"/>
    <cellStyle name="メモ 5 2 2 5" xfId="47637" xr:uid="{F38DF996-9C6B-43DC-8C10-CC6427BD3439}"/>
    <cellStyle name="メモ 5 2 3" xfId="44367" xr:uid="{23E4945F-CECD-4C25-A436-2879BA444406}"/>
    <cellStyle name="メモ 5 2 3 2" xfId="45446" xr:uid="{EE2A40A5-8BB7-4249-8185-05D34EE87EFF}"/>
    <cellStyle name="メモ 5 2 3 3" xfId="45895" xr:uid="{F120451D-C808-413F-A3D8-61B7D0022A54}"/>
    <cellStyle name="メモ 5 2 3 4" xfId="47169" xr:uid="{ECDBBC8D-D095-4C6A-AC22-2501144E9CD7}"/>
    <cellStyle name="メモ 5 2 3 5" xfId="47893" xr:uid="{2B8C11D8-9A24-4DCD-88B2-DFF319DEADFD}"/>
    <cellStyle name="メモ 5 2 4" xfId="44563" xr:uid="{62F255C3-ECDC-4395-811A-0814123C8BFD}"/>
    <cellStyle name="メモ 5 2 5" xfId="46304" xr:uid="{8ADF719C-6CB4-4C79-A841-FFDCF3F54D07}"/>
    <cellStyle name="メモ 5 2 6" xfId="47340" xr:uid="{1B233E80-6FC8-497A-BB4E-DD44A46F534D}"/>
    <cellStyle name="メモ 5 3" xfId="43508" xr:uid="{4DCE5112-7CDA-488E-B9B7-1D6CE759963D}"/>
    <cellStyle name="メモ 5 3 2" xfId="44007" xr:uid="{98DF63AD-641D-4688-A045-A67AB3F1945B}"/>
    <cellStyle name="メモ 5 3 2 2" xfId="45173" xr:uid="{A4B2ABDD-F53A-4310-93AD-6D2DE43554E3}"/>
    <cellStyle name="メモ 5 3 2 3" xfId="45686" xr:uid="{591517D2-4530-48DC-AA0F-574CA551BD96}"/>
    <cellStyle name="メモ 5 3 2 4" xfId="46811" xr:uid="{8B9B3656-8CCB-4703-A58A-2E48B9F193F9}"/>
    <cellStyle name="メモ 5 3 2 5" xfId="47678" xr:uid="{2AF5B5FC-327F-4D9F-A272-5E6244593F37}"/>
    <cellStyle name="メモ 5 3 3" xfId="44377" xr:uid="{40F3AB40-A748-4F97-9AB0-5EF0E6F71A95}"/>
    <cellStyle name="メモ 5 3 3 2" xfId="45456" xr:uid="{800ED84F-C844-4797-806B-47AB3B0B393F}"/>
    <cellStyle name="メモ 5 3 3 3" xfId="45905" xr:uid="{34B0EDA7-51A5-41E1-8DE6-B3D24DFE2B06}"/>
    <cellStyle name="メモ 5 3 3 4" xfId="47179" xr:uid="{15B72369-CED9-4450-BD93-2F9CE07F0D8E}"/>
    <cellStyle name="メモ 5 3 3 5" xfId="47904" xr:uid="{26CE2ADC-7193-4AF8-92EA-063BE042178F}"/>
    <cellStyle name="メモ 5 3 4" xfId="44457" xr:uid="{DBD4DC87-DDA3-428C-8EA1-74F4F45D1280}"/>
    <cellStyle name="メモ 5 3 5" xfId="46367" xr:uid="{E390ED07-1AB4-42C8-86F6-45343EE3C922}"/>
    <cellStyle name="メモ 5 3 6" xfId="47391" xr:uid="{41B058B6-CACA-4EE9-94ED-E7DC3C1C3730}"/>
    <cellStyle name="メモ 5 4" xfId="43827" xr:uid="{14BE5CFF-3646-43D2-BBD3-89A110FD32EC}"/>
    <cellStyle name="メモ 5 4 2" xfId="45005" xr:uid="{CDE93441-4233-480E-ABC4-B7AD9DFBC1F5}"/>
    <cellStyle name="メモ 5 4 3" xfId="45508" xr:uid="{8ADC89C3-FA1E-4609-8EAC-BCC733563725}"/>
    <cellStyle name="メモ 5 4 4" xfId="46632" xr:uid="{2E03FC3E-C182-4246-B8F0-E59329A23ECA}"/>
    <cellStyle name="メモ 5 4 5" xfId="47496" xr:uid="{586F687B-08A9-4DEB-AA37-5BB7CA107C65}"/>
    <cellStyle name="メモ 5 5" xfId="44229" xr:uid="{BBC84AD8-3A94-4FD1-A779-0BD70293BAFD}"/>
    <cellStyle name="メモ 5 5 2" xfId="45309" xr:uid="{EF4EA4A2-F012-418C-98B4-DC4CF61F7E1F}"/>
    <cellStyle name="メモ 5 5 3" xfId="45759" xr:uid="{2BA78247-72F3-4C9B-9B46-D5454E527C11}"/>
    <cellStyle name="メモ 5 5 4" xfId="47031" xr:uid="{0CFED1AC-B3DA-4B25-8706-283093B19664}"/>
    <cellStyle name="メモ 5 5 5" xfId="47752" xr:uid="{A01948FE-EE5F-46C8-AD23-F63D93AC1622}"/>
    <cellStyle name="メモ 5 6" xfId="44499" xr:uid="{B353DB06-A7CD-4806-9705-EA1E8D5F781B}"/>
    <cellStyle name="メモ 5 7" xfId="46147" xr:uid="{6AE959A2-5A69-4EBF-B2E3-3F2FDC2781F1}"/>
    <cellStyle name="メモ 5 8" xfId="47220" xr:uid="{C20DE8BC-B7A5-4E38-89E6-AD373D42A0D4}"/>
    <cellStyle name="メモ 6" xfId="43263" xr:uid="{838156DF-CF76-4A27-8A17-900F91C8E3E1}"/>
    <cellStyle name="メモ 6 2" xfId="43866" xr:uid="{E33C7A9C-8479-4E76-8970-10ACB8EE4FB5}"/>
    <cellStyle name="メモ 6 2 2" xfId="45041" xr:uid="{B20869EF-F942-4303-B4FA-4504B0E65512}"/>
    <cellStyle name="メモ 6 2 3" xfId="45547" xr:uid="{F607238F-3A2B-45CF-8311-F26E50731DC3}"/>
    <cellStyle name="メモ 6 2 4" xfId="46671" xr:uid="{477DEAB8-8ADB-4CB9-B743-EFF46825319B}"/>
    <cellStyle name="メモ 6 2 5" xfId="47536" xr:uid="{B67A73A9-259F-4EFE-9FE1-FA8FCE204CE3}"/>
    <cellStyle name="メモ 6 3" xfId="44297" xr:uid="{5F464A64-2053-4627-B24F-2E6EBC210040}"/>
    <cellStyle name="メモ 6 3 2" xfId="45377" xr:uid="{6ADBFCD1-3382-4E74-875A-7CD43F9F8524}"/>
    <cellStyle name="メモ 6 3 3" xfId="45827" xr:uid="{1EE85DA9-0F4B-4DDB-BAAE-68BD47CFDDF2}"/>
    <cellStyle name="メモ 6 3 4" xfId="47099" xr:uid="{34E2BF77-EC58-43DB-83EA-B0379C39F4CB}"/>
    <cellStyle name="メモ 6 3 5" xfId="47822" xr:uid="{13542241-CC60-44FD-BF43-A16747EA1CAF}"/>
    <cellStyle name="メモ 6 4" xfId="44924" xr:uid="{F8255184-AB73-49DD-9035-C00255E1622F}"/>
    <cellStyle name="メモ 6 5" xfId="46201" xr:uid="{FDAEA68F-686F-4BBC-ACB3-A8694DD2116E}"/>
    <cellStyle name="メモ 6 6" xfId="47260" xr:uid="{53F0EF44-E713-498F-AD33-DF7E50B6267F}"/>
    <cellStyle name="メモ 7" xfId="43244" xr:uid="{1569E9CE-8249-41E8-8215-813B498E6E3D}"/>
    <cellStyle name="メモ 7 2" xfId="43851" xr:uid="{968555AF-635A-4770-962A-CF61082A0C91}"/>
    <cellStyle name="メモ 7 2 2" xfId="45026" xr:uid="{8B30626B-1ABF-4B77-8F31-C772D974EA65}"/>
    <cellStyle name="メモ 7 2 3" xfId="45532" xr:uid="{861B3C99-5E58-4A0D-B5CD-80F80942D07B}"/>
    <cellStyle name="メモ 7 2 4" xfId="46656" xr:uid="{B1ECDA47-779E-4BF2-9F05-58655E2C0FA8}"/>
    <cellStyle name="メモ 7 2 5" xfId="47521" xr:uid="{082BEC2B-1C53-41D6-B47C-86B0F6D9502F}"/>
    <cellStyle name="メモ 7 3" xfId="44284" xr:uid="{FEB95BB1-6484-4E96-9848-E3DE5008B6C3}"/>
    <cellStyle name="メモ 7 3 2" xfId="45364" xr:uid="{256046C3-B71B-441E-9C4E-5B6614D9B9E5}"/>
    <cellStyle name="メモ 7 3 3" xfId="45814" xr:uid="{E87D83F8-0F90-4CB0-94EC-9FE08D7F6112}"/>
    <cellStyle name="メモ 7 3 4" xfId="47086" xr:uid="{A965F66E-A287-43B8-81BD-FC96B60A31B3}"/>
    <cellStyle name="メモ 7 3 5" xfId="47809" xr:uid="{F8F39843-E4EF-45DA-ACF9-646C7E22F654}"/>
    <cellStyle name="メモ 7 4" xfId="44579" xr:uid="{9552A197-0F37-4010-BD10-BFC6083D2B05}"/>
    <cellStyle name="メモ 7 5" xfId="46183" xr:uid="{869C7F86-1ED3-4582-8172-AB8AF834CE87}"/>
    <cellStyle name="メモ 7 6" xfId="47242" xr:uid="{78E3C228-7D02-4156-A51F-00F0D9483CE5}"/>
    <cellStyle name="メモ 8" xfId="43725" xr:uid="{6C2EBC4D-2605-4F71-B1AA-D81760AEE4F6}"/>
    <cellStyle name="メモ 8 2" xfId="44942" xr:uid="{FD0A5228-B6D8-4541-B4E4-A30ADC7C9282}"/>
    <cellStyle name="メモ 8 3" xfId="45463" xr:uid="{38375721-3DFD-4A27-AA04-20CA347FF4E0}"/>
    <cellStyle name="メモ 8 4" xfId="46531" xr:uid="{327FF3C1-BACB-4934-9D0A-08EE67909555}"/>
    <cellStyle name="メモ 8 5" xfId="47450" xr:uid="{C21E1D58-C969-4F92-8A6A-BFACA4F145CC}"/>
    <cellStyle name="メモ 9" xfId="44123" xr:uid="{7B8C5C95-CE71-480F-8789-CC4051B2C476}"/>
    <cellStyle name="メモ 9 2" xfId="45233" xr:uid="{C246A790-95E1-42FF-A984-4AF636EF5E8C}"/>
    <cellStyle name="メモ 9 3" xfId="45709" xr:uid="{ADB569F5-7A44-41EF-B7B2-90A8BA955F99}"/>
    <cellStyle name="メモ 9 4" xfId="46925" xr:uid="{28CE16B9-1AB0-4F0D-85AA-66E17EEFDA2F}"/>
    <cellStyle name="メモ 9 5" xfId="47701" xr:uid="{A7B4D54D-C950-4E72-A2EC-0847CA2575B4}"/>
    <cellStyle name="リンク セル" xfId="42861" xr:uid="{18BDD37C-0B60-472C-90D7-8DB56B17C699}"/>
    <cellStyle name="เครื่องหมายจุลภาค [0]_BAHT-ENGLISH" xfId="42862" xr:uid="{003735C9-B4E6-4FA1-8F32-C6D84D8C3503}"/>
    <cellStyle name="เครื่องหมายจุลภาค 10" xfId="4116" xr:uid="{25A7961C-A7A8-4951-B5FE-8A1CE3FB17AA}"/>
    <cellStyle name="เครื่องหมายจุลภาค 10 2" xfId="4117" xr:uid="{E56A77AD-D388-44C2-A248-B666B0F6CE15}"/>
    <cellStyle name="เครื่องหมายจุลภาค 10 2 2" xfId="4294" xr:uid="{72E9B862-72E7-4573-9F16-1ADA8C9B415D}"/>
    <cellStyle name="เครื่องหมายจุลภาค 10 2 2 2" xfId="4458" xr:uid="{337B34B5-4699-4FDE-A050-03CFBDE127E6}"/>
    <cellStyle name="เครื่องหมายจุลภาค 10 2 3" xfId="4397" xr:uid="{B0D1197E-88ED-4D62-89E6-07D2F1F2A315}"/>
    <cellStyle name="เครื่องหมายจุลภาค 10 3" xfId="4293" xr:uid="{2E29F66A-35F8-4153-BC08-1934A1EC0690}"/>
    <cellStyle name="เครื่องหมายจุลภาค 10 3 2" xfId="4457" xr:uid="{BF01852F-B5F1-4215-A1E8-6475F58B6607}"/>
    <cellStyle name="เครื่องหมายจุลภาค 10 4" xfId="4396" xr:uid="{2A6FC865-C9B5-4655-BDC2-603E4EC01691}"/>
    <cellStyle name="เครื่องหมายจุลภาค 11" xfId="4118" xr:uid="{66D49763-B9E0-46E8-9396-B98392C1C3E2}"/>
    <cellStyle name="เครื่องหมายจุลภาค 11 2" xfId="4295" xr:uid="{FE3E7EFD-50A8-40ED-A688-F2175B0D8659}"/>
    <cellStyle name="เครื่องหมายจุลภาค 11 2 2" xfId="4459" xr:uid="{FD4A88CE-86E1-4123-B0E1-E547629A3B99}"/>
    <cellStyle name="เครื่องหมายจุลภาค 11 2 3" xfId="4505" xr:uid="{228AD7FE-B279-4CAE-BB4A-075F8301A3F5}"/>
    <cellStyle name="เครื่องหมายจุลภาค 11 3" xfId="4398" xr:uid="{132EFA9C-7736-485F-BA1D-8B299A1786F3}"/>
    <cellStyle name="เครื่องหมายจุลภาค 11 4" xfId="4447" xr:uid="{033713A8-3A65-4AB0-BE87-303AC8D531EA}"/>
    <cellStyle name="เครื่องหมายจุลภาค 12" xfId="4119" xr:uid="{15F333F9-4693-4540-9458-9C8D5DC04652}"/>
    <cellStyle name="เครื่องหมายจุลภาค 12 2" xfId="4120" xr:uid="{D19B7704-7771-4E49-B9DD-A69CBFD223B6}"/>
    <cellStyle name="เครื่องหมายจุลภาค 12 2 2" xfId="4297" xr:uid="{0C076067-C3BD-4C34-AAF2-4146477B8F3C}"/>
    <cellStyle name="เครื่องหมายจุลภาค 12 2 2 2" xfId="4461" xr:uid="{20E4D51B-E425-484D-8FE6-0920EB09803A}"/>
    <cellStyle name="เครื่องหมายจุลภาค 12 2 3" xfId="4400" xr:uid="{71534526-5716-4B7D-919F-599720937218}"/>
    <cellStyle name="เครื่องหมายจุลภาค 12 3" xfId="4296" xr:uid="{921ADDF3-9254-42DC-A7CB-7B2FF1166BBD}"/>
    <cellStyle name="เครื่องหมายจุลภาค 12 3 2" xfId="4460" xr:uid="{2415A9AC-231F-404D-A930-EFA262E2900C}"/>
    <cellStyle name="เครื่องหมายจุลภาค 12 4" xfId="4399" xr:uid="{B61CFFB1-311F-4825-BF60-4F9C89F1A155}"/>
    <cellStyle name="เครื่องหมายจุลภาค 13" xfId="4121" xr:uid="{2AA0BA72-8E58-4481-AFE2-B13112CC39AC}"/>
    <cellStyle name="เครื่องหมายจุลภาค 13 2" xfId="4298" xr:uid="{5FFC2740-8BDE-4584-BBE8-DBAA9A280454}"/>
    <cellStyle name="เครื่องหมายจุลภาค 13 2 2" xfId="4462" xr:uid="{C8E68013-B264-463E-A7F8-3714157A21A2}"/>
    <cellStyle name="เครื่องหมายจุลภาค 13 2 3" xfId="4506" xr:uid="{3E602145-47A5-4EDC-9AA0-A19BB037B61F}"/>
    <cellStyle name="เครื่องหมายจุลภาค 13 3" xfId="4401" xr:uid="{0AE14D8D-12BE-49F8-955D-B328EEFD6FAB}"/>
    <cellStyle name="เครื่องหมายจุลภาค 13 4" xfId="4498" xr:uid="{DE366E47-0A9D-47FA-A95B-85DBC00D39FE}"/>
    <cellStyle name="เครื่องหมายจุลภาค 14" xfId="4122" xr:uid="{51E3516B-2CC9-4D88-9B1A-BB2ABB254A83}"/>
    <cellStyle name="เครื่องหมายจุลภาค 14 2" xfId="4299" xr:uid="{2522439D-FE60-4435-880F-31CF286D8BAE}"/>
    <cellStyle name="เครื่องหมายจุลภาค 14 2 2" xfId="4463" xr:uid="{6161560F-B2FA-4435-AA29-B0249C2D7DA4}"/>
    <cellStyle name="เครื่องหมายจุลภาค 14 3" xfId="4402" xr:uid="{4D571A47-9EF3-466A-90B5-47B92242FF49}"/>
    <cellStyle name="เครื่องหมายจุลภาค 15" xfId="4123" xr:uid="{49380ACE-FF10-46EF-9B23-5AFDEDEB5127}"/>
    <cellStyle name="เครื่องหมายจุลภาค 15 2" xfId="4300" xr:uid="{C963CE64-8577-424A-B32A-8DB55B36F695}"/>
    <cellStyle name="เครื่องหมายจุลภาค 15 2 2" xfId="4464" xr:uid="{0E12208B-4891-4ABD-860E-4AA7F1646F5C}"/>
    <cellStyle name="เครื่องหมายจุลภาค 15 3" xfId="4403" xr:uid="{9262DC17-69E7-4A46-8FB1-784E7CCB0620}"/>
    <cellStyle name="เครื่องหมายจุลภาค 16" xfId="4124" xr:uid="{BFC9996B-DB50-4806-9869-8F446DCB0AF6}"/>
    <cellStyle name="เครื่องหมายจุลภาค 16 2" xfId="4301" xr:uid="{B01CE179-0A25-4D16-A5C2-75ADC844629A}"/>
    <cellStyle name="เครื่องหมายจุลภาค 16 2 2" xfId="4465" xr:uid="{D35D8076-551C-4BFE-BB67-0219B7540BF4}"/>
    <cellStyle name="เครื่องหมายจุลภาค 16 2 3" xfId="4507" xr:uid="{4E7667CB-C343-4559-9C93-C5DB718E4D50}"/>
    <cellStyle name="เครื่องหมายจุลภาค 16 3" xfId="4404" xr:uid="{E34D88C6-9533-42C0-A181-A30804DEA4E4}"/>
    <cellStyle name="เครื่องหมายจุลภาค 16 4" xfId="4496" xr:uid="{E811270D-8C07-4D43-B67B-79CE0365F709}"/>
    <cellStyle name="เครื่องหมายจุลภาค 17" xfId="4125" xr:uid="{B02DB931-712A-4A21-A4F5-4FD45F9BA7D1}"/>
    <cellStyle name="เครื่องหมายจุลภาค 17 2" xfId="4302" xr:uid="{2E782DD1-D7D6-4E9C-A7D2-E9A63E25FC63}"/>
    <cellStyle name="เครื่องหมายจุลภาค 17 2 2" xfId="4466" xr:uid="{77478F09-1506-4E5D-996B-F93201CBFE41}"/>
    <cellStyle name="เครื่องหมายจุลภาค 17 3" xfId="4405" xr:uid="{A324E982-C7AB-47C1-B715-30EC004A6A02}"/>
    <cellStyle name="เครื่องหมายจุลภาค 18" xfId="4126" xr:uid="{7193EB09-E006-438B-AFAC-37D4318380A2}"/>
    <cellStyle name="เครื่องหมายจุลภาค 18 2" xfId="4303" xr:uid="{0F3AC5D7-0C9B-459E-BA3B-179167663326}"/>
    <cellStyle name="เครื่องหมายจุลภาค 18 2 2" xfId="4467" xr:uid="{A0911115-A2EF-47FE-AB53-294C8BBEE240}"/>
    <cellStyle name="เครื่องหมายจุลภาค 18 2 3" xfId="4508" xr:uid="{82AF482E-FAF7-44F9-8D09-32CEE6C4CAFB}"/>
    <cellStyle name="เครื่องหมายจุลภาค 18 3" xfId="4406" xr:uid="{B63CC94D-443C-4C87-BBC3-EB809FB32955}"/>
    <cellStyle name="เครื่องหมายจุลภาค 18 4" xfId="4502" xr:uid="{F787BDC3-B6A3-4D71-9AC3-B86E1F0E4A57}"/>
    <cellStyle name="เครื่องหมายจุลภาค 19" xfId="4127" xr:uid="{E0022736-185C-456A-917D-D6B300AE57C0}"/>
    <cellStyle name="เครื่องหมายจุลภาค 19 2" xfId="4304" xr:uid="{E40321FD-85D1-482E-9BB6-0E42BB70DC7F}"/>
    <cellStyle name="เครื่องหมายจุลภาค 19 2 2" xfId="4468" xr:uid="{94D2C719-A968-4CA5-A781-EBFE41AA0B79}"/>
    <cellStyle name="เครื่องหมายจุลภาค 19 3" xfId="4407" xr:uid="{5491A188-4C35-4B84-BFCD-018B160192E2}"/>
    <cellStyle name="เครื่องหมายจุลภาค 2" xfId="1471" xr:uid="{D2CCB0F1-4928-4170-BE50-B5C8C1C7F774}"/>
    <cellStyle name="เครื่องหมายจุลภาค 2 10" xfId="51860" xr:uid="{5B894506-6C42-4747-AB90-E6E8812EB855}"/>
    <cellStyle name="เครื่องหมายจุลภาค 2 2" xfId="4109" xr:uid="{4648A01D-F11A-424C-9BED-8983E9FF3241}"/>
    <cellStyle name="เครื่องหมายจุลภาค 2 2 2" xfId="4129" xr:uid="{3BEEBCB3-F23E-4A55-94C3-F71776B04B32}"/>
    <cellStyle name="เครื่องหมายจุลภาค 2 2 2 2" xfId="4130" xr:uid="{3DAAB8C0-A247-4CB9-AEB7-2039581F7040}"/>
    <cellStyle name="เครื่องหมายจุลภาค 2 2 2 2 2" xfId="51666" xr:uid="{F9201FCC-BF10-4A7F-9801-8CAF5A4F070F}"/>
    <cellStyle name="เครื่องหมายจุลภาค 2 2 2 2 3" xfId="51534" xr:uid="{9C2EB5F6-502D-48B0-9BB0-86B3FFE29974}"/>
    <cellStyle name="เครื่องหมายจุลภาค 2 2 2 3" xfId="51601" xr:uid="{8BDB8B2F-9FEF-4B8D-850F-170BB6C40041}"/>
    <cellStyle name="เครื่องหมายจุลภาค 2 2 2 4" xfId="51463" xr:uid="{3E412289-13AC-479B-B2A6-CBB44DB7B059}"/>
    <cellStyle name="เครื่องหมายจุลภาค 2 2 3" xfId="4131" xr:uid="{4A200C39-198F-4698-8114-B75EAC253E46}"/>
    <cellStyle name="เครื่องหมายจุลภาค 2 2 3 2" xfId="51548" xr:uid="{656F52A9-A830-458A-9C88-1963896A1533}"/>
    <cellStyle name="เครื่องหมายจุลภาค 2 2 3 2 2" xfId="51680" xr:uid="{DFF5E700-0B2C-421E-93F3-311E5C0AB5BC}"/>
    <cellStyle name="เครื่องหมายจุลภาค 2 2 3 3" xfId="51615" xr:uid="{D850B081-437F-4379-91A2-AEEEFC8551F9}"/>
    <cellStyle name="เครื่องหมายจุลภาค 2 2 3 4" xfId="51478" xr:uid="{16D8B1A5-D500-4E58-92F7-1A7F1CEEAF4A}"/>
    <cellStyle name="เครื่องหมายจุลภาค 2 2 4" xfId="45909" xr:uid="{A6721DC2-9610-44CE-A1DE-D7C190A19199}"/>
    <cellStyle name="เครื่องหมายจุลภาค 2 2 4 2" xfId="51649" xr:uid="{5D42B630-3007-44EB-B896-007C181A34F5}"/>
    <cellStyle name="เครื่องหมายจุลภาค 2 2 4 3" xfId="51517" xr:uid="{1197D471-EB05-48AE-A2CA-7FEACDDB3128}"/>
    <cellStyle name="เครื่องหมายจุลภาค 2 2 5" xfId="48918" xr:uid="{D6729A94-46B0-4285-A61E-6959EB9907BD}"/>
    <cellStyle name="เครื่องหมายจุลภาค 2 2 5 2" xfId="51584" xr:uid="{3C371108-7E86-44A2-AD8E-A091B4CD0313}"/>
    <cellStyle name="เครื่องหมายจุลภาค 2 2 6" xfId="51441" xr:uid="{57C00280-261F-4F2D-B629-FBBF75B39763}"/>
    <cellStyle name="เครื่องหมายจุลภาค 2 3" xfId="4202" xr:uid="{AC7FD9B7-24A4-4AD9-9CF4-945E2D2A8769}"/>
    <cellStyle name="เครื่องหมายจุลภาค 2 4" xfId="4305" xr:uid="{E4FE7165-7054-4D1B-B422-5D5E475D0213}"/>
    <cellStyle name="เครื่องหมายจุลภาค 2 4 2" xfId="4469" xr:uid="{4A7B91E7-8DCE-47BA-9482-35198CACF9D0}"/>
    <cellStyle name="เครื่องหมายจุลภาค 2 5" xfId="4408" xr:uid="{7B768035-094D-44BD-BF25-20B52871A42E}"/>
    <cellStyle name="เครื่องหมายจุลภาค 2 6" xfId="45911" xr:uid="{B9C4C69C-BB44-45B5-8A0B-5478B882C281}"/>
    <cellStyle name="เครื่องหมายจุลภาค 2 7" xfId="4128" xr:uid="{A0E96144-213F-4B00-9B2B-9E590DE1AA86}"/>
    <cellStyle name="เครื่องหมายจุลภาค 2 8" xfId="3203" xr:uid="{9AA1A727-8DEF-4A7A-BE51-71A793F84F57}"/>
    <cellStyle name="เครื่องหมายจุลภาค 2 9" xfId="51248" xr:uid="{0FAE4775-6290-45F1-8F56-55516913E6C3}"/>
    <cellStyle name="เครื่องหมายจุลภาค 20" xfId="4132" xr:uid="{1278AF14-F727-4684-9383-CFC7ADD15FB1}"/>
    <cellStyle name="เครื่องหมายจุลภาค 20 2" xfId="4133" xr:uid="{BF003180-BCBF-4BE8-94A8-797DC30B8AA5}"/>
    <cellStyle name="เครื่องหมายจุลภาค 21" xfId="4134" xr:uid="{0530D031-1F03-42B0-A3EF-08DC10E5A826}"/>
    <cellStyle name="เครื่องหมายจุลภาค 21 2" xfId="4306" xr:uid="{C7DD456D-AED1-449B-A720-87305F94C333}"/>
    <cellStyle name="เครื่องหมายจุลภาค 21 2 2" xfId="4470" xr:uid="{2E5607D4-A41B-4E58-AAA2-FD86B2756CFA}"/>
    <cellStyle name="เครื่องหมายจุลภาค 21 2 3" xfId="4509" xr:uid="{49FDB45A-1A1C-40F7-9F52-73D2469F2222}"/>
    <cellStyle name="เครื่องหมายจุลภาค 21 3" xfId="4409" xr:uid="{126B7DFA-8162-4953-B376-734B4B4247C0}"/>
    <cellStyle name="เครื่องหมายจุลภาค 21 4" xfId="4500" xr:uid="{68169C67-E168-4BD5-9424-2795444E4D32}"/>
    <cellStyle name="เครื่องหมายจุลภาค 22" xfId="4135" xr:uid="{DA47C064-C4E4-4803-9039-B7C23A1562E6}"/>
    <cellStyle name="เครื่องหมายจุลภาค 23" xfId="4136" xr:uid="{14CF5C90-4DE0-4024-9F38-8BDD05FE50FD}"/>
    <cellStyle name="เครื่องหมายจุลภาค 24" xfId="4137" xr:uid="{725925BC-03D2-4473-80C2-11C2C85B35EC}"/>
    <cellStyle name="เครื่องหมายจุลภาค 24 2" xfId="4308" xr:uid="{7B32025B-F08A-408E-9D78-AA8B1736DA4B}"/>
    <cellStyle name="เครื่องหมายจุลภาค 24 2 2" xfId="4472" xr:uid="{925AFCED-1061-4592-B2C7-77DFB8A29BAB}"/>
    <cellStyle name="เครื่องหมายจุลภาค 24 3" xfId="4410" xr:uid="{F54DDF08-7DCF-4E24-B0F6-AB9CEC7AF00E}"/>
    <cellStyle name="เครื่องหมายจุลภาค 25" xfId="4138" xr:uid="{8CE45B8E-5787-48B3-A283-F3481310D90A}"/>
    <cellStyle name="เครื่องหมายจุลภาค 26" xfId="4139" xr:uid="{067D012D-30B3-41C6-B721-FC4FACB28D0F}"/>
    <cellStyle name="เครื่องหมายจุลภาค 27" xfId="4140" xr:uid="{473F364E-98E2-4C2B-9C1C-6C887365107D}"/>
    <cellStyle name="เครื่องหมายจุลภาค 28" xfId="4141" xr:uid="{0FCE162E-4BF6-456A-9A0D-9BB0CA87AE93}"/>
    <cellStyle name="เครื่องหมายจุลภาค 3" xfId="4142" xr:uid="{69835E29-EBE4-4BFE-B8ED-7585A69ABD7C}"/>
    <cellStyle name="เครื่องหมายจุลภาค 3 2" xfId="4310" xr:uid="{BAF30DE8-E3EC-452D-9B9A-958B8E262685}"/>
    <cellStyle name="เครื่องหมายจุลภาค 3 2 2" xfId="4474" xr:uid="{737D73F1-069A-46D9-A2F4-1E71132CCFA7}"/>
    <cellStyle name="เครื่องหมายจุลภาค 3 2 3" xfId="44418" xr:uid="{3BDF1286-44B0-4E8F-BE62-5428A3B7705E}"/>
    <cellStyle name="เครื่องหมายจุลภาค 3 2 4" xfId="48897" xr:uid="{B9E158DE-79A6-464A-9267-A8D73DB7B0AB}"/>
    <cellStyle name="เครื่องหมายจุลภาค 3 3" xfId="4411" xr:uid="{AF7A488C-917E-4610-A526-FE2D6FFA6BD2}"/>
    <cellStyle name="เครื่องหมายจุลภาค 3 4" xfId="44621" xr:uid="{AF510C3F-3426-4C36-B546-EB2E3D6D0DED}"/>
    <cellStyle name="เครื่องหมายจุลภาค 3 5" xfId="48906" xr:uid="{13F48C95-9C4F-4AC6-B5F6-3CE42C128537}"/>
    <cellStyle name="เครื่องหมายจุลภาค 4" xfId="4143" xr:uid="{333039C8-52A3-4373-9A09-32A0A6F2FF10}"/>
    <cellStyle name="เครื่องหมายจุลภาค 4 2" xfId="4144" xr:uid="{7C1F92F7-197B-43E0-9CC2-714B930012C4}"/>
    <cellStyle name="เครื่องหมายจุลภาค 4 2 2" xfId="4413" xr:uid="{A903567C-ED7E-4611-B3E2-09DF8DF34FF9}"/>
    <cellStyle name="เครื่องหมายจุลภาค 4 3" xfId="4311" xr:uid="{CACB6159-95B7-4662-8F71-99768B4FE098}"/>
    <cellStyle name="เครื่องหมายจุลภาค 4 3 2" xfId="4475" xr:uid="{DF9F31C8-298A-4964-8322-3A7772817DC3}"/>
    <cellStyle name="เครื่องหมายจุลภาค 4 3 3" xfId="4510" xr:uid="{FAC889E2-CDD4-4403-98CA-B48C665D41BC}"/>
    <cellStyle name="เครื่องหมายจุลภาค 4 4" xfId="4412" xr:uid="{2751DB11-DAEF-4DD1-B209-DC597FA72E41}"/>
    <cellStyle name="เครื่องหมายจุลภาค 4 5" xfId="4350" xr:uid="{DB88A77A-8A3B-461F-861E-BC4F4BE8D303}"/>
    <cellStyle name="เครื่องหมายจุลภาค 4 6" xfId="45227" xr:uid="{11D1E730-B211-429A-8930-CDE5DF7CE074}"/>
    <cellStyle name="เครื่องหมายจุลภาค 4 7" xfId="48912" xr:uid="{852BAC9F-8EC2-4D26-BD47-F8A74AE96B5A}"/>
    <cellStyle name="เครื่องหมายจุลภาค 5" xfId="4145" xr:uid="{445DF1F7-8AD9-46E2-801F-BF89263E398E}"/>
    <cellStyle name="เครื่องหมายจุลภาค 5 2" xfId="4146" xr:uid="{914590DE-BC6E-4824-9A1B-2426660E720C}"/>
    <cellStyle name="เครื่องหมายจุลภาค 5 2 2" xfId="4313" xr:uid="{EDD1BFEA-61C4-46B5-A9AF-2F9327BB04E0}"/>
    <cellStyle name="เครื่องหมายจุลภาค 5 2 2 2" xfId="4477" xr:uid="{494C7801-C706-44E7-AFCB-23EE1ED4CFDA}"/>
    <cellStyle name="เครื่องหมายจุลภาค 5 2 3" xfId="4415" xr:uid="{8D5097E8-4215-41B5-962E-1239A398AD95}"/>
    <cellStyle name="เครื่องหมายจุลภาค 5 3" xfId="4312" xr:uid="{7D0AFEEA-6F85-474F-B0C2-BDC058195DFF}"/>
    <cellStyle name="เครื่องหมายจุลภาค 5 3 2" xfId="4476" xr:uid="{5D5246BA-EBA1-4501-8EA0-94F61BCDCAC6}"/>
    <cellStyle name="เครื่องหมายจุลภาค 5 4" xfId="4414" xr:uid="{5477003C-9A1B-49B0-8FDE-99FCF17B07B5}"/>
    <cellStyle name="เครื่องหมายจุลภาค 6" xfId="4147" xr:uid="{1B2C28CA-26D6-47C9-A654-CE2EDD1D9CF4}"/>
    <cellStyle name="เครื่องหมายจุลภาค 6 2" xfId="4314" xr:uid="{3E6BFAE1-687A-416F-B3DA-1C287078014D}"/>
    <cellStyle name="เครื่องหมายจุลภาค 6 2 2" xfId="4478" xr:uid="{B04AEBAF-ACEE-4E9F-ACB5-88F5ECB689F3}"/>
    <cellStyle name="เครื่องหมายจุลภาค 6 2 2 2" xfId="51667" xr:uid="{DF769CF7-F374-41A5-B4BE-F4FF6C7DB5AC}"/>
    <cellStyle name="เครื่องหมายจุลภาค 6 2 2 3" xfId="51535" xr:uid="{DC6AFE7B-63E5-473E-A530-9C46DC9B0AB3}"/>
    <cellStyle name="เครื่องหมายจุลภาค 6 2 3" xfId="51602" xr:uid="{6DFAA63B-434E-4E19-A17F-1F6AB542934C}"/>
    <cellStyle name="เครื่องหมายจุลภาค 6 2 4" xfId="51464" xr:uid="{222010D1-7D88-4363-8FC2-470672B1607A}"/>
    <cellStyle name="เครื่องหมายจุลภาค 6 3" xfId="4416" xr:uid="{85395DAC-1C01-4D46-B76B-A7FB70A167F7}"/>
    <cellStyle name="เครื่องหมายจุลภาค 6 3 2" xfId="51549" xr:uid="{BD1E47CB-3335-4232-AF81-49A1BE95FD77}"/>
    <cellStyle name="เครื่องหมายจุลภาค 6 3 2 2" xfId="51681" xr:uid="{57F3B4D1-E732-4835-8B7A-777BE34CFFAE}"/>
    <cellStyle name="เครื่องหมายจุลภาค 6 3 3" xfId="51616" xr:uid="{C4F425AD-40B9-4F3C-A2D9-D465EC3D6B71}"/>
    <cellStyle name="เครื่องหมายจุลภาค 6 3 4" xfId="51479" xr:uid="{9619F3D7-1BA1-4F53-B0E8-5D02FCF91A94}"/>
    <cellStyle name="เครื่องหมายจุลภาค 6 4" xfId="51518" xr:uid="{1D81B4C0-16A9-4D12-A21D-28E17463723E}"/>
    <cellStyle name="เครื่องหมายจุลภาค 6 4 2" xfId="51650" xr:uid="{52F584E6-CBB8-4BC1-8370-595D658D61BC}"/>
    <cellStyle name="เครื่องหมายจุลภาค 6 5" xfId="51585" xr:uid="{8A58A5F9-C393-4305-AF51-EA683F3D45DB}"/>
    <cellStyle name="เครื่องหมายจุลภาค 6 6" xfId="51442" xr:uid="{9B007A3E-25F7-45A0-BB5E-C12A9305C82F}"/>
    <cellStyle name="เครื่องหมายจุลภาค 7" xfId="4148" xr:uid="{59024364-98FB-45F2-B831-CD878717E943}"/>
    <cellStyle name="เครื่องหมายจุลภาค 7 2" xfId="4315" xr:uid="{A256C1FB-2C4C-4F56-8775-B47E8B837612}"/>
    <cellStyle name="เครื่องหมายจุลภาค 7 2 2" xfId="4479" xr:uid="{F4F26772-CE62-4941-AE3D-E31B5172EB50}"/>
    <cellStyle name="เครื่องหมายจุลภาค 7 2 3" xfId="4511" xr:uid="{829C2694-5A44-47D1-BCBF-7B82A599753F}"/>
    <cellStyle name="เครื่องหมายจุลภาค 7 3" xfId="4417" xr:uid="{F51234CB-B998-4BC6-BC41-824EFD72FF01}"/>
    <cellStyle name="เครื่องหมายจุลภาค 7 4" xfId="4391" xr:uid="{D0A6730B-9581-4651-A67D-6AF438AEF163}"/>
    <cellStyle name="เครื่องหมายจุลภาค 8" xfId="4149" xr:uid="{3D1E32E8-B69A-44C4-B9CD-005BDB792C96}"/>
    <cellStyle name="เครื่องหมายจุลภาค 8 2" xfId="4316" xr:uid="{FCC5E360-1B09-4082-A67A-ACA0F48D376C}"/>
    <cellStyle name="เครื่องหมายจุลภาค 8 2 2" xfId="4480" xr:uid="{F3E62C54-3251-48DE-8547-2ED050825BE9}"/>
    <cellStyle name="เครื่องหมายจุลภาค 8 3" xfId="4418" xr:uid="{F6BE223D-0892-41FB-9254-42EC7656C877}"/>
    <cellStyle name="เครื่องหมายจุลภาค 9" xfId="4150" xr:uid="{D140C4E2-E5FB-4FCC-A2D2-F73326CE09D7}"/>
    <cellStyle name="เครื่องหมายจุลภาค 9 2" xfId="4200" xr:uid="{47A354D8-944B-443D-A587-76AE159E1C3D}"/>
    <cellStyle name="เครื่องหมายจุลภาค 9 3" xfId="4317" xr:uid="{32B12EFF-F206-481D-836A-536FB856431C}"/>
    <cellStyle name="เครื่องหมายจุลภาค 9 3 2" xfId="4481" xr:uid="{7607DAC4-1CBC-44EF-8F9A-3482D0C7892F}"/>
    <cellStyle name="เครื่องหมายจุลภาค 9 4" xfId="4419" xr:uid="{0F14D752-CAC8-47FE-9427-360DFC1B70BC}"/>
    <cellStyle name="เครื่องหมายจุลภาค_BAHT-ENGLISH" xfId="42863" xr:uid="{7AA6F85E-BB43-4889-99EA-EA14D671E2F2}"/>
    <cellStyle name="เครื่องหมายสกุลเงิน [0]_BAHT-ENGLISH" xfId="42864" xr:uid="{E970310F-4D83-4EB7-82FA-01F908A5C535}"/>
    <cellStyle name="เครื่องหมายสกุลเงิน_BAHT-ENGLISH" xfId="42865" xr:uid="{A1134064-6652-4C8E-9465-D48FFECAFB2D}"/>
    <cellStyle name="เชื่อมโยงหลายมิติ_ประกันสังคม-ตุลาคม" xfId="40945" xr:uid="{3F201CC5-6FA5-4B9F-9D09-BC5F8D0CACB7}"/>
    <cellStyle name="เซลล์ตรวจสอบ" xfId="4067" xr:uid="{D9B86AA7-64BB-451C-8821-0DDBA5D4C166}"/>
    <cellStyle name="เซลล์ตรวจสอบ 2" xfId="44625" xr:uid="{65A7D1E9-46F5-42E9-9E31-C0F9666EEBFF}"/>
    <cellStyle name="เซลล์ที่มีการเชื่อมโยง" xfId="4068" xr:uid="{2EDB0FD6-18FB-4B8A-95F5-FB261C5E7DE6}"/>
    <cellStyle name="เซลล์ที่มีการเชื่อมโยง 2" xfId="44426" xr:uid="{076D5028-FAAB-4644-94D7-8ED794254AD2}"/>
    <cellStyle name="เปอร์เซ็นต์ 10" xfId="4180" xr:uid="{7DDF8850-0479-488C-B157-0A734509D62F}"/>
    <cellStyle name="เปอร์เซ็นต์ 11" xfId="4181" xr:uid="{F3AF2273-75D5-4419-BC57-CC712E1D7B73}"/>
    <cellStyle name="เปอร์เซ็นต์ 12" xfId="4182" xr:uid="{B6B642F4-4EAF-4B6C-B644-979ABD0F8BFA}"/>
    <cellStyle name="เปอร์เซ็นต์ 12 2" xfId="4431" xr:uid="{98B93C52-697D-4EB8-9541-79563574F354}"/>
    <cellStyle name="เปอร์เซ็นต์ 13" xfId="4183" xr:uid="{CA46DE1B-0B87-45CB-9EA3-AB05376243BA}"/>
    <cellStyle name="เปอร์เซ็นต์ 13 2" xfId="4432" xr:uid="{B8BC0333-EBFF-46BC-8EA2-A3299E393823}"/>
    <cellStyle name="เปอร์เซ็นต์ 14" xfId="4184" xr:uid="{6E5F0B0C-5A8C-407F-8BFC-D2633353BD99}"/>
    <cellStyle name="เปอร์เซ็นต์ 14 2" xfId="4185" xr:uid="{0A35723F-9344-47D1-8E0B-942C63E01122}"/>
    <cellStyle name="เปอร์เซ็นต์ 14 3" xfId="4433" xr:uid="{6D55976D-F42E-484A-8D7C-A529FF61F348}"/>
    <cellStyle name="เปอร์เซ็นต์ 15" xfId="4186" xr:uid="{F64DD4CE-625B-4935-9A5B-2C6EC6572D9F}"/>
    <cellStyle name="เปอร์เซ็นต์ 15 2" xfId="4434" xr:uid="{DFE44C0D-4578-46EC-B7EC-A29FD9E94D48}"/>
    <cellStyle name="เปอร์เซ็นต์ 16" xfId="4187" xr:uid="{EB1BB4F4-19D4-4233-A354-8C93264B8EF9}"/>
    <cellStyle name="เปอร์เซ็นต์ 2" xfId="4188" xr:uid="{CF577763-E7B7-4C61-BF54-5FF59E89FDC0}"/>
    <cellStyle name="เปอร์เซ็นต์ 2 2" xfId="4189" xr:uid="{377DF2F4-1E32-4380-911C-FB51762DE172}"/>
    <cellStyle name="เปอร์เซ็นต์ 2 3" xfId="4190" xr:uid="{18E8EF03-E46C-49E0-A6CD-502149B00692}"/>
    <cellStyle name="เปอร์เซ็นต์ 3" xfId="4191" xr:uid="{B29316BB-6FDC-4809-B2E4-6DEFF61E00A5}"/>
    <cellStyle name="เปอร์เซ็นต์ 3 2" xfId="4437" xr:uid="{F78BAB16-0C7E-482A-BACD-1809C76DE6C9}"/>
    <cellStyle name="เปอร์เซ็นต์ 4" xfId="4192" xr:uid="{ED73221E-347B-47C0-8C5F-67B240401B8F}"/>
    <cellStyle name="เปอร์เซ็นต์ 4 2" xfId="4193" xr:uid="{01F022C4-B728-4195-96BB-BF4D54685B9A}"/>
    <cellStyle name="เปอร์เซ็นต์ 5" xfId="4194" xr:uid="{70E1B3A4-679E-4347-8015-4A9827C2FAC1}"/>
    <cellStyle name="เปอร์เซ็นต์ 5 2" xfId="4438" xr:uid="{CE7B8E3A-A5F4-4386-A265-9D36603B1561}"/>
    <cellStyle name="เปอร์เซ็นต์ 6" xfId="4195" xr:uid="{AE6BBC14-63F0-4EAA-BB27-E76D312FA1F1}"/>
    <cellStyle name="เปอร์เซ็นต์ 7" xfId="4196" xr:uid="{1A4120CF-4869-4BF6-82C7-D5CE354E2748}"/>
    <cellStyle name="เปอร์เซ็นต์ 7 2" xfId="4439" xr:uid="{875E09F2-457F-48F5-900C-EE1C53801EA1}"/>
    <cellStyle name="เปอร์เซ็นต์ 8" xfId="4197" xr:uid="{28962DF9-2981-4BCE-A0AE-6F2BF32FAAE1}"/>
    <cellStyle name="เปอร์เซ็นต์ 8 2" xfId="4198" xr:uid="{4C263A6A-3AB4-42DE-B5D5-C8BF0E6807B0}"/>
    <cellStyle name="เปอร์เซ็นต์ 9" xfId="4199" xr:uid="{DE88B555-2241-484F-8AFF-51889E28F01D}"/>
    <cellStyle name="เปอร์เซ็นต์ 9 2" xfId="4441" xr:uid="{FB1F2DF7-C349-452D-A61A-795EEA7E8519}"/>
    <cellStyle name="แย่" xfId="4069" xr:uid="{C08A3CD3-9C81-4A96-9DD8-45DE44BB27D9}"/>
    <cellStyle name="แย่ 2" xfId="44902" xr:uid="{51E763A4-6EEE-426A-A48B-1A7B3834C5D1}"/>
    <cellStyle name="แสดงผล" xfId="4070" xr:uid="{70B9D96E-7001-48E4-8940-542EF205C96A}"/>
    <cellStyle name="แสดงผล 2" xfId="45393" xr:uid="{D349EA51-6212-409D-AE14-82EC4440ECF2}"/>
    <cellStyle name="แสดงผล 3" xfId="45065" xr:uid="{76082DD5-989B-41BD-81C7-438D87A776D8}"/>
    <cellStyle name="การคำนวณ" xfId="4071" xr:uid="{ED1636C5-26F0-47F9-9C8C-ABF675764024}"/>
    <cellStyle name="การคำนวณ 2" xfId="45920" xr:uid="{A22F0DCE-38F7-4187-9B1F-D00D1F6C02FD}"/>
    <cellStyle name="การคำนวณ 3" xfId="45007" xr:uid="{4B9D3F2E-3755-40FF-8C5C-4158D1014836}"/>
    <cellStyle name="ข้อความเตือน" xfId="4072" xr:uid="{EB2623D7-8E62-4E8A-92C4-64D85AD6E9C0}"/>
    <cellStyle name="ข้อความเตือน 2" xfId="45916" xr:uid="{EDF8AEC4-3859-413F-9103-AE6CE1355E6D}"/>
    <cellStyle name="ข้อความอธิบาย" xfId="4073" xr:uid="{06E73C81-BA80-4CC1-9200-9F75B6BCC663}"/>
    <cellStyle name="ข้อความอธิบาย 2" xfId="45913" xr:uid="{ED54B539-558B-417E-A5AB-CF20E5D0B2A2}"/>
    <cellStyle name="ชื่อเรื่อง" xfId="4074" xr:uid="{00DBF00C-0AD9-477F-953A-F94407591C55}"/>
    <cellStyle name="ชื่อเรื่อง 2" xfId="44584" xr:uid="{E7204A06-DF73-4836-9F9A-FA0012EEE3E7}"/>
    <cellStyle name="ดี" xfId="4075" xr:uid="{6016CAC5-C44C-4FED-9216-C611D85811AC}"/>
    <cellStyle name="ดี 2" xfId="44428" xr:uid="{AA0A0E39-A9D6-4DFD-8ACD-14FB8FA8D556}"/>
    <cellStyle name="ตามการเชื่อมโยงหลายมิติ_ประกันสังคม-ตุลาคม" xfId="40946" xr:uid="{DE1D8600-B3D4-480A-A6A9-90AB275AA2F4}"/>
    <cellStyle name="น้บะภฒ_95" xfId="280" xr:uid="{00000000-0005-0000-0000-0000B9010000}"/>
    <cellStyle name="ปกติ 10" xfId="4151" xr:uid="{7B536185-965B-486E-828E-0A68014BA592}"/>
    <cellStyle name="ปกติ 10 2" xfId="4420" xr:uid="{20EC8017-FD64-4735-9BF3-AC3B9139A6CF}"/>
    <cellStyle name="ปกติ 10 3" xfId="51443" xr:uid="{30C8D2C4-2B0C-4EC8-BB2F-379BB14417B7}"/>
    <cellStyle name="ปกติ 11" xfId="4152" xr:uid="{472E00D9-6F51-4350-9C4D-9D5BBFDE17E5}"/>
    <cellStyle name="ปกติ 12" xfId="4153" xr:uid="{4601E64F-B4B7-455C-B5EB-8DD9716812C0}"/>
    <cellStyle name="ปกติ 12 2" xfId="4421" xr:uid="{F62EEF49-3FA7-4891-8C43-6789D7646627}"/>
    <cellStyle name="ปกติ 13" xfId="4154" xr:uid="{0CB711DD-8731-45B2-B7FF-DBD4EF02946D}"/>
    <cellStyle name="ปกติ 13 2" xfId="4422" xr:uid="{33FBEBFE-DEA7-4D58-BA8B-2AEF12266342}"/>
    <cellStyle name="ปกติ 14" xfId="4155" xr:uid="{366BC610-48A4-453B-B90E-C92699806503}"/>
    <cellStyle name="ปกติ 14 2" xfId="4423" xr:uid="{EEF3ED81-C97C-49D9-B98D-88B4F145EC5E}"/>
    <cellStyle name="ปกติ 15" xfId="4156" xr:uid="{E30601A4-83A0-4252-B9F5-90B6F1054A33}"/>
    <cellStyle name="ปกติ 15 2" xfId="4424" xr:uid="{5175F6A7-5049-4622-8A27-82624ED5CA8C}"/>
    <cellStyle name="ปกติ 16" xfId="4157" xr:uid="{A83C57B8-1CDB-4434-9815-ED9659C9F15B}"/>
    <cellStyle name="ปกติ 17" xfId="4158" xr:uid="{55333E76-CAD0-4182-9D11-2E4EB0FFE18D}"/>
    <cellStyle name="ปกติ 2" xfId="1407" xr:uid="{BD831F6A-8A55-420C-A77D-4B918F2804D3}"/>
    <cellStyle name="ปกติ 2 10" xfId="4160" xr:uid="{B7EDA240-BD00-4D10-8FF2-4B2CE9444AE6}"/>
    <cellStyle name="ปกติ 2 10 2" xfId="4425" xr:uid="{7C55D3BF-46B2-4940-B392-E0E5070A18B9}"/>
    <cellStyle name="ปกติ 2 11" xfId="4159" xr:uid="{F46ACC0C-3888-4A91-B336-546D6FBC4026}"/>
    <cellStyle name="ปกติ 2 12" xfId="3204" xr:uid="{FA3C5345-E001-4AEA-97D8-E0A0772673E6}"/>
    <cellStyle name="ปกติ 2 2" xfId="4108" xr:uid="{6985113D-45AD-433F-8D63-602C5B531BAE}"/>
    <cellStyle name="ปกติ 2 2 2" xfId="4161" xr:uid="{12360DA8-8DE8-4B5D-B04A-41BB45D02386}"/>
    <cellStyle name="ปกติ 2 2 2 2" xfId="45256" xr:uid="{D054BF03-7FA8-48C0-90AA-64B732299812}"/>
    <cellStyle name="ปกติ 2 2 3" xfId="45266" xr:uid="{90A63C94-4E59-4191-85F6-A9EC344E1CD3}"/>
    <cellStyle name="ปกติ 2 3" xfId="4162" xr:uid="{7420600B-832F-4877-B7AC-C7431AA33BE7}"/>
    <cellStyle name="ปกติ 2 3 2" xfId="51444" xr:uid="{34369160-656C-4416-B7F6-61AF7C23DE4E}"/>
    <cellStyle name="ปกติ 2 4" xfId="4163" xr:uid="{1459B970-A2D2-4516-BDEF-818414DC2279}"/>
    <cellStyle name="ปกติ 2 5" xfId="4164" xr:uid="{FD7B7156-2830-40DF-8796-C1BDADAB4C20}"/>
    <cellStyle name="ปกติ 2 6" xfId="4165" xr:uid="{63431AC6-819A-40A1-ADA2-C174A50F6555}"/>
    <cellStyle name="ปกติ 2 7" xfId="4166" xr:uid="{E3C80819-3421-4D96-94DC-393785813399}"/>
    <cellStyle name="ปกติ 2 8" xfId="4167" xr:uid="{586C75DF-10B4-4609-89DA-DD72A68E945B}"/>
    <cellStyle name="ปกติ 2 9" xfId="4168" xr:uid="{7DC25D81-A4A4-4CBA-9EA6-432E0C973B89}"/>
    <cellStyle name="ปกติ 2_สถิติเข้าประชุมคกก.บริหาร53(มค-ธค)(กค53)" xfId="4169" xr:uid="{CCD2496F-DB87-4F37-B9A5-9744C92A68E7}"/>
    <cellStyle name="ปกติ 3" xfId="4170" xr:uid="{13088A9C-78B6-4F4E-A435-E4E0EDED1A6A}"/>
    <cellStyle name="ปกติ 3 2" xfId="4171" xr:uid="{1F5AEF40-7F3E-40AD-92D5-DF67A4814DF3}"/>
    <cellStyle name="ปกติ 3 2 2" xfId="44506" xr:uid="{D6B4CEC4-AD87-42F0-83D1-EE6C22722F88}"/>
    <cellStyle name="ปกติ 4" xfId="4172" xr:uid="{E90F271A-1ABB-4F2F-A7EB-6B57475EA35A}"/>
    <cellStyle name="ปกติ 4 2" xfId="44936" xr:uid="{513296ED-677E-4E12-9A8F-2EA4632C3574}"/>
    <cellStyle name="ปกติ 5" xfId="4173" xr:uid="{A8921ACA-8273-4EC0-841F-9D2B88226BC3}"/>
    <cellStyle name="ปกติ 5 2" xfId="4174" xr:uid="{BF2543DD-74DA-4C2C-A266-36594388E60F}"/>
    <cellStyle name="ปกติ 5 2 2" xfId="4427" xr:uid="{0CD2CC2A-8CE9-4829-BF1A-8FD1838B0FEF}"/>
    <cellStyle name="ปกติ 5 2 3" xfId="51445" xr:uid="{A4DD0230-88A6-4C82-9EC6-72E5ADD7DF6A}"/>
    <cellStyle name="ปกติ 5 3" xfId="4426" xr:uid="{4E1E7AFD-F38E-476A-9E20-BDF2CDB762A6}"/>
    <cellStyle name="ปกติ 6" xfId="4175" xr:uid="{737397D4-DA5E-4ED0-A325-3494993BB6B5}"/>
    <cellStyle name="ปกติ 6 2" xfId="4176" xr:uid="{C6B1E751-ECD7-41CA-AE35-E8A699856A89}"/>
    <cellStyle name="ปกติ 6 2 2" xfId="4428" xr:uid="{F3EAED78-FD3C-4E7E-BA28-E7879E27B95B}"/>
    <cellStyle name="ปกติ 7" xfId="4177" xr:uid="{572BB550-C2DB-49DB-9A1E-2A0543308BAA}"/>
    <cellStyle name="ปกติ 8" xfId="4178" xr:uid="{E09E5F7F-0251-4B17-B0C1-ED14BD803B09}"/>
    <cellStyle name="ปกติ 8 2" xfId="4429" xr:uid="{A1A3DFCE-DB72-4EB2-BEDC-C7C935028688}"/>
    <cellStyle name="ปกติ 9" xfId="4179" xr:uid="{6E1DCCA8-C06C-4F73-95F9-47008C7ABE21}"/>
    <cellStyle name="ปกติ_020802_Sum Receipt2" xfId="40947" xr:uid="{DAD32A8E-9DD5-4642-8521-F253B8610C1D}"/>
    <cellStyle name="ป้อนค่า" xfId="4076" xr:uid="{555DD999-5388-4F8A-BB4A-9A463DE060E1}"/>
    <cellStyle name="ป้อนค่า 2" xfId="45274" xr:uid="{96A86C84-CC77-4E6E-8379-307A8D22D8A8}"/>
    <cellStyle name="ป้อนค่า 3" xfId="44981" xr:uid="{1CC1191F-76B4-4051-B7DA-759E7FF1C7F6}"/>
    <cellStyle name="ปานกลาง" xfId="4077" xr:uid="{7F2FED14-CD3A-41A1-8DFA-2E662C016B0E}"/>
    <cellStyle name="ปานกลาง 2" xfId="44622" xr:uid="{95A82B8F-BA7B-4A7D-8E4D-3308B8E3AAF0}"/>
    <cellStyle name="ผลรวม" xfId="4078" xr:uid="{145C0C6B-25FD-4E7A-BCC9-78EBB4128800}"/>
    <cellStyle name="ผลรวม 2" xfId="45275" xr:uid="{DDF3C247-DD36-4D45-B37B-012C4425264C}"/>
    <cellStyle name="ผลรวม 3" xfId="44982" xr:uid="{E6760872-C3D0-48EA-B5AD-D58B7DE0F7B9}"/>
    <cellStyle name="ฤธถ [0]_0e82ylkxXsZu0YORaMwizTk2E" xfId="281" xr:uid="{00000000-0005-0000-0000-0000BA010000}"/>
    <cellStyle name="ฤธถ_0e82ylkxXsZu0YORaMwizTk2E" xfId="282" xr:uid="{00000000-0005-0000-0000-0000BB010000}"/>
    <cellStyle name="ล๋ศญ [0]_0e82ylkxXsZu0YORaMwizTk2E" xfId="283" xr:uid="{00000000-0005-0000-0000-0000BC010000}"/>
    <cellStyle name="ล๋ศญ_0e82ylkxXsZu0YORaMwizTk2E" xfId="284" xr:uid="{00000000-0005-0000-0000-0000BD010000}"/>
    <cellStyle name="วฅมุ_4ฟ๙ฝวภ๛" xfId="285" xr:uid="{00000000-0005-0000-0000-0000BE010000}"/>
    <cellStyle name="ส่วนที่ถูกเน้น1" xfId="4079" xr:uid="{AC3B52E5-B6F0-4D78-BAE9-3AD7AFA551A0}"/>
    <cellStyle name="ส่วนที่ถูกเน้น1 2" xfId="44623" xr:uid="{41AE9228-1993-4851-83CD-82B3D64A7054}"/>
    <cellStyle name="ส่วนที่ถูกเน้น2" xfId="4080" xr:uid="{0A86C37B-D3A6-47E8-8948-33710083D16F}"/>
    <cellStyle name="ส่วนที่ถูกเน้น2 2" xfId="44626" xr:uid="{3E366AE5-5479-4886-AB7A-56D7660C18CA}"/>
    <cellStyle name="ส่วนที่ถูกเน้น3" xfId="4081" xr:uid="{DFCD1A20-6280-4F5A-A159-E9850AB5D07E}"/>
    <cellStyle name="ส่วนที่ถูกเน้น3 2" xfId="44633" xr:uid="{0AC72CC0-B458-4CC9-A275-93A844E053F9}"/>
    <cellStyle name="ส่วนที่ถูกเน้น4" xfId="4082" xr:uid="{1D9BC6AC-F48D-4B07-885D-44B31C6FE9E1}"/>
    <cellStyle name="ส่วนที่ถูกเน้น4 2" xfId="45277" xr:uid="{C10A6C0D-C429-4E1F-A709-D8F13E0E53BD}"/>
    <cellStyle name="ส่วนที่ถูกเน้น5" xfId="4083" xr:uid="{46BF5318-66E1-4E7F-B1D2-DCA74BC41874}"/>
    <cellStyle name="ส่วนที่ถูกเน้น5 2" xfId="45064" xr:uid="{9F2700EC-6849-4209-B289-19AED9EDCEBE}"/>
    <cellStyle name="ส่วนที่ถูกเน้น6" xfId="4084" xr:uid="{96A47120-3C77-4C75-AB62-A9D723C89F12}"/>
    <cellStyle name="ส่วนที่ถูกเน้น6 2" xfId="660" xr:uid="{23891352-989E-4F90-AB77-FE91FFFDBC3D}"/>
    <cellStyle name="หมายเหตุ" xfId="4085" xr:uid="{71360909-BDD4-4CBA-A0D7-57F95560316E}"/>
    <cellStyle name="หมายเหตุ 2" xfId="44901" xr:uid="{594574A5-41B9-4708-B150-2C56FE22AE6C}"/>
    <cellStyle name="หมายเหตุ 3" xfId="44680" xr:uid="{C432F6ED-6E40-43D2-B25E-7A317E381900}"/>
    <cellStyle name="หัวเรื่อง 1" xfId="4086" xr:uid="{9B75EB5B-41D9-4962-8BE3-1E43FBA94D73}"/>
    <cellStyle name="หัวเรื่อง 1 2" xfId="44893" xr:uid="{9BC603B0-695E-4B55-9A24-5F4D45AC3A92}"/>
    <cellStyle name="หัวเรื่อง 2" xfId="4087" xr:uid="{3BFDC815-19C4-41B6-8431-36765B991C20}"/>
    <cellStyle name="หัวเรื่อง 2 2" xfId="45191" xr:uid="{1FD219F5-1B4F-4328-A6B8-EF4ED670B57A}"/>
    <cellStyle name="หัวเรื่อง 3" xfId="4088" xr:uid="{B3EA658F-F87B-47B0-A75B-0A6A36084C2E}"/>
    <cellStyle name="หัวเรื่อง 3 2" xfId="44890" xr:uid="{7397DBA9-E6CA-4AFA-AE8E-84133400ABD6}"/>
    <cellStyle name="หัวเรื่อง 4" xfId="4089" xr:uid="{FDB93275-29B0-486D-962E-9C21596D9C7E}"/>
    <cellStyle name="หัวเรื่อง 4 2" xfId="44895" xr:uid="{12E1D8F9-7368-4C67-900A-D2D08DF77E9D}"/>
    <cellStyle name="[0]_M0CCB011" xfId="42866" xr:uid="{93563AAD-DD26-4C5D-AF36-FBF3A12A2187}"/>
    <cellStyle name="_M0CCB011" xfId="42867" xr:uid="{F449FD11-5D3F-4A99-B0D7-E1B33912F3AF}"/>
    <cellStyle name=" [0.00]_NR?" xfId="42868" xr:uid="{ACD1A407-406D-44B4-A9E2-0F7A66496D6D}"/>
    <cellStyle name="_NR?" xfId="42869" xr:uid="{96688A8E-1498-4764-83EC-E804C169534D}"/>
    <cellStyle name="?_Malaysia?" xfId="42870" xr:uid="{0135718F-E8EA-4948-91F1-F8E2A2EBB655}"/>
    <cellStyle name="??" xfId="42871" xr:uid="{9EF440A1-5C9A-4537-B6B8-208E632DDF7B}"/>
    <cellStyle name="??" xfId="42872" xr:uid="{25B4C881-5F27-4A9E-97BA-92C4D875E73E}"/>
    <cellStyle name="_#1?BEO" xfId="42873" xr:uid="{DC6B5B7F-C91E-411C-817D-D7F3A100DDDE}"/>
    <cellStyle name=" [0]_M0CCB011" xfId="42874" xr:uid="{2A971186-77D5-4EA7-96E7-08F72E43BAAD}"/>
    <cellStyle name="_M0CCB011" xfId="42875" xr:uid="{9DD9253C-5407-41B5-8BB0-34B709003154}"/>
    <cellStyle name="고정소숫점" xfId="40948" xr:uid="{7075E1EB-57D8-4251-A1B8-E3BFF6205E74}"/>
    <cellStyle name="고정출력1" xfId="40949" xr:uid="{1516975F-8F6C-4691-B17B-C995A64F4221}"/>
    <cellStyle name="고정출력2" xfId="40950" xr:uid="{6BC361F7-698B-42D4-9FBC-7C53E37B2886}"/>
    <cellStyle name="날짜" xfId="40951" xr:uid="{41E4CBDB-9850-4B4F-A432-A6B2A771DFD2}"/>
    <cellStyle name="달러" xfId="40952" xr:uid="{FC3E8713-2357-4059-9048-436083451869}"/>
    <cellStyle name="뒤에 오는 하이퍼링크" xfId="42876" xr:uid="{27A8D89D-33AC-4ABE-B55B-F82776F0815B}"/>
    <cellStyle name="똿뗦먛귟 [0.00]_PRODUCT DETAIL Q1" xfId="40953" xr:uid="{D57FBB37-778A-405A-A779-8931787FC0CA}"/>
    <cellStyle name="똿뗦먛귟_PRODUCT DETAIL Q1" xfId="40954" xr:uid="{1FD2D1B2-A6B5-4468-AF05-131084018674}"/>
    <cellStyle name="믅됞 [0.00]_PRODUCT DETAIL Q1" xfId="40955" xr:uid="{89D948EF-3466-4D77-931A-FC98FB77B9A1}"/>
    <cellStyle name="믅됞_PRODUCT DETAIL Q1" xfId="40956" xr:uid="{0E899211-CC2C-439B-BB37-965A116CB2BC}"/>
    <cellStyle name="뷭?" xfId="40957" xr:uid="{0DE5B5E7-92CF-4689-9551-393C99A82A18}"/>
    <cellStyle name="숫자(R)" xfId="40958" xr:uid="{C444EB90-5E2A-4A00-B984-C1A155D3B527}"/>
    <cellStyle name="쉼표 [0]_CKO 2003 Material savings template(020830)" xfId="40959" xr:uid="{78BC12C4-788D-47C0-877A-38D0025BD11B}"/>
    <cellStyle name="쉼표_2004P EBIT Roadmap" xfId="40960" xr:uid="{9F2624BE-E353-4757-865D-BE4BF7102F0B}"/>
    <cellStyle name="자리수" xfId="40961" xr:uid="{A9D4F3D7-F1CB-4896-9B56-12DAB6E89027}"/>
    <cellStyle name="자리수0" xfId="40962" xr:uid="{A3FFFD04-5477-4622-8048-243CCD8AFFA9}"/>
    <cellStyle name="지정되지 않음" xfId="40963" xr:uid="{97413C18-9584-44A8-9499-20C905CCCD0F}"/>
    <cellStyle name="콤마 [0]_  종  합  " xfId="42877" xr:uid="{E54A1500-A8C6-4128-A49A-CE498B4A19C8}"/>
    <cellStyle name="콤마_  종  합  " xfId="42878" xr:uid="{F961437F-6622-4952-A3AD-5D386DE573CD}"/>
    <cellStyle name="쿯뱐[0]_pldt" xfId="40964" xr:uid="{294CAA1D-3EBA-474F-BEF1-6B5784F3A243}"/>
    <cellStyle name="쿯뱐_pldt" xfId="40965" xr:uid="{659805BF-4EBC-434B-AB2E-88E13460F69F}"/>
    <cellStyle name="통화 [0]_CODE" xfId="40966" xr:uid="{EB59DF3B-4A3B-4876-A4F9-8BF30A0221A3}"/>
    <cellStyle name="통화_CODE" xfId="40967" xr:uid="{71CA448C-2954-4930-92DB-0DF8E7305FDE}"/>
    <cellStyle name="퍼센트" xfId="40968" xr:uid="{256A11D8-0922-48B3-9D68-7C3A49BCB843}"/>
    <cellStyle name="표준_ T.J.V-100 원가계산(내부자료)" xfId="40969" xr:uid="{98164901-F36C-4168-AD2A-C086259DA287}"/>
    <cellStyle name="합산" xfId="40970" xr:uid="{04CE3C58-AADB-46C0-BD4C-E7FAF8070D04}"/>
    <cellStyle name="화폐기호" xfId="40971" xr:uid="{B4C35899-80C9-41F6-962E-7BA603B1F8E5}"/>
    <cellStyle name="화폐기호 2" xfId="41573" xr:uid="{75EA312A-4302-4987-94AB-0C210C163F3E}"/>
    <cellStyle name="화폐기호 3" xfId="41810" xr:uid="{7C959DEE-24B2-4BE5-A26C-48390DED3D06}"/>
    <cellStyle name="화폐기호0" xfId="40972" xr:uid="{F94ED517-B97E-4D79-8493-C7CD4CE19B6F}"/>
    <cellStyle name="一般_Internal Plan_2003 P&amp;L" xfId="40973" xr:uid="{CFC42D5D-1221-4428-BD8F-D02BF21E1226}"/>
    <cellStyle name="中等" xfId="41115" xr:uid="{8CDE1B3E-DFBF-49DB-8145-38CFB5DBBB6B}"/>
    <cellStyle name="備註" xfId="41116" xr:uid="{36960945-9893-4F6C-885F-67F925AFE802}"/>
    <cellStyle name="備註 10" xfId="41286" xr:uid="{F42B3703-EA9B-4BD4-A08F-AEB1A0676C07}"/>
    <cellStyle name="備註 10 2" xfId="41481" xr:uid="{52A460C4-A20D-4742-B99D-516AEA479B48}"/>
    <cellStyle name="備註 10 3" xfId="41711" xr:uid="{733B2B9B-36FC-4F11-8F65-FAA5B0CBAE6A}"/>
    <cellStyle name="備註 10 4" xfId="41949" xr:uid="{243A76A0-E23E-4BAB-ADC2-7A311BFA6F9D}"/>
    <cellStyle name="備註 11" xfId="41295" xr:uid="{364D997C-4530-4FF5-A095-26EA682C3D4A}"/>
    <cellStyle name="備註 11 2" xfId="41490" xr:uid="{43C6CB99-0510-4E87-9D91-473DF2702736}"/>
    <cellStyle name="備註 11 3" xfId="41720" xr:uid="{083B2DBB-6C9F-40F2-8DF8-C7D7122D140C}"/>
    <cellStyle name="備註 11 4" xfId="41958" xr:uid="{1BD7D1B9-884A-4C4D-A10D-B49BFF3A3180}"/>
    <cellStyle name="備註 12" xfId="41277" xr:uid="{0D9AEC8D-017F-4A1D-80F3-EDD02AA1BE64}"/>
    <cellStyle name="備註 12 2" xfId="41473" xr:uid="{FD0C1A27-00E1-4D46-BDA1-6B373023CAAA}"/>
    <cellStyle name="備註 12 3" xfId="41702" xr:uid="{EE8F028A-8A2F-4B1C-8B6E-127DAE0BB3CF}"/>
    <cellStyle name="備註 12 4" xfId="41939" xr:uid="{22F9DE7D-2A09-44D8-A8D6-9712A23C633A}"/>
    <cellStyle name="備註 13" xfId="41275" xr:uid="{F5FB6045-B3B9-4668-8394-FAE556C3C837}"/>
    <cellStyle name="備註 13 2" xfId="41471" xr:uid="{F200178B-4F33-44D0-99E5-DBF623C60E15}"/>
    <cellStyle name="備註 13 3" xfId="41700" xr:uid="{63AFA901-DB99-4A63-AC37-AC0C1B762169}"/>
    <cellStyle name="備註 13 4" xfId="41937" xr:uid="{E8EE308D-B83A-491A-AAC4-AF529ACB4DFF}"/>
    <cellStyle name="備註 14" xfId="41296" xr:uid="{9D5FD387-A5DD-4099-932E-52053EC8A7E6}"/>
    <cellStyle name="備註 14 2" xfId="41491" xr:uid="{54EFDD6B-6E77-427F-82C8-50752CB9BDB2}"/>
    <cellStyle name="備註 14 3" xfId="41721" xr:uid="{ACF9DFEE-1EA9-4D62-AE35-4685A0C0C644}"/>
    <cellStyle name="備註 14 4" xfId="41959" xr:uid="{751EB4EE-F174-43EC-A964-8741C69F75E3}"/>
    <cellStyle name="備註 15" xfId="41365" xr:uid="{EDE92888-996A-4CCB-90F9-9868F9B00CC8}"/>
    <cellStyle name="備註 16" xfId="41593" xr:uid="{56364D32-5548-4E7E-AF65-E23E2A07738C}"/>
    <cellStyle name="備註 17" xfId="41830" xr:uid="{978DD171-1EA6-4913-B9B6-305E7D833768}"/>
    <cellStyle name="備註 2" xfId="41175" xr:uid="{D0C4017A-4B61-4A5A-B79F-A53C82CC592E}"/>
    <cellStyle name="備註 2 10" xfId="41322" xr:uid="{E83925BD-C282-459C-920F-50EA26180763}"/>
    <cellStyle name="備註 2 10 2" xfId="41515" xr:uid="{2C8021BE-829F-49B0-ACEB-2DFA54B3D6D8}"/>
    <cellStyle name="備註 2 10 3" xfId="41745" xr:uid="{DE070636-7938-40E8-9EE8-7CD515ACD18F}"/>
    <cellStyle name="備註 2 10 4" xfId="41983" xr:uid="{88326084-0E22-4ECB-8609-F723A7B55090}"/>
    <cellStyle name="備註 2 11" xfId="41332" xr:uid="{A08DDD04-5430-450F-8D2F-5535E38B07EA}"/>
    <cellStyle name="備註 2 11 2" xfId="41525" xr:uid="{DC02FEC2-11B0-4D40-99CD-E63F757A24C2}"/>
    <cellStyle name="備註 2 11 3" xfId="41755" xr:uid="{74539151-2CB6-405C-A14B-BB1645E7BB38}"/>
    <cellStyle name="備註 2 11 4" xfId="41993" xr:uid="{0F13AB41-9D76-44D5-A04A-B92BF42FD691}"/>
    <cellStyle name="備註 2 12" xfId="41342" xr:uid="{E9C3CD45-DF73-44F8-8BB3-5D8D4E74C3A5}"/>
    <cellStyle name="備註 2 12 2" xfId="41535" xr:uid="{F89B90BE-7225-46E1-B7F2-55845C63E6EF}"/>
    <cellStyle name="備註 2 12 3" xfId="41765" xr:uid="{83E49DC3-C863-4575-A0BE-65671DF102DB}"/>
    <cellStyle name="備註 2 12 4" xfId="42003" xr:uid="{C4FBA138-5D82-4DEA-99BF-731EB57B77F6}"/>
    <cellStyle name="備註 2 13" xfId="41371" xr:uid="{4A475482-0345-41C0-B512-8A8D1A729F06}"/>
    <cellStyle name="備註 2 14" xfId="41600" xr:uid="{87E0A96F-A2B6-499E-BAA2-BE4A3B1DB1B8}"/>
    <cellStyle name="備註 2 15" xfId="41837" xr:uid="{9269C8FB-5DF3-4D31-872C-B323C75DD0A1}"/>
    <cellStyle name="備註 2 2" xfId="41209" xr:uid="{8AE5EA25-41BD-4A57-96AE-A96F3B21D247}"/>
    <cellStyle name="備註 2 2 2" xfId="41405" xr:uid="{5C67B661-D6AE-4F92-B4B5-106BD4710FD3}"/>
    <cellStyle name="備註 2 2 3" xfId="41634" xr:uid="{D7451B43-AE44-443F-9EC0-D64DA4770CDA}"/>
    <cellStyle name="備註 2 2 4" xfId="41871" xr:uid="{CCDF74A7-1199-4FDC-9E5F-1CD386FC04A8}"/>
    <cellStyle name="備註 2 3" xfId="41219" xr:uid="{6CE2D37C-2114-4FF2-BB7D-9E51F83591EE}"/>
    <cellStyle name="備註 2 3 2" xfId="41415" xr:uid="{8CFA08DA-F33B-4A26-B63B-D9207399E724}"/>
    <cellStyle name="備註 2 3 3" xfId="41644" xr:uid="{F71AEB5A-918D-468E-A148-4E41E47A5D3A}"/>
    <cellStyle name="備註 2 3 4" xfId="41881" xr:uid="{E5FEB248-1472-42BF-84B1-543F29BF7C2B}"/>
    <cellStyle name="備註 2 4" xfId="41229" xr:uid="{F4CE7DCC-86C1-4A70-A4B3-B23563A1CC5A}"/>
    <cellStyle name="備註 2 4 2" xfId="41425" xr:uid="{E95C3115-3DAF-4941-8734-356385F0851B}"/>
    <cellStyle name="備註 2 4 3" xfId="41654" xr:uid="{F7569DE7-533D-4D0A-947A-77EA7B9FFA2C}"/>
    <cellStyle name="備註 2 4 4" xfId="41891" xr:uid="{6CA8A4E1-95FF-4C1F-B5A0-4A47068B2EBE}"/>
    <cellStyle name="備註 2 5" xfId="41239" xr:uid="{D7344731-5155-4A3D-96F7-2F69566DF794}"/>
    <cellStyle name="備註 2 5 2" xfId="41435" xr:uid="{AEAC6D0F-407F-4572-8084-E910E97921C7}"/>
    <cellStyle name="備註 2 5 3" xfId="41664" xr:uid="{ECE63932-456B-49BA-AB8B-44F3B9F7B042}"/>
    <cellStyle name="備註 2 5 4" xfId="41901" xr:uid="{7F4C2EE9-D551-435B-8DDB-77D53A69A09F}"/>
    <cellStyle name="備註 2 6" xfId="41252" xr:uid="{004F6153-F010-43CD-8D5C-364306D60FF2}"/>
    <cellStyle name="備註 2 6 2" xfId="41448" xr:uid="{1C1F5C09-1CDE-41D2-925C-9DFE44AFCA9D}"/>
    <cellStyle name="備註 2 6 3" xfId="41677" xr:uid="{51665684-A36A-45F8-8EBF-07F0679AFB0A}"/>
    <cellStyle name="備註 2 6 4" xfId="41914" xr:uid="{3FA5D2D4-185F-4C70-8E44-696EF5C7A8D9}"/>
    <cellStyle name="備註 2 7" xfId="41264" xr:uid="{FC5B9B7C-0B8D-49E8-AD16-291ED436EBE1}"/>
    <cellStyle name="備註 2 7 2" xfId="41460" xr:uid="{9CA80D2C-D355-4ED2-B3E4-B16D3164970C}"/>
    <cellStyle name="備註 2 7 3" xfId="41689" xr:uid="{13121499-6F1B-4FC5-BB4E-9F54571D7257}"/>
    <cellStyle name="備註 2 7 4" xfId="41926" xr:uid="{718EC202-1B18-47E2-97D3-A542D2CE1F42}"/>
    <cellStyle name="備註 2 8" xfId="41299" xr:uid="{B8181809-DC3E-4296-9A40-36CB038A500C}"/>
    <cellStyle name="備註 2 8 2" xfId="41492" xr:uid="{AAADBE2C-95D2-43C7-B522-CCA4DA95D7E5}"/>
    <cellStyle name="備註 2 8 3" xfId="41722" xr:uid="{6243FB68-E330-489D-8CE6-EBF20E9F0F44}"/>
    <cellStyle name="備註 2 8 4" xfId="41960" xr:uid="{98A384EF-1524-42C6-9D3B-2AE2FA3E80C2}"/>
    <cellStyle name="備註 2 9" xfId="41311" xr:uid="{8D3AE52A-A1B1-41CB-BD52-FA244F12B0F2}"/>
    <cellStyle name="備註 2 9 2" xfId="41504" xr:uid="{55239A32-28E2-426A-891B-04A209575649}"/>
    <cellStyle name="備註 2 9 3" xfId="41734" xr:uid="{723CC588-4588-4B41-B68F-83E1397BC30D}"/>
    <cellStyle name="備註 2 9 4" xfId="41972" xr:uid="{BBDCD994-A070-4A81-811A-ED5C9608BA9D}"/>
    <cellStyle name="備註 3" xfId="41180" xr:uid="{695CE676-C7F9-46B8-948C-EF5CACDC7514}"/>
    <cellStyle name="備註 3 10" xfId="41327" xr:uid="{5294922F-F944-4C8B-AD3E-B697E167DF65}"/>
    <cellStyle name="備註 3 10 2" xfId="41520" xr:uid="{7D285AA1-6804-424D-AAEF-6EAEEDFFE748}"/>
    <cellStyle name="備註 3 10 3" xfId="41750" xr:uid="{5A296DE8-92F0-42D4-BA16-96679AC581B5}"/>
    <cellStyle name="備註 3 10 4" xfId="41988" xr:uid="{4B38F6DF-BB02-4DF4-8968-27783592FDCE}"/>
    <cellStyle name="備註 3 11" xfId="41337" xr:uid="{31BA209E-6DB6-40F2-9683-8B78AC03B153}"/>
    <cellStyle name="備註 3 11 2" xfId="41530" xr:uid="{C7B95D09-EE79-4F8A-98CA-8FC441BA06AD}"/>
    <cellStyle name="備註 3 11 3" xfId="41760" xr:uid="{7EF80A02-3841-4315-AA62-3A37785707BD}"/>
    <cellStyle name="備註 3 11 4" xfId="41998" xr:uid="{195EC11F-90DD-4387-8B6F-CD0D86F4510E}"/>
    <cellStyle name="備註 3 12" xfId="41347" xr:uid="{E92429DA-A97B-4AB7-BD67-4A0670FCBFD2}"/>
    <cellStyle name="備註 3 12 2" xfId="41540" xr:uid="{41E0DD2E-693D-4B6F-976B-CB654EAC9F02}"/>
    <cellStyle name="備註 3 12 3" xfId="41770" xr:uid="{1EA1FE63-E284-4029-8AB8-0A5EF89CDCCB}"/>
    <cellStyle name="備註 3 12 4" xfId="42008" xr:uid="{AFE261F2-66C9-454F-8EC0-B4F834204041}"/>
    <cellStyle name="備註 3 13" xfId="41376" xr:uid="{6E44D989-A3A2-4388-A3BF-E15C59D0DEA9}"/>
    <cellStyle name="備註 3 14" xfId="41605" xr:uid="{D4D86B49-3B40-46BF-B5DA-37A59D1516BC}"/>
    <cellStyle name="備註 3 15" xfId="41842" xr:uid="{50D1B41C-5C56-4609-B90E-D45A16194CDC}"/>
    <cellStyle name="備註 3 2" xfId="41214" xr:uid="{5FFCA471-A5FE-4B0A-B2B6-AD0E268D1608}"/>
    <cellStyle name="備註 3 2 2" xfId="41410" xr:uid="{70DD3BB6-50C1-4FE1-99ED-922380E49530}"/>
    <cellStyle name="備註 3 2 3" xfId="41639" xr:uid="{4ED314B1-DEFD-452B-95DD-C14E3CCED10F}"/>
    <cellStyle name="備註 3 2 4" xfId="41876" xr:uid="{E6D0DAB1-E04E-4FAE-AFB5-038F1F3951D0}"/>
    <cellStyle name="備註 3 3" xfId="41224" xr:uid="{0C2A1F36-9FD1-41B8-AEA6-44E4C775B162}"/>
    <cellStyle name="備註 3 3 2" xfId="41420" xr:uid="{831379EE-537F-474E-A528-78C48561E803}"/>
    <cellStyle name="備註 3 3 3" xfId="41649" xr:uid="{D8DBF748-E1F1-4F8D-8B7E-99A672124AE3}"/>
    <cellStyle name="備註 3 3 4" xfId="41886" xr:uid="{B018C9AD-07CB-43A7-AFF0-18DAAD8B17B3}"/>
    <cellStyle name="備註 3 4" xfId="41234" xr:uid="{F40D0CE9-A323-4B62-B4B8-90823543F3BF}"/>
    <cellStyle name="備註 3 4 2" xfId="41430" xr:uid="{A19F5791-5941-4B87-9313-86FE16BA3B20}"/>
    <cellStyle name="備註 3 4 3" xfId="41659" xr:uid="{F00A8419-C4FD-45F8-BC3B-EC434680907F}"/>
    <cellStyle name="備註 3 4 4" xfId="41896" xr:uid="{CE7BEAD2-4EEF-423E-B1BB-D6A439732168}"/>
    <cellStyle name="備註 3 5" xfId="41244" xr:uid="{83A30D02-93AB-44ED-9442-48BFB93BA29D}"/>
    <cellStyle name="備註 3 5 2" xfId="41440" xr:uid="{F46AC7DC-E740-409C-A848-7F2C335E8371}"/>
    <cellStyle name="備註 3 5 3" xfId="41669" xr:uid="{678E3683-397A-42EE-A7AE-CCFA3EF4F1E1}"/>
    <cellStyle name="備註 3 5 4" xfId="41906" xr:uid="{41BD7BDE-1D3E-48C4-9F7A-354AD6E9D268}"/>
    <cellStyle name="備註 3 6" xfId="41257" xr:uid="{E813CF82-8BA1-48D8-8B1C-BCF850EA1FFE}"/>
    <cellStyle name="備註 3 6 2" xfId="41453" xr:uid="{57156373-36EB-458E-97FD-8B991E5E41B2}"/>
    <cellStyle name="備註 3 6 3" xfId="41682" xr:uid="{2159B9FF-206B-4A4F-B28F-F4EA2E9FFA7D}"/>
    <cellStyle name="備註 3 6 4" xfId="41919" xr:uid="{72E4DD7D-B737-4908-93A6-379B2133BDF7}"/>
    <cellStyle name="備註 3 7" xfId="41269" xr:uid="{5D2CB157-E55B-469F-B682-9B007D4106F6}"/>
    <cellStyle name="備註 3 7 2" xfId="41465" xr:uid="{A033FDB3-C3AA-42DA-9053-DF8903E19A94}"/>
    <cellStyle name="備註 3 7 3" xfId="41694" xr:uid="{FCBE86F4-555B-4FEC-B32B-90A1126D1DD9}"/>
    <cellStyle name="備註 3 7 4" xfId="41931" xr:uid="{D054FD04-EFBD-4309-B6A6-9D8F3B3D6C72}"/>
    <cellStyle name="備註 3 8" xfId="41304" xr:uid="{FBA9E0EF-799B-4A36-8FB2-7067EB804EAA}"/>
    <cellStyle name="備註 3 8 2" xfId="41497" xr:uid="{85D1F696-B4AF-4352-B374-A4837F1C8AF6}"/>
    <cellStyle name="備註 3 8 3" xfId="41727" xr:uid="{55B742EB-0179-47A2-B9E8-557E19C1BB10}"/>
    <cellStyle name="備註 3 8 4" xfId="41965" xr:uid="{2A8C71BA-D2C1-4963-ADD3-4BE2F5BA88D0}"/>
    <cellStyle name="備註 3 9" xfId="41316" xr:uid="{8D8547E1-6F33-4E89-8B32-4F80753A71E7}"/>
    <cellStyle name="備註 3 9 2" xfId="41509" xr:uid="{501C4675-D98A-450B-89E8-6C4466903117}"/>
    <cellStyle name="備註 3 9 3" xfId="41739" xr:uid="{32ACCD9B-F90A-47AC-A277-4F42F7FDA510}"/>
    <cellStyle name="備註 3 9 4" xfId="41977" xr:uid="{A751E50E-99E7-4BE8-83F6-A7C549D06075}"/>
    <cellStyle name="備註 4" xfId="41193" xr:uid="{15E782E0-B34D-4B8A-B1FB-AEA3F6FFAEE2}"/>
    <cellStyle name="備註 4 2" xfId="41389" xr:uid="{470753F9-0495-42DF-A910-AD3AB3953B32}"/>
    <cellStyle name="備註 4 3" xfId="41618" xr:uid="{3C62DB21-4EEE-46F7-88C5-EF2A1EF5CCB6}"/>
    <cellStyle name="備註 4 4" xfId="41855" xr:uid="{D17A5C12-2DB7-40E7-A6CD-CF3228B3B309}"/>
    <cellStyle name="備註 5" xfId="41206" xr:uid="{C352964A-9023-4885-873F-1D987BF232A4}"/>
    <cellStyle name="備註 5 2" xfId="41402" xr:uid="{3DAE815A-B50B-41FB-B0F4-9C801DFE1B6F}"/>
    <cellStyle name="備註 5 3" xfId="41631" xr:uid="{BD21E2CC-803B-4238-AB80-533F76C762E1}"/>
    <cellStyle name="備註 5 4" xfId="41868" xr:uid="{FD7F90B7-E042-4883-92B2-5D80B278125E}"/>
    <cellStyle name="備註 6" xfId="41199" xr:uid="{D50A3150-2AA6-40FF-9776-714E9E2F4E7A}"/>
    <cellStyle name="備註 6 2" xfId="41395" xr:uid="{FBB5AFE5-05D1-4B43-8381-F731078F0DB5}"/>
    <cellStyle name="備註 6 3" xfId="41624" xr:uid="{CCCD4480-F030-45FB-A76F-8785D973218B}"/>
    <cellStyle name="備註 6 4" xfId="41861" xr:uid="{47578F79-BC14-4687-B1FE-41BCD4669510}"/>
    <cellStyle name="備註 7" xfId="41203" xr:uid="{F8FD543C-8626-44E8-BEF8-60EB515489AC}"/>
    <cellStyle name="備註 7 2" xfId="41399" xr:uid="{70A48EA0-3EFB-42CD-85F8-A014A98AD8D3}"/>
    <cellStyle name="備註 7 3" xfId="41628" xr:uid="{8372BA7B-C8B9-42A4-8A38-CC7042E8EFE5}"/>
    <cellStyle name="備註 7 4" xfId="41865" xr:uid="{2408D98E-626E-4DF4-9F17-C2CFB8FFCD95}"/>
    <cellStyle name="備註 8" xfId="41204" xr:uid="{F14EA8CA-E287-4D2D-8666-96B2DCBD620F}"/>
    <cellStyle name="備註 8 2" xfId="41400" xr:uid="{77B7AD12-B37E-4202-A2CA-5F6F14387FA1}"/>
    <cellStyle name="備註 8 3" xfId="41629" xr:uid="{8DF14CBE-4763-4AD8-A280-96755B9B30FB}"/>
    <cellStyle name="備註 8 4" xfId="41866" xr:uid="{36B166FA-40D2-4B21-A9AB-4A110F20CB5F}"/>
    <cellStyle name="備註 9" xfId="41251" xr:uid="{9C5A69FA-E577-4D38-90D5-B197BA92058D}"/>
    <cellStyle name="備註 9 2" xfId="41447" xr:uid="{A21A311A-D3C3-4972-AE94-A95EB024ECF2}"/>
    <cellStyle name="備註 9 3" xfId="41676" xr:uid="{F5974F39-54E5-46C6-9A4A-E972909520AD}"/>
    <cellStyle name="備註 9 4" xfId="41913" xr:uid="{B835D0E8-2C02-4115-B55D-92A87DE0D33B}"/>
    <cellStyle name="入力" xfId="42879" xr:uid="{00026A53-6BAF-4648-90F3-78813CBD9462}"/>
    <cellStyle name="入力 10" xfId="44126" xr:uid="{149F7ED9-D319-48D3-9901-664A64611512}"/>
    <cellStyle name="入力 10 2" xfId="45236" xr:uid="{DB39137D-A0F5-475E-BA0B-227A4AE631B0}"/>
    <cellStyle name="入力 10 3" xfId="45712" xr:uid="{CDDB2DFD-D1F8-4464-9F0F-79B388587707}"/>
    <cellStyle name="入力 10 4" xfId="46928" xr:uid="{672BC49B-530F-40C4-8B93-199DDCB56EBC}"/>
    <cellStyle name="入力 10 5" xfId="47704" xr:uid="{521D8DE1-89D1-42D1-BDFD-C2A7F43C152C}"/>
    <cellStyle name="入力 11" xfId="44588" xr:uid="{E8B845F1-A006-4202-BC2B-1B127FD27547}"/>
    <cellStyle name="入力 12" xfId="44419" xr:uid="{AF522167-BDD1-45A4-B932-5291FF2F8280}"/>
    <cellStyle name="入力 13" xfId="45979" xr:uid="{73EF1A3A-0836-4DF4-BEF3-F9EF30221919}"/>
    <cellStyle name="入力 2" xfId="42880" xr:uid="{D71241D4-DCA8-4634-8DEB-9679F1B5F15F}"/>
    <cellStyle name="入力 2 10" xfId="45978" xr:uid="{B7BB209C-ED6E-4FB2-99AA-8C6EDE938278}"/>
    <cellStyle name="入力 2 2" xfId="43204" xr:uid="{06AAE008-8411-4E4B-85B1-BAF00C7E3FE9}"/>
    <cellStyle name="入力 2 2 2" xfId="43353" xr:uid="{518CA5CF-A697-44A4-8687-4E381D8ACF2F}"/>
    <cellStyle name="入力 2 2 2 2" xfId="43930" xr:uid="{561D992C-5210-4229-99A8-CBC34A0CEC43}"/>
    <cellStyle name="入力 2 2 2 2 2" xfId="45097" xr:uid="{EFDCD1C7-876C-440A-98A5-C77EF0B958BA}"/>
    <cellStyle name="入力 2 2 2 2 3" xfId="45608" xr:uid="{D4342053-DF8B-4329-B1C2-88F57DB1866C}"/>
    <cellStyle name="入力 2 2 2 2 4" xfId="46734" xr:uid="{9325AB43-3055-4096-97DD-2102A3A6E8E8}"/>
    <cellStyle name="入力 2 2 2 2 5" xfId="47599" xr:uid="{70C8A26D-86F1-4BF1-A3F6-F6EACA733B78}"/>
    <cellStyle name="入力 2 2 2 3" xfId="44349" xr:uid="{D3B6851F-0739-4B3A-AE5E-44CCE2F9A2FE}"/>
    <cellStyle name="入力 2 2 2 3 2" xfId="45428" xr:uid="{C35C888E-B324-4A76-AA2E-1AD79B817538}"/>
    <cellStyle name="入力 2 2 2 3 3" xfId="45877" xr:uid="{0E3E177D-6AC0-4412-ADF4-6BA31935BF4C}"/>
    <cellStyle name="入力 2 2 2 3 4" xfId="47151" xr:uid="{E365DE6E-CFDE-4A60-B6DB-74A38D0265FF}"/>
    <cellStyle name="入力 2 2 2 3 5" xfId="47874" xr:uid="{6665DAAA-772B-4966-AB1B-02165C28C222}"/>
    <cellStyle name="入力 2 2 2 4" xfId="44485" xr:uid="{84FA705F-88FE-404F-8509-243C1FF56707}"/>
    <cellStyle name="入力 2 2 2 5" xfId="46261" xr:uid="{2B6DD863-70E7-43F7-84AF-DA82B76A7BD2}"/>
    <cellStyle name="入力 2 2 2 6" xfId="47304" xr:uid="{246CD65C-1BF0-487F-8985-FC67CC4571C6}"/>
    <cellStyle name="入力 2 2 3" xfId="43436" xr:uid="{285DB473-68C4-4EFC-9C96-28C6C35FE6F7}"/>
    <cellStyle name="入力 2 2 3 2" xfId="43978" xr:uid="{40F43FB7-7C89-4C14-A547-9A3DFD2FE712}"/>
    <cellStyle name="入力 2 2 3 2 2" xfId="45144" xr:uid="{BF75906E-B060-444F-8EE4-6CFAB70EA446}"/>
    <cellStyle name="入力 2 2 3 2 3" xfId="45657" xr:uid="{E6240346-CCB8-4C52-809F-1AC6D91C4060}"/>
    <cellStyle name="入力 2 2 3 2 4" xfId="46782" xr:uid="{8D6727B9-AB9E-4937-A16D-826C5CC7A0C2}"/>
    <cellStyle name="入力 2 2 3 2 5" xfId="47649" xr:uid="{7C178347-5E1A-44AE-ADC1-E9126CD38176}"/>
    <cellStyle name="入力 2 2 3 3" xfId="44759" xr:uid="{C643CBEB-778F-4429-B8FA-7E98BAD6E664}"/>
    <cellStyle name="入力 2 2 3 4" xfId="45201" xr:uid="{3775B853-76A9-4AE1-B660-11E30B1E8BFD}"/>
    <cellStyle name="入力 2 2 3 5" xfId="46322" xr:uid="{ED3DEDF8-39C6-4EBE-B329-DF9998802955}"/>
    <cellStyle name="入力 2 2 3 6" xfId="47356" xr:uid="{88B3D94D-EDF3-445C-9426-A40684BF214E}"/>
    <cellStyle name="入力 2 2 4" xfId="43538" xr:uid="{17421D79-B40D-4050-B512-2D274D2186C0}"/>
    <cellStyle name="入力 2 2 4 2" xfId="44018" xr:uid="{3719F804-BAA1-44A9-9910-D09214F187D6}"/>
    <cellStyle name="入力 2 2 4 2 2" xfId="45184" xr:uid="{23D90D18-BE34-42EF-985D-FE87A0ABCEB5}"/>
    <cellStyle name="入力 2 2 4 2 3" xfId="45697" xr:uid="{3B7499B2-B0F8-4C72-89D6-26CE370737DB}"/>
    <cellStyle name="入力 2 2 4 2 4" xfId="46822" xr:uid="{BD0346AB-9F7B-4A1E-A9A8-6B351975C282}"/>
    <cellStyle name="入力 2 2 4 2 5" xfId="47689" xr:uid="{D4806449-CD78-4D3D-BA56-BD7FB3FC0A34}"/>
    <cellStyle name="入力 2 2 4 3" xfId="44829" xr:uid="{E85D210E-51BD-42F3-818D-B268DBE05F8B}"/>
    <cellStyle name="入力 2 2 4 4" xfId="44443" xr:uid="{B54355ED-97A4-4610-BD84-36DB1F702551}"/>
    <cellStyle name="入力 2 2 4 5" xfId="46385" xr:uid="{31A96DD3-DFE9-4393-AE98-91E9A5714932}"/>
    <cellStyle name="入力 2 2 4 6" xfId="47406" xr:uid="{ECFDAE77-0C15-4BF2-B584-D9A2F792FAA5}"/>
    <cellStyle name="入力 2 2 5" xfId="43842" xr:uid="{9E24336D-F9CF-4EE8-92DB-D216EFDF7073}"/>
    <cellStyle name="入力 2 2 5 2" xfId="45018" xr:uid="{114D5853-40C6-420B-8C38-E481250025D6}"/>
    <cellStyle name="入力 2 2 5 3" xfId="45523" xr:uid="{A33C18B3-25FE-4D22-8CA7-72B84DCDC6C7}"/>
    <cellStyle name="入力 2 2 5 4" xfId="46647" xr:uid="{B6BFC734-08DB-45EE-A77C-8EC4F7F1540B}"/>
    <cellStyle name="入力 2 2 5 5" xfId="47511" xr:uid="{3119356D-1AFE-4262-90B9-A3E6D5580416}"/>
    <cellStyle name="入力 2 2 6" xfId="44253" xr:uid="{230F0757-3EDD-4000-9F55-20A792EB41B7}"/>
    <cellStyle name="入力 2 2 6 2" xfId="45333" xr:uid="{AD93B8C6-6326-417F-B903-CB8D81D7B17C}"/>
    <cellStyle name="入力 2 2 6 3" xfId="45783" xr:uid="{7AE4D863-D5DD-43A5-A3F1-2D976295780F}"/>
    <cellStyle name="入力 2 2 6 4" xfId="47055" xr:uid="{CBC7C990-80DA-44D5-BA62-6ABA6B00AD99}"/>
    <cellStyle name="入力 2 2 6 5" xfId="47776" xr:uid="{592AC000-93CC-463B-A88F-B747A63B48A5}"/>
    <cellStyle name="入力 2 2 7" xfId="44976" xr:uid="{ED1DBAA2-AB52-4564-90AE-AE49C87E48C4}"/>
    <cellStyle name="入力 2 2 8" xfId="46166" xr:uid="{9582B2E0-01B8-453E-92EA-CEB446D2C2A7}"/>
    <cellStyle name="入力 2 2 9" xfId="47235" xr:uid="{8A5B4306-4953-4EA7-B4E2-8D23F11FE09A}"/>
    <cellStyle name="入力 2 3" xfId="43151" xr:uid="{1331CBD8-4CD6-4CB2-B0C7-3434626CB6CA}"/>
    <cellStyle name="入力 2 3 2" xfId="43387" xr:uid="{6F344808-B64C-4E0F-AC66-36275C9CD9A3}"/>
    <cellStyle name="入力 2 3 2 2" xfId="43954" xr:uid="{E08F3ABA-522F-49E9-B41D-34DAF7F704E8}"/>
    <cellStyle name="入力 2 3 2 2 2" xfId="45120" xr:uid="{02E02BC4-05C3-42AD-A083-E2AB2D88026F}"/>
    <cellStyle name="入力 2 3 2 2 3" xfId="45632" xr:uid="{93AFF509-1817-46FE-BB1D-335012085390}"/>
    <cellStyle name="入力 2 3 2 2 4" xfId="46758" xr:uid="{991BBEF9-B7E2-41ED-980C-394EEBB75833}"/>
    <cellStyle name="入力 2 3 2 2 5" xfId="47624" xr:uid="{57FD1CCC-049C-4A39-B51A-B7D629442FD6}"/>
    <cellStyle name="入力 2 3 2 3" xfId="44730" xr:uid="{8C5B8496-322D-4CAD-A77F-BCE1DFDBF8E7}"/>
    <cellStyle name="入力 2 3 2 4" xfId="45205" xr:uid="{021AADD5-E5E2-4190-8C16-251E3C4AC7D9}"/>
    <cellStyle name="入力 2 3 2 5" xfId="46287" xr:uid="{C4E5A0CE-EABB-4BC2-A9B5-BE5684A39E36}"/>
    <cellStyle name="入力 2 3 2 6" xfId="47323" xr:uid="{C8A18334-DCC4-4CA9-898E-9170BCDC433B}"/>
    <cellStyle name="入力 2 3 3" xfId="43489" xr:uid="{A119591C-B8E8-4BAA-95B8-D7939D50D3B6}"/>
    <cellStyle name="入力 2 3 3 2" xfId="43994" xr:uid="{45587BAB-857B-4D8F-84B5-5D6B3284B1B4}"/>
    <cellStyle name="入力 2 3 3 2 2" xfId="45160" xr:uid="{F07541BC-DB6C-4E69-B34C-6C385D344EEC}"/>
    <cellStyle name="入力 2 3 3 2 3" xfId="45673" xr:uid="{25C9EDFB-5A13-446B-8BB5-44CED2CEBAB2}"/>
    <cellStyle name="入力 2 3 3 2 4" xfId="46798" xr:uid="{1A1BD582-3566-416D-AE79-8AB4C8FF3C63}"/>
    <cellStyle name="入力 2 3 3 2 5" xfId="47665" xr:uid="{FC6A2584-F488-43BB-B7D2-4A6B79BFA7D4}"/>
    <cellStyle name="入力 2 3 3 3" xfId="44800" xr:uid="{7BBED326-355C-493F-A2C2-00786303793C}"/>
    <cellStyle name="入力 2 3 3 4" xfId="44459" xr:uid="{8D2F2468-B0A5-494B-99DE-D7622BB897C2}"/>
    <cellStyle name="入力 2 3 3 5" xfId="46350" xr:uid="{69C2CEBB-70BA-4696-8F69-B9A83003A517}"/>
    <cellStyle name="入力 2 3 3 6" xfId="47374" xr:uid="{24B30EA8-F38F-4BE9-9259-E3DB2FAF5D59}"/>
    <cellStyle name="入力 2 3 4" xfId="43809" xr:uid="{BE45F991-7924-4ED4-AE9D-54A72EA028B6}"/>
    <cellStyle name="入力 2 3 4 2" xfId="44991" xr:uid="{BC185E6E-2B1E-46B4-AAAC-16D3CEAB4748}"/>
    <cellStyle name="入力 2 3 4 3" xfId="45491" xr:uid="{6F1A3009-0D52-469C-8245-4F81EF14125F}"/>
    <cellStyle name="入力 2 3 4 4" xfId="46614" xr:uid="{F4FC912A-8E7D-487B-A237-32ABBC21CD26}"/>
    <cellStyle name="入力 2 3 4 5" xfId="47479" xr:uid="{04C1520E-E736-48F5-A15A-B8316BA1102C}"/>
    <cellStyle name="入力 2 3 5" xfId="44210" xr:uid="{D32B5594-68FF-45A9-BC78-39EDFA00DBEE}"/>
    <cellStyle name="入力 2 3 5 2" xfId="45291" xr:uid="{F79274C1-A24D-41DB-8639-9607BC616F0B}"/>
    <cellStyle name="入力 2 3 5 3" xfId="45741" xr:uid="{546BBE7A-9226-48E2-B3DC-E82A5D371E8C}"/>
    <cellStyle name="入力 2 3 5 4" xfId="47012" xr:uid="{0664226A-D147-43D1-B11A-BAC5168B0E39}"/>
    <cellStyle name="入力 2 3 5 5" xfId="47734" xr:uid="{C4CC9D65-C1B0-47C4-B25E-110B7CD3F262}"/>
    <cellStyle name="入力 2 3 6" xfId="45226" xr:uid="{90A93A1B-CD62-40FC-9353-51D00785B6C1}"/>
    <cellStyle name="入力 2 3 7" xfId="46129" xr:uid="{0844A55F-5161-4EAB-9AC1-EE488FD5D373}"/>
    <cellStyle name="入力 2 3 8" xfId="47203" xr:uid="{CE0342ED-FCDD-4690-981A-351B3B0AE95D}"/>
    <cellStyle name="入力 2 4" xfId="43261" xr:uid="{6FCE1907-BF37-4A0F-A3DC-22EDAE1CFDCC}"/>
    <cellStyle name="入力 2 4 2" xfId="43864" xr:uid="{82B9486B-D770-4B92-B1A7-2E80261FB797}"/>
    <cellStyle name="入力 2 4 2 2" xfId="45039" xr:uid="{7979D208-05EB-42F1-947F-CA1E5BC9E5A2}"/>
    <cellStyle name="入力 2 4 2 3" xfId="45545" xr:uid="{7EE86A44-FACF-4E1A-BF35-5B99F150BEEA}"/>
    <cellStyle name="入力 2 4 2 4" xfId="46669" xr:uid="{36C1BA46-F659-4A0E-A70A-9203B7F17458}"/>
    <cellStyle name="入力 2 4 2 5" xfId="47534" xr:uid="{8E936E81-E052-40A9-97B1-10AA87A703BB}"/>
    <cellStyle name="入力 2 4 3" xfId="44295" xr:uid="{7BAFD371-4F5B-42CB-A86E-65B120DED2E2}"/>
    <cellStyle name="入力 2 4 3 2" xfId="45375" xr:uid="{017D7C42-E8F1-43D5-8D2C-7BA1D65146F9}"/>
    <cellStyle name="入力 2 4 3 3" xfId="45825" xr:uid="{B8006E34-3589-435A-B25A-5A8ED4BA1F1C}"/>
    <cellStyle name="入力 2 4 3 4" xfId="47097" xr:uid="{9D803EC7-2884-4752-9FD8-2251367DB10C}"/>
    <cellStyle name="入力 2 4 3 5" xfId="47820" xr:uid="{F1B6B42D-E219-4512-8CA9-3F988F508A71}"/>
    <cellStyle name="入力 2 4 4" xfId="44494" xr:uid="{DCA96DC4-EE14-4C51-9E6F-C188379CE570}"/>
    <cellStyle name="入力 2 4 5" xfId="46199" xr:uid="{549DC0D9-0907-4F2F-ACD1-A4A5D2762244}"/>
    <cellStyle name="入力 2 4 6" xfId="47258" xr:uid="{86B5C1D2-691E-4C84-A0C3-26E7232DCAFE}"/>
    <cellStyle name="入力 2 5" xfId="43292" xr:uid="{A852BE25-CFAF-4189-8688-EF9B24D3BB17}"/>
    <cellStyle name="入力 2 5 2" xfId="43881" xr:uid="{E62287BC-46CB-42D3-BC1E-11F5176EAD68}"/>
    <cellStyle name="入力 2 5 2 2" xfId="45056" xr:uid="{76FB0D4F-864A-488D-BFB1-D3D1DC5931D4}"/>
    <cellStyle name="入力 2 5 2 3" xfId="45562" xr:uid="{B90C30EC-465A-4169-9E24-EDF5877AE63F}"/>
    <cellStyle name="入力 2 5 2 4" xfId="46686" xr:uid="{98A592CD-92F1-4F53-8A41-C65AFD7B8FE5}"/>
    <cellStyle name="入力 2 5 2 5" xfId="47552" xr:uid="{37ADCB36-884A-4E84-B96E-B4D69F98E8E1}"/>
    <cellStyle name="入力 2 5 3" xfId="44691" xr:uid="{9D8CDD9D-58A3-4669-8490-CB9EEF83AEE2}"/>
    <cellStyle name="入力 2 5 4" xfId="44493" xr:uid="{3FB1E746-C5FF-42C8-B28B-491A4F651ABF}"/>
    <cellStyle name="入力 2 5 5" xfId="46215" xr:uid="{3D883543-D166-4DCB-9642-31E09A028043}"/>
    <cellStyle name="入力 2 5 6" xfId="47266" xr:uid="{916A2DF5-6ECC-4475-86D1-E4A7665421A0}"/>
    <cellStyle name="入力 2 6" xfId="43729" xr:uid="{87E027EB-C95B-4B5C-BC32-865AE3A21455}"/>
    <cellStyle name="入力 2 6 2" xfId="44946" xr:uid="{501552E4-F565-4090-99A0-EECC781539B3}"/>
    <cellStyle name="入力 2 6 3" xfId="45467" xr:uid="{28929EC5-2B80-4DD1-874D-C599362B8D46}"/>
    <cellStyle name="入力 2 6 4" xfId="46535" xr:uid="{B49A3B98-A258-4505-9A3F-4F7DF493868C}"/>
    <cellStyle name="入力 2 6 5" xfId="47454" xr:uid="{7AD887EE-8247-4C22-8D36-7B9464174AF7}"/>
    <cellStyle name="入力 2 7" xfId="44127" xr:uid="{BA0B1A67-0C00-4E15-987F-D9FF368C612D}"/>
    <cellStyle name="入力 2 7 2" xfId="45237" xr:uid="{C0EF79FA-EBAF-47FC-9805-8364B0F668FA}"/>
    <cellStyle name="入力 2 7 3" xfId="45713" xr:uid="{F7888DB9-6EEB-4CF5-A817-DA63198C1217}"/>
    <cellStyle name="入力 2 7 4" xfId="46929" xr:uid="{6FDC02C2-DF6D-48B4-BBF3-E27576E6A18D}"/>
    <cellStyle name="入力 2 7 5" xfId="47705" xr:uid="{881A11CA-E156-4FB3-83EC-AFEE078F1152}"/>
    <cellStyle name="入力 2 8" xfId="44587" xr:uid="{8C139E00-0342-46CA-9715-925749C67467}"/>
    <cellStyle name="入力 2 9" xfId="46051" xr:uid="{ABDC97A2-6F8C-4DD8-9536-B05287FB95B0}"/>
    <cellStyle name="入力 3" xfId="42881" xr:uid="{4CC3FECE-673F-42BF-A654-EBF8084288A0}"/>
    <cellStyle name="入力 3 10" xfId="45935" xr:uid="{D0BD984C-4D59-45E7-B0F7-6E63C26EADD7}"/>
    <cellStyle name="入力 3 2" xfId="43203" xr:uid="{AB8881A8-C722-46EA-8769-72CE41A5C598}"/>
    <cellStyle name="入力 3 2 2" xfId="43352" xr:uid="{B56B2165-AE97-4954-9A8E-2B6047E310FA}"/>
    <cellStyle name="入力 3 2 2 2" xfId="43929" xr:uid="{D2F8B35B-C513-4BAA-8F5B-05E2B0BF7064}"/>
    <cellStyle name="入力 3 2 2 2 2" xfId="45096" xr:uid="{DE5C68DF-EFDD-4360-A680-DEE2DCA3C4C8}"/>
    <cellStyle name="入力 3 2 2 2 3" xfId="45607" xr:uid="{5DC970A8-9706-4350-9073-6F06E37AFC7B}"/>
    <cellStyle name="入力 3 2 2 2 4" xfId="46733" xr:uid="{D6692A02-B756-433D-9F04-A1FDC6A4E59D}"/>
    <cellStyle name="入力 3 2 2 2 5" xfId="47598" xr:uid="{097B086E-19EA-486D-BA8D-3C29C7681E86}"/>
    <cellStyle name="入力 3 2 2 3" xfId="44348" xr:uid="{F30E893D-C7AE-4D57-8372-27DE2A7ED31B}"/>
    <cellStyle name="入力 3 2 2 3 2" xfId="45427" xr:uid="{A3E6917D-E895-4E1D-A73D-8314DA4D0215}"/>
    <cellStyle name="入力 3 2 2 3 3" xfId="45876" xr:uid="{24F30A64-30B4-4644-B9C6-54E866EFBFB2}"/>
    <cellStyle name="入力 3 2 2 3 4" xfId="47150" xr:uid="{D8DEF726-3E35-4E7E-A0BA-547351EF4C33}"/>
    <cellStyle name="入力 3 2 2 3 5" xfId="47873" xr:uid="{C74C9BE9-5AFA-4333-A6D5-9A3623C47C38}"/>
    <cellStyle name="入力 3 2 2 4" xfId="44568" xr:uid="{8BD51092-9B36-4F63-BAF3-5F7640A4B9D8}"/>
    <cellStyle name="入力 3 2 2 5" xfId="46260" xr:uid="{049E38E8-3BC4-44B1-ADC8-6FAAF191414A}"/>
    <cellStyle name="入力 3 2 2 6" xfId="47303" xr:uid="{BFC587B6-6AC9-4253-9B53-C9F1D9B8E251}"/>
    <cellStyle name="入力 3 2 3" xfId="43435" xr:uid="{BD6EA482-43C8-4B53-8469-25699192F2DE}"/>
    <cellStyle name="入力 3 2 3 2" xfId="43977" xr:uid="{F5CD40CE-9569-4FE1-BD0A-28653704B693}"/>
    <cellStyle name="入力 3 2 3 2 2" xfId="45143" xr:uid="{82DC3D4A-DCBD-4712-887B-2CD684649619}"/>
    <cellStyle name="入力 3 2 3 2 3" xfId="45656" xr:uid="{7ADF2342-63F5-4763-A5ED-11A4AD8C98CF}"/>
    <cellStyle name="入力 3 2 3 2 4" xfId="46781" xr:uid="{A75B053E-3F64-4A1E-B084-34D273967AD2}"/>
    <cellStyle name="入力 3 2 3 2 5" xfId="47648" xr:uid="{022BEB8F-DE28-48AA-9D95-EFE26FE5E657}"/>
    <cellStyle name="入力 3 2 3 3" xfId="44758" xr:uid="{9198BD8A-C58B-4C99-9D9A-83B5064F22C6}"/>
    <cellStyle name="入力 3 2 3 4" xfId="44859" xr:uid="{F5780AA3-EC5B-42E9-A2C7-B8F39315F746}"/>
    <cellStyle name="入力 3 2 3 5" xfId="46321" xr:uid="{9D144F92-5BCE-459A-A543-2DA8AB749BE0}"/>
    <cellStyle name="入力 3 2 3 6" xfId="47355" xr:uid="{B525819E-7C3D-49CB-B81C-0E86016CE644}"/>
    <cellStyle name="入力 3 2 4" xfId="43537" xr:uid="{601E1F79-9BFE-411A-8EC9-845C5FC3343D}"/>
    <cellStyle name="入力 3 2 4 2" xfId="44017" xr:uid="{9417924B-49D5-47F0-BAF6-6EADB7DC940C}"/>
    <cellStyle name="入力 3 2 4 2 2" xfId="45183" xr:uid="{C4F0FA06-EF59-4D5E-BA94-DFD160791E0D}"/>
    <cellStyle name="入力 3 2 4 2 3" xfId="45696" xr:uid="{F0127D78-0E0E-4224-AB4E-AC6B395BE95A}"/>
    <cellStyle name="入力 3 2 4 2 4" xfId="46821" xr:uid="{AB3837AA-AF7A-4BF3-A6F4-134245D1DED0}"/>
    <cellStyle name="入力 3 2 4 2 5" xfId="47688" xr:uid="{F7B74B79-AC60-421F-9A0A-426F0C053EC8}"/>
    <cellStyle name="入力 3 2 4 3" xfId="44828" xr:uid="{8D552A1E-47E9-45E3-8DFC-7DD28C106EFB}"/>
    <cellStyle name="入力 3 2 4 4" xfId="44444" xr:uid="{ADC92DA6-6412-4A8D-A002-C03C70C63718}"/>
    <cellStyle name="入力 3 2 4 5" xfId="46384" xr:uid="{8AA48004-045E-4877-9DCA-74151643B570}"/>
    <cellStyle name="入力 3 2 4 6" xfId="47405" xr:uid="{E3547B22-A5BA-466B-9EA9-0CF03FACCAFB}"/>
    <cellStyle name="入力 3 2 5" xfId="43841" xr:uid="{9FAA90EC-8846-4464-A738-DAA33BA897E4}"/>
    <cellStyle name="入力 3 2 5 2" xfId="45017" xr:uid="{A35E1ADA-981E-4901-80AD-3B18F80AEF9C}"/>
    <cellStyle name="入力 3 2 5 3" xfId="45522" xr:uid="{C75B47F7-FE74-4636-BD1C-F49291FB8406}"/>
    <cellStyle name="入力 3 2 5 4" xfId="46646" xr:uid="{614B6AE3-5389-4C5E-8E5B-D88BD8451909}"/>
    <cellStyle name="入力 3 2 5 5" xfId="47510" xr:uid="{90FE5691-E822-40DE-A411-55053E9DABB9}"/>
    <cellStyle name="入力 3 2 6" xfId="44252" xr:uid="{0C23AC6B-A37E-44CB-8F38-757E83B512B0}"/>
    <cellStyle name="入力 3 2 6 2" xfId="45332" xr:uid="{F1E9E672-7223-43D4-AFF5-FFA1EB148C68}"/>
    <cellStyle name="入力 3 2 6 3" xfId="45782" xr:uid="{BF687BC2-94CF-46DB-BF96-2C55290C9C68}"/>
    <cellStyle name="入力 3 2 6 4" xfId="47054" xr:uid="{A40D2C69-7F79-40C1-857B-4EE66D1B3368}"/>
    <cellStyle name="入力 3 2 6 5" xfId="47775" xr:uid="{A47B19FB-9C4D-42CA-946E-F3FCB1479277}"/>
    <cellStyle name="入力 3 2 7" xfId="45271" xr:uid="{A72DB6BC-8B5C-434A-825F-A9309208755C}"/>
    <cellStyle name="入力 3 2 8" xfId="46165" xr:uid="{118BDE4C-8CAE-420E-9346-879582034F77}"/>
    <cellStyle name="入力 3 2 9" xfId="47234" xr:uid="{799CE3F9-18F8-4C9E-9198-8B62A9976F54}"/>
    <cellStyle name="入力 3 3" xfId="43141" xr:uid="{C107B4A4-4E2C-43AA-BA6B-82C099588563}"/>
    <cellStyle name="入力 3 3 2" xfId="43379" xr:uid="{1F10677B-8F28-4CD4-AAFF-258797DBF302}"/>
    <cellStyle name="入力 3 3 2 2" xfId="43950" xr:uid="{5351F863-AB82-4E5B-B9AE-F64406FF3CC5}"/>
    <cellStyle name="入力 3 3 2 2 2" xfId="45116" xr:uid="{1A24C3E6-53FB-4326-8C9B-81F5B00F4C29}"/>
    <cellStyle name="入力 3 3 2 2 3" xfId="45628" xr:uid="{9A66C166-A50C-4AD6-B0C5-9A82D63E8D01}"/>
    <cellStyle name="入力 3 3 2 2 4" xfId="46754" xr:uid="{1887E605-6241-49B1-A6A0-AAA39CF5E448}"/>
    <cellStyle name="入力 3 3 2 2 5" xfId="47620" xr:uid="{480E9397-E280-4B84-A70C-CD61C50044A1}"/>
    <cellStyle name="入力 3 3 2 3" xfId="44723" xr:uid="{E3414BD5-9CF8-4D10-B5B3-E8E56A6AE510}"/>
    <cellStyle name="入力 3 3 2 4" xfId="44477" xr:uid="{0AE5888E-3F62-4106-9416-EF9E3649BEA4}"/>
    <cellStyle name="入力 3 3 2 5" xfId="46280" xr:uid="{13236E28-6198-4C7A-8039-77B143608A61}"/>
    <cellStyle name="入力 3 3 2 6" xfId="47318" xr:uid="{96307F8D-B906-4008-B806-53E982223318}"/>
    <cellStyle name="入力 3 3 3" xfId="43481" xr:uid="{7E5619C1-4164-4373-88B3-8702E606ED6C}"/>
    <cellStyle name="入力 3 3 3 2" xfId="43990" xr:uid="{68733478-4162-43BE-B838-B87A633C4AD3}"/>
    <cellStyle name="入力 3 3 3 2 2" xfId="45156" xr:uid="{165CFA3B-B094-433C-B824-78B53D4F2EEC}"/>
    <cellStyle name="入力 3 3 3 2 3" xfId="45669" xr:uid="{5E75695B-7608-4A0E-88BC-471252E4AAF6}"/>
    <cellStyle name="入力 3 3 3 2 4" xfId="46794" xr:uid="{EC5A61F9-38C1-4216-9135-C9D60F097D2C}"/>
    <cellStyle name="入力 3 3 3 2 5" xfId="47661" xr:uid="{BCE26BD6-FFDC-4D04-A930-6648D2408C2E}"/>
    <cellStyle name="入力 3 3 3 3" xfId="44793" xr:uid="{955D51CE-191E-4575-B967-E69BE0DA3BD9}"/>
    <cellStyle name="入力 3 3 3 4" xfId="44462" xr:uid="{D151E531-945C-4F59-A07F-CB42A87A42A2}"/>
    <cellStyle name="入力 3 3 3 5" xfId="46343" xr:uid="{3E5F2874-1D44-48FD-9B72-077E43D92197}"/>
    <cellStyle name="入力 3 3 3 6" xfId="47369" xr:uid="{7AE5F7EC-EC4E-4EF1-A08B-98FF8EF15703}"/>
    <cellStyle name="入力 3 3 4" xfId="43804" xr:uid="{1713326F-EA36-4FFD-9FC1-5831D9B75667}"/>
    <cellStyle name="入力 3 3 4 2" xfId="44987" xr:uid="{362A8C19-9E77-40F3-827A-162929352DC4}"/>
    <cellStyle name="入力 3 3 4 3" xfId="45486" xr:uid="{5C8E719F-7A94-453D-9DA7-43F5ECE24F95}"/>
    <cellStyle name="入力 3 3 4 4" xfId="46609" xr:uid="{7C71E365-1F77-4D6E-97F9-5F7412A4B588}"/>
    <cellStyle name="入力 3 3 4 5" xfId="47474" xr:uid="{B08AEBF6-D508-40AD-A459-6AC83B43B3D3}"/>
    <cellStyle name="入力 3 3 5" xfId="44202" xr:uid="{E30F70BC-BF25-4B68-BF35-15DF89A1BBC7}"/>
    <cellStyle name="入力 3 3 5 2" xfId="45283" xr:uid="{2C2CC8D6-9A3C-4C42-B9D2-5747B7042AAB}"/>
    <cellStyle name="入力 3 3 5 3" xfId="45733" xr:uid="{0BFC1B41-D1A1-49D8-8F6B-9827FEE1132B}"/>
    <cellStyle name="入力 3 3 5 4" xfId="47004" xr:uid="{D837C905-0BAF-4328-81E9-03ADFF9054EF}"/>
    <cellStyle name="入力 3 3 5 5" xfId="47726" xr:uid="{B1FAC5DD-0071-400C-BC63-70B7136592E2}"/>
    <cellStyle name="入力 3 3 6" xfId="44415" xr:uid="{A4B41FEA-1250-4B31-8C4F-B07B7746A382}"/>
    <cellStyle name="入力 3 3 7" xfId="46122" xr:uid="{5042C15A-D3DC-47D0-B730-CB045D17BAC4}"/>
    <cellStyle name="入力 3 3 8" xfId="47198" xr:uid="{17CE0B51-94E0-4EC1-A2F2-F5A666CF9107}"/>
    <cellStyle name="入力 3 4" xfId="43260" xr:uid="{9D5BCB7E-52D8-41BB-9A6B-C3C83B8E64CC}"/>
    <cellStyle name="入力 3 4 2" xfId="43863" xr:uid="{84EF76CF-0525-4BFD-8E70-8EACE818ECEE}"/>
    <cellStyle name="入力 3 4 2 2" xfId="45038" xr:uid="{B1EDD057-D93B-47E4-82AE-CE2B3CAA5D47}"/>
    <cellStyle name="入力 3 4 2 3" xfId="45544" xr:uid="{7585FB8F-3C1D-41B5-99EE-F13A8CC966B5}"/>
    <cellStyle name="入力 3 4 2 4" xfId="46668" xr:uid="{BBD3F007-2581-430E-A57B-BB94D6505EC4}"/>
    <cellStyle name="入力 3 4 2 5" xfId="47533" xr:uid="{EA4CD07C-3DFB-4418-B6CA-ADA115C1FB41}"/>
    <cellStyle name="入力 3 4 3" xfId="44294" xr:uid="{C947A3F2-C8C6-4D22-A3E4-238D77A20847}"/>
    <cellStyle name="入力 3 4 3 2" xfId="45374" xr:uid="{DDA27950-1BEF-4EA6-8D0C-EE4254BBCCB6}"/>
    <cellStyle name="入力 3 4 3 3" xfId="45824" xr:uid="{390AFF36-A1AE-4C2C-8070-C1500BBDB802}"/>
    <cellStyle name="入力 3 4 3 4" xfId="47096" xr:uid="{88208346-8DDF-4F11-A5EF-E888E1EBF08B}"/>
    <cellStyle name="入力 3 4 3 5" xfId="47819" xr:uid="{E935691B-CEE2-4361-968A-065AD7626F10}"/>
    <cellStyle name="入力 3 4 4" xfId="44495" xr:uid="{10ED8221-5251-4CCF-A552-D88311D38518}"/>
    <cellStyle name="入力 3 4 5" xfId="46198" xr:uid="{C70602B2-3CC0-4A41-8D22-E5F5D014E028}"/>
    <cellStyle name="入力 3 4 6" xfId="47257" xr:uid="{1C32750C-0899-4F06-96EA-EBB951D943CE}"/>
    <cellStyle name="入力 3 5" xfId="43293" xr:uid="{858E1230-5637-4CF8-AE6F-8C0FF1E89C6A}"/>
    <cellStyle name="入力 3 5 2" xfId="43882" xr:uid="{C2178A07-8D86-4493-986D-4CD78871B52B}"/>
    <cellStyle name="入力 3 5 2 2" xfId="45057" xr:uid="{971785C3-348E-45CC-8EF7-2AFA02361E91}"/>
    <cellStyle name="入力 3 5 2 3" xfId="45563" xr:uid="{C3E929F2-A223-471C-9D09-CE6B6E2B2086}"/>
    <cellStyle name="入力 3 5 2 4" xfId="46687" xr:uid="{11FB434B-A32B-41D8-B23B-D5CE84F0138D}"/>
    <cellStyle name="入力 3 5 2 5" xfId="47553" xr:uid="{3348270B-3425-4234-8BAC-D4ED54A7495E}"/>
    <cellStyle name="入力 3 5 3" xfId="44692" xr:uid="{01C66D6F-AE50-4161-963D-649AAE35FF3F}"/>
    <cellStyle name="入力 3 5 4" xfId="44492" xr:uid="{7CE513C9-4D8E-4FF3-870C-E9EF93741E80}"/>
    <cellStyle name="入力 3 5 5" xfId="46216" xr:uid="{76A56A59-D3AA-4393-B45D-9213FBD5F178}"/>
    <cellStyle name="入力 3 5 6" xfId="47267" xr:uid="{EEFF7618-2F85-4457-B9DC-5B54403B272B}"/>
    <cellStyle name="入力 3 6" xfId="43730" xr:uid="{26906B02-B7E2-4B32-9F95-E44CB40A556E}"/>
    <cellStyle name="入力 3 6 2" xfId="44947" xr:uid="{84ADF114-C533-4982-8AD1-10D14BC1D406}"/>
    <cellStyle name="入力 3 6 3" xfId="45468" xr:uid="{A1EE000B-BE46-4808-B7A0-EB537223F4FF}"/>
    <cellStyle name="入力 3 6 4" xfId="46536" xr:uid="{A984FD00-13F4-4E28-981B-811A0147F0BC}"/>
    <cellStyle name="入力 3 6 5" xfId="47455" xr:uid="{C9C78280-EB89-4537-8F7D-A9369181B03F}"/>
    <cellStyle name="入力 3 7" xfId="44128" xr:uid="{E583B774-B0D1-44D7-A240-796D16EB9F26}"/>
    <cellStyle name="入力 3 7 2" xfId="45238" xr:uid="{3A869F4A-1073-45FD-83E5-8F77E6450788}"/>
    <cellStyle name="入力 3 7 3" xfId="45714" xr:uid="{82622A8D-7A36-4B68-BA3A-7C2C3F227370}"/>
    <cellStyle name="入力 3 7 4" xfId="46930" xr:uid="{7EC1DC63-A378-4C67-B307-11D68265670B}"/>
    <cellStyle name="入力 3 7 5" xfId="47706" xr:uid="{1663BEB4-8379-4359-B80C-3C76439CBA51}"/>
    <cellStyle name="入力 3 8" xfId="44586" xr:uid="{F005606E-2BE4-4295-B68F-E4AC489B29E0}"/>
    <cellStyle name="入力 3 9" xfId="46052" xr:uid="{4D5F55A4-1D47-4465-A601-D676E53F16AE}"/>
    <cellStyle name="入力 4" xfId="42882" xr:uid="{C9B48A40-D879-442F-B05E-299632FA3E89}"/>
    <cellStyle name="入力 4 10" xfId="45925" xr:uid="{9495A2C4-17DB-4E51-900E-095FC208FB03}"/>
    <cellStyle name="入力 4 2" xfId="43185" xr:uid="{F4C1DFB0-A38B-43FD-8B23-1C82DCB57477}"/>
    <cellStyle name="入力 4 2 2" xfId="43346" xr:uid="{5A307816-974C-4A15-931F-E3367B6B3200}"/>
    <cellStyle name="入力 4 2 2 2" xfId="43924" xr:uid="{553F10E5-06CE-4ACB-A027-E22E2816E095}"/>
    <cellStyle name="入力 4 2 2 2 2" xfId="45093" xr:uid="{C6C98A6E-8DFD-4DFE-BFFB-CD0156E8E8D5}"/>
    <cellStyle name="入力 4 2 2 2 3" xfId="45603" xr:uid="{5E390418-9DF2-493E-92B1-9CCF7D0E21F2}"/>
    <cellStyle name="入力 4 2 2 2 4" xfId="46729" xr:uid="{D2A56E1F-D939-49A8-AA9E-069296FD3AFC}"/>
    <cellStyle name="入力 4 2 2 2 5" xfId="47593" xr:uid="{017BEF43-6F2A-428C-A445-379BEDAC9159}"/>
    <cellStyle name="入力 4 2 2 3" xfId="44344" xr:uid="{A38BDA44-806F-402A-9970-BBCDC43F74C3}"/>
    <cellStyle name="入力 4 2 2 3 2" xfId="45423" xr:uid="{9D6405BA-E2B4-4B44-8219-FBFE18830130}"/>
    <cellStyle name="入力 4 2 2 3 3" xfId="45872" xr:uid="{741290A1-A702-465A-8FBA-224F59E8F41C}"/>
    <cellStyle name="入力 4 2 2 3 4" xfId="47146" xr:uid="{06A1EA68-6D7F-4523-8204-844DCF72E6FA}"/>
    <cellStyle name="入力 4 2 2 3 5" xfId="47868" xr:uid="{69CF50B8-A224-4A50-90DA-15B1E0640CAD}"/>
    <cellStyle name="入力 4 2 2 4" xfId="44570" xr:uid="{44BA3FCC-6166-4E06-90E4-95B036193334}"/>
    <cellStyle name="入力 4 2 2 5" xfId="46256" xr:uid="{E5E0B8C0-813B-432D-9663-AF4F9A56BB1B}"/>
    <cellStyle name="入力 4 2 2 6" xfId="47300" xr:uid="{949AA203-9649-40D0-B477-29E7A696D641}"/>
    <cellStyle name="入力 4 2 3" xfId="43418" xr:uid="{B9D9889E-D200-4C7C-BBAF-AB20B566C57A}"/>
    <cellStyle name="入力 4 2 3 2" xfId="43970" xr:uid="{2862BEE0-351C-4D37-9B8A-115A18F9196D}"/>
    <cellStyle name="入力 4 2 3 2 2" xfId="45136" xr:uid="{7C067AB4-4E40-499B-9F86-47DEEA9280C1}"/>
    <cellStyle name="入力 4 2 3 2 3" xfId="45648" xr:uid="{4DB34602-6CC3-4502-88FD-CCE1A8426FEA}"/>
    <cellStyle name="入力 4 2 3 2 4" xfId="46774" xr:uid="{1B0DB6F9-9592-4913-BC4B-CCAD526EA0C6}"/>
    <cellStyle name="入力 4 2 3 2 5" xfId="47640" xr:uid="{7D24D1AA-213B-4EF5-ADE5-AF40B82B4CC7}"/>
    <cellStyle name="入力 4 2 3 3" xfId="44746" xr:uid="{18B6F2D3-CA1B-45EF-A7D9-96862A670992}"/>
    <cellStyle name="入力 4 2 3 4" xfId="45204" xr:uid="{6A2163F5-3520-4E1C-BA52-88A778648708}"/>
    <cellStyle name="入力 4 2 3 5" xfId="46311" xr:uid="{5B430850-8343-4C04-8817-AD8CA2F7DAFD}"/>
    <cellStyle name="入力 4 2 3 6" xfId="47345" xr:uid="{9E9FEA67-FDB0-4507-AB52-1DAE69C262F3}"/>
    <cellStyle name="入力 4 2 4" xfId="43520" xr:uid="{52CAF227-BBBE-49F8-B059-2989B85B0CDE}"/>
    <cellStyle name="入力 4 2 4 2" xfId="44010" xr:uid="{27A69C9E-40F3-4C2D-B1E5-121B933FB21B}"/>
    <cellStyle name="入力 4 2 4 2 2" xfId="45176" xr:uid="{6C4D7066-344B-4A18-AF6B-2CDDA4D283E2}"/>
    <cellStyle name="入力 4 2 4 2 3" xfId="45689" xr:uid="{CD52B9ED-4036-487E-BFBC-6E6267794D14}"/>
    <cellStyle name="入力 4 2 4 2 4" xfId="46814" xr:uid="{D5C0B410-3779-4B64-9A24-E3551D674E0D}"/>
    <cellStyle name="入力 4 2 4 2 5" xfId="47681" xr:uid="{B8350C87-64D5-4041-B6EB-3BFFAD5094A9}"/>
    <cellStyle name="入力 4 2 4 3" xfId="44816" xr:uid="{29A1D83F-9436-44D2-B0D4-46CB635C8DD0}"/>
    <cellStyle name="入力 4 2 4 4" xfId="44452" xr:uid="{8F7390F7-0E91-4FE0-A335-B49A00C60359}"/>
    <cellStyle name="入力 4 2 4 5" xfId="46374" xr:uid="{BED92AE1-781F-44D6-84A1-6817E079FBFC}"/>
    <cellStyle name="入力 4 2 4 6" xfId="47396" xr:uid="{0BADCB1D-F314-4978-B8E6-0B47B33B5D3F}"/>
    <cellStyle name="入力 4 2 5" xfId="43832" xr:uid="{5AE14609-24A7-4F5D-AAB7-823782B22BBE}"/>
    <cellStyle name="入力 4 2 5 2" xfId="45009" xr:uid="{DF211DA9-AF56-46F9-87E1-961FEE11C6A4}"/>
    <cellStyle name="入力 4 2 5 3" xfId="45513" xr:uid="{B3C540A1-1F0A-4362-801C-2EF041EC7DF7}"/>
    <cellStyle name="入力 4 2 5 4" xfId="46637" xr:uid="{19D23091-15A8-4EA3-9C17-6EFDE7EC5367}"/>
    <cellStyle name="入力 4 2 5 5" xfId="47501" xr:uid="{C2E44F1F-C033-4C59-A032-3A13203F7988}"/>
    <cellStyle name="入力 4 2 6" xfId="44238" xr:uid="{D4F8326D-5D20-49B4-9ADC-BA54997FA822}"/>
    <cellStyle name="入力 4 2 6 2" xfId="45318" xr:uid="{1A7DEBA2-5EF4-4904-937E-258F6336EAC8}"/>
    <cellStyle name="入力 4 2 6 3" xfId="45768" xr:uid="{9C2F0A66-1B3E-4C5F-B21E-1042E6063CB1}"/>
    <cellStyle name="入力 4 2 6 4" xfId="47040" xr:uid="{BB7371BA-5D1C-4035-B60B-DB3A513E7B8B}"/>
    <cellStyle name="入力 4 2 6 5" xfId="47761" xr:uid="{7D9C739A-4A07-453B-B8EE-BC7D7674EFDF}"/>
    <cellStyle name="入力 4 2 7" xfId="45273" xr:uid="{EE413A5F-30DC-4C49-A06B-8620C0690A9F}"/>
    <cellStyle name="入力 4 2 8" xfId="46154" xr:uid="{A1E0EAD3-EB03-441B-85CC-E25E605A7B17}"/>
    <cellStyle name="入力 4 2 9" xfId="47225" xr:uid="{50ACB47B-67E0-4BA9-AC80-248F5EB9D9FF}"/>
    <cellStyle name="入力 4 3" xfId="43143" xr:uid="{1DA8259A-8EA0-4D72-A66F-6CA37187B6DD}"/>
    <cellStyle name="入力 4 3 2" xfId="43381" xr:uid="{D2B9E6FC-DF26-4FEF-926E-D886034E5F07}"/>
    <cellStyle name="入力 4 3 2 2" xfId="43951" xr:uid="{58583BFD-A649-4033-B0D8-A7720DC3EBFC}"/>
    <cellStyle name="入力 4 3 2 2 2" xfId="45117" xr:uid="{DD251B95-A9DF-4A48-88DF-A7C4E0EDF83B}"/>
    <cellStyle name="入力 4 3 2 2 3" xfId="45629" xr:uid="{28AA4507-BFFF-4CEB-A11A-614ADA3C1999}"/>
    <cellStyle name="入力 4 3 2 2 4" xfId="46755" xr:uid="{49FBFD40-F841-4122-931C-79D621B30B45}"/>
    <cellStyle name="入力 4 3 2 2 5" xfId="47621" xr:uid="{3BD079A6-0A7D-4B45-8748-EB288DFF0819}"/>
    <cellStyle name="入力 4 3 2 3" xfId="44725" xr:uid="{5703F3DC-A406-48FF-8B8A-4758475389CC}"/>
    <cellStyle name="入力 4 3 2 4" xfId="44912" xr:uid="{DBB61B44-79D5-4832-A569-6C78A5E83425}"/>
    <cellStyle name="入力 4 3 2 5" xfId="46282" xr:uid="{887CC93F-4499-4578-AFB9-D261962E217C}"/>
    <cellStyle name="入力 4 3 2 6" xfId="47319" xr:uid="{03F41DDE-82D8-4678-8FB6-3A387BC31D99}"/>
    <cellStyle name="入力 4 3 3" xfId="43483" xr:uid="{8597967A-7AB2-465E-920A-90CA276AA801}"/>
    <cellStyle name="入力 4 3 3 2" xfId="43991" xr:uid="{E7C6E03C-E2E3-4118-97F8-676A0F5BF2D1}"/>
    <cellStyle name="入力 4 3 3 2 2" xfId="45157" xr:uid="{92640F17-7865-4E73-AD06-9D1560128632}"/>
    <cellStyle name="入力 4 3 3 2 3" xfId="45670" xr:uid="{CE35D5AB-9200-474A-B0F1-E2A47F44F1C8}"/>
    <cellStyle name="入力 4 3 3 2 4" xfId="46795" xr:uid="{84621242-3607-4012-9407-65D94516DC4D}"/>
    <cellStyle name="入力 4 3 3 2 5" xfId="47662" xr:uid="{A965869F-12DB-419F-BCD8-29C6A9554061}"/>
    <cellStyle name="入力 4 3 3 3" xfId="44795" xr:uid="{6952B2C7-6EC3-4EDC-A4F8-164CE6C5A246}"/>
    <cellStyle name="入力 4 3 3 4" xfId="44708" xr:uid="{07322D1F-ED09-4241-B7C4-E1ED11B7FDEE}"/>
    <cellStyle name="入力 4 3 3 5" xfId="46345" xr:uid="{0BA29C40-6675-4D35-A1D6-53E9D5FFE3D6}"/>
    <cellStyle name="入力 4 3 3 6" xfId="47370" xr:uid="{E9D55A31-A283-4313-835D-836503F69BB7}"/>
    <cellStyle name="入力 4 3 4" xfId="43805" xr:uid="{FE0C0622-EF84-4C49-9D59-CB1E6ECEBEA5}"/>
    <cellStyle name="入力 4 3 4 2" xfId="44988" xr:uid="{087D6C52-2D99-46A9-9FC1-B6A46F66AF96}"/>
    <cellStyle name="入力 4 3 4 3" xfId="45487" xr:uid="{BDF25199-6C01-4F1F-9C0C-A8CF85AF879D}"/>
    <cellStyle name="入力 4 3 4 4" xfId="46610" xr:uid="{ECC45AC6-EB6B-45C3-83D3-DBE88179C4C3}"/>
    <cellStyle name="入力 4 3 4 5" xfId="47475" xr:uid="{04175CF3-56AE-4124-8F91-724972745230}"/>
    <cellStyle name="入力 4 3 5" xfId="44204" xr:uid="{780CD485-53AD-40FD-A693-77B068C7C401}"/>
    <cellStyle name="入力 4 3 5 2" xfId="45285" xr:uid="{30B2A7E2-E8D0-418D-8234-77B523D030BE}"/>
    <cellStyle name="入力 4 3 5 3" xfId="45735" xr:uid="{A4B20179-648B-48D6-954E-11FF41F856F0}"/>
    <cellStyle name="入力 4 3 5 4" xfId="47006" xr:uid="{0B929E74-DF16-4E07-9DDA-4498CB4F802C}"/>
    <cellStyle name="入力 4 3 5 5" xfId="47728" xr:uid="{22CB58CD-20A1-4C9A-AB88-10D2F0AFF7B5}"/>
    <cellStyle name="入力 4 3 6" xfId="45192" xr:uid="{89072F39-325D-491B-96CA-2152758585CC}"/>
    <cellStyle name="入力 4 3 7" xfId="46124" xr:uid="{EC2194DE-DBEC-4C25-B15E-7D4B1FBB88B2}"/>
    <cellStyle name="入力 4 3 8" xfId="47199" xr:uid="{1992DD8D-0FBA-46C6-B683-094ACFEC2823}"/>
    <cellStyle name="入力 4 4" xfId="43330" xr:uid="{CB8ECDE3-267D-4EB1-A473-C0AFCDD7A29D}"/>
    <cellStyle name="入力 4 4 2" xfId="43909" xr:uid="{A8A7B7DF-E979-4A87-9AC2-D63E1EC99D23}"/>
    <cellStyle name="入力 4 4 2 2" xfId="45080" xr:uid="{E1E415E4-919B-4C12-94EA-62EE538BD37B}"/>
    <cellStyle name="入力 4 4 2 3" xfId="45588" xr:uid="{D27500D7-AB4A-4068-9D82-29521A64C9D2}"/>
    <cellStyle name="入力 4 4 2 4" xfId="46714" xr:uid="{7FA4ED37-9153-433C-AAED-F8A37BBD5DA3}"/>
    <cellStyle name="入力 4 4 2 5" xfId="47578" xr:uid="{391CDBB5-B200-4564-A034-8D6F835C77A5}"/>
    <cellStyle name="入力 4 4 3" xfId="44329" xr:uid="{46CC0509-D962-406B-9DDA-031BF17F9DF0}"/>
    <cellStyle name="入力 4 4 3 2" xfId="45408" xr:uid="{64B29BA3-02EE-4461-9F1E-003038218B8C}"/>
    <cellStyle name="入力 4 4 3 3" xfId="45857" xr:uid="{31497E09-48EF-4C86-96DC-AD7ED7DCB815}"/>
    <cellStyle name="入力 4 4 3 4" xfId="47131" xr:uid="{425677F5-700B-4770-B4FE-45F937B85D27}"/>
    <cellStyle name="入力 4 4 3 5" xfId="47853" xr:uid="{68AEF2BF-89D5-4EB6-9BA6-6AA23321977D}"/>
    <cellStyle name="入力 4 4 4" xfId="44967" xr:uid="{A3CBFEFC-8BBF-49C9-ACB4-B696F69EA71D}"/>
    <cellStyle name="入力 4 4 5" xfId="46242" xr:uid="{D7F77D3B-7896-4631-94A0-6B8479791D8C}"/>
    <cellStyle name="入力 4 4 6" xfId="47286" xr:uid="{7507B6BA-3EBC-4A0D-A87C-6C51D45815D3}"/>
    <cellStyle name="入力 4 5" xfId="43294" xr:uid="{35F1FCAC-BA0B-4EE4-A2CE-0D6B766ACC82}"/>
    <cellStyle name="入力 4 5 2" xfId="43883" xr:uid="{0421E191-C7A2-4727-A0F6-C4CD84B6131D}"/>
    <cellStyle name="入力 4 5 2 2" xfId="45058" xr:uid="{E26DDE5D-0A21-477B-9806-07747F6905FD}"/>
    <cellStyle name="入力 4 5 2 3" xfId="45564" xr:uid="{D68BB062-A365-4C79-83FA-40AF9E424983}"/>
    <cellStyle name="入力 4 5 2 4" xfId="46688" xr:uid="{F3496669-95C8-4BE1-ADA2-349EF1906CA7}"/>
    <cellStyle name="入力 4 5 2 5" xfId="47554" xr:uid="{3BC8FD54-C712-4C55-A1F8-EF20B2C22A69}"/>
    <cellStyle name="入力 4 5 3" xfId="44693" xr:uid="{A367FD50-2D4B-4459-AC27-5F6E1575FC15}"/>
    <cellStyle name="入力 4 5 4" xfId="44491" xr:uid="{EF7D1CE9-0042-4554-AA96-45862C059D62}"/>
    <cellStyle name="入力 4 5 5" xfId="46217" xr:uid="{8F894187-EFCA-40D8-A7ED-7F16F01B1BB4}"/>
    <cellStyle name="入力 4 5 6" xfId="47268" xr:uid="{47DB9E70-6B62-4420-AA4C-4C5D64C38111}"/>
    <cellStyle name="入力 4 6" xfId="43731" xr:uid="{F8D200B2-496A-4836-BDB8-E0C16B053EB6}"/>
    <cellStyle name="入力 4 6 2" xfId="44948" xr:uid="{55698BE9-B053-48CB-AA22-938B8C24E06C}"/>
    <cellStyle name="入力 4 6 3" xfId="45469" xr:uid="{CE1E8A56-4AFD-4840-AB0E-4A48E039F3B4}"/>
    <cellStyle name="入力 4 6 4" xfId="46537" xr:uid="{F27724B4-8E1B-4676-8799-1B3016B9EEE3}"/>
    <cellStyle name="入力 4 6 5" xfId="47456" xr:uid="{0531A647-1386-424E-81DD-8E472148ABF3}"/>
    <cellStyle name="入力 4 7" xfId="44129" xr:uid="{566403EE-A2E6-49B4-BE1B-520A268EE5E8}"/>
    <cellStyle name="入力 4 7 2" xfId="45239" xr:uid="{2F554059-1380-4FD6-B6D3-CA7E070F31BE}"/>
    <cellStyle name="入力 4 7 3" xfId="45715" xr:uid="{DC3985BF-3A4C-46F5-82BF-1FF61EB14A91}"/>
    <cellStyle name="入力 4 7 4" xfId="46931" xr:uid="{2EEAC4CB-F2CE-4221-BFB2-4577D94530BC}"/>
    <cellStyle name="入力 4 7 5" xfId="47707" xr:uid="{FD371236-96FE-487E-8592-1E836C7D899C}"/>
    <cellStyle name="入力 4 8" xfId="44585" xr:uid="{D1978726-FCA8-444A-A38B-9CA2C064CB24}"/>
    <cellStyle name="入力 4 9" xfId="46053" xr:uid="{085A1817-6578-4712-BBCF-3831D571F0D5}"/>
    <cellStyle name="入力 5" xfId="43156" xr:uid="{E3538F2F-BDA6-43E6-ADB3-EC383AF9F4BD}"/>
    <cellStyle name="入力 5 2" xfId="43334" xr:uid="{FE65487C-E49F-413F-906B-58FCBF080C4F}"/>
    <cellStyle name="入力 5 2 2" xfId="43912" xr:uid="{187B42F7-2C3B-4C0F-9198-D5510D8FD2D6}"/>
    <cellStyle name="入力 5 2 2 2" xfId="45083" xr:uid="{102E99FE-E226-4B8F-858A-8CCB9E528978}"/>
    <cellStyle name="入力 5 2 2 3" xfId="45591" xr:uid="{E403F435-333F-4C72-9549-D464E10F7317}"/>
    <cellStyle name="入力 5 2 2 4" xfId="46717" xr:uid="{43D2956A-1E88-4B2E-8C64-DBE6B3602038}"/>
    <cellStyle name="入力 5 2 2 5" xfId="47581" xr:uid="{45E14F1D-470D-4C88-938D-679131238CAA}"/>
    <cellStyle name="入力 5 2 3" xfId="44332" xr:uid="{D69A682E-16F0-4A5D-AD31-F54DD195B656}"/>
    <cellStyle name="入力 5 2 3 2" xfId="45411" xr:uid="{623EB3EF-E1CD-47F8-A472-A3E59B4C845D}"/>
    <cellStyle name="入力 5 2 3 3" xfId="45860" xr:uid="{BE61B943-8ABD-45BD-8027-F98582959699}"/>
    <cellStyle name="入力 5 2 3 4" xfId="47134" xr:uid="{CE7281B5-FE04-4772-9996-1562B3FD8C25}"/>
    <cellStyle name="入力 5 2 3 5" xfId="47856" xr:uid="{7F31ABD3-1DF2-4185-B5B8-2C18E695381E}"/>
    <cellStyle name="入力 5 2 4" xfId="44573" xr:uid="{58F2AD86-0EB7-46D9-8A88-1EC3B4668EBD}"/>
    <cellStyle name="入力 5 2 5" xfId="46244" xr:uid="{E9AB2923-975D-4E44-943A-BD93535BE168}"/>
    <cellStyle name="入力 5 2 6" xfId="47288" xr:uid="{118F6891-72BD-49E1-8AA0-EC760C39E092}"/>
    <cellStyle name="入力 5 3" xfId="43392" xr:uid="{851E22EA-55F8-4055-BA71-0F781885D255}"/>
    <cellStyle name="入力 5 3 2" xfId="43958" xr:uid="{9F8964D7-A8AE-4428-8106-41C1A3B63F3F}"/>
    <cellStyle name="入力 5 3 2 2" xfId="45124" xr:uid="{D84A7F49-5F12-4476-A18A-D2675E095322}"/>
    <cellStyle name="入力 5 3 2 3" xfId="45636" xr:uid="{F3F6FF51-590D-4B78-914D-06B9B209AD01}"/>
    <cellStyle name="入力 5 3 2 4" xfId="46762" xr:uid="{67906DBE-5B3F-4B7E-AE4C-E4DA3C01BF2B}"/>
    <cellStyle name="入力 5 3 2 5" xfId="47628" xr:uid="{8932891F-FB07-485C-B114-62168276278C}"/>
    <cellStyle name="入力 5 3 3" xfId="44732" xr:uid="{9F4C0BAB-A60E-4292-8C06-A1F2BE4B0818}"/>
    <cellStyle name="入力 5 3 4" xfId="45254" xr:uid="{238ED116-B63D-4D95-BFD3-2C476670429F}"/>
    <cellStyle name="入力 5 3 5" xfId="46292" xr:uid="{C8D58B39-6EA1-442F-B9C8-EAE70E412848}"/>
    <cellStyle name="入力 5 3 6" xfId="47328" xr:uid="{500A6A78-2DEC-4462-9A83-3A54D3C1BA93}"/>
    <cellStyle name="入力 5 4" xfId="43494" xr:uid="{45DE5A65-3DE5-4C41-B90F-1D380B83F7B9}"/>
    <cellStyle name="入力 5 4 2" xfId="43998" xr:uid="{F77C0465-68F2-46F2-9289-B65913FF9135}"/>
    <cellStyle name="入力 5 4 2 2" xfId="45164" xr:uid="{CD870F71-F6B4-45E9-9296-6E4879689E96}"/>
    <cellStyle name="入力 5 4 2 3" xfId="45677" xr:uid="{BC230C90-B90B-483E-99B8-BDDD57C0678A}"/>
    <cellStyle name="入力 5 4 2 4" xfId="46802" xr:uid="{D5F93653-6945-447E-BEDF-C973A21946E9}"/>
    <cellStyle name="入力 5 4 2 5" xfId="47669" xr:uid="{CA296E51-D660-49DB-9E0A-E5C50813DC4F}"/>
    <cellStyle name="入力 5 4 3" xfId="44802" xr:uid="{61F18B9A-F4FA-49FA-988E-28D814536C61}"/>
    <cellStyle name="入力 5 4 4" xfId="44696" xr:uid="{CF908C4F-FE08-4D7F-ABC8-1ECEC102745E}"/>
    <cellStyle name="入力 5 4 5" xfId="46355" xr:uid="{3E731DE4-8213-4508-AA77-31FDCD2033C5}"/>
    <cellStyle name="入力 5 4 6" xfId="47379" xr:uid="{61034862-9159-4F99-B0BA-BE5D3BC74AC7}"/>
    <cellStyle name="入力 5 5" xfId="43814" xr:uid="{60064A21-9683-4690-9841-DDE28D70561B}"/>
    <cellStyle name="入力 5 5 2" xfId="44995" xr:uid="{FBB8B8E4-F488-4C3E-B1E5-115F4EE08DBF}"/>
    <cellStyle name="入力 5 5 3" xfId="45496" xr:uid="{FD9D2617-F747-4612-81DD-98BAA7B2D68B}"/>
    <cellStyle name="入力 5 5 4" xfId="46619" xr:uid="{DC6B5553-932C-4C1F-9D97-DB045AC102EA}"/>
    <cellStyle name="入力 5 5 5" xfId="47484" xr:uid="{5D371894-B3BC-49E8-947B-4962D62D2A01}"/>
    <cellStyle name="入力 5 6" xfId="44215" xr:uid="{C5E38A0E-70FE-481E-AD95-B2032ACCAEE8}"/>
    <cellStyle name="入力 5 6 2" xfId="45296" xr:uid="{19CD92AD-F9FC-499F-AF06-C56E136864ED}"/>
    <cellStyle name="入力 5 6 3" xfId="45746" xr:uid="{ABACAE6B-7EBA-4E39-BA4F-61F560FA5F0B}"/>
    <cellStyle name="入力 5 6 4" xfId="47017" xr:uid="{0741E074-1527-4D16-BBFC-15CF15D6F857}"/>
    <cellStyle name="入力 5 6 5" xfId="47739" xr:uid="{E3F8F4C4-1DD2-4DBE-B95D-B8826A075573}"/>
    <cellStyle name="入力 5 7" xfId="44898" xr:uid="{525BEE66-403B-4473-987D-FE50DF5B7B2F}"/>
    <cellStyle name="入力 5 8" xfId="46134" xr:uid="{0A2F7CFA-0FCD-4A28-8652-85D7CAACECEF}"/>
    <cellStyle name="入力 5 9" xfId="47208" xr:uid="{283CDFAD-4701-40EB-877A-384B5A2593B6}"/>
    <cellStyle name="入力 6" xfId="43154" xr:uid="{416AF059-2C64-4F36-A7A4-DFCCD6A59FC1}"/>
    <cellStyle name="入力 6 2" xfId="43390" xr:uid="{819F3771-7534-435E-9CE2-E160B8F1F7A8}"/>
    <cellStyle name="入力 6 2 2" xfId="43956" xr:uid="{B79A4BA0-43F5-411D-848F-466648E6ABBC}"/>
    <cellStyle name="入力 6 2 2 2" xfId="45122" xr:uid="{6AAE34BA-538D-4D0F-A75C-6169ECC63C66}"/>
    <cellStyle name="入力 6 2 2 3" xfId="45634" xr:uid="{D2C8F986-A7DD-4F6E-BCFC-00C7A81E1B74}"/>
    <cellStyle name="入力 6 2 2 4" xfId="46760" xr:uid="{48E37BBB-CD11-42DB-8370-34FF1035D140}"/>
    <cellStyle name="入力 6 2 2 5" xfId="47626" xr:uid="{7E198787-2C29-4E70-BC83-20BAA654A795}"/>
    <cellStyle name="入力 6 2 3" xfId="44731" xr:uid="{0B06F979-BB64-4951-B402-A447FDA94142}"/>
    <cellStyle name="入力 6 2 4" xfId="44962" xr:uid="{C1D016AF-B080-4387-8F1D-1CB5A4E51393}"/>
    <cellStyle name="入力 6 2 5" xfId="46290" xr:uid="{99D62F8C-CF35-4F60-B623-882955D9AF47}"/>
    <cellStyle name="入力 6 2 6" xfId="47326" xr:uid="{AF514A85-00AB-4D9A-AF4E-479EEBC423E1}"/>
    <cellStyle name="入力 6 3" xfId="43492" xr:uid="{26436427-C4CB-4859-9AF6-DD719D550F8B}"/>
    <cellStyle name="入力 6 3 2" xfId="43996" xr:uid="{6AF64528-F9D5-48C1-83F2-41B3604C1D0C}"/>
    <cellStyle name="入力 6 3 2 2" xfId="45162" xr:uid="{054186BC-D5F1-46E8-A5E6-E6B2F349D5F6}"/>
    <cellStyle name="入力 6 3 2 3" xfId="45675" xr:uid="{205F12BE-3AB8-421D-82CF-7051FB1B90C9}"/>
    <cellStyle name="入力 6 3 2 4" xfId="46800" xr:uid="{C40E2732-ADE4-4943-A8B3-58C7AEB23371}"/>
    <cellStyle name="入力 6 3 2 5" xfId="47667" xr:uid="{4F3DB5B9-9726-45A7-94A5-F0E0792BE491}"/>
    <cellStyle name="入力 6 3 3" xfId="44801" xr:uid="{DC3A6D52-65E6-4771-BD5B-ED510B841016}"/>
    <cellStyle name="入力 6 3 4" xfId="44697" xr:uid="{109115EC-8DA6-495D-BB70-8D830462508C}"/>
    <cellStyle name="入力 6 3 5" xfId="46353" xr:uid="{801F8AEE-045A-42FB-B17B-38735B9C9890}"/>
    <cellStyle name="入力 6 3 6" xfId="47377" xr:uid="{99ABEEE2-4356-4D1B-90C6-667E628D1681}"/>
    <cellStyle name="入力 6 4" xfId="43812" xr:uid="{072A5112-684A-4094-827D-E71A62DCADF4}"/>
    <cellStyle name="入力 6 4 2" xfId="44993" xr:uid="{FDC460BD-E4DD-4EBB-BBFA-78E0E2625B04}"/>
    <cellStyle name="入力 6 4 3" xfId="45494" xr:uid="{C341FF5B-F92C-4977-B2DF-681FC5C557DC}"/>
    <cellStyle name="入力 6 4 4" xfId="46617" xr:uid="{0EC48A77-56A4-428F-9185-420B11D14109}"/>
    <cellStyle name="入力 6 4 5" xfId="47482" xr:uid="{7F6F0B95-A5B2-4BB1-9516-D4104E5CCF3F}"/>
    <cellStyle name="入力 6 5" xfId="44213" xr:uid="{E526D17A-BC04-4CF8-B30F-73D25293B153}"/>
    <cellStyle name="入力 6 5 2" xfId="45294" xr:uid="{14A531E1-C79A-4D64-BE0C-34112CDCB544}"/>
    <cellStyle name="入力 6 5 3" xfId="45744" xr:uid="{5C754AA9-F44C-4C78-8189-FB5D4D62C8EC}"/>
    <cellStyle name="入力 6 5 4" xfId="47015" xr:uid="{5AC6F5F0-8E36-4C90-A72C-AF3505FB5CCD}"/>
    <cellStyle name="入力 6 5 5" xfId="47737" xr:uid="{73EDC9F4-3489-4C34-9CD7-598CE4F7A62B}"/>
    <cellStyle name="入力 6 6" xfId="44417" xr:uid="{2B0F2E9D-50BC-4391-9438-94A51E0AF473}"/>
    <cellStyle name="入力 6 7" xfId="46132" xr:uid="{60A6EAB0-05F9-4D6F-B324-C6902F1C957D}"/>
    <cellStyle name="入力 6 8" xfId="47206" xr:uid="{EACF1330-E177-417C-B290-F9BF2C160DAF}"/>
    <cellStyle name="入力 7" xfId="43306" xr:uid="{2A2A8A81-EACF-45D0-B228-3582819D373A}"/>
    <cellStyle name="入力 7 2" xfId="43894" xr:uid="{0A4C42AB-F312-4AB3-9ED0-046518411EA7}"/>
    <cellStyle name="入力 7 2 2" xfId="45066" xr:uid="{075F45E4-BC98-4D83-B20D-96A8F7205A28}"/>
    <cellStyle name="入力 7 2 3" xfId="45573" xr:uid="{5C39471C-5347-408B-BF82-33005572F9D0}"/>
    <cellStyle name="入力 7 2 4" xfId="46699" xr:uid="{EA7AD7C5-E4EC-47FF-84EE-0E83842AEC9D}"/>
    <cellStyle name="入力 7 2 5" xfId="47563" xr:uid="{639713F9-7E8C-4CBD-A086-235E93DA9A7A}"/>
    <cellStyle name="入力 7 3" xfId="44318" xr:uid="{96A6FA3A-DA72-4761-8CF8-630B5647ED96}"/>
    <cellStyle name="入力 7 3 2" xfId="45397" xr:uid="{322DD886-4BC8-48F5-B36D-7BC5152D9EFA}"/>
    <cellStyle name="入力 7 3 3" xfId="45846" xr:uid="{D71EF8C9-7418-457F-A162-AFE5AEFFF7AB}"/>
    <cellStyle name="入力 7 3 4" xfId="47120" xr:uid="{30CB3506-FE76-4864-9BDF-0C4D03E6D496}"/>
    <cellStyle name="入力 7 3 5" xfId="47842" xr:uid="{15D5548D-9586-45F4-87D7-AD589E60CD68}"/>
    <cellStyle name="入力 7 4" xfId="44489" xr:uid="{F791FFB8-D212-43F8-8A99-DEFEA0E10283}"/>
    <cellStyle name="入力 7 5" xfId="46228" xr:uid="{CD72E13C-D65C-4DF9-B881-B6B4998793E7}"/>
    <cellStyle name="入力 7 6" xfId="47275" xr:uid="{FBB93019-98A8-46CB-B9FD-341D1A779901}"/>
    <cellStyle name="入力 8" xfId="43291" xr:uid="{E95569FA-5E1E-4DD5-A429-63218B2127E0}"/>
    <cellStyle name="入力 8 2" xfId="43880" xr:uid="{0B3F8530-EE33-4A5F-944A-B86C666E8956}"/>
    <cellStyle name="入力 8 2 2" xfId="45055" xr:uid="{0D3E410D-1587-4D7B-891B-811E2949D1CA}"/>
    <cellStyle name="入力 8 2 3" xfId="45561" xr:uid="{D13E58B0-4A05-4613-AA47-8E3D10FFBA3B}"/>
    <cellStyle name="入力 8 2 4" xfId="46685" xr:uid="{6306D9A2-B054-4203-A640-F58FDF51C7BD}"/>
    <cellStyle name="入力 8 2 5" xfId="47551" xr:uid="{CEDC5943-F921-4F0D-8B40-A2C8275ED4F9}"/>
    <cellStyle name="入力 8 3" xfId="44690" xr:uid="{7893FFA8-DB31-4FE4-B1E5-A40EB1970A55}"/>
    <cellStyle name="入力 8 4" xfId="44923" xr:uid="{2F0FEB57-61F6-4F06-9868-22CB80E3C794}"/>
    <cellStyle name="入力 8 5" xfId="46214" xr:uid="{44B66244-21FE-49DE-BF57-9139B8D4CFED}"/>
    <cellStyle name="入力 8 6" xfId="47265" xr:uid="{136E8919-107F-4610-8856-5C80D2A164E7}"/>
    <cellStyle name="入力 9" xfId="43728" xr:uid="{D05450F9-F8C0-4F94-8F6A-B8DA7B753C03}"/>
    <cellStyle name="入力 9 2" xfId="44945" xr:uid="{A645D490-BFF9-42DD-B257-57199512A143}"/>
    <cellStyle name="入力 9 3" xfId="45466" xr:uid="{5FABBC9F-282B-44EB-8163-9E2EBDA32DAF}"/>
    <cellStyle name="入力 9 4" xfId="46534" xr:uid="{28268AA7-E6E1-4608-9AE1-F25D45172BF5}"/>
    <cellStyle name="入力 9 5" xfId="47453" xr:uid="{56A8BBE4-F098-4A69-BE27-816A3983C509}"/>
    <cellStyle name="出力" xfId="42883" xr:uid="{300F680E-8508-406B-AEE0-2E7563DD106D}"/>
    <cellStyle name="出力 10" xfId="44130" xr:uid="{C2E39D38-BB7A-4201-A325-43BB905651C7}"/>
    <cellStyle name="出力 10 2" xfId="45240" xr:uid="{C1D44E25-4ED2-47AD-9738-485BF61BFC15}"/>
    <cellStyle name="出力 10 3" xfId="45716" xr:uid="{72813B42-D772-4C1A-973C-77BD2598986E}"/>
    <cellStyle name="出力 10 4" xfId="46932" xr:uid="{32045A1A-D70B-453E-A01D-39B68025C2FD}"/>
    <cellStyle name="出力 10 5" xfId="47708" xr:uid="{4D955149-5E24-4A14-8D2A-C58A71F23024}"/>
    <cellStyle name="出力 11" xfId="44521" xr:uid="{8F62F93B-F030-49F0-8644-D4E661D8DEC0}"/>
    <cellStyle name="出力 12" xfId="44510" xr:uid="{28F5386E-8C09-45C5-A7D2-CA7145C0FB36}"/>
    <cellStyle name="出力 13" xfId="45968" xr:uid="{57B47E77-D166-4030-9453-E5E7111387C9}"/>
    <cellStyle name="出力 2" xfId="42884" xr:uid="{E6B81413-6554-4311-B38E-055E1B82F009}"/>
    <cellStyle name="出力 2 10" xfId="45965" xr:uid="{BEF50E7B-8E96-4BB7-A63E-09251F14FFB1}"/>
    <cellStyle name="出力 2 2" xfId="43205" xr:uid="{4EECF348-2523-42F8-9A7F-FD7AEB80D765}"/>
    <cellStyle name="出力 2 2 2" xfId="43354" xr:uid="{532EBCB0-7DB5-4554-A758-BAEBDF261F7D}"/>
    <cellStyle name="出力 2 2 2 2" xfId="43931" xr:uid="{B10F456A-6959-42A7-9AA3-CBD7490CD54A}"/>
    <cellStyle name="出力 2 2 2 2 2" xfId="45609" xr:uid="{7EB2742F-59C8-4588-BCD9-38D8441E22D2}"/>
    <cellStyle name="出力 2 2 2 2 3" xfId="46735" xr:uid="{CF1785BE-9833-4272-9DC9-F9EFCC9033C0}"/>
    <cellStyle name="出力 2 2 2 2 4" xfId="47600" xr:uid="{BF0515CC-BCB2-45DB-8CFD-900CD36963E3}"/>
    <cellStyle name="出力 2 2 2 3" xfId="44350" xr:uid="{531031C9-DA66-4343-A376-077D448AB5B7}"/>
    <cellStyle name="出力 2 2 2 3 2" xfId="45429" xr:uid="{71702145-C904-43F3-B99A-78B7EB303692}"/>
    <cellStyle name="出力 2 2 2 3 3" xfId="45878" xr:uid="{C6F8261A-0E78-4792-BBFC-BC0240B7CC0C}"/>
    <cellStyle name="出力 2 2 2 3 4" xfId="47152" xr:uid="{87A1D04E-F7B2-410D-9521-A7E40B990F6E}"/>
    <cellStyle name="出力 2 2 2 3 5" xfId="47875" xr:uid="{D25A17F8-1E33-4BCB-8073-4FD5788185CE}"/>
    <cellStyle name="出力 2 2 2 4" xfId="44484" xr:uid="{7416D42A-E3DD-484F-B7DF-484E5427B28C}"/>
    <cellStyle name="出力 2 2 2 5" xfId="46262" xr:uid="{F344FD3E-4C40-4CB4-B47F-1413B26FB9EF}"/>
    <cellStyle name="出力 2 2 2 6" xfId="47305" xr:uid="{B3954FF6-249C-479B-819C-BBBC51E53FF1}"/>
    <cellStyle name="出力 2 2 3" xfId="43437" xr:uid="{F36472C2-6A1E-4DD0-AC00-CDB9F840A5D2}"/>
    <cellStyle name="出力 2 2 3 2" xfId="44905" xr:uid="{A03D0BA6-FC27-4B9B-81BC-35E695131395}"/>
    <cellStyle name="出力 2 2 3 3" xfId="46323" xr:uid="{46077872-2024-4660-8BB9-A01B161C8C99}"/>
    <cellStyle name="出力 2 2 3 4" xfId="47357" xr:uid="{90A93F67-9D96-4BB8-BDDF-F0F794B11CED}"/>
    <cellStyle name="出力 2 2 4" xfId="43539" xr:uid="{9AAC1832-3B28-4916-8FDA-466FC5456F0A}"/>
    <cellStyle name="出力 2 2 4 2" xfId="44442" xr:uid="{64B85CBB-45E4-4121-9794-9157A5D0805F}"/>
    <cellStyle name="出力 2 2 4 3" xfId="46386" xr:uid="{9A79AE95-FFD6-40E1-BA19-0FFCB5FD859A}"/>
    <cellStyle name="出力 2 2 4 4" xfId="47407" xr:uid="{844236EB-9073-4E5F-9743-5415A535E273}"/>
    <cellStyle name="出力 2 2 5" xfId="43843" xr:uid="{F183208F-5283-4F2A-9524-BD0CAD1EF119}"/>
    <cellStyle name="出力 2 2 5 2" xfId="45524" xr:uid="{364C5BE4-0772-40E9-91CC-86A8410BE2DD}"/>
    <cellStyle name="出力 2 2 5 3" xfId="46648" xr:uid="{B19E94B4-E365-4D71-8637-CF7EF4DC8950}"/>
    <cellStyle name="出力 2 2 5 4" xfId="47512" xr:uid="{C3B9E9CC-5A54-437F-8423-DDAC00F1BECB}"/>
    <cellStyle name="出力 2 2 6" xfId="44254" xr:uid="{1BF71157-7F1C-47C2-BA83-51213840875E}"/>
    <cellStyle name="出力 2 2 6 2" xfId="45334" xr:uid="{7CE966AB-C95B-45BF-9DFC-0DF42308E2B6}"/>
    <cellStyle name="出力 2 2 6 3" xfId="45784" xr:uid="{D2A0743A-8E41-4D8F-8B1E-F1353157578C}"/>
    <cellStyle name="出力 2 2 6 4" xfId="47056" xr:uid="{D698F04F-2431-445F-9E32-518941CCA3E3}"/>
    <cellStyle name="出力 2 2 6 5" xfId="47777" xr:uid="{DEDFA621-6D8D-4576-9C13-9BE6AB66AF9D}"/>
    <cellStyle name="出力 2 2 7" xfId="44582" xr:uid="{D87CEE22-A2A9-4ACE-BCE8-95C072AD57FA}"/>
    <cellStyle name="出力 2 2 8" xfId="46167" xr:uid="{E22F233A-A68B-4FA8-B4C9-79435A2A51B4}"/>
    <cellStyle name="出力 2 2 9" xfId="47236" xr:uid="{E7AA6422-92E8-46F8-A202-F7DEA2B22BC2}"/>
    <cellStyle name="出力 2 3" xfId="43150" xr:uid="{2D013C99-84D5-4F92-9ED8-25B0F7D2FBF0}"/>
    <cellStyle name="出力 2 3 2" xfId="43386" xr:uid="{A8A8792B-949B-47F5-9D1C-DDD44E4D45B7}"/>
    <cellStyle name="出力 2 3 2 2" xfId="44416" xr:uid="{CE29C732-79B4-4877-962C-894209B806A0}"/>
    <cellStyle name="出力 2 3 2 3" xfId="46286" xr:uid="{A5D42498-EE1F-4BE7-9E19-353C27C3A95F}"/>
    <cellStyle name="出力 2 3 2 4" xfId="47322" xr:uid="{0EB297A0-C93C-4082-8501-76D371BC2946}"/>
    <cellStyle name="出力 2 3 3" xfId="43488" xr:uid="{1E715D9B-D70A-4BBF-8267-9126AFB00A7F}"/>
    <cellStyle name="出力 2 3 3 2" xfId="44460" xr:uid="{1108B751-7128-4598-B2B2-FEC4B52EF5AC}"/>
    <cellStyle name="出力 2 3 3 3" xfId="46349" xr:uid="{22287B19-57E6-43B2-B784-81055CAFF07C}"/>
    <cellStyle name="出力 2 3 3 4" xfId="47373" xr:uid="{7776EAE9-AAB8-48DE-B445-47CE8719C0B7}"/>
    <cellStyle name="出力 2 3 4" xfId="43808" xr:uid="{7A41E32F-AE1D-46D5-8BDD-E5A6998262FB}"/>
    <cellStyle name="出力 2 3 4 2" xfId="45490" xr:uid="{7CF487B7-68C7-404F-A8B6-2EB7A75DB6E8}"/>
    <cellStyle name="出力 2 3 4 3" xfId="46613" xr:uid="{35D2886F-8516-4C53-8F14-2380257B2678}"/>
    <cellStyle name="出力 2 3 4 4" xfId="47478" xr:uid="{C8F71567-0FE1-47CB-A165-90A6114558E0}"/>
    <cellStyle name="出力 2 3 5" xfId="44209" xr:uid="{AF910434-CFC1-4B1E-9B01-72FF4C96F848}"/>
    <cellStyle name="出力 2 3 5 2" xfId="45290" xr:uid="{86F7CCA3-B144-46B7-8261-03E129553DE2}"/>
    <cellStyle name="出力 2 3 5 3" xfId="45740" xr:uid="{2577C209-642D-4B98-853B-A33EFD7FAAB9}"/>
    <cellStyle name="出力 2 3 5 4" xfId="47011" xr:uid="{39D50657-65D7-46E0-9C88-250308B9698C}"/>
    <cellStyle name="出力 2 3 5 5" xfId="47733" xr:uid="{7D0F2610-29BD-4FC7-8FAE-11EBE93C67CF}"/>
    <cellStyle name="出力 2 3 6" xfId="44897" xr:uid="{EF3D3F18-749D-4712-AB35-243AE1B641B3}"/>
    <cellStyle name="出力 2 3 7" xfId="46128" xr:uid="{162BEE09-E3D0-4CC4-A6C8-D72A35970396}"/>
    <cellStyle name="出力 2 3 8" xfId="47202" xr:uid="{1888FDAF-4AAB-4FB4-AF6F-25EC2DB1D241}"/>
    <cellStyle name="出力 2 4" xfId="43305" xr:uid="{D2779F53-83F1-427B-8DCE-AACEF1DC0CD1}"/>
    <cellStyle name="出力 2 4 2" xfId="43893" xr:uid="{4538E895-8E38-4F38-942A-C5317ADDBF9C}"/>
    <cellStyle name="出力 2 4 2 2" xfId="45572" xr:uid="{0CF851C1-77CE-43FE-9A5F-C91618F61FE9}"/>
    <cellStyle name="出力 2 4 2 3" xfId="46698" xr:uid="{6B9A8A71-A5A8-4929-A184-A141032CDFCF}"/>
    <cellStyle name="出力 2 4 2 4" xfId="47562" xr:uid="{02D2E951-423B-41C5-877A-597A708279A5}"/>
    <cellStyle name="出力 2 4 3" xfId="44317" xr:uid="{4DF59020-B08D-4F3A-9151-BA6E91BF1124}"/>
    <cellStyle name="出力 2 4 3 2" xfId="45396" xr:uid="{2CE66B57-05AB-4E14-8D96-1CD1408EFE33}"/>
    <cellStyle name="出力 2 4 3 3" xfId="45845" xr:uid="{ED06C955-0A43-43CB-9DC3-7E18C283BB56}"/>
    <cellStyle name="出力 2 4 3 4" xfId="47119" xr:uid="{1F2F8244-B173-4D81-AB67-269D0D0D059B}"/>
    <cellStyle name="出力 2 4 3 5" xfId="47841" xr:uid="{FCDACF77-6690-445F-9BD7-75A88DE92464}"/>
    <cellStyle name="出力 2 4 4" xfId="44921" xr:uid="{63D0A84A-F0E0-4CA7-A72D-A86A2D25E9AF}"/>
    <cellStyle name="出力 2 4 5" xfId="46227" xr:uid="{E92DDF90-F243-4B44-9746-7FB9DCB47872}"/>
    <cellStyle name="出力 2 4 6" xfId="47274" xr:uid="{054A4D96-3542-4ABA-8032-9AB08C731CB4}"/>
    <cellStyle name="出力 2 5" xfId="43247" xr:uid="{CE0F33DD-B40D-48A4-94DE-7BF73B557931}"/>
    <cellStyle name="出力 2 5 2" xfId="44925" xr:uid="{BC41E553-7340-4796-BDD7-95E310F595A3}"/>
    <cellStyle name="出力 2 5 3" xfId="46186" xr:uid="{5032776C-82C9-4AD8-AAB4-5C678CAF7D2C}"/>
    <cellStyle name="出力 2 5 4" xfId="47245" xr:uid="{79167276-59F4-4902-B678-A524F364E885}"/>
    <cellStyle name="出力 2 6" xfId="43733" xr:uid="{7899438D-EE99-4BDD-A58C-B7ADBD20EDEE}"/>
    <cellStyle name="出力 2 6 2" xfId="45471" xr:uid="{D481507F-9EF7-4601-9719-0339A2E628D8}"/>
    <cellStyle name="出力 2 6 3" xfId="46539" xr:uid="{0DAB1CE5-3EE2-4A39-B02F-5A5FB8595473}"/>
    <cellStyle name="出力 2 6 4" xfId="47458" xr:uid="{5ED59861-BEBC-47CD-BF24-F0C1A2C439DA}"/>
    <cellStyle name="出力 2 7" xfId="44131" xr:uid="{58369A4C-5C91-4B24-BE7F-63D1BFDEF8FF}"/>
    <cellStyle name="出力 2 7 2" xfId="45241" xr:uid="{7FEAF77A-58BF-4019-888F-1916EC9BEFF6}"/>
    <cellStyle name="出力 2 7 3" xfId="45717" xr:uid="{0264FD9F-1ACB-4C5C-853D-1E4B1D046C55}"/>
    <cellStyle name="出力 2 7 4" xfId="46933" xr:uid="{20E73148-CC0A-4E08-BD0F-BA9A92394DCF}"/>
    <cellStyle name="出力 2 7 5" xfId="47709" xr:uid="{49A3D50E-4DF0-4D86-BCAA-51661DB11EBC}"/>
    <cellStyle name="出力 2 8" xfId="44520" xr:uid="{F9065C0A-03FF-4228-B7A7-1FB0BF980CCC}"/>
    <cellStyle name="出力 2 9" xfId="46054" xr:uid="{EB25992E-D6B4-4A6D-BE9B-03C4882CCAA2}"/>
    <cellStyle name="出力 3" xfId="42885" xr:uid="{222F2942-2A96-4BE6-9D4C-3BB5E5BD5F50}"/>
    <cellStyle name="出力 3 10" xfId="45963" xr:uid="{C5DD0365-CF22-4115-953A-CCE0C4797A86}"/>
    <cellStyle name="出力 3 2" xfId="43195" xr:uid="{173A2C0B-A670-4885-AB6F-578691CD6237}"/>
    <cellStyle name="出力 3 2 2" xfId="43349" xr:uid="{A9724F62-F482-4A61-ADA0-64070E08D41B}"/>
    <cellStyle name="出力 3 2 2 2" xfId="43926" xr:uid="{8729B4AA-472A-4595-9CB1-82303B6183D1}"/>
    <cellStyle name="出力 3 2 2 2 2" xfId="45604" xr:uid="{C838C286-21E8-41DC-BC5C-4F8949C6ED65}"/>
    <cellStyle name="出力 3 2 2 2 3" xfId="46730" xr:uid="{F65D7D06-707B-4CE8-822D-C85FDE143526}"/>
    <cellStyle name="出力 3 2 2 2 4" xfId="47595" xr:uid="{DD22C5BD-6DC3-42BE-8981-603FB608486F}"/>
    <cellStyle name="出力 3 2 2 3" xfId="44345" xr:uid="{36D871D0-6AB4-4E8A-BBB5-B40381FC7726}"/>
    <cellStyle name="出力 3 2 2 3 2" xfId="45424" xr:uid="{8667F544-8D33-48F8-8ECA-108CD3AF1843}"/>
    <cellStyle name="出力 3 2 2 3 3" xfId="45873" xr:uid="{10997458-4DFE-42CB-9BF8-D52FD7756B03}"/>
    <cellStyle name="出力 3 2 2 3 4" xfId="47147" xr:uid="{17BB4150-CF73-4E6C-BEDA-FEC971F7FF7B}"/>
    <cellStyle name="出力 3 2 2 3 5" xfId="47870" xr:uid="{DB46914A-28F6-43DB-952D-406272E3C3B5}"/>
    <cellStyle name="出力 3 2 2 4" xfId="45257" xr:uid="{E3324B1B-F169-434A-A433-6E83A9B8D065}"/>
    <cellStyle name="出力 3 2 2 5" xfId="46257" xr:uid="{AA618EAD-8B2B-430C-9D04-2A3C48E58B39}"/>
    <cellStyle name="出力 3 2 2 6" xfId="47301" xr:uid="{B2961075-D950-42D3-AEEF-88408986AA15}"/>
    <cellStyle name="出力 3 2 3" xfId="43427" xr:uid="{50DB1F1D-0B72-4829-949E-0DDD7E1B3C5A}"/>
    <cellStyle name="出力 3 2 3 2" xfId="45203" xr:uid="{4A63F4CC-DCD3-421F-AF2A-B7AD9EB3A757}"/>
    <cellStyle name="出力 3 2 3 3" xfId="46315" xr:uid="{8C8E66B7-FBFA-40BD-9C9F-3F1804A3ECFB}"/>
    <cellStyle name="出力 3 2 3 4" xfId="47349" xr:uid="{C783FDAB-D218-489F-B762-1601406EE563}"/>
    <cellStyle name="出力 3 2 4" xfId="43529" xr:uid="{91E097DB-3EEF-4089-9B97-B6FBABDD5546}"/>
    <cellStyle name="出力 3 2 4 2" xfId="44449" xr:uid="{FE5569C3-303F-4802-9EFC-A93A104B63FA}"/>
    <cellStyle name="出力 3 2 4 3" xfId="46378" xr:uid="{689B7461-8147-438A-97E9-BCB86F74676F}"/>
    <cellStyle name="出力 3 2 4 4" xfId="47399" xr:uid="{8B9186F0-BC45-43A1-8074-1D6D7E28C28D}"/>
    <cellStyle name="出力 3 2 5" xfId="43835" xr:uid="{A5B54E42-0B24-4D72-AB6A-23355F8249C4}"/>
    <cellStyle name="出力 3 2 5 2" xfId="45516" xr:uid="{33A69E09-3047-4093-B378-82B90B302D5A}"/>
    <cellStyle name="出力 3 2 5 3" xfId="46640" xr:uid="{B62E4B9D-1FE8-4618-B4C1-5BA6077933CB}"/>
    <cellStyle name="出力 3 2 5 4" xfId="47504" xr:uid="{A8BFC72D-A0E0-48AC-A351-939C0C151727}"/>
    <cellStyle name="出力 3 2 6" xfId="44245" xr:uid="{CAA06029-898A-44EA-ACEB-6C3472143F76}"/>
    <cellStyle name="出力 3 2 6 2" xfId="45325" xr:uid="{024DBF19-0123-410F-83E4-45F2BE1FB2B5}"/>
    <cellStyle name="出力 3 2 6 3" xfId="45775" xr:uid="{843217C2-733F-4C61-8F85-E5D724E6F0B5}"/>
    <cellStyle name="出力 3 2 6 4" xfId="47047" xr:uid="{7A1AD8C4-FC92-4CED-ADFF-5E5B5B6FE06A}"/>
    <cellStyle name="出力 3 2 6 5" xfId="47768" xr:uid="{67C31A67-B2DC-41A6-A8DC-1B3FA12955E2}"/>
    <cellStyle name="出力 3 2 7" xfId="45220" xr:uid="{13CBCC58-42F1-442D-81AA-60F1B1B0D4EC}"/>
    <cellStyle name="出力 3 2 8" xfId="46159" xr:uid="{D8A7DEFB-48D8-453C-AC9A-1457B49A2854}"/>
    <cellStyle name="出力 3 2 9" xfId="47228" xr:uid="{FB683B24-EF61-4FDE-9590-4B36E647253C}"/>
    <cellStyle name="出力 3 3" xfId="43167" xr:uid="{2BB51FC4-07B4-4575-BB85-954FC7F246C7}"/>
    <cellStyle name="出力 3 3 2" xfId="43403" xr:uid="{22397474-4E88-48CF-ABED-36529C12E6DB}"/>
    <cellStyle name="出力 3 3 2 2" xfId="44564" xr:uid="{02FEA154-7164-49DA-9AC6-E4437B19386E}"/>
    <cellStyle name="出力 3 3 2 3" xfId="46303" xr:uid="{9C71917A-EC6E-4003-9F64-3183721B243D}"/>
    <cellStyle name="出力 3 3 2 4" xfId="47339" xr:uid="{90125778-58A8-45A4-8F3C-E19C34FDE714}"/>
    <cellStyle name="出力 3 3 3" xfId="43505" xr:uid="{8C96153B-432A-4437-B524-EF7117D80D24}"/>
    <cellStyle name="出力 3 3 3 2" xfId="44458" xr:uid="{B219B263-169A-4577-B03A-0D9FC5DA48FE}"/>
    <cellStyle name="出力 3 3 3 3" xfId="46366" xr:uid="{0454411E-73F5-4115-8C59-C042D9B55BF1}"/>
    <cellStyle name="出力 3 3 3 4" xfId="47390" xr:uid="{DA6B6C00-E00B-4EDB-A01E-3CCFCA0FA0DD}"/>
    <cellStyle name="出力 3 3 4" xfId="43825" xr:uid="{F43F74F7-7F99-45E5-928D-31B79B08D215}"/>
    <cellStyle name="出力 3 3 4 2" xfId="45507" xr:uid="{946836CB-E120-491D-BB15-F82CF6D052D4}"/>
    <cellStyle name="出力 3 3 4 3" xfId="46630" xr:uid="{A8A6DE8E-DDE0-4AEC-87E3-A64245A0313A}"/>
    <cellStyle name="出力 3 3 4 4" xfId="47495" xr:uid="{FD9C9B18-F513-4816-BD34-494EBC594B35}"/>
    <cellStyle name="出力 3 3 5" xfId="44226" xr:uid="{760D792C-C8B5-4B0F-A4CC-912044B19056}"/>
    <cellStyle name="出力 3 3 5 2" xfId="45307" xr:uid="{990B1008-CDB0-4F44-9991-2A25B6D02F87}"/>
    <cellStyle name="出力 3 3 5 3" xfId="45757" xr:uid="{8EF040C2-BEFF-46A1-BC4C-01315596658D}"/>
    <cellStyle name="出力 3 3 5 4" xfId="47028" xr:uid="{EAE4CE9C-1320-46B4-B60C-D1F97D5006D8}"/>
    <cellStyle name="出力 3 3 5 5" xfId="47750" xr:uid="{A351A360-93F9-4BF6-BC0D-33E8547B3663}"/>
    <cellStyle name="出力 3 3 6" xfId="44930" xr:uid="{D4433902-9C5E-4BAC-B47C-CEAF42FCAA5C}"/>
    <cellStyle name="出力 3 3 7" xfId="46145" xr:uid="{04DF9A46-B527-49CC-882D-90AF893BF993}"/>
    <cellStyle name="出力 3 3 8" xfId="47219" xr:uid="{A0250720-3BDD-4EBC-8D9B-48C577F8F211}"/>
    <cellStyle name="出力 3 4" xfId="43304" xr:uid="{A2068B5D-3E36-4693-B0C5-102F55E3FC24}"/>
    <cellStyle name="出力 3 4 2" xfId="43892" xr:uid="{7FE648E1-5D5D-4DE2-B2A7-4AA800749C30}"/>
    <cellStyle name="出力 3 4 2 2" xfId="45571" xr:uid="{A26CE2F0-2AEF-49B9-B792-4800D62F3659}"/>
    <cellStyle name="出力 3 4 2 3" xfId="46697" xr:uid="{AD214E8A-C33D-4B9E-B69C-B33A1E82EBEA}"/>
    <cellStyle name="出力 3 4 2 4" xfId="47561" xr:uid="{CC01E10D-DD7C-4B21-83AE-1E9A0E02691B}"/>
    <cellStyle name="出力 3 4 3" xfId="44316" xr:uid="{AA5F22AD-AF05-4103-9300-D8F44C822D44}"/>
    <cellStyle name="出力 3 4 3 2" xfId="45395" xr:uid="{AA2457EA-5424-4C3B-AFF0-3C2023E4F117}"/>
    <cellStyle name="出力 3 4 3 3" xfId="45844" xr:uid="{E632D2A1-4F03-483B-91CC-744C52C46150}"/>
    <cellStyle name="出力 3 4 3 4" xfId="47118" xr:uid="{C5F3E907-27B0-44FD-B40D-68B3FCD12FD0}"/>
    <cellStyle name="出力 3 4 3 5" xfId="47840" xr:uid="{B7351B43-85AA-4157-A6D0-110CD15E48FA}"/>
    <cellStyle name="出力 3 4 4" xfId="45215" xr:uid="{87600082-BCB0-4AD5-93B4-9610950090E7}"/>
    <cellStyle name="出力 3 4 5" xfId="46226" xr:uid="{FBA76D0A-B70C-4642-AAF6-95EA4742A5B6}"/>
    <cellStyle name="出力 3 4 6" xfId="47273" xr:uid="{05B4C89B-0350-4282-84D3-43F931C19925}"/>
    <cellStyle name="出力 3 5" xfId="43248" xr:uid="{4CA972BC-9FFE-4FA7-B264-1F0AA7B7A47E}"/>
    <cellStyle name="出力 3 5 2" xfId="45268" xr:uid="{4591CC5E-D57F-47F4-8422-50EFC8CEBCA9}"/>
    <cellStyle name="出力 3 5 3" xfId="46187" xr:uid="{BF6615BC-E442-4C93-A9BF-A426DF8ACC8E}"/>
    <cellStyle name="出力 3 5 4" xfId="47246" xr:uid="{FD39B16B-F2C3-4463-9E76-9180482DFAED}"/>
    <cellStyle name="出力 3 6" xfId="43734" xr:uid="{211841ED-D7B9-4DFC-ADB6-2B98BABBCFB1}"/>
    <cellStyle name="出力 3 6 2" xfId="45472" xr:uid="{5175247A-5C14-4C20-9B17-9B2CD355120F}"/>
    <cellStyle name="出力 3 6 3" xfId="46540" xr:uid="{B0D2379C-D811-49AA-9894-6F8FF42EF3CC}"/>
    <cellStyle name="出力 3 6 4" xfId="47459" xr:uid="{4021DB50-6816-4637-977E-B9C34E023F88}"/>
    <cellStyle name="出力 3 7" xfId="44132" xr:uid="{EE209C29-F5F7-4DB1-9960-B6A0B0A042EB}"/>
    <cellStyle name="出力 3 7 2" xfId="45242" xr:uid="{77240C08-4042-40F4-A87D-D2FDAE61FFED}"/>
    <cellStyle name="出力 3 7 3" xfId="45718" xr:uid="{D7CECF18-9DE0-4F3D-8865-8A604EB1B744}"/>
    <cellStyle name="出力 3 7 4" xfId="46934" xr:uid="{4F7B5BD6-8162-4CA0-9E37-E558425E1D6C}"/>
    <cellStyle name="出力 3 7 5" xfId="47710" xr:uid="{80AFB025-BFD6-4ADC-9B1C-59C338E4BCF9}"/>
    <cellStyle name="出力 3 8" xfId="44519" xr:uid="{43FD95DC-7A9E-401B-A617-84F88177331D}"/>
    <cellStyle name="出力 3 9" xfId="46055" xr:uid="{7154D0EA-9744-461A-89F1-F895C2915CC5}"/>
    <cellStyle name="出力 4" xfId="42886" xr:uid="{31371EEE-CA2B-40F5-9240-E88E66D2EBAD}"/>
    <cellStyle name="出力 4 10" xfId="45960" xr:uid="{D5D12625-A87D-4D1A-A0B9-14E5381E3734}"/>
    <cellStyle name="出力 4 2" xfId="43183" xr:uid="{25604896-B9EC-438D-A3B5-61F48DEBA9DD}"/>
    <cellStyle name="出力 4 2 2" xfId="43345" xr:uid="{4DF88EF4-D310-4E97-9DF4-15DEB2296631}"/>
    <cellStyle name="出力 4 2 2 2" xfId="43923" xr:uid="{0E2A7040-C1A4-4004-88CC-1E4F65534A54}"/>
    <cellStyle name="出力 4 2 2 2 2" xfId="45602" xr:uid="{29FB1B3B-518C-47E4-B0DC-EB6999498647}"/>
    <cellStyle name="出力 4 2 2 2 3" xfId="46728" xr:uid="{C85DB4FB-FFC4-4022-8BC0-592B02E19FF3}"/>
    <cellStyle name="出力 4 2 2 2 4" xfId="47592" xr:uid="{8C9B271F-C785-4514-A849-A8F5B28644C6}"/>
    <cellStyle name="出力 4 2 2 3" xfId="44343" xr:uid="{DFD3F6D3-B13B-46E8-A399-4C624C50868B}"/>
    <cellStyle name="出力 4 2 2 3 2" xfId="45422" xr:uid="{7DA3C830-72B9-469B-B19E-FAAE6F69FE95}"/>
    <cellStyle name="出力 4 2 2 3 3" xfId="45871" xr:uid="{D2365E0C-AA60-44F7-92B0-AC0101B273D9}"/>
    <cellStyle name="出力 4 2 2 3 4" xfId="47145" xr:uid="{25B76C94-6348-4E66-B2F2-15AA031726D7}"/>
    <cellStyle name="出力 4 2 2 3 5" xfId="47867" xr:uid="{B6A8DA6F-B643-4003-ACB1-6B01B2B2FF23}"/>
    <cellStyle name="出力 4 2 2 4" xfId="44963" xr:uid="{6AE375AD-9B16-4B22-9067-083F5980E241}"/>
    <cellStyle name="出力 4 2 2 5" xfId="46255" xr:uid="{9E0B916D-28F9-455A-B6F9-AF21EA04FD3F}"/>
    <cellStyle name="出力 4 2 2 6" xfId="47299" xr:uid="{0E7BC1A6-A95D-4407-82D7-C5AFE9C202C9}"/>
    <cellStyle name="出力 4 2 3" xfId="43416" xr:uid="{9D17B9C1-B238-43B0-9854-FE021272EB70}"/>
    <cellStyle name="出力 4 2 3 2" xfId="44908" xr:uid="{F0D4EFB3-DB50-4FF7-A408-AB4794C44C8C}"/>
    <cellStyle name="出力 4 2 3 3" xfId="46310" xr:uid="{952D06B7-5A22-40B9-A9F8-F55049471045}"/>
    <cellStyle name="出力 4 2 3 4" xfId="47344" xr:uid="{C9CDE0FB-BFC0-4D66-9687-9FADF3B35B1F}"/>
    <cellStyle name="出力 4 2 4" xfId="43518" xr:uid="{1B2D144E-D7BB-4D85-B5C1-1D7B032E7754}"/>
    <cellStyle name="出力 4 2 4 2" xfId="44453" xr:uid="{927372CE-6539-4E86-87D4-159EEE984614}"/>
    <cellStyle name="出力 4 2 4 3" xfId="46373" xr:uid="{7028A833-98E5-4F09-B124-775F3950EDD3}"/>
    <cellStyle name="出力 4 2 4 4" xfId="47395" xr:uid="{38B16E0C-5CA6-42E2-99C1-3A180A1984FC}"/>
    <cellStyle name="出力 4 2 5" xfId="43831" xr:uid="{3ED6FA01-6FB3-4C97-852C-F44C29CE5141}"/>
    <cellStyle name="出力 4 2 5 2" xfId="45512" xr:uid="{95ADCC63-C943-48E4-AAB1-70B5E6E18A18}"/>
    <cellStyle name="出力 4 2 5 3" xfId="46636" xr:uid="{EC819258-5659-4F13-A5E3-F8850DCE2317}"/>
    <cellStyle name="出力 4 2 5 4" xfId="47500" xr:uid="{375F627C-10BB-45B3-9AAD-B0F72BE1FA1A}"/>
    <cellStyle name="出力 4 2 6" xfId="44236" xr:uid="{52280D3B-E423-401A-BA75-97363B4AA8C9}"/>
    <cellStyle name="出力 4 2 6 2" xfId="45316" xr:uid="{550337C8-529F-4BE7-AC15-0A615AF2314D}"/>
    <cellStyle name="出力 4 2 6 3" xfId="45766" xr:uid="{6BD73836-3BD8-4190-A582-93A064C78BF6}"/>
    <cellStyle name="出力 4 2 6 4" xfId="47038" xr:uid="{D8AB15EC-5BF4-480E-B9A6-6F270C39E890}"/>
    <cellStyle name="出力 4 2 6 5" xfId="47759" xr:uid="{D3557D1B-B502-47C0-B6C1-A94F2FB11936}"/>
    <cellStyle name="出力 4 2 7" xfId="44978" xr:uid="{794F373D-B97E-4C73-8355-27665C5B2FF7}"/>
    <cellStyle name="出力 4 2 8" xfId="46153" xr:uid="{77E51908-B814-463C-B820-3963098C2037}"/>
    <cellStyle name="出力 4 2 9" xfId="47224" xr:uid="{9A9A44DB-614C-4EE5-8502-7FC3B1FFAB0A}"/>
    <cellStyle name="出力 4 3" xfId="43152" xr:uid="{DCB9FA17-F956-4FC6-82A9-7E65C4409AF2}"/>
    <cellStyle name="出力 4 3 2" xfId="43388" xr:uid="{53C4470A-0488-42B8-B948-1DD837FE10B7}"/>
    <cellStyle name="出力 4 3 2 2" xfId="44910" xr:uid="{EDFEE9C2-E0F2-4413-8FF7-96CA3348BEEE}"/>
    <cellStyle name="出力 4 3 2 3" xfId="46288" xr:uid="{DF800353-A815-4A8C-9D2A-FC37AB0C6861}"/>
    <cellStyle name="出力 4 3 2 4" xfId="47324" xr:uid="{0EE447D5-5F8D-4D39-8B8E-91F232703B56}"/>
    <cellStyle name="出力 4 3 3" xfId="43490" xr:uid="{07B60825-8E25-43F2-ADF1-5D0EE8701B58}"/>
    <cellStyle name="出力 4 3 3 2" xfId="44407" xr:uid="{20C3E7EF-5AC2-4403-829D-3741EE2D8E7B}"/>
    <cellStyle name="出力 4 3 3 3" xfId="46351" xr:uid="{D0008935-F2E9-4F91-8E09-EFA7AA594014}"/>
    <cellStyle name="出力 4 3 3 4" xfId="47375" xr:uid="{BAC08B33-1E17-4170-861A-B9539580919E}"/>
    <cellStyle name="出力 4 3 4" xfId="43810" xr:uid="{BAA81478-80A7-421B-AC35-69DDA1118AEC}"/>
    <cellStyle name="出力 4 3 4 2" xfId="45492" xr:uid="{CFEDF6B9-33FB-45A5-94A6-14A5AAB5525B}"/>
    <cellStyle name="出力 4 3 4 3" xfId="46615" xr:uid="{A3385B76-2A3F-4B50-950E-0BA48F238970}"/>
    <cellStyle name="出力 4 3 4 4" xfId="47480" xr:uid="{A7AD98BF-A878-4BD3-957F-209C5A610CFA}"/>
    <cellStyle name="出力 4 3 5" xfId="44211" xr:uid="{89B89D21-F5CE-4EFF-8587-092C82337A8A}"/>
    <cellStyle name="出力 4 3 5 2" xfId="45292" xr:uid="{4D40FBB2-7B65-4FC1-A062-60A92639EDA1}"/>
    <cellStyle name="出力 4 3 5 3" xfId="45742" xr:uid="{62B53A94-CFE2-4450-AD9C-BC29221BD755}"/>
    <cellStyle name="出力 4 3 5 4" xfId="47013" xr:uid="{A069ECF0-8142-4BB9-AAD2-697AB99C35DF}"/>
    <cellStyle name="出力 4 3 5 5" xfId="47735" xr:uid="{DEF8CFEF-7B99-4C9A-9966-ED2353AD2598}"/>
    <cellStyle name="出力 4 3 6" xfId="44933" xr:uid="{F5BF5F60-F6F3-45AE-A82B-23F185270420}"/>
    <cellStyle name="出力 4 3 7" xfId="46130" xr:uid="{C82CBA35-4DB6-4B77-8085-85EFB4D3B283}"/>
    <cellStyle name="出力 4 3 8" xfId="47204" xr:uid="{D2485B77-0C3F-4BDB-8473-C0212E5EA3ED}"/>
    <cellStyle name="出力 4 4" xfId="43303" xr:uid="{5383275D-DCFC-47DF-A0FF-DD4B3A706383}"/>
    <cellStyle name="出力 4 4 2" xfId="43891" xr:uid="{BD66F285-1559-426F-8BDD-BAF24330FAB4}"/>
    <cellStyle name="出力 4 4 2 2" xfId="45570" xr:uid="{A2280983-40F1-4880-B0F7-0C93DEE7AFB2}"/>
    <cellStyle name="出力 4 4 2 3" xfId="46696" xr:uid="{5020FE89-6B7C-4D90-A0BB-E44991FCE707}"/>
    <cellStyle name="出力 4 4 2 4" xfId="47560" xr:uid="{8041574E-54DA-4326-BA2E-454E99E28FF4}"/>
    <cellStyle name="出力 4 4 3" xfId="44315" xr:uid="{FDF67FC0-D65B-4A24-BFFB-2E4D202BD0E1}"/>
    <cellStyle name="出力 4 4 3 2" xfId="45394" xr:uid="{CC63D45D-E702-4DAB-8905-DD9AECE37CFC}"/>
    <cellStyle name="出力 4 4 3 3" xfId="45843" xr:uid="{A296EF81-345B-4D2E-9401-158221C8630A}"/>
    <cellStyle name="出力 4 4 3 4" xfId="47117" xr:uid="{01332460-6559-4D04-A8CD-1591A99C2ABB}"/>
    <cellStyle name="出力 4 4 3 5" xfId="47839" xr:uid="{B824F17B-7EDC-44D6-9969-0E671D9B3667}"/>
    <cellStyle name="出力 4 4 4" xfId="44490" xr:uid="{079CE685-BB23-4220-907E-47202CB78EEA}"/>
    <cellStyle name="出力 4 4 5" xfId="46225" xr:uid="{6D1583CA-764A-43EA-85A4-32DF9D781C5A}"/>
    <cellStyle name="出力 4 4 6" xfId="47272" xr:uid="{D3E09F3D-7141-44D8-A524-D51E325784F8}"/>
    <cellStyle name="出力 4 5" xfId="43249" xr:uid="{01A8D2D1-942B-45EF-A3E7-B280682B8212}"/>
    <cellStyle name="出力 4 5 2" xfId="44972" xr:uid="{D20840DA-2B75-432B-B130-3B7C8E38D0B4}"/>
    <cellStyle name="出力 4 5 3" xfId="46188" xr:uid="{56855D59-A475-40C4-863B-96ABDFA1F8F1}"/>
    <cellStyle name="出力 4 5 4" xfId="47247" xr:uid="{D14A59AF-7313-40C3-AE06-FCCDB5C1DFAF}"/>
    <cellStyle name="出力 4 6" xfId="43735" xr:uid="{AD1264DF-FEE6-4B92-893D-2A0485F5F700}"/>
    <cellStyle name="出力 4 6 2" xfId="45473" xr:uid="{F3048EFD-CD3E-4431-A963-FA52C8660221}"/>
    <cellStyle name="出力 4 6 3" xfId="46541" xr:uid="{7878F32C-2E9C-4F93-9C72-92E5BB159DC9}"/>
    <cellStyle name="出力 4 6 4" xfId="47460" xr:uid="{939AE096-9C24-4E06-BE73-8F3EB3C59B95}"/>
    <cellStyle name="出力 4 7" xfId="44133" xr:uid="{864D6870-DA91-4C50-9CBC-FCDCE60990F5}"/>
    <cellStyle name="出力 4 7 2" xfId="45243" xr:uid="{DEDF1719-C885-45D7-A7ED-6F2482690A0D}"/>
    <cellStyle name="出力 4 7 3" xfId="45719" xr:uid="{5FD22AFC-1A38-4AEB-B2AD-D235F1E0A64C}"/>
    <cellStyle name="出力 4 7 4" xfId="46935" xr:uid="{21D6D45E-139B-47EB-BA12-696D6338E906}"/>
    <cellStyle name="出力 4 7 5" xfId="47711" xr:uid="{A84AB1E6-40FD-4250-8EB4-0C6550ED55C5}"/>
    <cellStyle name="出力 4 8" xfId="44518" xr:uid="{98FA2A86-E558-44B8-9EB7-7C4575FAFE0E}"/>
    <cellStyle name="出力 4 9" xfId="46056" xr:uid="{244E2B69-6C92-4EE5-BB81-E39D984F75D9}"/>
    <cellStyle name="出力 5" xfId="43157" xr:uid="{ABA18813-1F17-4522-8933-8DBA430F929A}"/>
    <cellStyle name="出力 5 2" xfId="43335" xr:uid="{2D32F124-BD12-458C-A9FA-DAF2363C232D}"/>
    <cellStyle name="出力 5 2 2" xfId="43913" xr:uid="{5A5A7C36-32A2-4039-B5DB-C21124457D4F}"/>
    <cellStyle name="出力 5 2 2 2" xfId="45592" xr:uid="{84A03275-9F75-44A7-B152-D8200FA79585}"/>
    <cellStyle name="出力 5 2 2 3" xfId="46718" xr:uid="{F311DF46-ABC4-4AEF-AE5B-B808652EB028}"/>
    <cellStyle name="出力 5 2 2 4" xfId="47582" xr:uid="{75EB02CB-76E0-4C8A-8DCC-F608E56B28BB}"/>
    <cellStyle name="出力 5 2 3" xfId="44333" xr:uid="{64F3BD05-558F-4536-A32F-00812B146F58}"/>
    <cellStyle name="出力 5 2 3 2" xfId="45412" xr:uid="{1B865487-EF7C-4E62-B811-A8D8428F1F89}"/>
    <cellStyle name="出力 5 2 3 3" xfId="45861" xr:uid="{8B3A96DC-3FCD-4D15-97CA-620044EBB049}"/>
    <cellStyle name="出力 5 2 3 4" xfId="47135" xr:uid="{7FCFA3BF-556E-40EC-A94E-ACF5AE338657}"/>
    <cellStyle name="出力 5 2 3 5" xfId="47857" xr:uid="{816B7B72-3998-49B2-96F1-25B1D96275EC}"/>
    <cellStyle name="出力 5 2 4" xfId="45260" xr:uid="{CC9A6AD4-E2B5-4995-B212-3A5B43E11F5C}"/>
    <cellStyle name="出力 5 2 5" xfId="46245" xr:uid="{14E497D0-4244-4013-93FB-DA491B8B490F}"/>
    <cellStyle name="出力 5 2 6" xfId="47289" xr:uid="{C5A9D814-681E-4ABF-A052-DA3BC7761CD6}"/>
    <cellStyle name="出力 5 3" xfId="43393" xr:uid="{CB823BE4-5766-4EF1-BD9F-30146CA47A03}"/>
    <cellStyle name="出力 5 3 2" xfId="44961" xr:uid="{6295E260-0200-49BA-A82D-260817FD8373}"/>
    <cellStyle name="出力 5 3 3" xfId="46293" xr:uid="{1A7A871F-CFA9-4938-B114-653EE922322A}"/>
    <cellStyle name="出力 5 3 4" xfId="47329" xr:uid="{87015049-580E-4285-9DDA-7295DC51467A}"/>
    <cellStyle name="出力 5 4" xfId="43495" xr:uid="{76117C7B-09D8-4F23-97C5-211FBE77DC27}"/>
    <cellStyle name="出力 5 4 2" xfId="45015" xr:uid="{F96FAB06-64E7-4860-BAA7-31482C01F832}"/>
    <cellStyle name="出力 5 4 3" xfId="46356" xr:uid="{8BB080C8-E902-4FCE-A4BA-A543420E64DD}"/>
    <cellStyle name="出力 5 4 4" xfId="47380" xr:uid="{557A6B9E-7C47-406A-9256-33D51A19BA6D}"/>
    <cellStyle name="出力 5 5" xfId="43815" xr:uid="{6D638CA0-B162-4452-8E44-5389CCA12438}"/>
    <cellStyle name="出力 5 5 2" xfId="45497" xr:uid="{C942E15B-2886-4976-8FA8-81CF4FEE2577}"/>
    <cellStyle name="出力 5 5 3" xfId="46620" xr:uid="{F73DBC78-2C7D-4D97-89FD-8B38CDCA0AD3}"/>
    <cellStyle name="出力 5 5 4" xfId="47485" xr:uid="{5DB84289-2D52-4FA7-8684-04365FDAED5C}"/>
    <cellStyle name="出力 5 6" xfId="44216" xr:uid="{E446DA2D-24EA-4C43-A6DB-5F71A9D60673}"/>
    <cellStyle name="出力 5 6 2" xfId="45297" xr:uid="{4FA4D2A1-7E82-41CE-9B45-CCBD8754E29E}"/>
    <cellStyle name="出力 5 6 3" xfId="45747" xr:uid="{97EBB064-76DC-47BF-AA80-5D52DC42B44F}"/>
    <cellStyle name="出力 5 6 4" xfId="47018" xr:uid="{87D62679-1017-4A52-A157-C1F170C9F554}"/>
    <cellStyle name="出力 5 6 5" xfId="47740" xr:uid="{F587A395-0CEF-4F55-A977-6C652AA69E27}"/>
    <cellStyle name="出力 5 7" xfId="45222" xr:uid="{24A7FC28-FB94-4BD8-8CF7-3BBCF9507DA7}"/>
    <cellStyle name="出力 5 8" xfId="46135" xr:uid="{B6EDE0B3-1A16-4F64-BAC9-F5EC6557741B}"/>
    <cellStyle name="出力 5 9" xfId="47209" xr:uid="{5E00DD19-1CE1-48EA-93C3-BE4444036C37}"/>
    <cellStyle name="出力 6" xfId="43178" xr:uid="{4330BAD4-C4B6-4863-BB46-167F080BB15B}"/>
    <cellStyle name="出力 6 2" xfId="43412" xr:uid="{0D8B2FC1-CF7D-4C39-9DB0-FC14EE164A43}"/>
    <cellStyle name="出力 6 2 2" xfId="44562" xr:uid="{BA4D326A-59A9-4FC9-AE4D-8E872F4B75B8}"/>
    <cellStyle name="出力 6 2 3" xfId="46307" xr:uid="{43BB0010-A3F2-43CF-9919-6B382F0445F9}"/>
    <cellStyle name="出力 6 2 4" xfId="47342" xr:uid="{AA32CB5A-EE03-4976-B212-FB2F243A38C0}"/>
    <cellStyle name="出力 6 3" xfId="43514" xr:uid="{97ED9B0D-CFBF-4DA7-A974-40D965A0E128}"/>
    <cellStyle name="出力 6 3 2" xfId="44455" xr:uid="{77AAD331-B781-45DD-A182-C07617EE7D8E}"/>
    <cellStyle name="出力 6 3 3" xfId="46370" xr:uid="{1C588B73-14C1-4857-9F04-A9C7777F1375}"/>
    <cellStyle name="出力 6 3 4" xfId="47393" xr:uid="{7F6BC4C1-0AD8-4780-8495-E970BCB9E8D2}"/>
    <cellStyle name="出力 6 4" xfId="43829" xr:uid="{15B2F11F-1712-4E90-A510-0102FE2D5CB5}"/>
    <cellStyle name="出力 6 4 2" xfId="45510" xr:uid="{61421182-7470-4976-8DB6-65F081A32690}"/>
    <cellStyle name="出力 6 4 3" xfId="46634" xr:uid="{E14F2706-CDE2-4254-B08F-AF654991A0CD}"/>
    <cellStyle name="出力 6 4 4" xfId="47498" xr:uid="{369CF047-62B1-48FA-8D11-B5286A60FE4E}"/>
    <cellStyle name="出力 6 5" xfId="44234" xr:uid="{53DE37B0-EE38-44CA-9579-9BB7DB7484BD}"/>
    <cellStyle name="出力 6 5 2" xfId="45314" xr:uid="{3CC6604A-ED78-4193-929E-930D4B8CDC5B}"/>
    <cellStyle name="出力 6 5 3" xfId="45764" xr:uid="{9E211575-8D15-4CB3-80D2-787216458F4F}"/>
    <cellStyle name="出力 6 5 4" xfId="47036" xr:uid="{B966E1CB-AF92-443E-8C1E-B54ABA4637D8}"/>
    <cellStyle name="出力 6 5 5" xfId="47757" xr:uid="{C19D2F65-4703-406F-89EC-71542F7C15DE}"/>
    <cellStyle name="出力 6 6" xfId="44928" xr:uid="{16D65152-4237-45E1-93D6-5F45182CCCAD}"/>
    <cellStyle name="出力 6 7" xfId="46150" xr:uid="{93ACE45A-CD0C-45D8-9FAE-2765218E2330}"/>
    <cellStyle name="出力 6 8" xfId="47222" xr:uid="{CD40E4E2-7FBD-43A4-B1F4-A6C32B840715}"/>
    <cellStyle name="出力 7" xfId="43323" xr:uid="{310DC1BA-2C0D-4208-B87B-ED3C428B4DF5}"/>
    <cellStyle name="出力 7 2" xfId="43903" xr:uid="{85F70BB9-B9C8-4A24-A8ED-77860EAFD777}"/>
    <cellStyle name="出力 7 2 2" xfId="45582" xr:uid="{3F16F497-83ED-4A68-8E68-A75BA834783E}"/>
    <cellStyle name="出力 7 2 3" xfId="46708" xr:uid="{48920721-5D9F-4E81-B3E1-66CE37A7F8C0}"/>
    <cellStyle name="出力 7 2 4" xfId="47572" xr:uid="{349BFB68-FC0B-483C-96FA-FDAF117EFD04}"/>
    <cellStyle name="出力 7 3" xfId="44324" xr:uid="{BF0A0F3B-1642-4507-92D7-C1549E806808}"/>
    <cellStyle name="出力 7 3 2" xfId="45403" xr:uid="{AB52B2C6-968A-4810-BB88-444CDAE1DFF0}"/>
    <cellStyle name="出力 7 3 3" xfId="45852" xr:uid="{7884A8DC-0CC8-4E42-A5C8-4CA9554FC535}"/>
    <cellStyle name="出力 7 3 4" xfId="47126" xr:uid="{899B716A-BCD3-43E3-8B0A-068D4140F301}"/>
    <cellStyle name="出力 7 3 5" xfId="47848" xr:uid="{B9C41B46-1B77-4423-981F-4F5EC02E5513}"/>
    <cellStyle name="出力 7 4" xfId="44487" xr:uid="{53FD4975-407C-492E-9B39-532D060CE5A8}"/>
    <cellStyle name="出力 7 5" xfId="46237" xr:uid="{35B822E6-E228-4ECF-B2CC-13E1F6DD0B81}"/>
    <cellStyle name="出力 7 6" xfId="47282" xr:uid="{0C3167CC-AC8E-432B-ACBC-103EFF1C2ACA}"/>
    <cellStyle name="出力 8" xfId="43321" xr:uid="{82415E9D-DA5C-469E-B8C1-DD0ECE77FD17}"/>
    <cellStyle name="出力 8 2" xfId="45213" xr:uid="{2B5D3055-865B-433B-98D8-913E6EE741BE}"/>
    <cellStyle name="出力 8 3" xfId="46236" xr:uid="{A3204528-FDFD-4142-AC19-B6816BA8E1D7}"/>
    <cellStyle name="出力 8 4" xfId="47281" xr:uid="{5EF4405D-7DEC-4CE6-B4B5-AA163545498C}"/>
    <cellStyle name="出力 9" xfId="43732" xr:uid="{21B83DCB-FC14-4185-94E8-5AFD1AA3570A}"/>
    <cellStyle name="出力 9 2" xfId="45470" xr:uid="{434C35F8-9862-4A1E-9F5D-CE1D3ABA90E5}"/>
    <cellStyle name="出力 9 3" xfId="46538" xr:uid="{3B4A6A81-949D-4FB2-ADEA-5EA9DDA161EC}"/>
    <cellStyle name="出力 9 4" xfId="47457" xr:uid="{3CD38C72-28BA-4AD4-9071-A60D10934D37}"/>
    <cellStyle name="千位分隔 10" xfId="40974" xr:uid="{46676195-6EF6-4B35-9A7D-6C6D4DC068E6}"/>
    <cellStyle name="千位分隔 10 2" xfId="40975" xr:uid="{BFDE0BD3-F85F-49EA-859D-9C0E53CFF679}"/>
    <cellStyle name="千位分隔 11" xfId="40976" xr:uid="{5FC8347C-6A76-428B-8CAC-4D76B3DE64D2}"/>
    <cellStyle name="千位分隔 11 2" xfId="40977" xr:uid="{9458D4EA-063B-4241-B479-0DEAA83B7058}"/>
    <cellStyle name="千位分隔 12" xfId="40978" xr:uid="{27375DF7-46E0-4E71-B247-69080923EDCD}"/>
    <cellStyle name="千位分隔 12 2" xfId="40979" xr:uid="{BE35D0D5-1100-4375-BF39-66042D846CE0}"/>
    <cellStyle name="千位分隔 13" xfId="40980" xr:uid="{62BE21B5-5D2C-4DC7-A9C0-E22B8ABB3303}"/>
    <cellStyle name="千位分隔 13 2" xfId="40981" xr:uid="{692774E5-9499-4F41-91FE-B42B2F6CD5C1}"/>
    <cellStyle name="千位分隔 2" xfId="40982" xr:uid="{21661F1E-0E2A-4098-947E-6CF81DA28C84}"/>
    <cellStyle name="千位分隔 2 2" xfId="40983" xr:uid="{70FDF82C-5FC9-48F0-B37D-6D1EFDA19CB0}"/>
    <cellStyle name="千位分隔 2 3" xfId="40984" xr:uid="{F3A31913-9D19-4D9C-9EA0-E4A87F5797A0}"/>
    <cellStyle name="千位分隔 3" xfId="40985" xr:uid="{DD531493-69B1-4E01-AF15-D2EA7FFA17AB}"/>
    <cellStyle name="千位分隔 3 2" xfId="40986" xr:uid="{8DB7E838-3136-440C-869E-9BD40BF990F8}"/>
    <cellStyle name="千位分隔 4" xfId="40987" xr:uid="{6817B5C2-43EF-49A2-94B9-80C8E63D58B4}"/>
    <cellStyle name="千位分隔 5" xfId="40988" xr:uid="{E1FBD74B-98FC-4402-B704-B8696604D5B4}"/>
    <cellStyle name="千位分隔 5 2" xfId="40989" xr:uid="{BECF37E4-F24E-456A-84D1-3755E417B379}"/>
    <cellStyle name="千位分隔 6" xfId="40990" xr:uid="{9E64DFF5-69AC-450D-8A37-3C04231680CF}"/>
    <cellStyle name="千位分隔 6 2" xfId="40991" xr:uid="{6BD72E3A-671F-4C7E-B61B-EFBCE1DD3BD4}"/>
    <cellStyle name="千位分隔 7" xfId="40992" xr:uid="{33B59B84-7146-43C3-9F96-BD59F3DAEFC6}"/>
    <cellStyle name="千位分隔 7 2" xfId="40993" xr:uid="{B1BB074E-DF62-4DEA-BBEC-D6D1539BFE13}"/>
    <cellStyle name="千位分隔 8" xfId="40994" xr:uid="{0B46F0F2-EE1F-4F06-B6B1-0379B4095BEA}"/>
    <cellStyle name="千位分隔 8 2" xfId="40995" xr:uid="{07BB0717-FF77-4F2B-8A86-2D03239A4425}"/>
    <cellStyle name="千位分隔 9" xfId="40996" xr:uid="{A4D248E0-4F7F-400E-A9B5-076D7F78614E}"/>
    <cellStyle name="千位分隔 9 2" xfId="40997" xr:uid="{8EBF9625-F071-4855-9B52-2747B5CE648D}"/>
    <cellStyle name="千位分隔_0906应收帐龄表" xfId="40998" xr:uid="{9EABB7C9-6F9B-42D1-9E6B-A048F6A29E70}"/>
    <cellStyle name="合計" xfId="41117" xr:uid="{5275FADE-4B5E-4B18-87BE-7D553534AD67}"/>
    <cellStyle name="合計 10" xfId="41287" xr:uid="{00C724E4-B35E-42EA-B944-DA31D37CEBDE}"/>
    <cellStyle name="合計 10 2" xfId="41482" xr:uid="{41506321-0724-4F61-8CCA-D877ACF5BDDD}"/>
    <cellStyle name="合計 10 3" xfId="41712" xr:uid="{F92AE267-83E0-4A65-AAE1-3B19D0C03E56}"/>
    <cellStyle name="合計 10 4" xfId="41950" xr:uid="{2DA6B1DC-C436-469B-8B73-EDFB2FAA2E89}"/>
    <cellStyle name="合計 11" xfId="41294" xr:uid="{92656ECD-D7BA-423E-AD60-D36E624CBE14}"/>
    <cellStyle name="合計 11 2" xfId="41489" xr:uid="{66D19D52-F879-4F85-A24D-F5A564519787}"/>
    <cellStyle name="合計 11 3" xfId="41719" xr:uid="{C9D3C91A-1EB0-4D78-9869-BA9768195236}"/>
    <cellStyle name="合計 11 4" xfId="41957" xr:uid="{2E9B6F23-83E7-4FCE-B9EA-A4D1838D72A9}"/>
    <cellStyle name="合計 12" xfId="41276" xr:uid="{67A23B96-AB9E-43BE-9190-30F193081C33}"/>
    <cellStyle name="合計 12 2" xfId="41472" xr:uid="{F33829C4-99D4-4EEE-BD2F-181BA087E81A}"/>
    <cellStyle name="合計 12 3" xfId="41701" xr:uid="{0E395ADA-B49C-4BDD-9999-47485759DA65}"/>
    <cellStyle name="合計 12 4" xfId="41938" xr:uid="{26B06AD9-EDF6-4B9F-9157-FCC696F56C4E}"/>
    <cellStyle name="合計 13" xfId="41274" xr:uid="{DC4287D0-C909-4114-A5E3-1DA5A4611260}"/>
    <cellStyle name="合計 13 2" xfId="41470" xr:uid="{1C16EA79-D052-4D1A-BCCC-CC79F8CF6B31}"/>
    <cellStyle name="合計 13 3" xfId="41699" xr:uid="{5B94F011-98FA-462C-BCCA-C27CC67B1728}"/>
    <cellStyle name="合計 13 4" xfId="41936" xr:uid="{526B277F-BF98-4044-A994-1D270A419BF7}"/>
    <cellStyle name="合計 14" xfId="41310" xr:uid="{93928401-3C4B-4EBC-9E7F-F82F09811963}"/>
    <cellStyle name="合計 14 2" xfId="41503" xr:uid="{1CDF7101-B30D-4474-959E-C4B7873ADC7E}"/>
    <cellStyle name="合計 14 3" xfId="41733" xr:uid="{01A31F54-07BF-4AAA-98E4-D8B6F66F8E95}"/>
    <cellStyle name="合計 14 4" xfId="41971" xr:uid="{B2492440-F1FF-4594-9ABD-C9037BCCAA47}"/>
    <cellStyle name="合計 15" xfId="41366" xr:uid="{939A1F7B-7703-4978-8D81-C4A39F71D485}"/>
    <cellStyle name="合計 16" xfId="41594" xr:uid="{5E15F192-1D3A-4538-BE1F-04A1A74AC830}"/>
    <cellStyle name="合計 17" xfId="41831" xr:uid="{C4B14A60-522C-498E-8C34-78DB6D278F6B}"/>
    <cellStyle name="合計 2" xfId="41176" xr:uid="{FEE12ECB-1C51-4118-B6FE-FCCAC7EA11FA}"/>
    <cellStyle name="合計 2 10" xfId="41323" xr:uid="{D0349335-B39A-4F4B-AF37-96838C6CA60C}"/>
    <cellStyle name="合計 2 10 2" xfId="41516" xr:uid="{B56D2CF4-0081-4EA8-A1DD-CD61B2175FCF}"/>
    <cellStyle name="合計 2 10 3" xfId="41746" xr:uid="{47A1FA36-5742-42D3-A5C1-1EACAC180AEB}"/>
    <cellStyle name="合計 2 10 4" xfId="41984" xr:uid="{4519DB8E-9630-488E-B6BC-81AB71ACF66F}"/>
    <cellStyle name="合計 2 11" xfId="41333" xr:uid="{65FCBDF3-523B-4EC1-8857-1EE3C2ED227B}"/>
    <cellStyle name="合計 2 11 2" xfId="41526" xr:uid="{50C9AB68-AFD4-4A4A-9748-835A1B427367}"/>
    <cellStyle name="合計 2 11 3" xfId="41756" xr:uid="{4FA4E6E4-C63D-405F-8815-C95FF80A67A0}"/>
    <cellStyle name="合計 2 11 4" xfId="41994" xr:uid="{30B05C5B-2ACB-4DC0-A4E1-1F9FBC5A07C8}"/>
    <cellStyle name="合計 2 12" xfId="41343" xr:uid="{84C228DA-8DA3-4F94-A6EE-CA6A517709DC}"/>
    <cellStyle name="合計 2 12 2" xfId="41536" xr:uid="{560B826F-CACD-4AA9-A497-9F5F94C102DC}"/>
    <cellStyle name="合計 2 12 3" xfId="41766" xr:uid="{8B3B44A1-1C51-431F-A7ED-509DB0408363}"/>
    <cellStyle name="合計 2 12 4" xfId="42004" xr:uid="{2CF84256-6011-4ADC-B882-0BC2EDE88EDB}"/>
    <cellStyle name="合計 2 13" xfId="41372" xr:uid="{89F5C1A2-BCDF-4B86-87AC-988D7B575C92}"/>
    <cellStyle name="合計 2 14" xfId="41601" xr:uid="{1E7E64FA-DF81-4A4E-8BA9-E62F71E27133}"/>
    <cellStyle name="合計 2 15" xfId="41838" xr:uid="{2581852F-B8D9-4C2F-AE97-6594569AB6BF}"/>
    <cellStyle name="合計 2 2" xfId="41210" xr:uid="{D26DFE97-2EC9-4FD9-933D-3E9B53D09534}"/>
    <cellStyle name="合計 2 2 2" xfId="41406" xr:uid="{3DCAD840-AE90-41C5-BC21-29D50173403E}"/>
    <cellStyle name="合計 2 2 3" xfId="41635" xr:uid="{B0DF090B-19E5-4005-A84D-8600F7249844}"/>
    <cellStyle name="合計 2 2 4" xfId="41872" xr:uid="{5EA84D23-5E44-4A4E-9349-835E032EA9DD}"/>
    <cellStyle name="合計 2 3" xfId="41220" xr:uid="{44E0776C-8C36-4384-AA74-8FB60E78A560}"/>
    <cellStyle name="合計 2 3 2" xfId="41416" xr:uid="{A829BE2D-D7CE-41CA-9E14-3DC83843FC52}"/>
    <cellStyle name="合計 2 3 3" xfId="41645" xr:uid="{8FD4C6FC-55B1-410C-80E6-108C036281EF}"/>
    <cellStyle name="合計 2 3 4" xfId="41882" xr:uid="{25C77EE4-E3F9-4F20-99A0-1C0A0762623A}"/>
    <cellStyle name="合計 2 4" xfId="41230" xr:uid="{82288CB4-66AE-4AC6-8974-BDADD5D4C3BF}"/>
    <cellStyle name="合計 2 4 2" xfId="41426" xr:uid="{16A61D8E-DB8E-430A-B57F-125B2491C1B1}"/>
    <cellStyle name="合計 2 4 3" xfId="41655" xr:uid="{A44598DC-2A99-4FA5-A8A4-2E0C5C0992E8}"/>
    <cellStyle name="合計 2 4 4" xfId="41892" xr:uid="{6BE9241D-E33F-4EA1-B84B-E5B3F9E2A8DB}"/>
    <cellStyle name="合計 2 5" xfId="41240" xr:uid="{DC03B446-8BA1-416C-B4FD-89EB68E0EC9E}"/>
    <cellStyle name="合計 2 5 2" xfId="41436" xr:uid="{931D80F8-DAF1-4B3F-9425-AFFE1A1F0F63}"/>
    <cellStyle name="合計 2 5 3" xfId="41665" xr:uid="{CCB6D93E-9C30-4F6D-9302-F5DB011EB2D6}"/>
    <cellStyle name="合計 2 5 4" xfId="41902" xr:uid="{9AF65459-87DF-4C7C-B4F0-7AA2521DC84B}"/>
    <cellStyle name="合計 2 6" xfId="41253" xr:uid="{573E143F-C01D-47C7-9F27-E8FD8634B820}"/>
    <cellStyle name="合計 2 6 2" xfId="41449" xr:uid="{4AF1C58A-3D5E-436F-8E44-8CEADCB0E762}"/>
    <cellStyle name="合計 2 6 3" xfId="41678" xr:uid="{A8FF0C17-5669-4431-9828-C37253E7E471}"/>
    <cellStyle name="合計 2 6 4" xfId="41915" xr:uid="{C81F35B8-4F3C-4F07-A9DD-511DB68A437C}"/>
    <cellStyle name="合計 2 7" xfId="41265" xr:uid="{64DBE065-1252-4DD1-80E5-508EAA4419A5}"/>
    <cellStyle name="合計 2 7 2" xfId="41461" xr:uid="{6AE28D82-F480-491D-BD1D-26E6FDD3E611}"/>
    <cellStyle name="合計 2 7 3" xfId="41690" xr:uid="{2BC8A1D5-BD34-4BFA-8EBE-90B4B03CA400}"/>
    <cellStyle name="合計 2 7 4" xfId="41927" xr:uid="{3AF4B436-E1E6-4B51-A06F-6EDBFCF1B4D1}"/>
    <cellStyle name="合計 2 8" xfId="41300" xr:uid="{71BD8A03-0644-4ECE-91B5-A80EFEC59A69}"/>
    <cellStyle name="合計 2 8 2" xfId="41493" xr:uid="{5B5BFAB5-8460-4E7A-A297-13404E9D1D50}"/>
    <cellStyle name="合計 2 8 3" xfId="41723" xr:uid="{280914E2-39E3-4838-A281-7A4C2258B850}"/>
    <cellStyle name="合計 2 8 4" xfId="41961" xr:uid="{3797DD57-603E-47AE-A52D-82903E0DA2D1}"/>
    <cellStyle name="合計 2 9" xfId="41312" xr:uid="{799F5774-214E-47F3-A6AF-82FDCCF32B88}"/>
    <cellStyle name="合計 2 9 2" xfId="41505" xr:uid="{11183615-627F-4C4C-B396-0F77ABC717CE}"/>
    <cellStyle name="合計 2 9 3" xfId="41735" xr:uid="{5771B25B-6329-4AF9-86F9-9492921A6129}"/>
    <cellStyle name="合計 2 9 4" xfId="41973" xr:uid="{B175C895-CBCB-4DCB-9563-AA554528DC4A}"/>
    <cellStyle name="合計 3" xfId="41181" xr:uid="{2FC7EDF0-10BD-4200-A2E1-A6F404FDE698}"/>
    <cellStyle name="合計 3 10" xfId="41328" xr:uid="{AA838C29-9AB7-42D1-9406-D2E896DAC922}"/>
    <cellStyle name="合計 3 10 2" xfId="41521" xr:uid="{C430BC84-9112-4067-878D-5B084621CA7D}"/>
    <cellStyle name="合計 3 10 3" xfId="41751" xr:uid="{73DFF22A-06A1-48A0-A1EA-810D05B2A42B}"/>
    <cellStyle name="合計 3 10 4" xfId="41989" xr:uid="{41D44710-10D3-4FBF-8F88-AEC0261042BB}"/>
    <cellStyle name="合計 3 11" xfId="41338" xr:uid="{8754F301-E2BD-4870-B55C-27B06F38E8EA}"/>
    <cellStyle name="合計 3 11 2" xfId="41531" xr:uid="{CC014BD3-71B9-459D-BC62-90E3AFE4846F}"/>
    <cellStyle name="合計 3 11 3" xfId="41761" xr:uid="{8D8AE79F-EA7C-4A16-BC67-B4297440555F}"/>
    <cellStyle name="合計 3 11 4" xfId="41999" xr:uid="{0644E000-9A23-4F79-BE7B-69F969BE9B49}"/>
    <cellStyle name="合計 3 12" xfId="41348" xr:uid="{1072A7B4-C253-4186-816D-38C3E025C48A}"/>
    <cellStyle name="合計 3 12 2" xfId="41541" xr:uid="{CC7F4C13-8DAE-4CDA-8789-0E459D857A71}"/>
    <cellStyle name="合計 3 12 3" xfId="41771" xr:uid="{79005DF4-4BD9-429B-A8AA-02153358391B}"/>
    <cellStyle name="合計 3 12 4" xfId="42009" xr:uid="{A40B2334-3A15-4792-945C-AC00A1AAD080}"/>
    <cellStyle name="合計 3 13" xfId="41377" xr:uid="{28DA7C57-64EE-456A-A370-92D569759775}"/>
    <cellStyle name="合計 3 14" xfId="41606" xr:uid="{F9BA858C-E58D-4B63-A4D4-91411D468E0E}"/>
    <cellStyle name="合計 3 15" xfId="41843" xr:uid="{6C2C6901-F17A-4A79-B07C-A0CC97CD2A41}"/>
    <cellStyle name="合計 3 2" xfId="41215" xr:uid="{EEF8813C-5AFA-4552-9BCA-77E5061DF8C7}"/>
    <cellStyle name="合計 3 2 2" xfId="41411" xr:uid="{94D7D0C7-387F-4170-B5C0-144483483819}"/>
    <cellStyle name="合計 3 2 3" xfId="41640" xr:uid="{74CA30E6-E821-4A0E-835C-7139C2F52614}"/>
    <cellStyle name="合計 3 2 4" xfId="41877" xr:uid="{36C111B1-3BB5-49E1-808A-49B216E1BF08}"/>
    <cellStyle name="合計 3 3" xfId="41225" xr:uid="{77732CCA-7178-4A7E-BEF0-5D1E5D4AD44F}"/>
    <cellStyle name="合計 3 3 2" xfId="41421" xr:uid="{D6215BEC-257A-4B63-A626-0A8E5FBEB744}"/>
    <cellStyle name="合計 3 3 3" xfId="41650" xr:uid="{59CC281F-EFDC-4545-8D3B-68A234D2B8D0}"/>
    <cellStyle name="合計 3 3 4" xfId="41887" xr:uid="{336601B7-92FE-48E0-96C0-812232ABB499}"/>
    <cellStyle name="合計 3 4" xfId="41235" xr:uid="{1F5738C8-CACD-49D6-925C-0C7E54A202E1}"/>
    <cellStyle name="合計 3 4 2" xfId="41431" xr:uid="{17E67B95-AFC9-4349-93EC-23B8805D86A2}"/>
    <cellStyle name="合計 3 4 3" xfId="41660" xr:uid="{F4E3A5EF-D6E1-4D91-AEA6-93DC4609C90D}"/>
    <cellStyle name="合計 3 4 4" xfId="41897" xr:uid="{553C386E-CE53-4E21-A00E-E478CA13BC22}"/>
    <cellStyle name="合計 3 5" xfId="41245" xr:uid="{F69CF2AD-591C-49C1-B896-2707A875C04C}"/>
    <cellStyle name="合計 3 5 2" xfId="41441" xr:uid="{8DC0FE7A-1314-4E63-8526-2918174F85A7}"/>
    <cellStyle name="合計 3 5 3" xfId="41670" xr:uid="{0A09F208-96BB-4582-B2B4-33A80E330F1E}"/>
    <cellStyle name="合計 3 5 4" xfId="41907" xr:uid="{B19E8919-BD03-4260-AB22-CD2F544ECD7F}"/>
    <cellStyle name="合計 3 6" xfId="41258" xr:uid="{80C70998-BB38-4E75-B47F-7E56FFB4FACD}"/>
    <cellStyle name="合計 3 6 2" xfId="41454" xr:uid="{32ADB43F-CA76-48A0-829E-0742A90FEDFF}"/>
    <cellStyle name="合計 3 6 3" xfId="41683" xr:uid="{0022A100-ED6F-4145-8AA9-286824B5A9F5}"/>
    <cellStyle name="合計 3 6 4" xfId="41920" xr:uid="{CF30FAB9-E4C6-4C6D-81E3-A56A68EF2565}"/>
    <cellStyle name="合計 3 7" xfId="41270" xr:uid="{23D70F97-4C20-4693-B3BE-D31CD67566DE}"/>
    <cellStyle name="合計 3 7 2" xfId="41466" xr:uid="{61468F2E-0551-44F5-A087-8333C7216C03}"/>
    <cellStyle name="合計 3 7 3" xfId="41695" xr:uid="{E8C6BD0A-3502-44D7-940F-9E1C2AF5D737}"/>
    <cellStyle name="合計 3 7 4" xfId="41932" xr:uid="{AE258DF3-58DB-4B38-A911-7AF5777FD377}"/>
    <cellStyle name="合計 3 8" xfId="41305" xr:uid="{0E5CF41C-E8E5-4936-81B5-B82B5F5892D9}"/>
    <cellStyle name="合計 3 8 2" xfId="41498" xr:uid="{B5A8E656-4FF6-4B26-BF95-719B215F8B52}"/>
    <cellStyle name="合計 3 8 3" xfId="41728" xr:uid="{64BB9066-2496-4FA1-9B6B-13DCCD69CE66}"/>
    <cellStyle name="合計 3 8 4" xfId="41966" xr:uid="{62274409-7ECB-4AD0-890D-BDFC8059B766}"/>
    <cellStyle name="合計 3 9" xfId="41317" xr:uid="{EDD752FA-1DB5-4C8B-B978-CE0E09199D1B}"/>
    <cellStyle name="合計 3 9 2" xfId="41510" xr:uid="{8903844F-50FB-4EAE-9991-306D394F2061}"/>
    <cellStyle name="合計 3 9 3" xfId="41740" xr:uid="{CFE7CD57-7F79-4326-892F-DCE21A8AA730}"/>
    <cellStyle name="合計 3 9 4" xfId="41978" xr:uid="{B3A1B586-D4F0-4C1A-BEA3-8618D118E307}"/>
    <cellStyle name="合計 4" xfId="41194" xr:uid="{E0CB43AA-FA4D-4EAD-A280-E0B8CBD47895}"/>
    <cellStyle name="合計 4 2" xfId="41390" xr:uid="{355B17C6-A9D2-462A-915F-535488C2AAB9}"/>
    <cellStyle name="合計 4 3" xfId="41619" xr:uid="{5A078BC4-428F-4E4A-BB31-05CD63555D45}"/>
    <cellStyle name="合計 4 4" xfId="41856" xr:uid="{25C11776-72EA-4C08-8CB4-320067E50073}"/>
    <cellStyle name="合計 5" xfId="41141" xr:uid="{EEA82407-D769-4BF9-8CB6-8E946EF48460}"/>
    <cellStyle name="合計 5 2" xfId="41370" xr:uid="{14A7E7A9-D2C4-4815-80B9-791397112627}"/>
    <cellStyle name="合計 5 3" xfId="41598" xr:uid="{3EE8AC4A-99CD-4BAF-B684-44A6D40BD480}"/>
    <cellStyle name="合計 5 4" xfId="41835" xr:uid="{3364EE6A-B4CC-43F5-A618-DD93D63C0F7D}"/>
    <cellStyle name="合計 6" xfId="41200" xr:uid="{2116B6E4-1433-4D0C-9492-37D5C908F4DF}"/>
    <cellStyle name="合計 6 2" xfId="41396" xr:uid="{3DAA02B6-3D30-4467-BC85-88780AB669B7}"/>
    <cellStyle name="合計 6 3" xfId="41625" xr:uid="{076FEA6C-1BEC-46D0-983F-B76DE1664BBD}"/>
    <cellStyle name="合計 6 4" xfId="41862" xr:uid="{C4EAFB6F-24A9-469B-B6B4-C9D836B90ABE}"/>
    <cellStyle name="合計 7" xfId="41202" xr:uid="{C0E9FC73-DD76-4719-8949-80BB318B8F75}"/>
    <cellStyle name="合計 7 2" xfId="41398" xr:uid="{0B998593-0A7B-42AE-B61D-B1BA70B78D63}"/>
    <cellStyle name="合計 7 3" xfId="41627" xr:uid="{F027B21B-CB7A-422C-94CC-2636053296EE}"/>
    <cellStyle name="合計 7 4" xfId="41864" xr:uid="{4359772D-B933-457A-9E21-32EC4C779E23}"/>
    <cellStyle name="合計 8" xfId="41187" xr:uid="{C4AFA1A9-E4C8-4886-ABDC-B05896C8E51F}"/>
    <cellStyle name="合計 8 2" xfId="41383" xr:uid="{45B3AA1E-ECFA-4825-8284-7DAF9B6B3B79}"/>
    <cellStyle name="合計 8 3" xfId="41612" xr:uid="{5B851A93-D6D7-444E-9474-BF54D714A0D9}"/>
    <cellStyle name="合計 8 4" xfId="41849" xr:uid="{E7BC5532-2870-4541-9472-77086784ED9D}"/>
    <cellStyle name="合計 9" xfId="41250" xr:uid="{0E0F48D0-4F89-4321-9FD9-EC2F7093ECE7}"/>
    <cellStyle name="合計 9 2" xfId="41446" xr:uid="{775358A0-0831-4128-B1DA-CBCA52A7FD64}"/>
    <cellStyle name="合計 9 3" xfId="41675" xr:uid="{3A7AFDD4-72B4-431D-B5C1-1C209F18B6CC}"/>
    <cellStyle name="合計 9 4" xfId="41912" xr:uid="{AB008F35-AABB-48E6-A69E-A643391EDA61}"/>
    <cellStyle name="壞" xfId="41118" xr:uid="{1785A16D-1363-4FF1-830F-A492EFD14FAF}"/>
    <cellStyle name="壞_Balance Sheet" xfId="41119" xr:uid="{9B0A0C67-600F-4A99-83B5-F1ED489D73E5}"/>
    <cellStyle name="好" xfId="41120" xr:uid="{0BABE2C1-7969-4E29-AC12-11A6F940826D}"/>
    <cellStyle name="好_Balance Sheet" xfId="41121" xr:uid="{DE2231F5-9D31-4C90-915A-89A390B2224C}"/>
    <cellStyle name="常规 10" xfId="40999" xr:uid="{4B62342E-8AC3-4B9D-970E-183A4A8B2C89}"/>
    <cellStyle name="常规 11" xfId="41000" xr:uid="{B38C2A01-4310-4C55-A03D-9215016A6904}"/>
    <cellStyle name="常规 11 2" xfId="41001" xr:uid="{3BD88D05-63EA-4EBB-8CC9-2FE7AAD23755}"/>
    <cellStyle name="常规 12" xfId="41002" xr:uid="{04EA6DBC-BA60-4F50-BA0F-822D87D3C8B2}"/>
    <cellStyle name="常规 12 2" xfId="41003" xr:uid="{B5AE49B1-2258-4141-BCE9-4550D340F2A7}"/>
    <cellStyle name="常规 13" xfId="41004" xr:uid="{334E91E3-D08C-4671-A1E4-A3B7357280B4}"/>
    <cellStyle name="常规 13 2" xfId="41005" xr:uid="{132BC828-E71E-4BBB-8E9B-6901F770ACFF}"/>
    <cellStyle name="常规 14" xfId="41006" xr:uid="{01575EB6-B3F3-42A4-BDA0-51BB8BC97DC1}"/>
    <cellStyle name="常规 2" xfId="41007" xr:uid="{DEABCAA2-DBE2-45D6-833B-DBA844FD978B}"/>
    <cellStyle name="常规 2 2" xfId="41008" xr:uid="{8B7F3E0F-858F-4DDC-AEFC-C658E5C94B90}"/>
    <cellStyle name="常规 2 2 2" xfId="41009" xr:uid="{C16A9602-64C5-4442-BA2D-D6C896D17ACA}"/>
    <cellStyle name="常规 2 2 2 2" xfId="41010" xr:uid="{DDB866DB-F291-4826-942A-98E4A4525585}"/>
    <cellStyle name="常规 3" xfId="41011" xr:uid="{0D16B9FC-1E80-4414-AA7C-AEFA74C6711F}"/>
    <cellStyle name="常规 4" xfId="41012" xr:uid="{C5F55F8E-940D-4880-A113-9886EDA5B257}"/>
    <cellStyle name="常规 5" xfId="41013" xr:uid="{22CFFB67-A01B-4BFF-B32F-1BC14153D542}"/>
    <cellStyle name="常规 5 2" xfId="41014" xr:uid="{64C4EE15-6D52-49A3-8E2F-89CC0820DB24}"/>
    <cellStyle name="常规 6" xfId="41015" xr:uid="{C9399529-BC7E-4C85-A242-5CCD795DA6A6}"/>
    <cellStyle name="常规 7" xfId="41016" xr:uid="{C6067148-61E8-4D9D-8A30-2593179D7F5B}"/>
    <cellStyle name="常规 7 2" xfId="41017" xr:uid="{3F37C8F7-0F05-42EC-86BF-F199E5D740E5}"/>
    <cellStyle name="常规 8" xfId="41018" xr:uid="{DA6369F4-B842-47A5-9DDB-514147DC137C}"/>
    <cellStyle name="常规 8 2" xfId="41019" xr:uid="{EF151C11-341D-485E-98C7-3FE26B1236FE}"/>
    <cellStyle name="常规 9" xfId="41020" xr:uid="{014606B6-24E0-4D33-9ACA-4CCD8AF77BD4}"/>
    <cellStyle name="常规 9 2" xfId="41021" xr:uid="{998399F1-9EF6-4967-87B5-60C50D48ABE4}"/>
    <cellStyle name="常规_029056ET整车 查询" xfId="42887" xr:uid="{5552CFC2-0A1B-4C2E-BB4C-555CB61E6B73}"/>
    <cellStyle name="悪い" xfId="42888" xr:uid="{85BE4A11-7907-4D8A-98DB-4EB55222EA43}"/>
    <cellStyle name="普通_OTH REC'DFeb" xfId="41022" xr:uid="{145E650A-2D72-4FE8-95F9-F6E1D03C3D52}"/>
    <cellStyle name="未定义" xfId="43102" xr:uid="{1EA29F72-9368-4547-B6D4-3CBAFEF4A507}"/>
    <cellStyle name="未定義" xfId="42889" xr:uid="{B6249063-0325-4A9D-BF4E-B656EE4BF52D}"/>
    <cellStyle name="样式 1" xfId="41023" xr:uid="{35E4449E-16EC-4E81-BD2F-9DDB9463BFE9}"/>
    <cellStyle name="桁区切り [0.00] 2" xfId="3205" xr:uid="{02BEFA9B-E9E7-4E87-96B1-C399ECC66EFF}"/>
    <cellStyle name="桁区切り [0.00] 2 2" xfId="51007" xr:uid="{8078B8DC-A758-4BB5-8246-4FA75AA52DF7}"/>
    <cellStyle name="桁区切り [0.00]_Sheet1" xfId="42890" xr:uid="{C414B784-F045-4E0B-A30B-659B93DD3176}"/>
    <cellStyle name="桁区切り 2" xfId="3206" xr:uid="{43201F83-F2ED-4A31-BD0A-2D6B20259504}"/>
    <cellStyle name="桁区切り 2 2" xfId="43104" xr:uid="{16C2E330-644F-495F-A26F-16541ACA531C}"/>
    <cellStyle name="桁区切り 2 2 2" xfId="43797" xr:uid="{8DB1766C-8B9D-494A-B22A-CB3F0AC2B9D7}"/>
    <cellStyle name="桁区切り 2 2 2 2" xfId="46603" xr:uid="{29502912-F45A-404A-A4A3-5460067C7DBF}"/>
    <cellStyle name="桁区切り 2 2 2 2 2" xfId="49233" xr:uid="{0C4606F9-D3F7-4DE4-915D-022DAD002979}"/>
    <cellStyle name="桁区切り 2 2 2 3" xfId="48726" xr:uid="{3C5A5F41-2D60-4B9A-98A0-08BA1F5F7AE9}"/>
    <cellStyle name="桁区切り 2 2 3" xfId="44195" xr:uid="{488B60AA-FADC-492D-8B97-101952B2396E}"/>
    <cellStyle name="桁区切り 2 2 3 2" xfId="46997" xr:uid="{DC99143B-F972-417D-8CC9-C06BB7E3329D}"/>
    <cellStyle name="桁区切り 2 2 3 2 2" xfId="49387" xr:uid="{EFB39863-E860-4D3F-8574-A6D2C259890F}"/>
    <cellStyle name="桁区切り 2 2 3 3" xfId="48881" xr:uid="{BFFF7ECD-A859-48EE-9D2E-C9E9ABE27BDC}"/>
    <cellStyle name="桁区切り 2 2 4" xfId="46116" xr:uid="{6ED35EA1-FA22-461F-A91A-ABC3B95E2AB5}"/>
    <cellStyle name="桁区切り 2 2 4 2" xfId="49072" xr:uid="{D5A67EB5-CDA4-4350-A474-7B4F77DE43C8}"/>
    <cellStyle name="桁区切り 2 2 5" xfId="48549" xr:uid="{5ED3942D-59DF-455F-BC8A-FB3488A5F939}"/>
    <cellStyle name="桁区切り 2 3" xfId="43622" xr:uid="{C685FD10-9CA7-4CCC-B95D-AB38A75DDEFF}"/>
    <cellStyle name="桁区切り 2 3 2" xfId="46438" xr:uid="{C5A86C5A-6203-4463-B1FF-9FF774052118}"/>
    <cellStyle name="桁区切り 2 3 2 2" xfId="49086" xr:uid="{30711DE6-5A1E-4D00-841B-3F5E951562D4}"/>
    <cellStyle name="桁区切り 2 3 3" xfId="48581" xr:uid="{08A64984-3F09-4AA4-AA8B-BF88B852FC71}"/>
    <cellStyle name="桁区切り 2 4" xfId="43796" xr:uid="{1B4467FF-60D2-4F11-84EB-F812C44E5297}"/>
    <cellStyle name="桁区切り 2 4 2" xfId="46602" xr:uid="{13624201-913B-428D-AC68-1A60AF141A66}"/>
    <cellStyle name="桁区切り 2 4 2 2" xfId="49232" xr:uid="{964316F5-9AE1-4E62-A2B7-F3CCCF5965BF}"/>
    <cellStyle name="桁区切り 2 4 3" xfId="48725" xr:uid="{140188C0-0318-4C16-A4E5-F1EB38A53915}"/>
    <cellStyle name="桁区切り 2 5" xfId="44194" xr:uid="{B5FD8FE4-3ED7-40E3-A83E-76897FC5BB39}"/>
    <cellStyle name="桁区切り 2 5 2" xfId="46996" xr:uid="{281170A7-B683-4083-916D-8156FB878F44}"/>
    <cellStyle name="桁区切り 2 5 2 2" xfId="49386" xr:uid="{20191A89-7409-4F4E-970C-1FB490522602}"/>
    <cellStyle name="桁区切り 2 5 3" xfId="48880" xr:uid="{EB787D4A-8BA7-4D44-B18A-CE0AB94C9CEE}"/>
    <cellStyle name="桁区切り 2 6" xfId="46115" xr:uid="{1657ED8E-AF3C-4376-8486-861C8759E46C}"/>
    <cellStyle name="桁区切り 2 6 2" xfId="49071" xr:uid="{AA59E8A3-A2F2-4C5F-8FB7-9CDDE60AEB33}"/>
    <cellStyle name="桁区切り 2 7" xfId="48548" xr:uid="{6A723C0C-7F94-4EA8-9F77-FE2B6F1B9C37}"/>
    <cellStyle name="桁区切り 2 8" xfId="43103" xr:uid="{BD3CE02F-C843-41DD-836A-138AD357BBC6}"/>
    <cellStyle name="桁区切り 2 9" xfId="51008" xr:uid="{5469EFD8-FFF0-4D38-9D11-5D6C83396345}"/>
    <cellStyle name="桁区切り 3" xfId="43623" xr:uid="{6EEF3DD2-60A8-4BDA-91B9-2FB308BF8DE8}"/>
    <cellStyle name="桁区切り 4" xfId="43624" xr:uid="{3B4F593F-F964-478A-9E32-EF976FD384AD}"/>
    <cellStyle name="桁区切り_MAZDA I4 2.5L1208" xfId="43105" xr:uid="{4DB860CD-5713-42FD-95A4-67884BC83652}"/>
    <cellStyle name="桁蟻唇Ｆ [0.00]_11th Dec. (2)" xfId="42891" xr:uid="{CB9EE681-0F80-47DE-A61F-94AFBBA6E7DA}"/>
    <cellStyle name="桁蟻唇Ｆ_11th Dec. (2)" xfId="42892" xr:uid="{66B2010E-7C5F-48AC-A7D1-38D2FC31DFBF}"/>
    <cellStyle name="標準 2" xfId="3207" xr:uid="{8D09A60E-294D-4F55-B0A1-75BA9866D5A5}"/>
    <cellStyle name="標準 2 2" xfId="43625" xr:uid="{C368FB4D-59C5-4552-9FDB-6699F7ECB980}"/>
    <cellStyle name="標準 3" xfId="43626" xr:uid="{B95539DF-DC18-4288-9F56-A79786E47AE8}"/>
    <cellStyle name="標準 4" xfId="43627" xr:uid="{184E0C5C-D7D1-4FE9-AF59-8CB91C59A499}"/>
    <cellStyle name="標準 5" xfId="43628" xr:uid="{AB5477A4-ECBA-464F-8768-134821AD8DD1}"/>
    <cellStyle name="標準(本明朝)" xfId="42893" xr:uid="{43282D71-AAF2-4506-894B-9911ECB793D4}"/>
    <cellStyle name="標準(細明朝)" xfId="42894" xr:uid="{671F1629-2C95-4B89-90F6-DF0AED272F7A}"/>
    <cellStyle name="標準_~3642549" xfId="43106" xr:uid="{BC05071E-162C-4F63-87C3-FABA04A8F408}"/>
    <cellStyle name="標題" xfId="41122" xr:uid="{72F55EC5-0DD7-4500-87F0-D1F5F645F1A2}"/>
    <cellStyle name="標題 1" xfId="41123" xr:uid="{DD1049D9-D356-4CAB-A64D-8E7DF0C0F0E3}"/>
    <cellStyle name="標題 2" xfId="41124" xr:uid="{888A95D3-C1AE-451A-B4C4-FEAEB53DB378}"/>
    <cellStyle name="標題 3" xfId="41125" xr:uid="{CCA04383-CC6C-4408-88C4-E403180EF56F}"/>
    <cellStyle name="標題 4" xfId="41126" xr:uid="{AE55E601-53F8-4515-A52E-DD4037F9B16D}"/>
    <cellStyle name="標題_Balance Sheet" xfId="41127" xr:uid="{CFB017D4-0CE3-4852-B977-0AC8457A5E3F}"/>
    <cellStyle name="檢查儲存格" xfId="41128" xr:uid="{FDA7E158-E6EC-4C9F-BE93-FF22AEFE8D02}"/>
    <cellStyle name="百分比 2" xfId="41024" xr:uid="{1FF3C4B6-C87A-4734-8FF4-A30244578F59}"/>
    <cellStyle name="百分比 2 2" xfId="41025" xr:uid="{41B1CA4D-2305-46B8-8369-2E57F5F2CC28}"/>
    <cellStyle name="百分比 3" xfId="41026" xr:uid="{E02F633E-E3B1-40BE-9BA6-B7FC1F4D875D}"/>
    <cellStyle name="百分比 4" xfId="41027" xr:uid="{608263A1-A5E3-4659-A19E-AF3967A7AD06}"/>
    <cellStyle name="百分比 4 2" xfId="41028" xr:uid="{C069F55B-EC62-4DCB-869C-FFD2FAA4B4EC}"/>
    <cellStyle name="百分比 5" xfId="41029" xr:uid="{9A54BA3D-AC3B-4C0B-A08D-91C3B1CBA0AD}"/>
    <cellStyle name="百分比 5 2" xfId="41030" xr:uid="{5543BD83-BDEE-4F67-9E70-B00029B5D8C7}"/>
    <cellStyle name="百分比 6" xfId="41031" xr:uid="{0076404F-C841-4FFF-8F93-53DCAA2BC03D}"/>
    <cellStyle name="百分比 6 2" xfId="41032" xr:uid="{BB8105A9-87A0-496E-AAF5-730B243E1088}"/>
    <cellStyle name="百分比 7" xfId="41033" xr:uid="{93E1A428-8A52-4DE9-824F-B7BA84F7EA71}"/>
    <cellStyle name="百分比 7 2" xfId="41034" xr:uid="{41F28B7B-4FA7-4945-833D-9D3584CC4D34}"/>
    <cellStyle name="百分比00" xfId="42895" xr:uid="{CA4333CC-381F-4EA9-9B06-32ED64C8113D}"/>
    <cellStyle name="脱]Y [0.00]_Book1li" xfId="42896" xr:uid="{1BE64E8F-9DB6-4CE6-897D-5709097A4BBD}"/>
    <cellStyle name="脱]Y_Book1]_" xfId="42897" xr:uid="{E285C7F8-CF40-4B87-B60D-DCAE681BD305}"/>
    <cellStyle name="脱浦" xfId="42898" xr:uid="{6FFC698A-D1C3-4559-93A7-257E2A3500DD}"/>
    <cellStyle name="脱浦 [0.00]" xfId="42899" xr:uid="{4CE81158-4B55-4E8D-AC25-2ABA02D5CCF9}"/>
    <cellStyle name="脱浦_＝Y?2" xfId="42900" xr:uid="{FA980502-4132-4280-A9A0-8146212CCB3E}"/>
    <cellStyle name="良い" xfId="42901" xr:uid="{94454853-F3F1-4F72-9C9E-9D77993ACD10}"/>
    <cellStyle name="表・・・・ハイパーリンク" xfId="42902" xr:uid="{403A1A28-0FFC-4A2F-A559-E65DE3A3C521}"/>
    <cellStyle name="表旨巧・・ハイパーリンク" xfId="42903" xr:uid="{91570519-B6D1-4C78-A579-ABCC227F030D}"/>
    <cellStyle name="表示済みのハィパーリンク" xfId="42904" xr:uid="{50945BF6-71A2-4DD6-BF0B-54DE8C01A2EE}"/>
    <cellStyle name="表示済みのハイパーリンク" xfId="42905" xr:uid="{2C4463E1-1957-4897-860E-E6DCD0B67BEC}"/>
    <cellStyle name="見出し 1" xfId="42906" xr:uid="{C89E921C-FE02-4C87-AA36-5A0A84F0BD35}"/>
    <cellStyle name="見出し 2" xfId="42907" xr:uid="{1CE583E0-5519-4941-A87A-26BFA1F3B187}"/>
    <cellStyle name="見出し 3" xfId="42908" xr:uid="{574015D3-1AF6-4C6C-9FBD-AD5DA08CFD7A}"/>
    <cellStyle name="見出し 4" xfId="42909" xr:uid="{A1E47D31-BE7A-4007-9D9C-9103C388B95A}"/>
    <cellStyle name="計算" xfId="42910" xr:uid="{583F7C97-ABCC-4E1E-BF71-9B6979C21A45}"/>
    <cellStyle name="計算 10" xfId="44134" xr:uid="{BDF046AB-F1C8-442D-B843-F324E352FC61}"/>
    <cellStyle name="計算 10 2" xfId="45244" xr:uid="{B469331D-A314-40A0-BD27-C809054221DC}"/>
    <cellStyle name="計算 10 3" xfId="45720" xr:uid="{EAC2C678-179C-4AAB-A896-B47625B39D3C}"/>
    <cellStyle name="計算 10 4" xfId="46936" xr:uid="{930814CF-B544-4B0A-9D9A-2FEBB7DFC22D}"/>
    <cellStyle name="計算 10 5" xfId="47712" xr:uid="{D4DFAB9E-34E6-4995-9BBD-367E9510DF3E}"/>
    <cellStyle name="計算 11" xfId="44517" xr:uid="{6A4E053B-D2FF-4ADF-8D0C-B5D9380DB3F4}"/>
    <cellStyle name="計算 12" xfId="44624" xr:uid="{EDF71908-216A-43A0-958A-1566560E4105}"/>
    <cellStyle name="計算 13" xfId="46221" xr:uid="{9E0C6178-D4F9-4879-B0EE-AA1F1182F5FD}"/>
    <cellStyle name="計算 2" xfId="42911" xr:uid="{2E647EBF-FF05-4DE6-981C-340B167C6D25}"/>
    <cellStyle name="計算 2 10" xfId="46344" xr:uid="{6A7AEB7C-8234-49F7-ADD4-309956F53C9C}"/>
    <cellStyle name="計算 2 2" xfId="43206" xr:uid="{25B7BFD7-7A3E-4771-8F45-0BF99902365B}"/>
    <cellStyle name="計算 2 2 2" xfId="43355" xr:uid="{6A44603C-E14D-4126-8C59-C726423C58BC}"/>
    <cellStyle name="計算 2 2 2 2" xfId="43932" xr:uid="{7C62D2A4-E2B9-4BC1-AE66-4FD1394E9851}"/>
    <cellStyle name="計算 2 2 2 2 2" xfId="45098" xr:uid="{4518A4EF-8780-4658-BB61-F19D29EE7344}"/>
    <cellStyle name="計算 2 2 2 2 3" xfId="45610" xr:uid="{BF404050-FA64-4710-8348-E344C9915545}"/>
    <cellStyle name="計算 2 2 2 2 4" xfId="46736" xr:uid="{4B97BD3F-35DF-4A80-B21C-20401DD3B6F0}"/>
    <cellStyle name="計算 2 2 2 2 5" xfId="47601" xr:uid="{0792C9F3-3EF8-4FDA-87CD-4943DF898AB6}"/>
    <cellStyle name="計算 2 2 2 3" xfId="44351" xr:uid="{ACCE5037-CFB8-40B9-9245-5A6E29BDEB3C}"/>
    <cellStyle name="計算 2 2 2 3 2" xfId="45430" xr:uid="{F74B0501-FD6B-4923-89C3-945FF76E06F3}"/>
    <cellStyle name="計算 2 2 2 3 3" xfId="45879" xr:uid="{80A355F6-3F3D-4E76-A474-3DCE24711981}"/>
    <cellStyle name="計算 2 2 2 3 4" xfId="47153" xr:uid="{2040AC87-4960-4F32-AB7F-648F104757C0}"/>
    <cellStyle name="計算 2 2 2 3 5" xfId="47876" xr:uid="{62F085EF-636A-41C7-B672-96132DAEF575}"/>
    <cellStyle name="計算 2 2 2 4" xfId="45210" xr:uid="{6AE051CF-B066-4812-B409-D325678C4F33}"/>
    <cellStyle name="計算 2 2 2 5" xfId="46263" xr:uid="{C9C3366F-9B07-4731-A5FB-E69F8E235FC2}"/>
    <cellStyle name="計算 2 2 2 6" xfId="47306" xr:uid="{1EF1C795-3EB3-499E-8401-E3BFB006BBE7}"/>
    <cellStyle name="計算 2 2 3" xfId="43438" xr:uid="{1DAE2800-8CFD-417E-BD82-F478F516D6D7}"/>
    <cellStyle name="計算 2 2 3 2" xfId="43979" xr:uid="{3028D150-7DFD-49F2-B015-5B0B63384841}"/>
    <cellStyle name="計算 2 2 3 2 2" xfId="45145" xr:uid="{A6D572D8-3980-4D1D-B493-643EE16F2DAD}"/>
    <cellStyle name="計算 2 2 3 2 3" xfId="45658" xr:uid="{A86D98B0-9B9F-4BF8-8BAD-05C0D95AAE07}"/>
    <cellStyle name="計算 2 2 3 2 4" xfId="46783" xr:uid="{629C4042-0765-48B9-8625-5E36FB7A4164}"/>
    <cellStyle name="計算 2 2 3 2 5" xfId="47650" xr:uid="{D564010F-9222-44BD-BE89-F3FD7F96277D}"/>
    <cellStyle name="計算 2 2 3 3" xfId="44760" xr:uid="{9BA6E3D8-A80E-47D3-9C37-C3646619E60D}"/>
    <cellStyle name="計算 2 2 3 4" xfId="44469" xr:uid="{CB3D3043-4627-4C3E-892E-A01A1927D15F}"/>
    <cellStyle name="計算 2 2 3 5" xfId="46324" xr:uid="{6E9B3EAE-F060-4C60-8893-A422775DA2CE}"/>
    <cellStyle name="計算 2 2 3 6" xfId="47358" xr:uid="{95AD45D4-487C-4F0F-AD08-068E493EB72F}"/>
    <cellStyle name="計算 2 2 4" xfId="43540" xr:uid="{61704D6E-4AAC-421A-854C-944FA5DF2B3A}"/>
    <cellStyle name="計算 2 2 4 2" xfId="44019" xr:uid="{0958BE87-C093-427F-86DE-0D988859E993}"/>
    <cellStyle name="計算 2 2 4 2 2" xfId="45185" xr:uid="{08439541-8344-49C2-9446-4BF447FE232D}"/>
    <cellStyle name="計算 2 2 4 2 3" xfId="45698" xr:uid="{11CE9303-3865-4A38-B4F2-71D13E31EAE7}"/>
    <cellStyle name="計算 2 2 4 2 4" xfId="46823" xr:uid="{4990F080-23F7-4F4F-ABA1-928890F9B05B}"/>
    <cellStyle name="計算 2 2 4 2 5" xfId="47690" xr:uid="{FB790D42-8366-41AF-A4F0-9A8C3B3AA710}"/>
    <cellStyle name="計算 2 2 4 3" xfId="44830" xr:uid="{4C04BF3C-977C-4C6F-96A2-3DC2F9093CF9}"/>
    <cellStyle name="計算 2 2 4 4" xfId="44441" xr:uid="{0C014ECF-4B20-4BB7-8586-2EBD9D5123C9}"/>
    <cellStyle name="計算 2 2 4 5" xfId="46387" xr:uid="{2721C661-9DAE-4D4E-A88F-0AEA123CE86F}"/>
    <cellStyle name="計算 2 2 4 6" xfId="47408" xr:uid="{81BE9404-5B2A-4B58-90BE-1D2252E5E18C}"/>
    <cellStyle name="計算 2 2 5" xfId="43844" xr:uid="{3D469734-249D-446E-95A8-354A78DFB548}"/>
    <cellStyle name="計算 2 2 5 2" xfId="45019" xr:uid="{36B24800-80B8-40EA-BA40-843EDFE17B52}"/>
    <cellStyle name="計算 2 2 5 3" xfId="45525" xr:uid="{4982BA99-BB5F-4036-AFD2-DEFE965BF9C3}"/>
    <cellStyle name="計算 2 2 5 4" xfId="46649" xr:uid="{841CE473-BEDB-432E-BB29-958DE2920FAF}"/>
    <cellStyle name="計算 2 2 5 5" xfId="47513" xr:uid="{1C657D03-1BC8-4C03-9C27-CE8E1678638F}"/>
    <cellStyle name="計算 2 2 6" xfId="44255" xr:uid="{BAFA33F9-119A-4BE4-8FA3-F481491D567E}"/>
    <cellStyle name="計算 2 2 6 2" xfId="45335" xr:uid="{B1027463-3C05-4333-87A6-7539469B60E4}"/>
    <cellStyle name="計算 2 2 6 3" xfId="45785" xr:uid="{171609DB-A94A-4C3E-9316-42CECB11BD4C}"/>
    <cellStyle name="計算 2 2 6 4" xfId="47057" xr:uid="{DECE2151-A0BB-44C3-8627-283AE3FAD738}"/>
    <cellStyle name="計算 2 2 6 5" xfId="47778" xr:uid="{609426B3-84F9-4ABC-A120-794B60ABD385}"/>
    <cellStyle name="計算 2 2 7" xfId="45269" xr:uid="{79DA0DC5-9717-49D7-AA8A-EA7B14831E77}"/>
    <cellStyle name="計算 2 2 8" xfId="46168" xr:uid="{89A6CB51-0C9A-4CCB-9899-EB9CE8FFA949}"/>
    <cellStyle name="計算 2 2 9" xfId="47237" xr:uid="{1EB4C3D8-F7D0-4D86-B0E1-095CEE8D496F}"/>
    <cellStyle name="計算 2 3" xfId="43149" xr:uid="{7B6650D5-6B7D-445D-A987-DF5865AF9965}"/>
    <cellStyle name="計算 2 3 2" xfId="43385" xr:uid="{587414B7-C5D2-4B21-AF71-77296A00226A}"/>
    <cellStyle name="計算 2 3 2 2" xfId="43953" xr:uid="{2FBB65E0-ECD4-4AF6-9438-24837281296A}"/>
    <cellStyle name="計算 2 3 2 2 2" xfId="45119" xr:uid="{F384D6FB-1FCA-4B36-8F6D-E194823E084B}"/>
    <cellStyle name="計算 2 3 2 2 3" xfId="45631" xr:uid="{3995983D-D05D-425D-922E-166AACC62463}"/>
    <cellStyle name="計算 2 3 2 2 4" xfId="46757" xr:uid="{5FBCEE96-7B20-40A3-A6AB-244BB7281D11}"/>
    <cellStyle name="計算 2 3 2 2 5" xfId="47623" xr:uid="{DF0AF527-F16B-4A4E-A13D-07310E53735C}"/>
    <cellStyle name="計算 2 3 2 3" xfId="44729" xr:uid="{FA66E752-A43F-408F-86B9-1E7740B68753}"/>
    <cellStyle name="計算 2 3 2 4" xfId="44896" xr:uid="{E3D5F84C-72CD-4CD8-9857-B293B0774974}"/>
    <cellStyle name="計算 2 3 2 5" xfId="46285" xr:uid="{1390D1AE-7D99-44D6-AE58-5A68786F78F3}"/>
    <cellStyle name="計算 2 3 2 6" xfId="47321" xr:uid="{0FACDEFD-6963-4D7C-B8E5-C2B4341ECAB0}"/>
    <cellStyle name="計算 2 3 3" xfId="43487" xr:uid="{E2631946-5152-490E-8C55-D5FB052318ED}"/>
    <cellStyle name="計算 2 3 3 2" xfId="43993" xr:uid="{087B88ED-2168-463C-9F76-285F98D43CED}"/>
    <cellStyle name="計算 2 3 3 2 2" xfId="45159" xr:uid="{1595E813-BED0-4F8C-92CA-DE95662D1B47}"/>
    <cellStyle name="計算 2 3 3 2 3" xfId="45672" xr:uid="{EE861632-09DD-439D-8E76-61AECA0908D5}"/>
    <cellStyle name="計算 2 3 3 2 4" xfId="46797" xr:uid="{9987AF58-275D-468F-AAE9-C0632AED99AE}"/>
    <cellStyle name="計算 2 3 3 2 5" xfId="47664" xr:uid="{F9417B12-9CEC-4DC9-B91F-04E4BD567BBB}"/>
    <cellStyle name="計算 2 3 3 3" xfId="44799" xr:uid="{C93609A6-7667-4F6B-9AEF-2C87E9D4863D}"/>
    <cellStyle name="計算 2 3 3 4" xfId="44461" xr:uid="{597D8D87-BE35-4AC1-8E93-F4D443B1775D}"/>
    <cellStyle name="計算 2 3 3 5" xfId="46348" xr:uid="{E6908869-A3A8-4B46-9901-9D432B957DDE}"/>
    <cellStyle name="計算 2 3 3 6" xfId="47372" xr:uid="{BF3BFC43-719F-4FF1-9D39-6990E76671A5}"/>
    <cellStyle name="計算 2 3 4" xfId="43807" xr:uid="{7D63A9B4-DA79-48AF-9B3C-C22B46174A7F}"/>
    <cellStyle name="計算 2 3 4 2" xfId="44990" xr:uid="{A68255C2-21C9-4AF5-BC1E-D299C3E15BE4}"/>
    <cellStyle name="計算 2 3 4 3" xfId="45489" xr:uid="{84E34F09-B88E-4878-90AA-ADA15221F04F}"/>
    <cellStyle name="計算 2 3 4 4" xfId="46612" xr:uid="{D4F995CF-D123-46E6-B256-36173AE542E6}"/>
    <cellStyle name="計算 2 3 4 5" xfId="47477" xr:uid="{BA76AD08-84EB-4A1D-BC9D-FCCB9CBCE531}"/>
    <cellStyle name="計算 2 3 5" xfId="44208" xr:uid="{82F2FBC6-1960-4F51-976A-4F55EFAAA66A}"/>
    <cellStyle name="計算 2 3 5 2" xfId="45289" xr:uid="{25E42353-9E91-40EE-A80E-07B39EEA818D}"/>
    <cellStyle name="計算 2 3 5 3" xfId="45739" xr:uid="{11C41330-5AEE-457C-90C2-ED8FCEE9C5F8}"/>
    <cellStyle name="計算 2 3 5 4" xfId="47010" xr:uid="{E7D3D550-4982-451A-861F-60F18D53608B}"/>
    <cellStyle name="計算 2 3 5 5" xfId="47732" xr:uid="{D047F15F-830B-430E-9562-67CD0B50DA21}"/>
    <cellStyle name="計算 2 3 6" xfId="45195" xr:uid="{4B701E90-21D0-485F-8AD7-C61CFA503338}"/>
    <cellStyle name="計算 2 3 7" xfId="46127" xr:uid="{A6A6E8A6-230D-4558-98CD-70F1B2665C13}"/>
    <cellStyle name="計算 2 3 8" xfId="47201" xr:uid="{62ACDC86-6C7B-486F-ADE7-CAA572942139}"/>
    <cellStyle name="計算 2 4" xfId="43259" xr:uid="{9A5BF166-589E-4BCE-9660-463C4B239B09}"/>
    <cellStyle name="計算 2 4 2" xfId="43862" xr:uid="{BE0C206A-72F1-4E72-9C33-31D803B1AB52}"/>
    <cellStyle name="計算 2 4 2 2" xfId="45037" xr:uid="{38E64219-E232-4DEB-9DBC-B8637A0D35E9}"/>
    <cellStyle name="計算 2 4 2 3" xfId="45543" xr:uid="{F6C55370-6E6B-45F1-A5D6-C4E0DE7B1DCB}"/>
    <cellStyle name="計算 2 4 2 4" xfId="46667" xr:uid="{982A6540-8D93-434B-A063-592875E0437E}"/>
    <cellStyle name="計算 2 4 2 5" xfId="47532" xr:uid="{35D8F0A1-DFF0-4070-B3DA-B3916698A215}"/>
    <cellStyle name="計算 2 4 3" xfId="44293" xr:uid="{C938792B-9966-4D6B-B24B-4DFEEF61C30C}"/>
    <cellStyle name="計算 2 4 3 2" xfId="45373" xr:uid="{781DBB4F-D412-4550-BB26-4051A8C07E8E}"/>
    <cellStyle name="計算 2 4 3 3" xfId="45823" xr:uid="{11E9C84D-7823-4968-825E-7D7D445B6B66}"/>
    <cellStyle name="計算 2 4 3 4" xfId="47095" xr:uid="{205799D7-614C-496E-8E59-80B8CB788EAE}"/>
    <cellStyle name="計算 2 4 3 5" xfId="47818" xr:uid="{D6C0DB7D-BE69-4909-8EC5-31C5983653E9}"/>
    <cellStyle name="計算 2 4 4" xfId="44575" xr:uid="{D46B2E00-156E-4568-B0DF-7A3B4D50F1B6}"/>
    <cellStyle name="計算 2 4 5" xfId="46197" xr:uid="{4D7A3DC3-70C7-44F9-86AD-816596F4224D}"/>
    <cellStyle name="計算 2 4 6" xfId="47256" xr:uid="{23C28A98-FBF9-4850-9DCF-A50C9A110498}"/>
    <cellStyle name="計算 2 5" xfId="43327" xr:uid="{3DBEBC60-72AC-4760-BD04-88A7F0DE4746}"/>
    <cellStyle name="計算 2 5 2" xfId="43906" xr:uid="{017E3F3D-5998-474F-9919-10F136AEB9E4}"/>
    <cellStyle name="計算 2 5 2 2" xfId="45077" xr:uid="{24AB7CB2-3393-4009-BF6B-4FB0C2EA74FC}"/>
    <cellStyle name="計算 2 5 2 3" xfId="45585" xr:uid="{5ED48955-257A-4AF6-A228-5FA672420EBA}"/>
    <cellStyle name="計算 2 5 2 4" xfId="46711" xr:uid="{16B6B190-D986-4DED-AE6A-7E10143DEF99}"/>
    <cellStyle name="計算 2 5 2 5" xfId="47575" xr:uid="{145E67CA-1C78-4664-93ED-4BE5817D9B2F}"/>
    <cellStyle name="計算 2 5 3" xfId="44709" xr:uid="{E92D5FC8-CEFF-490D-A857-525D30A8C1E0}"/>
    <cellStyle name="計算 2 5 4" xfId="45211" xr:uid="{01223737-F826-4EA5-9730-3D8B58936905}"/>
    <cellStyle name="計算 2 5 5" xfId="46239" xr:uid="{1D028C88-CB5A-4376-BBC0-756137B90B5B}"/>
    <cellStyle name="計算 2 5 6" xfId="47283" xr:uid="{7E2DA180-6DF4-481A-B9CF-024993AACC9A}"/>
    <cellStyle name="計算 2 6" xfId="43737" xr:uid="{592E9548-0A8F-407B-B03D-AC71576FE28D}"/>
    <cellStyle name="計算 2 6 2" xfId="44951" xr:uid="{4AA712EA-6E64-4AAB-8745-1732FD4AAB8F}"/>
    <cellStyle name="計算 2 6 3" xfId="45475" xr:uid="{56E692BB-B329-408F-B6D2-FC535BF62087}"/>
    <cellStyle name="計算 2 6 4" xfId="46543" xr:uid="{4CEBE212-FAF0-425D-8F74-C108F9F98F70}"/>
    <cellStyle name="計算 2 6 5" xfId="47462" xr:uid="{57DC0404-A971-4181-9189-CF8E38008D3C}"/>
    <cellStyle name="計算 2 7" xfId="44135" xr:uid="{551A50AF-DDC8-4A24-9631-5A9DC0468A32}"/>
    <cellStyle name="計算 2 7 2" xfId="45245" xr:uid="{9FE9A0A4-5FCC-4FEB-B691-C05928A958CE}"/>
    <cellStyle name="計算 2 7 3" xfId="45721" xr:uid="{ACF7997C-26D9-4E10-B53F-F593D87966A3}"/>
    <cellStyle name="計算 2 7 4" xfId="46937" xr:uid="{B0878BB1-86E6-4CD6-8ADD-EA79899F59E4}"/>
    <cellStyle name="計算 2 7 5" xfId="47713" xr:uid="{A5F645AB-487B-4D80-9E3D-E494963EFA10}"/>
    <cellStyle name="計算 2 8" xfId="44516" xr:uid="{B1775C92-B66C-46A2-A57D-775E17363F30}"/>
    <cellStyle name="計算 2 9" xfId="46058" xr:uid="{211FCC64-61AE-4CD8-A0B3-DD847FBBB010}"/>
    <cellStyle name="計算 3" xfId="42912" xr:uid="{1429FB09-B552-40C8-8CAC-8710F1DF2C3C}"/>
    <cellStyle name="計算 3 10" xfId="46281" xr:uid="{C0FB8D24-703C-499C-BAA0-F1790D4166B2}"/>
    <cellStyle name="計算 3 2" xfId="43197" xr:uid="{0244B07D-C42E-47FC-B30B-79E8EA0412F7}"/>
    <cellStyle name="計算 3 2 2" xfId="43351" xr:uid="{11E360CB-602E-40F4-A56B-A3F632E3FF66}"/>
    <cellStyle name="計算 3 2 2 2" xfId="43928" xr:uid="{7363F29F-87C6-4B1C-B681-2B2325CE68FD}"/>
    <cellStyle name="計算 3 2 2 2 2" xfId="45095" xr:uid="{09BB8C46-9D6E-4F13-974B-FE53DF8F10BA}"/>
    <cellStyle name="計算 3 2 2 2 3" xfId="45606" xr:uid="{667FD499-D066-48CD-A91D-6E264E06E801}"/>
    <cellStyle name="計算 3 2 2 2 4" xfId="46732" xr:uid="{526AA5CA-5706-419D-BCF2-8745C2026975}"/>
    <cellStyle name="計算 3 2 2 2 5" xfId="47597" xr:uid="{A909B057-DFB6-4E0E-8FF2-9522AED47647}"/>
    <cellStyle name="計算 3 2 2 3" xfId="44347" xr:uid="{27511CA3-016A-4F99-A9CE-EDE9279B272F}"/>
    <cellStyle name="計算 3 2 2 3 2" xfId="45426" xr:uid="{2A2030AC-F71E-46E5-8AEA-7A661CB5A6F3}"/>
    <cellStyle name="計算 3 2 2 3 3" xfId="45875" xr:uid="{49C39C0D-53E4-45DC-B56F-40319A8730BB}"/>
    <cellStyle name="計算 3 2 2 3 4" xfId="47149" xr:uid="{1EB3740C-6221-44C8-A7AB-E584F3D14216}"/>
    <cellStyle name="計算 3 2 2 3 5" xfId="47872" xr:uid="{6A494C96-FEF2-4227-8E00-35FFA968724F}"/>
    <cellStyle name="計算 3 2 2 4" xfId="44569" xr:uid="{2D4CB130-CD39-4FA8-8D96-D4B48929C1C6}"/>
    <cellStyle name="計算 3 2 2 5" xfId="46259" xr:uid="{D21E7D7A-CFEB-473F-B1ED-FA1CA972DE19}"/>
    <cellStyle name="計算 3 2 2 6" xfId="47302" xr:uid="{802B5885-862E-4FB4-9BEB-9EB505284E29}"/>
    <cellStyle name="計算 3 2 3" xfId="43429" xr:uid="{5660645A-6A90-4625-9FE2-5B1F72A333FC}"/>
    <cellStyle name="計算 3 2 3 2" xfId="43974" xr:uid="{5232226F-E61E-4D57-A9CD-463DCE034F36}"/>
    <cellStyle name="計算 3 2 3 2 2" xfId="45140" xr:uid="{1A8B77A5-E484-48C6-8DDD-147A72E4C79C}"/>
    <cellStyle name="計算 3 2 3 2 3" xfId="45653" xr:uid="{CFBEBE28-E5CD-4AFA-B3BE-CEB4A5C2CFAA}"/>
    <cellStyle name="計算 3 2 3 2 4" xfId="46778" xr:uid="{3B8417E4-8B40-4BE8-8197-1A12E2CB0EC5}"/>
    <cellStyle name="計算 3 2 3 2 5" xfId="47645" xr:uid="{CBD1BA05-1AB8-47A1-8667-9F7863BA5626}"/>
    <cellStyle name="計算 3 2 3 3" xfId="44753" xr:uid="{3C9106D6-4E91-40B2-84D6-B9AB3CD0EA13}"/>
    <cellStyle name="計算 3 2 3 4" xfId="44473" xr:uid="{F6915C4A-5BCB-484D-893B-ED17D1A7290D}"/>
    <cellStyle name="計算 3 2 3 5" xfId="46317" xr:uid="{6EDC0B30-CC9E-4DDE-963A-4BACDAE1E380}"/>
    <cellStyle name="計算 3 2 3 6" xfId="47351" xr:uid="{FBB7ED53-C98B-44E0-9D4A-180878F8F987}"/>
    <cellStyle name="計算 3 2 4" xfId="43531" xr:uid="{FEABAD97-3B58-40B0-963B-60C2F5BBB187}"/>
    <cellStyle name="計算 3 2 4 2" xfId="44014" xr:uid="{97D74C6E-B93F-45ED-B99D-45039B3B3F2E}"/>
    <cellStyle name="計算 3 2 4 2 2" xfId="45180" xr:uid="{60EA9F39-28B3-4A35-AA07-F8EFA8FF90A1}"/>
    <cellStyle name="計算 3 2 4 2 3" xfId="45693" xr:uid="{3425F9E1-DDCE-40CD-89B8-3A5B990C763B}"/>
    <cellStyle name="計算 3 2 4 2 4" xfId="46818" xr:uid="{B21EB331-B2BE-4E54-9122-751F278D143F}"/>
    <cellStyle name="計算 3 2 4 2 5" xfId="47685" xr:uid="{AAFF1D7C-D2D2-40CC-9507-594DFDBE5BDB}"/>
    <cellStyle name="計算 3 2 4 3" xfId="44823" xr:uid="{69B58A6B-23D8-4769-AAB1-A6E23F306594}"/>
    <cellStyle name="計算 3 2 4 4" xfId="44409" xr:uid="{0FD2F33A-D12A-4D67-B6A2-36964C6A4F55}"/>
    <cellStyle name="計算 3 2 4 5" xfId="46380" xr:uid="{39D6FE49-8C23-4F02-8BB3-78D57D3252AA}"/>
    <cellStyle name="計算 3 2 4 6" xfId="47401" xr:uid="{63FFC00F-D1F9-496B-91BC-E1FFBFC4BB5A}"/>
    <cellStyle name="計算 3 2 5" xfId="43837" xr:uid="{3BD0189D-2380-4391-A413-AA749A411540}"/>
    <cellStyle name="計算 3 2 5 2" xfId="45013" xr:uid="{9D700570-F3A3-4BDC-9954-DC68DA65CF68}"/>
    <cellStyle name="計算 3 2 5 3" xfId="45518" xr:uid="{4D547E82-E5D6-411A-A9AA-69D40E96EE9A}"/>
    <cellStyle name="計算 3 2 5 4" xfId="46642" xr:uid="{30B4BFB6-0227-4520-B0BC-A16E9F5AAC66}"/>
    <cellStyle name="計算 3 2 5 5" xfId="47506" xr:uid="{F07424A0-93A3-42C5-931F-0A1A461D0D69}"/>
    <cellStyle name="計算 3 2 6" xfId="44247" xr:uid="{1872D4BF-CE07-430A-B3DD-132AFECF147A}"/>
    <cellStyle name="計算 3 2 6 2" xfId="45327" xr:uid="{34B8FFEC-2FE4-4FFB-9AF2-7C86E58711D4}"/>
    <cellStyle name="計算 3 2 6 3" xfId="45777" xr:uid="{867617E4-55FA-4485-A156-EA1FD6846549}"/>
    <cellStyle name="計算 3 2 6 4" xfId="47049" xr:uid="{0D1B2AD3-BCB7-4FE7-B8FD-4C009A86B153}"/>
    <cellStyle name="計算 3 2 6 5" xfId="47770" xr:uid="{062D8C3C-342C-4767-872E-3BF17634190C}"/>
    <cellStyle name="計算 3 2 7" xfId="44497" xr:uid="{9689CE0C-22B4-4E73-88DB-8C064AA16D81}"/>
    <cellStyle name="計算 3 2 8" xfId="46161" xr:uid="{09FF422B-7DDB-44C5-885F-EA459543569A}"/>
    <cellStyle name="計算 3 2 9" xfId="47230" xr:uid="{A4A1625C-6F12-4C30-804B-8D9922FB86DD}"/>
    <cellStyle name="計算 3 3" xfId="43137" xr:uid="{0DFB2ACC-AD81-47A8-850C-260F00CD6BA9}"/>
    <cellStyle name="計算 3 3 2" xfId="43375" xr:uid="{FA417B12-463D-4CE4-92F1-FF19E7CC29FD}"/>
    <cellStyle name="計算 3 3 2 2" xfId="43946" xr:uid="{3F0D8AAE-0E00-498D-A96E-1E45D5CDC09A}"/>
    <cellStyle name="計算 3 3 2 2 2" xfId="45112" xr:uid="{7B946FFA-820F-4226-97C6-BF7462C375FB}"/>
    <cellStyle name="計算 3 3 2 2 3" xfId="45624" xr:uid="{46A51BF6-76C2-4969-A261-FA5C5D24C452}"/>
    <cellStyle name="計算 3 3 2 2 4" xfId="46750" xr:uid="{A845A107-72AA-47EE-8CE9-FA5C902CF336}"/>
    <cellStyle name="計算 3 3 2 2 5" xfId="47616" xr:uid="{A05FDE0D-0881-4B05-8D0D-E3560D1FE695}"/>
    <cellStyle name="計算 3 3 2 3" xfId="44720" xr:uid="{D6F90E33-C33B-4A54-A7D5-029D87C7AE77}"/>
    <cellStyle name="計算 3 3 2 4" xfId="44479" xr:uid="{5AB32FAD-303E-40F5-8FEC-BC23D1778EA6}"/>
    <cellStyle name="計算 3 3 2 5" xfId="46276" xr:uid="{FADCCF80-A3AE-453B-8276-B6A80E39BE42}"/>
    <cellStyle name="計算 3 3 2 6" xfId="47314" xr:uid="{F33485C1-BC80-466E-826D-7A85D1E6917D}"/>
    <cellStyle name="計算 3 3 3" xfId="43477" xr:uid="{F09C7556-E29A-4D47-B279-A1124B220981}"/>
    <cellStyle name="計算 3 3 3 2" xfId="43986" xr:uid="{C9960C78-1C09-4459-8247-FA27CD75DF90}"/>
    <cellStyle name="計算 3 3 3 2 2" xfId="45152" xr:uid="{774D6FF9-0CB3-4D73-8AA7-5A970A905E61}"/>
    <cellStyle name="計算 3 3 3 2 3" xfId="45665" xr:uid="{9518E343-03D2-4699-8A0B-B71AD92C3BEE}"/>
    <cellStyle name="計算 3 3 3 2 4" xfId="46790" xr:uid="{E97625CF-07BB-4C4A-B0CD-22D797A7633A}"/>
    <cellStyle name="計算 3 3 3 2 5" xfId="47657" xr:uid="{FFDBAAD4-1808-4602-B5C0-651DED643D63}"/>
    <cellStyle name="計算 3 3 3 3" xfId="44790" xr:uid="{06D6FB5D-918C-40D1-8A6C-5A8513196115}"/>
    <cellStyle name="計算 3 3 3 4" xfId="44464" xr:uid="{7BF0208F-CD04-479F-984B-6F9543BABF21}"/>
    <cellStyle name="計算 3 3 3 5" xfId="46339" xr:uid="{ED460F6C-7D8F-4121-A05B-EC7168737442}"/>
    <cellStyle name="計算 3 3 3 6" xfId="47365" xr:uid="{1C75F0D8-1573-4FB5-9CE6-3B99D6086159}"/>
    <cellStyle name="計算 3 3 4" xfId="43800" xr:uid="{4D684B2C-C9EB-4675-900E-0890E8AF1025}"/>
    <cellStyle name="計算 3 3 4 2" xfId="44983" xr:uid="{895880C2-FBA9-48FD-AB41-F10E61673E99}"/>
    <cellStyle name="計算 3 3 4 3" xfId="45482" xr:uid="{D9A6515B-ECA3-451E-ADC2-BBA16C1FF0A3}"/>
    <cellStyle name="計算 3 3 4 4" xfId="46605" xr:uid="{2E1F5ECA-3992-45E3-A6A3-439C8EF4D500}"/>
    <cellStyle name="計算 3 3 4 5" xfId="47470" xr:uid="{C33BD665-F145-4254-A41F-A2BF20ED093F}"/>
    <cellStyle name="計算 3 3 5" xfId="44198" xr:uid="{C9EE7ABA-E5D3-4472-ABC9-19B2DFEB9CC4}"/>
    <cellStyle name="計算 3 3 5 2" xfId="45279" xr:uid="{3233B40A-E5E9-43A2-BDFA-4F9A49148D24}"/>
    <cellStyle name="計算 3 3 5 3" xfId="45729" xr:uid="{3E56773C-089B-4363-844F-9BAE8FDA850B}"/>
    <cellStyle name="計算 3 3 5 4" xfId="47000" xr:uid="{B7D56E74-516B-47E5-9EC4-E61B3BEBE26D}"/>
    <cellStyle name="計算 3 3 5 5" xfId="47722" xr:uid="{B6010519-A0F1-41A6-A604-9045727D8A67}"/>
    <cellStyle name="計算 3 3 6" xfId="44934" xr:uid="{58812E39-2A8E-4B93-A710-356E1895F40C}"/>
    <cellStyle name="計算 3 3 7" xfId="46118" xr:uid="{79FE216B-A9CC-4021-9F2C-0B26B69A23F3}"/>
    <cellStyle name="計算 3 3 8" xfId="47194" xr:uid="{C2BBEACF-AE5E-4D85-8D4A-7F945255841D}"/>
    <cellStyle name="計算 3 4" xfId="43258" xr:uid="{2C7D2529-CBD1-4DB8-9383-CDAED2E7A605}"/>
    <cellStyle name="計算 3 4 2" xfId="43861" xr:uid="{6A3A8500-3C32-47CB-890D-751DC00FF267}"/>
    <cellStyle name="計算 3 4 2 2" xfId="45036" xr:uid="{066C8CBB-9196-4798-9EF1-E95C3376E5A7}"/>
    <cellStyle name="計算 3 4 2 3" xfId="45542" xr:uid="{E5B608E4-5035-49F5-B9AB-5C9A945BFEBF}"/>
    <cellStyle name="計算 3 4 2 4" xfId="46666" xr:uid="{CEB4F1C5-4463-472C-8B76-8C3AF717D2E5}"/>
    <cellStyle name="計算 3 4 2 5" xfId="47531" xr:uid="{0774E974-E0AE-446D-9E4B-37485F9F20DF}"/>
    <cellStyle name="計算 3 4 3" xfId="44292" xr:uid="{CF4C05C2-0325-45EA-B36E-6BAF23A5BBE7}"/>
    <cellStyle name="計算 3 4 3 2" xfId="45372" xr:uid="{AE89654F-67B0-4260-BF62-CF8A2327460F}"/>
    <cellStyle name="計算 3 4 3 3" xfId="45822" xr:uid="{CFD7F91B-0BC3-4FD5-93BB-6B1FC8631A20}"/>
    <cellStyle name="計算 3 4 3 4" xfId="47094" xr:uid="{21F20CCF-A52E-489C-955F-8D973C4FECD3}"/>
    <cellStyle name="計算 3 4 3 5" xfId="47817" xr:uid="{9801AA40-FEDD-465A-A369-5B139A535144}"/>
    <cellStyle name="計算 3 4 4" xfId="44576" xr:uid="{60BB9D75-E9BA-45FA-BD9F-4971ECD7AE66}"/>
    <cellStyle name="計算 3 4 5" xfId="46196" xr:uid="{BC16819C-BF7B-4842-97B7-794A494557F3}"/>
    <cellStyle name="計算 3 4 6" xfId="47255" xr:uid="{F2013228-5CC4-408E-9768-CEE070F7018B}"/>
    <cellStyle name="計算 3 5" xfId="43250" xr:uid="{8F2B618F-9ACB-4D9D-93E3-7CF169F57FD7}"/>
    <cellStyle name="計算 3 5 2" xfId="43854" xr:uid="{976B8A37-D008-4061-A1F6-EFA6B9B6B0E3}"/>
    <cellStyle name="計算 3 5 2 2" xfId="45029" xr:uid="{B1405A2C-FFA1-4F9B-8ADD-F31A7FDF1004}"/>
    <cellStyle name="計算 3 5 2 3" xfId="45535" xr:uid="{24E6B18A-0198-4BE4-A21C-06A04DC2B709}"/>
    <cellStyle name="計算 3 5 2 4" xfId="46659" xr:uid="{22FDEEC4-6A21-4E68-9667-AD64ACE937EE}"/>
    <cellStyle name="計算 3 5 2 5" xfId="47524" xr:uid="{3377352E-2D37-45F2-A681-AC714013395E}"/>
    <cellStyle name="計算 3 5 3" xfId="44681" xr:uid="{2BAE87F3-818F-49BC-A1CA-3228EB84121F}"/>
    <cellStyle name="計算 3 5 4" xfId="44578" xr:uid="{B7F246EA-6E19-478D-B887-E1F271EF7747}"/>
    <cellStyle name="計算 3 5 5" xfId="46189" xr:uid="{2469B23E-2349-4FD2-A600-3DF46068F4D1}"/>
    <cellStyle name="計算 3 5 6" xfId="47248" xr:uid="{57F32C43-41C1-4F2A-8434-37B82A3C6076}"/>
    <cellStyle name="計算 3 6" xfId="43738" xr:uid="{68B5F0A5-9BE2-4986-B025-0990E5F0B1A3}"/>
    <cellStyle name="計算 3 6 2" xfId="44952" xr:uid="{7D4F1F7C-8F34-4957-A75A-300CC97F449C}"/>
    <cellStyle name="計算 3 6 3" xfId="45476" xr:uid="{9EE0C14B-41D0-4752-9F1F-D0132980A5D9}"/>
    <cellStyle name="計算 3 6 4" xfId="46544" xr:uid="{A3B7A825-568B-46B0-854A-F9E91B68B89E}"/>
    <cellStyle name="計算 3 6 5" xfId="47463" xr:uid="{22C70F0B-7624-41C4-84BA-0AC43C07AA90}"/>
    <cellStyle name="計算 3 7" xfId="44136" xr:uid="{467A3BD4-3098-44F2-BABF-F9243EEA025C}"/>
    <cellStyle name="計算 3 7 2" xfId="45246" xr:uid="{F038565C-3C1F-4743-8F1B-888B239E9C5F}"/>
    <cellStyle name="計算 3 7 3" xfId="45722" xr:uid="{426549E1-9878-41C0-B3E4-A78215CB9D53}"/>
    <cellStyle name="計算 3 7 4" xfId="46938" xr:uid="{48F28B01-982C-4C57-8754-41CDE130E843}"/>
    <cellStyle name="計算 3 7 5" xfId="47714" xr:uid="{34B651B0-D3D5-43D2-A5ED-D4DFD631376D}"/>
    <cellStyle name="計算 3 8" xfId="44515" xr:uid="{87F0AA0B-14AC-400C-8D10-48F250E312BA}"/>
    <cellStyle name="計算 3 9" xfId="46059" xr:uid="{5D666E94-621E-4627-BD33-4F76299C35D6}"/>
    <cellStyle name="計算 4" xfId="42913" xr:uid="{B1FEFE01-E924-49B8-BBE7-1585C5DC6FAD}"/>
    <cellStyle name="計算 4 10" xfId="46123" xr:uid="{78187F9C-1F55-4816-9439-8D4DB74CD529}"/>
    <cellStyle name="計算 4 2" xfId="43209" xr:uid="{B391C668-8F18-4F7F-A21F-CDBD9B83CE59}"/>
    <cellStyle name="計算 4 2 2" xfId="43358" xr:uid="{56553FE1-3DE2-438A-B0D7-740517536DF3}"/>
    <cellStyle name="計算 4 2 2 2" xfId="43935" xr:uid="{32364CA8-1BAB-4325-8039-7BF561A93BA2}"/>
    <cellStyle name="計算 4 2 2 2 2" xfId="45101" xr:uid="{E5121DC0-FA6F-401F-B05C-A9E0E1DF06E5}"/>
    <cellStyle name="計算 4 2 2 2 3" xfId="45613" xr:uid="{EC391D88-F932-465D-8934-87537D2B115B}"/>
    <cellStyle name="計算 4 2 2 2 4" xfId="46739" xr:uid="{C1EFB38F-884E-4C03-9410-D697501B6FBD}"/>
    <cellStyle name="計算 4 2 2 2 5" xfId="47604" xr:uid="{327C43DB-3B20-459F-AAC2-FCA3EBC02D93}"/>
    <cellStyle name="計算 4 2 2 3" xfId="44354" xr:uid="{0A394257-21C3-475D-A728-9D0DB8450C4C}"/>
    <cellStyle name="計算 4 2 2 3 2" xfId="45433" xr:uid="{16B80CDC-7FA6-4ADE-BF09-8CAF462E29D0}"/>
    <cellStyle name="計算 4 2 2 3 3" xfId="45882" xr:uid="{E5799D54-E781-4406-863C-DD783AB69504}"/>
    <cellStyle name="計算 4 2 2 3 4" xfId="47156" xr:uid="{CA2BE1AB-A1FA-40AE-981D-05A7E72ABE6F}"/>
    <cellStyle name="計算 4 2 2 3 5" xfId="47879" xr:uid="{276B6EBB-85DE-4284-AB46-7051EDDD9F1B}"/>
    <cellStyle name="計算 4 2 2 4" xfId="44482" xr:uid="{27725F7B-B116-47BB-9B9C-6A2955478040}"/>
    <cellStyle name="計算 4 2 2 5" xfId="46266" xr:uid="{32DB4D2D-98D6-43DC-B42D-63F478EFE66A}"/>
    <cellStyle name="計算 4 2 2 6" xfId="47309" xr:uid="{B0BDB535-39D5-4EFF-A94A-37A1E843347A}"/>
    <cellStyle name="計算 4 2 3" xfId="43441" xr:uid="{5BBF21E2-F188-44A6-BD0F-B002182AEE0B}"/>
    <cellStyle name="計算 4 2 3 2" xfId="43982" xr:uid="{8DAAC65E-5E3A-4DD8-BA5F-D235DE354B7D}"/>
    <cellStyle name="計算 4 2 3 2 2" xfId="45148" xr:uid="{EB023F2B-5E69-472A-8302-4F2A61F5EF98}"/>
    <cellStyle name="計算 4 2 3 2 3" xfId="45661" xr:uid="{7F97E96F-6E65-4075-AE43-98FEA897797D}"/>
    <cellStyle name="計算 4 2 3 2 4" xfId="46786" xr:uid="{8ECB26BC-9F97-4992-89BB-C02D62E686D6}"/>
    <cellStyle name="計算 4 2 3 2 5" xfId="47653" xr:uid="{BCB6CAEE-AF07-4BCB-AA95-3C4BA9D0117B}"/>
    <cellStyle name="計算 4 2 3 3" xfId="44763" xr:uid="{A3425ECE-115D-4D79-8E27-BA8288D6906F}"/>
    <cellStyle name="計算 4 2 3 4" xfId="44471" xr:uid="{0BC8D45A-D4F1-4F3D-9EFD-BCE2C18EF8DF}"/>
    <cellStyle name="計算 4 2 3 5" xfId="46327" xr:uid="{41E96030-58CD-4571-B57C-1F96E9B2FDCC}"/>
    <cellStyle name="計算 4 2 3 6" xfId="47361" xr:uid="{F5204BB7-724E-4639-8A0E-F6DDA822C0FF}"/>
    <cellStyle name="計算 4 2 4" xfId="43543" xr:uid="{3830747C-0B16-4298-8BAA-D33E72ABA98A}"/>
    <cellStyle name="計算 4 2 4 2" xfId="44022" xr:uid="{366D2DA9-EB93-4D2D-BCA5-19F8CCB7F416}"/>
    <cellStyle name="計算 4 2 4 2 2" xfId="45188" xr:uid="{205D0CEF-13E5-4D31-94CE-174DA41C3AAA}"/>
    <cellStyle name="計算 4 2 4 2 3" xfId="45701" xr:uid="{BDA69E02-A2A0-4557-9342-8AC0909EEF69}"/>
    <cellStyle name="計算 4 2 4 2 4" xfId="46826" xr:uid="{13629CC1-9892-4F5E-A6C3-268B4393C3A7}"/>
    <cellStyle name="計算 4 2 4 2 5" xfId="47693" xr:uid="{E5E8FD8C-EA81-4F5D-A6DC-B5908AFD8B18}"/>
    <cellStyle name="計算 4 2 4 3" xfId="44833" xr:uid="{8B206793-9CB1-47FC-B0BD-B53D71B86F20}"/>
    <cellStyle name="計算 4 2 4 4" xfId="44438" xr:uid="{04EB3AC4-4B4F-44FC-AD1C-87970D5F4E19}"/>
    <cellStyle name="計算 4 2 4 5" xfId="46390" xr:uid="{EFFB289C-B229-4FC3-BC96-DC5550CA4BB3}"/>
    <cellStyle name="計算 4 2 4 6" xfId="47411" xr:uid="{F7B46EFF-BD8C-4037-AB85-EBBD36F047DA}"/>
    <cellStyle name="計算 4 2 5" xfId="43847" xr:uid="{EF258986-0152-4312-9702-3910AD0C5E08}"/>
    <cellStyle name="計算 4 2 5 2" xfId="45022" xr:uid="{904C9F79-0D2F-4F75-9E34-B4FD023657E4}"/>
    <cellStyle name="計算 4 2 5 3" xfId="45528" xr:uid="{5FF869D9-05D2-4180-ABED-ACF9E745C094}"/>
    <cellStyle name="計算 4 2 5 4" xfId="46652" xr:uid="{8A858032-EC59-48C0-9A0C-184CAC7FF661}"/>
    <cellStyle name="計算 4 2 5 5" xfId="47516" xr:uid="{351FF2CD-249D-457F-8E29-1F0445CC6C52}"/>
    <cellStyle name="計算 4 2 6" xfId="44258" xr:uid="{5DE09A5B-C6D5-477A-84CA-4EA648C203A9}"/>
    <cellStyle name="計算 4 2 6 2" xfId="45338" xr:uid="{E632216C-565C-444F-882F-DCB102271DF9}"/>
    <cellStyle name="計算 4 2 6 3" xfId="45788" xr:uid="{5353D954-63CE-4560-90D2-4CAFC69710BC}"/>
    <cellStyle name="計算 4 2 6 4" xfId="47060" xr:uid="{E82EAEB4-D80F-48A8-9F59-D3413CCD1646}"/>
    <cellStyle name="計算 4 2 6 5" xfId="47781" xr:uid="{92E9910B-EF1E-46B4-9789-C98220CBE80F}"/>
    <cellStyle name="計算 4 2 7" xfId="44975" xr:uid="{6CFA24BC-C116-45E8-B72C-BE8ECCE968EC}"/>
    <cellStyle name="計算 4 2 8" xfId="46171" xr:uid="{4855D522-0A88-4699-8612-3BDDCBD5D13B}"/>
    <cellStyle name="計算 4 2 9" xfId="47240" xr:uid="{7C16722E-6AAC-451C-A223-5AED52D8C9D4}"/>
    <cellStyle name="計算 4 3" xfId="43138" xr:uid="{A6A3BE64-5328-4968-B09D-BC8C90C578B2}"/>
    <cellStyle name="計算 4 3 2" xfId="43376" xr:uid="{97C89B46-9404-4104-B634-CD1A24854884}"/>
    <cellStyle name="計算 4 3 2 2" xfId="43947" xr:uid="{9A606D55-87FE-4BDB-B983-031EEE08D45A}"/>
    <cellStyle name="計算 4 3 2 2 2" xfId="45113" xr:uid="{92BCD7D6-3959-4D2C-9639-8E90CBD97D9F}"/>
    <cellStyle name="計算 4 3 2 2 3" xfId="45625" xr:uid="{6CEA52D6-181A-4BF2-9EB5-3102A3F63C12}"/>
    <cellStyle name="計算 4 3 2 2 4" xfId="46751" xr:uid="{EFD00121-8524-4D5E-ABFB-D315BB9BA394}"/>
    <cellStyle name="計算 4 3 2 2 5" xfId="47617" xr:uid="{8F5B3979-56A3-4426-9CC6-87E83C55F21C}"/>
    <cellStyle name="計算 4 3 2 3" xfId="44721" xr:uid="{0F40AEAF-CB4B-4BE7-8549-EA66E6BEFDAA}"/>
    <cellStyle name="計算 4 3 2 4" xfId="45208" xr:uid="{8585E240-F4E4-4426-A308-23DF91E75C65}"/>
    <cellStyle name="計算 4 3 2 5" xfId="46277" xr:uid="{D063AC51-0045-40B0-A14F-4A53BFABA881}"/>
    <cellStyle name="計算 4 3 2 6" xfId="47315" xr:uid="{F6E87B11-A590-483A-9A9D-816E19153EEB}"/>
    <cellStyle name="計算 4 3 3" xfId="43478" xr:uid="{1BD60FBA-BC2A-4BF9-B98C-6CE8FBA44C0E}"/>
    <cellStyle name="計算 4 3 3 2" xfId="43987" xr:uid="{14CFA6FF-B9B8-4CA6-ABC2-3F10AE224DCD}"/>
    <cellStyle name="計算 4 3 3 2 2" xfId="45153" xr:uid="{2BAA7908-A127-4F53-94F4-550E893AF16C}"/>
    <cellStyle name="計算 4 3 3 2 3" xfId="45666" xr:uid="{88EDB644-DDF0-41B8-A79E-90C736F1C0A7}"/>
    <cellStyle name="計算 4 3 3 2 4" xfId="46791" xr:uid="{A0066173-6FA5-4C51-9077-BBF7442E9C7B}"/>
    <cellStyle name="計算 4 3 3 2 5" xfId="47658" xr:uid="{828C5637-2C60-43A5-8D6F-416A35804DF9}"/>
    <cellStyle name="計算 4 3 3 3" xfId="44791" xr:uid="{8383D7AA-64BE-44B3-87D8-F402D667AD2A}"/>
    <cellStyle name="計算 4 3 3 4" xfId="44707" xr:uid="{0A406FD4-E9B6-4C11-BB08-508DC0F7D002}"/>
    <cellStyle name="計算 4 3 3 5" xfId="46340" xr:uid="{88FB19AF-B188-41D6-AD03-3DB53825FE68}"/>
    <cellStyle name="計算 4 3 3 6" xfId="47366" xr:uid="{2AAC1D51-596D-4A7B-A4CA-B60F0760965D}"/>
    <cellStyle name="計算 4 3 4" xfId="43801" xr:uid="{BA059B42-252F-4332-AC90-197A87CA8CDE}"/>
    <cellStyle name="計算 4 3 4 2" xfId="44984" xr:uid="{03C9954D-3149-4E95-9C8C-CF13548A8184}"/>
    <cellStyle name="計算 4 3 4 3" xfId="45483" xr:uid="{472811E9-6620-4511-9742-D922C18B6B39}"/>
    <cellStyle name="計算 4 3 4 4" xfId="46606" xr:uid="{5E9D1B9C-A9CB-45B3-9E0B-88DA00677BA7}"/>
    <cellStyle name="計算 4 3 4 5" xfId="47471" xr:uid="{1BEDD242-266B-40A3-918B-3871736C1C7C}"/>
    <cellStyle name="計算 4 3 5" xfId="44199" xr:uid="{151BE7EE-2738-4019-920A-22CA908E04F8}"/>
    <cellStyle name="計算 4 3 5 2" xfId="45280" xr:uid="{1E676E2F-050B-4BEE-9745-0967E31924D8}"/>
    <cellStyle name="計算 4 3 5 3" xfId="45730" xr:uid="{7632A42C-DB4C-4A44-802B-5AD28B7F6C2D}"/>
    <cellStyle name="計算 4 3 5 4" xfId="47001" xr:uid="{F478072E-871C-48AF-BEC8-7F80BA795BDA}"/>
    <cellStyle name="計算 4 3 5 5" xfId="47723" xr:uid="{87A4E291-C2CF-4F93-8B25-1036A249F860}"/>
    <cellStyle name="計算 4 3 6" xfId="44504" xr:uid="{8D9675D9-87EC-4EE6-8F76-5B00F35FFF57}"/>
    <cellStyle name="計算 4 3 7" xfId="46119" xr:uid="{93A628CC-551A-4193-9E51-493136A526C2}"/>
    <cellStyle name="計算 4 3 8" xfId="47195" xr:uid="{53A0A59A-52AC-4FE8-9190-AA5633A8AB69}"/>
    <cellStyle name="計算 4 4" xfId="43257" xr:uid="{8817807E-8C2D-4C1A-8241-C8B6CC6851B3}"/>
    <cellStyle name="計算 4 4 2" xfId="43860" xr:uid="{0EAC1CB6-297F-4B0E-828A-6862A170FCDC}"/>
    <cellStyle name="計算 4 4 2 2" xfId="45035" xr:uid="{CEA57786-113A-42B3-8FBB-DAD9210BFABF}"/>
    <cellStyle name="計算 4 4 2 3" xfId="45541" xr:uid="{38ED2500-CFEB-4D5A-AC7B-E27002D9DF07}"/>
    <cellStyle name="計算 4 4 2 4" xfId="46665" xr:uid="{5EF9383E-BC53-46F3-A1C9-CF3D350330F8}"/>
    <cellStyle name="計算 4 4 2 5" xfId="47530" xr:uid="{581888EE-5AD6-4E0E-878B-08AFA4289D19}"/>
    <cellStyle name="計算 4 4 3" xfId="44291" xr:uid="{CDA877C8-6B63-4C77-BAF7-4AAC3617A1C8}"/>
    <cellStyle name="計算 4 4 3 2" xfId="45371" xr:uid="{6FAB4C8B-F4DE-400F-B17E-7955FEFAA707}"/>
    <cellStyle name="計算 4 4 3 3" xfId="45821" xr:uid="{8F6C333D-9CDF-4F5B-8D59-FCED716D8C5B}"/>
    <cellStyle name="計算 4 4 3 4" xfId="47093" xr:uid="{DC41201B-810E-4897-8D37-4F537CC5DC38}"/>
    <cellStyle name="計算 4 4 3 5" xfId="47816" xr:uid="{9F5A69F4-6808-4D48-B715-7B9CD33CB180}"/>
    <cellStyle name="計算 4 4 4" xfId="44970" xr:uid="{37B08558-C61E-48F3-BD06-3C6BDE86B7D8}"/>
    <cellStyle name="計算 4 4 5" xfId="46195" xr:uid="{C5F7CBC5-7058-4473-8C6D-16C8F25BAA3A}"/>
    <cellStyle name="計算 4 4 6" xfId="47254" xr:uid="{8A9E56F2-F98E-4AC0-97D0-6DC8E7540E9F}"/>
    <cellStyle name="計算 4 5" xfId="43251" xr:uid="{8EB282D2-142C-49CF-988A-F4A1669BEF27}"/>
    <cellStyle name="計算 4 5 2" xfId="43855" xr:uid="{E9825842-153E-4747-85BE-D8A79038AB75}"/>
    <cellStyle name="計算 4 5 2 2" xfId="45030" xr:uid="{257A2190-D84E-4BF6-9BCA-3332B36F1CFB}"/>
    <cellStyle name="計算 4 5 2 3" xfId="45536" xr:uid="{C758CA3C-38EB-4AB2-85A8-2B7CF6726C5F}"/>
    <cellStyle name="計算 4 5 2 4" xfId="46660" xr:uid="{03A0234C-4379-496A-AD5F-0FAE8399557C}"/>
    <cellStyle name="計算 4 5 2 5" xfId="47525" xr:uid="{D0795D42-4348-4FC9-8745-7B97D8A8982F}"/>
    <cellStyle name="計算 4 5 3" xfId="44682" xr:uid="{C9E0D6BC-EF0A-4AD9-8518-7E9017B9EC17}"/>
    <cellStyle name="計算 4 5 4" xfId="45267" xr:uid="{C4CCE46C-526A-4823-BDC3-F94596CEAF2F}"/>
    <cellStyle name="計算 4 5 5" xfId="46190" xr:uid="{3E34CC19-3331-4430-A7A2-D1663DFB8945}"/>
    <cellStyle name="計算 4 5 6" xfId="47249" xr:uid="{A213341A-9A14-4186-9E63-2F081ECA09BE}"/>
    <cellStyle name="計算 4 6" xfId="43739" xr:uid="{4E357F93-190A-4A94-AC8A-3EB69FBF5428}"/>
    <cellStyle name="計算 4 6 2" xfId="44953" xr:uid="{10E5154D-BD5E-465E-A0C3-6A1D7DBAEAAE}"/>
    <cellStyle name="計算 4 6 3" xfId="45477" xr:uid="{8C21E1CC-84B6-434C-9409-C0B9315FFABB}"/>
    <cellStyle name="計算 4 6 4" xfId="46545" xr:uid="{CFF5DCEF-2D7B-444E-B6AE-5A4D13E0257E}"/>
    <cellStyle name="計算 4 6 5" xfId="47464" xr:uid="{83342F84-9195-4848-9189-7A622DF1809B}"/>
    <cellStyle name="計算 4 7" xfId="44137" xr:uid="{CE058A94-469B-4878-B244-835CD13BDCA8}"/>
    <cellStyle name="計算 4 7 2" xfId="45247" xr:uid="{1C441846-19B7-4448-89B6-77FA2A5092DC}"/>
    <cellStyle name="計算 4 7 3" xfId="45723" xr:uid="{4F07A4DB-DC3E-4638-B64B-4907EF35F8D6}"/>
    <cellStyle name="計算 4 7 4" xfId="46939" xr:uid="{A9DE22FE-84ED-4A39-84B5-635ABAA0340A}"/>
    <cellStyle name="計算 4 7 5" xfId="47715" xr:uid="{EF9DEC2D-6123-4928-AFDF-1D44E3BC4B3A}"/>
    <cellStyle name="計算 4 8" xfId="44408" xr:uid="{169E84D6-A8B2-434A-A752-82B84489148A}"/>
    <cellStyle name="計算 4 9" xfId="46060" xr:uid="{132D86B5-22C8-4B58-80A8-2D13CCBDE533}"/>
    <cellStyle name="計算 5" xfId="43158" xr:uid="{4DD64460-6B34-4E7B-8EA1-6246DF281294}"/>
    <cellStyle name="計算 5 2" xfId="43336" xr:uid="{F177E054-A294-4822-95BE-EF5A5CE55D96}"/>
    <cellStyle name="計算 5 2 2" xfId="43914" xr:uid="{844C55E6-996F-4994-B584-F37A170BAE63}"/>
    <cellStyle name="計算 5 2 2 2" xfId="45084" xr:uid="{9FCC7099-58D4-491E-8FF8-1AD8685CC6A8}"/>
    <cellStyle name="計算 5 2 2 3" xfId="45593" xr:uid="{754FCC01-E28E-4872-A9E5-FB066845A486}"/>
    <cellStyle name="計算 5 2 2 4" xfId="46719" xr:uid="{32C4763D-B82E-4EE1-BDC7-95A4C402B553}"/>
    <cellStyle name="計算 5 2 2 5" xfId="47583" xr:uid="{5A7E2967-9A7D-4D75-A93E-7376F5E7024B}"/>
    <cellStyle name="計算 5 2 3" xfId="44334" xr:uid="{A3EA5EC3-F7F0-45A3-B347-371E0CB96D05}"/>
    <cellStyle name="計算 5 2 3 2" xfId="45413" xr:uid="{654E0136-04F8-4F71-96BD-DBE699F127A9}"/>
    <cellStyle name="計算 5 2 3 3" xfId="45862" xr:uid="{59A55609-487D-4656-A149-C99145558EBF}"/>
    <cellStyle name="計算 5 2 3 4" xfId="47136" xr:uid="{AA82AE01-A147-45B5-81DB-367C2D7C6359}"/>
    <cellStyle name="計算 5 2 3 5" xfId="47858" xr:uid="{CC513808-61F8-4D3E-B025-DFF5C6646B83}"/>
    <cellStyle name="計算 5 2 4" xfId="44965" xr:uid="{3F15C7B4-7EEA-4B0C-B59D-F398AE4D0E21}"/>
    <cellStyle name="計算 5 2 5" xfId="46246" xr:uid="{E114ED94-251F-4CF7-910A-EE226E23BA59}"/>
    <cellStyle name="計算 5 2 6" xfId="47290" xr:uid="{0CA55A59-D57D-489A-B968-26579154E468}"/>
    <cellStyle name="計算 5 3" xfId="43394" xr:uid="{CDC056C2-6F4A-4E19-9BC2-F5B21A5235EF}"/>
    <cellStyle name="計算 5 3 2" xfId="43959" xr:uid="{36FFB8C1-2F4B-4B24-A7BE-8BF635899993}"/>
    <cellStyle name="計算 5 3 2 2" xfId="45125" xr:uid="{D2985815-3B5B-4501-A036-15F586B64DD0}"/>
    <cellStyle name="計算 5 3 2 3" xfId="45637" xr:uid="{3AA89334-B9CF-46AF-A2F9-EB3C05369420}"/>
    <cellStyle name="計算 5 3 2 4" xfId="46763" xr:uid="{C2353972-7724-4094-B6E9-2772E4B9F1C7}"/>
    <cellStyle name="計算 5 3 2 5" xfId="47629" xr:uid="{9444BED5-0A53-461D-BA9F-BB6E5FC8CB8B}"/>
    <cellStyle name="計算 5 3 3" xfId="44733" xr:uid="{3C59C1EA-DD0A-478C-9CF3-F7C005C9D5A2}"/>
    <cellStyle name="計算 5 3 4" xfId="44566" xr:uid="{0BA49F9D-8698-4481-81E3-BB37FF1A64A0}"/>
    <cellStyle name="計算 5 3 5" xfId="46294" xr:uid="{FBFF4AC0-B56C-4188-9F6E-5FC1AFD0964D}"/>
    <cellStyle name="計算 5 3 6" xfId="47330" xr:uid="{D6578418-2E71-4CE0-BF09-D4DC0DD522AA}"/>
    <cellStyle name="計算 5 4" xfId="43496" xr:uid="{00D83A6E-CA63-4ECF-8CD5-998D77809327}"/>
    <cellStyle name="計算 5 4 2" xfId="43999" xr:uid="{E27A4FB6-0D1E-472B-B8FD-2E25BA9ACBC3}"/>
    <cellStyle name="計算 5 4 2 2" xfId="45165" xr:uid="{F3DCD836-CF7E-4B13-90BF-FE66DAD90F09}"/>
    <cellStyle name="計算 5 4 2 3" xfId="45678" xr:uid="{0E7EAC95-764C-43A3-9B66-CB95DECB464D}"/>
    <cellStyle name="計算 5 4 2 4" xfId="46803" xr:uid="{42FB1FEA-3AC5-4FBB-955D-EF5D05C1C4AC}"/>
    <cellStyle name="計算 5 4 2 5" xfId="47670" xr:uid="{C597FD7F-EA75-47AC-A61B-5389696F7C67}"/>
    <cellStyle name="計算 5 4 3" xfId="44803" xr:uid="{86D21D67-3CD4-469E-82CA-3182F8352207}"/>
    <cellStyle name="計算 5 4 4" xfId="44825" xr:uid="{1AECBF74-C8B1-4A73-AE18-C61074D29E7E}"/>
    <cellStyle name="計算 5 4 5" xfId="46357" xr:uid="{1CB39A1B-1C0C-4BDB-825D-B24E4BC65CAE}"/>
    <cellStyle name="計算 5 4 6" xfId="47381" xr:uid="{D1D5F2D8-B015-482A-920F-E0DC9737807B}"/>
    <cellStyle name="計算 5 5" xfId="43816" xr:uid="{EB681E3F-09BC-4DE4-9770-FF9D7FCD3089}"/>
    <cellStyle name="計算 5 5 2" xfId="44996" xr:uid="{B0737C54-A37C-4F77-ACE1-4BDA3154B74F}"/>
    <cellStyle name="計算 5 5 3" xfId="45498" xr:uid="{1AEA0213-454D-44AA-8AA7-85B5873F19DF}"/>
    <cellStyle name="計算 5 5 4" xfId="46621" xr:uid="{4E9A65F7-3D77-42C5-936D-0C2D664EBA9A}"/>
    <cellStyle name="計算 5 5 5" xfId="47486" xr:uid="{578B96E7-62D3-4BE3-A69E-877B6DD0AFD2}"/>
    <cellStyle name="計算 5 6" xfId="44217" xr:uid="{0C37B66B-9094-4C63-8F8E-50B3383A3B4A}"/>
    <cellStyle name="計算 5 6 2" xfId="45298" xr:uid="{85F6D1A6-A6F9-4B20-882E-81F6B4075F72}"/>
    <cellStyle name="計算 5 6 3" xfId="45748" xr:uid="{D52403A1-4F49-4DEA-BC27-800CB0AB17BF}"/>
    <cellStyle name="計算 5 6 4" xfId="47019" xr:uid="{39CD227A-F150-4E7A-ABC0-1BB0C29D8F85}"/>
    <cellStyle name="計算 5 6 5" xfId="47741" xr:uid="{2F70ED4B-271E-4DD6-BA59-25AA9623BCE5}"/>
    <cellStyle name="計算 5 7" xfId="44929" xr:uid="{B3B3EBA3-781B-4074-9703-ED5441185462}"/>
    <cellStyle name="計算 5 8" xfId="46136" xr:uid="{B5FCF254-DDFB-40EB-ADB0-9AEB611929AC}"/>
    <cellStyle name="計算 5 9" xfId="47210" xr:uid="{3548803D-DDCB-42B8-BFE1-2AFC91147B27}"/>
    <cellStyle name="計算 6" xfId="43193" xr:uid="{24297821-33F6-487F-9E6F-2D02810A6955}"/>
    <cellStyle name="計算 6 2" xfId="43425" xr:uid="{20D0F26E-BCBA-49F7-A687-1FC25876CAC1}"/>
    <cellStyle name="計算 6 2 2" xfId="43972" xr:uid="{74456645-8201-4F55-8EAD-E59BBBDC4A09}"/>
    <cellStyle name="計算 6 2 2 2" xfId="45138" xr:uid="{D22EED3C-8BF8-48BA-B934-2273F5839AC7}"/>
    <cellStyle name="計算 6 2 2 3" xfId="45651" xr:uid="{77D18271-25F2-4C19-B9DF-92D1B929392F}"/>
    <cellStyle name="計算 6 2 2 4" xfId="46776" xr:uid="{46234346-F0FB-4F17-9919-3CD187663317}"/>
    <cellStyle name="計算 6 2 2 5" xfId="47643" xr:uid="{D5A70E05-D8A0-4352-8448-875A5D7AC3E6}"/>
    <cellStyle name="計算 6 2 3" xfId="44750" xr:uid="{FAAF6978-0CEE-408D-A81B-40502E694D97}"/>
    <cellStyle name="計算 6 2 4" xfId="44474" xr:uid="{EBB3743F-765E-4640-98C8-5B8E8FA9EFB7}"/>
    <cellStyle name="計算 6 2 5" xfId="46313" xr:uid="{04BE633A-36C3-4384-9663-8291ECC0A34A}"/>
    <cellStyle name="計算 6 2 6" xfId="47348" xr:uid="{562CF659-E054-490A-A5E4-0FD63FED0F5F}"/>
    <cellStyle name="計算 6 3" xfId="43527" xr:uid="{493B27BB-FAF2-46A2-AFBC-64D4EED1B7E6}"/>
    <cellStyle name="計算 6 3 2" xfId="44012" xr:uid="{3D7E0EDE-1358-4163-891F-DB532A9B0184}"/>
    <cellStyle name="計算 6 3 2 2" xfId="45178" xr:uid="{4F1C898D-9A32-4496-BFF3-9BCC259202A5}"/>
    <cellStyle name="計算 6 3 2 3" xfId="45691" xr:uid="{2D7E9C13-A862-4108-A7EB-98CD28D9D3FF}"/>
    <cellStyle name="計算 6 3 2 4" xfId="46816" xr:uid="{5D53880A-E184-40A5-B668-269F72EF8C37}"/>
    <cellStyle name="計算 6 3 2 5" xfId="47683" xr:uid="{69BFA794-5FD5-467D-B99D-47FFC4FD4343}"/>
    <cellStyle name="計算 6 3 3" xfId="44820" xr:uid="{970384D1-C990-4141-B092-14C3CBC73611}"/>
    <cellStyle name="計算 6 3 4" xfId="44450" xr:uid="{6B507686-87BE-4B18-A676-587CF860236B}"/>
    <cellStyle name="計算 6 3 5" xfId="46376" xr:uid="{57AFEAEF-F4C2-4F9C-B3B6-F90DD95BD64C}"/>
    <cellStyle name="計算 6 3 6" xfId="47398" xr:uid="{EF75F833-D0A9-42FE-8C31-CB22CFCE0B1A}"/>
    <cellStyle name="計算 6 4" xfId="43834" xr:uid="{789A730C-5219-43BE-8C60-2F98EDC51E76}"/>
    <cellStyle name="計算 6 4 2" xfId="45011" xr:uid="{EEAE6CC9-1DFE-4C66-AA1E-95673759DF69}"/>
    <cellStyle name="計算 6 4 3" xfId="45515" xr:uid="{F23ECF03-C0E8-44F7-86A5-64834D6FC3AF}"/>
    <cellStyle name="計算 6 4 4" xfId="46639" xr:uid="{B0092349-EF34-4883-98AA-A6C9D71EA34E}"/>
    <cellStyle name="計算 6 4 5" xfId="47503" xr:uid="{1A802A44-EFE4-46F2-BB9C-C6D4866DC86E}"/>
    <cellStyle name="計算 6 5" xfId="44243" xr:uid="{0C96C83A-DC94-4902-BBCB-43F554EECC5E}"/>
    <cellStyle name="計算 6 5 2" xfId="45323" xr:uid="{F3E426C5-491B-4192-841F-B4942F585C4D}"/>
    <cellStyle name="計算 6 5 3" xfId="45773" xr:uid="{4B3592F2-4E3E-4951-8BE3-17AA3C7DEADC}"/>
    <cellStyle name="計算 6 5 4" xfId="47045" xr:uid="{9AD01E1F-D72C-4B64-B856-7D7320CA11C3}"/>
    <cellStyle name="計算 6 5 5" xfId="47766" xr:uid="{AC3B1729-8371-45AA-8A54-FE63238AF10C}"/>
    <cellStyle name="計算 6 6" xfId="44927" xr:uid="{3870547C-5E5B-4DF4-BCBA-817A9EEAA095}"/>
    <cellStyle name="計算 6 7" xfId="46157" xr:uid="{B3D10EB6-EB33-4B67-B69C-9C3157810A79}"/>
    <cellStyle name="計算 6 8" xfId="47227" xr:uid="{164966D4-A8AB-432D-AED0-D94C6E5DE8B1}"/>
    <cellStyle name="計算 7" xfId="43328" xr:uid="{477DCC57-1E86-4796-A09C-02218EBA5B59}"/>
    <cellStyle name="計算 7 2" xfId="43907" xr:uid="{149B1ECD-4716-410C-802E-4527301085C4}"/>
    <cellStyle name="計算 7 2 2" xfId="45078" xr:uid="{185CCF0D-0BF3-43EB-8013-EBE7791CC4D7}"/>
    <cellStyle name="計算 7 2 3" xfId="45586" xr:uid="{D9096A28-EA67-4CDA-BD1B-40DCA96FFED7}"/>
    <cellStyle name="計算 7 2 4" xfId="46712" xr:uid="{ADB7C5A2-8EDA-48C8-854A-51D93987BFEF}"/>
    <cellStyle name="計算 7 2 5" xfId="47576" xr:uid="{E6914AC5-7EAB-4A30-BE24-05BCCD0D106B}"/>
    <cellStyle name="計算 7 3" xfId="44327" xr:uid="{EEB87F69-F57E-4109-BB74-CC9402219E69}"/>
    <cellStyle name="計算 7 3 2" xfId="45406" xr:uid="{2D14A0BD-3155-498F-B0D5-FCE1961B82D8}"/>
    <cellStyle name="計算 7 3 3" xfId="45855" xr:uid="{8CE18949-C042-4C4D-AA76-D00A54ECB466}"/>
    <cellStyle name="計算 7 3 4" xfId="47129" xr:uid="{5E445173-0D67-4FD8-9758-EC28193A65CB}"/>
    <cellStyle name="計算 7 3 5" xfId="47851" xr:uid="{EFD511EE-9D9E-4D48-9907-0FA2A4CA66D5}"/>
    <cellStyle name="計算 7 4" xfId="44915" xr:uid="{32CBD283-C6F5-43CB-9C45-964A7F58B20A}"/>
    <cellStyle name="計算 7 5" xfId="46240" xr:uid="{B4902456-2B71-4673-92B6-2D0813E8D8FB}"/>
    <cellStyle name="計算 7 6" xfId="47284" xr:uid="{72AC84F2-5F42-48EF-BCBF-E5E09C33F5CB}"/>
    <cellStyle name="計算 8" xfId="43313" xr:uid="{F7A9B485-B805-453B-BBAF-04DC4FDCA4B2}"/>
    <cellStyle name="計算 8 2" xfId="43895" xr:uid="{469E6F0C-ED74-4BBA-BB44-BC156204AAB5}"/>
    <cellStyle name="計算 8 2 2" xfId="45067" xr:uid="{E97108C4-CACD-432C-B5E8-AB521753E28F}"/>
    <cellStyle name="計算 8 2 3" xfId="45574" xr:uid="{040DCFB6-188F-4797-B15F-682B0BBFF663}"/>
    <cellStyle name="計算 8 2 4" xfId="46700" xr:uid="{ABE3B5D1-8EEE-4335-AD0D-8684B552FCC2}"/>
    <cellStyle name="計算 8 2 5" xfId="47564" xr:uid="{9EFA391F-9E40-4A0D-ADEF-BC1B3FEB07CF}"/>
    <cellStyle name="計算 8 3" xfId="44703" xr:uid="{D7C4F30F-F22F-457B-BB99-F7CC1441F2CD}"/>
    <cellStyle name="計算 8 4" xfId="45214" xr:uid="{506C256E-A5F7-4C18-B2F7-85794C70CEA1}"/>
    <cellStyle name="計算 8 5" xfId="46232" xr:uid="{A23C8B86-8600-4110-B3D1-5AFC67740A98}"/>
    <cellStyle name="計算 8 6" xfId="47277" xr:uid="{CE44751F-AD32-4868-95E6-A1BBDB7403A1}"/>
    <cellStyle name="計算 9" xfId="43736" xr:uid="{6A5024F2-F6C5-48BA-80F0-2211C9734D08}"/>
    <cellStyle name="計算 9 2" xfId="44950" xr:uid="{1CECB648-5D17-4664-ABC5-95FDA3439287}"/>
    <cellStyle name="計算 9 3" xfId="45474" xr:uid="{A77A5556-ABA0-4DD9-B6CB-E2E408B0AA8C}"/>
    <cellStyle name="計算 9 4" xfId="46542" xr:uid="{215F0FA7-F036-4D4E-BA1C-9AF21F3A6EFB}"/>
    <cellStyle name="計算 9 5" xfId="47461" xr:uid="{595DDE73-C812-459F-AE2C-17C514C4890E}"/>
    <cellStyle name="計算方式" xfId="41129" xr:uid="{3A7CAD39-0C19-4405-A674-A293546DB530}"/>
    <cellStyle name="計算方式 10" xfId="41288" xr:uid="{D5A835B3-BC77-41A6-AFD5-CD5AE9D4D61D}"/>
    <cellStyle name="計算方式 10 2" xfId="41483" xr:uid="{24DD26C0-625B-41EF-AC2E-D16B77852998}"/>
    <cellStyle name="計算方式 10 3" xfId="41713" xr:uid="{4E687967-4565-4040-A453-827B9F0EB7D5}"/>
    <cellStyle name="計算方式 10 4" xfId="41951" xr:uid="{25C288F8-BB8B-405E-A88E-820910384CF8}"/>
    <cellStyle name="計算方式 11" xfId="41293" xr:uid="{AE6B8435-26D9-4817-8E48-235147976EE5}"/>
    <cellStyle name="計算方式 11 2" xfId="41488" xr:uid="{438687B1-867A-4251-BAF5-1F74BAD55FA0}"/>
    <cellStyle name="計算方式 11 3" xfId="41718" xr:uid="{FE1DCDFA-DBEE-4EC0-B5F1-08B4EF238E7B}"/>
    <cellStyle name="計算方式 11 4" xfId="41956" xr:uid="{5C245FC2-76AF-4805-BA4E-DA2FFDCF8162}"/>
    <cellStyle name="計算方式 12" xfId="41279" xr:uid="{D5E2C58E-8BBE-469B-813E-682A7644B3DE}"/>
    <cellStyle name="計算方式 12 2" xfId="41475" xr:uid="{F7AD5A62-F9A6-4013-8515-11A51E03B952}"/>
    <cellStyle name="計算方式 12 3" xfId="41704" xr:uid="{EB327C51-5304-4947-A447-22E536E77737}"/>
    <cellStyle name="計算方式 12 4" xfId="41941" xr:uid="{F6C4F9D3-6DE0-46D0-B94A-9BAE50E661A5}"/>
    <cellStyle name="計算方式 13" xfId="41284" xr:uid="{8B6000D1-1A8C-414A-9AEB-5941C0264085}"/>
    <cellStyle name="計算方式 13 2" xfId="41480" xr:uid="{2C98C939-6450-4775-93E2-AF1C663BB061}"/>
    <cellStyle name="計算方式 13 3" xfId="41709" xr:uid="{10DB8302-43C6-4EB8-9F4B-1436F33F01A5}"/>
    <cellStyle name="計算方式 13 4" xfId="41946" xr:uid="{4A4B4E17-6DC5-4C2F-8B65-F863D02837EB}"/>
    <cellStyle name="計算方式 14" xfId="41309" xr:uid="{5E94B930-88E8-4979-A195-6010D50B0E44}"/>
    <cellStyle name="計算方式 14 2" xfId="41502" xr:uid="{EAB07160-C78E-4180-A028-34E508DFAFFB}"/>
    <cellStyle name="計算方式 14 3" xfId="41732" xr:uid="{8A9479FF-5B3D-4D4C-BE36-6198C9528C2C}"/>
    <cellStyle name="計算方式 14 4" xfId="41970" xr:uid="{09DB11D9-2BD5-41A9-ABCD-D06C1B6C4B4B}"/>
    <cellStyle name="計算方式 15" xfId="41367" xr:uid="{BCE990BC-FDB3-4D9D-9B97-63E6FE215AAD}"/>
    <cellStyle name="計算方式 16" xfId="41595" xr:uid="{2ECC4698-4570-4E4C-9FBA-95B23A085DAA}"/>
    <cellStyle name="計算方式 17" xfId="41832" xr:uid="{852F2898-D364-4928-8144-4387BEBDD80E}"/>
    <cellStyle name="計算方式 2" xfId="41177" xr:uid="{D33CB6E5-258F-4146-813A-0B54AF63E1F4}"/>
    <cellStyle name="計算方式 2 10" xfId="41324" xr:uid="{26EABA2E-ACA3-4F79-B230-2547483D3E75}"/>
    <cellStyle name="計算方式 2 10 2" xfId="41517" xr:uid="{F1ED80C1-9BF0-42A7-B11E-803677F9602E}"/>
    <cellStyle name="計算方式 2 10 3" xfId="41747" xr:uid="{00B9AAF8-04A0-42EC-9BCC-E2669489BF14}"/>
    <cellStyle name="計算方式 2 10 4" xfId="41985" xr:uid="{FB57F6B8-4AD1-45DF-9963-2B54D353CC27}"/>
    <cellStyle name="計算方式 2 11" xfId="41334" xr:uid="{CB85C2DB-25E1-4D1A-B0E5-ECA9EEF19C1D}"/>
    <cellStyle name="計算方式 2 11 2" xfId="41527" xr:uid="{60692C62-BBCA-4751-9939-B518DFCCAFBF}"/>
    <cellStyle name="計算方式 2 11 3" xfId="41757" xr:uid="{7453E3D3-FFC3-4A3D-859C-BE009B0E2808}"/>
    <cellStyle name="計算方式 2 11 4" xfId="41995" xr:uid="{2B8CF7C7-3547-4DDD-8B83-6272BBE076B4}"/>
    <cellStyle name="計算方式 2 12" xfId="41344" xr:uid="{D9E79E93-4F7E-4F32-86B2-D80D0C8A9DE2}"/>
    <cellStyle name="計算方式 2 12 2" xfId="41537" xr:uid="{267A4C9D-9341-428F-BCFB-C0CBBEAC2397}"/>
    <cellStyle name="計算方式 2 12 3" xfId="41767" xr:uid="{9F9E0061-2CDB-40F3-B1C2-363C9DB0DA7F}"/>
    <cellStyle name="計算方式 2 12 4" xfId="42005" xr:uid="{FE02E09B-FF3F-48B2-ADE2-838C0364D65D}"/>
    <cellStyle name="計算方式 2 13" xfId="41373" xr:uid="{DEE4CADF-919E-4B6E-833A-01CE039249D4}"/>
    <cellStyle name="計算方式 2 14" xfId="41602" xr:uid="{CE036D76-3C4E-4BD5-A0AB-5EECEC6F5654}"/>
    <cellStyle name="計算方式 2 15" xfId="41839" xr:uid="{59988D35-9475-415B-BDB4-D057B89E6688}"/>
    <cellStyle name="計算方式 2 2" xfId="41211" xr:uid="{D0600F00-860D-4E4E-AD42-E43B431483A4}"/>
    <cellStyle name="計算方式 2 2 2" xfId="41407" xr:uid="{FAD006C2-6D0A-4E91-8CAE-79B6FE6DAAC5}"/>
    <cellStyle name="計算方式 2 2 3" xfId="41636" xr:uid="{51E28DDB-12A4-4AE6-BB42-63427272D8AD}"/>
    <cellStyle name="計算方式 2 2 4" xfId="41873" xr:uid="{A0FFFAE2-58E0-481A-B362-63035B9E602C}"/>
    <cellStyle name="計算方式 2 3" xfId="41221" xr:uid="{B013C36E-4F61-44FF-82C5-D17232EC79E9}"/>
    <cellStyle name="計算方式 2 3 2" xfId="41417" xr:uid="{51739F4D-FE77-470C-8F2E-D622F8EDE924}"/>
    <cellStyle name="計算方式 2 3 3" xfId="41646" xr:uid="{D5949650-C764-4DB7-AD65-A1FB09E3EFE4}"/>
    <cellStyle name="計算方式 2 3 4" xfId="41883" xr:uid="{9656674A-209A-406D-91C9-5386941FDEC9}"/>
    <cellStyle name="計算方式 2 4" xfId="41231" xr:uid="{0FEECF44-28BC-42DD-8524-BAFFD463C383}"/>
    <cellStyle name="計算方式 2 4 2" xfId="41427" xr:uid="{D8EC51AE-4B90-4313-A408-FFA190B4E526}"/>
    <cellStyle name="計算方式 2 4 3" xfId="41656" xr:uid="{3898B0F5-5DAE-4BFA-A4AB-A3D72A0CDD61}"/>
    <cellStyle name="計算方式 2 4 4" xfId="41893" xr:uid="{57B77CB4-72CF-49A8-BB92-C81B88ECE080}"/>
    <cellStyle name="計算方式 2 5" xfId="41241" xr:uid="{3DD48505-7400-4BF4-8775-0CDF9C90893F}"/>
    <cellStyle name="計算方式 2 5 2" xfId="41437" xr:uid="{1D43695E-0016-4CA9-8887-5FEF2512442D}"/>
    <cellStyle name="計算方式 2 5 3" xfId="41666" xr:uid="{A7455D91-1946-4CA3-ABDF-2E596B8D0BFA}"/>
    <cellStyle name="計算方式 2 5 4" xfId="41903" xr:uid="{0107F2FE-3967-4940-9287-803F17AED6DD}"/>
    <cellStyle name="計算方式 2 6" xfId="41254" xr:uid="{C5E05A23-378D-442A-9E37-98F4164B14A7}"/>
    <cellStyle name="計算方式 2 6 2" xfId="41450" xr:uid="{AFD9C61A-4958-4B12-B7B2-497BFCD6C45D}"/>
    <cellStyle name="計算方式 2 6 3" xfId="41679" xr:uid="{00C643A6-6458-4EE7-B466-D2181E471519}"/>
    <cellStyle name="計算方式 2 6 4" xfId="41916" xr:uid="{B99F29AB-31D1-4F1F-840C-28512FB8B4AA}"/>
    <cellStyle name="計算方式 2 7" xfId="41266" xr:uid="{9B73AC60-DA5E-457F-84D8-B26121AC7564}"/>
    <cellStyle name="計算方式 2 7 2" xfId="41462" xr:uid="{27B5324C-10C0-4BD0-8D77-BE6A408F5DED}"/>
    <cellStyle name="計算方式 2 7 3" xfId="41691" xr:uid="{1557A726-A3DE-4E93-A369-8508CD42C416}"/>
    <cellStyle name="計算方式 2 7 4" xfId="41928" xr:uid="{9041DD36-ED90-492E-968F-8157254A7E47}"/>
    <cellStyle name="計算方式 2 8" xfId="41301" xr:uid="{02E05DB4-08F6-4D6F-BE3C-BF00F3449B96}"/>
    <cellStyle name="計算方式 2 8 2" xfId="41494" xr:uid="{B6466ABE-EB6E-4ADB-B169-11BF385D28FC}"/>
    <cellStyle name="計算方式 2 8 3" xfId="41724" xr:uid="{E3312622-ECDD-4A5B-84DF-18FC141F4F60}"/>
    <cellStyle name="計算方式 2 8 4" xfId="41962" xr:uid="{99C031E5-B87D-47CA-B525-166ABCFED47A}"/>
    <cellStyle name="計算方式 2 9" xfId="41313" xr:uid="{A6869969-A17E-4D48-87BE-8BCC6E4A9286}"/>
    <cellStyle name="計算方式 2 9 2" xfId="41506" xr:uid="{425EA837-D27A-4CB5-9F76-B16166D6ED81}"/>
    <cellStyle name="計算方式 2 9 3" xfId="41736" xr:uid="{3FBEC947-B6C7-4B2D-9EF5-4E9C32E41646}"/>
    <cellStyle name="計算方式 2 9 4" xfId="41974" xr:uid="{7C64DF32-F6A1-4F59-99DC-7C40486D29BE}"/>
    <cellStyle name="計算方式 3" xfId="41182" xr:uid="{6A4EB80A-E130-44F5-B7EC-809D07D9690E}"/>
    <cellStyle name="計算方式 3 10" xfId="41329" xr:uid="{AD829AFD-5ED4-4AA9-99BC-C54FB70146C2}"/>
    <cellStyle name="計算方式 3 10 2" xfId="41522" xr:uid="{C367C031-022D-46C7-8E41-DB9EF7D5A8D8}"/>
    <cellStyle name="計算方式 3 10 3" xfId="41752" xr:uid="{635A3DD7-9C1C-48DA-B575-EA7C917AAD58}"/>
    <cellStyle name="計算方式 3 10 4" xfId="41990" xr:uid="{78259B29-74E7-4987-B714-5D37D48EF9BE}"/>
    <cellStyle name="計算方式 3 11" xfId="41339" xr:uid="{74F6A622-0034-44C1-B835-CC1A9CA59F50}"/>
    <cellStyle name="計算方式 3 11 2" xfId="41532" xr:uid="{02EB946D-E049-44BE-9285-CE3E1B4F39C8}"/>
    <cellStyle name="計算方式 3 11 3" xfId="41762" xr:uid="{AB7F185D-CB4B-4014-B14B-59A44E93F838}"/>
    <cellStyle name="計算方式 3 11 4" xfId="42000" xr:uid="{26FC8B80-C7CE-4BCE-AA6B-8E7DA0A9F9E9}"/>
    <cellStyle name="計算方式 3 12" xfId="41349" xr:uid="{D5A51317-CD6D-43ED-9BBC-9A5A770F0652}"/>
    <cellStyle name="計算方式 3 12 2" xfId="41542" xr:uid="{FD7F8FD0-0C71-4963-8D45-6CA92A5F021A}"/>
    <cellStyle name="計算方式 3 12 3" xfId="41772" xr:uid="{44278A8B-9CFC-4E36-98BA-DF7A9E8501E3}"/>
    <cellStyle name="計算方式 3 12 4" xfId="42010" xr:uid="{E1D5E6AE-405E-4566-8903-E84C4FADE9A5}"/>
    <cellStyle name="計算方式 3 13" xfId="41378" xr:uid="{3BF2FB80-80F9-4119-A72A-5A0AAEFC7515}"/>
    <cellStyle name="計算方式 3 14" xfId="41607" xr:uid="{424ECA9F-5E6C-4711-BB20-181FD09EB138}"/>
    <cellStyle name="計算方式 3 15" xfId="41844" xr:uid="{85F9A321-27F8-450F-951B-24E382D8FC16}"/>
    <cellStyle name="計算方式 3 2" xfId="41216" xr:uid="{483EF830-CB19-4750-9253-5975B30D45F6}"/>
    <cellStyle name="計算方式 3 2 2" xfId="41412" xr:uid="{09DF57A8-91AA-42FD-9D18-84C81A77906E}"/>
    <cellStyle name="計算方式 3 2 3" xfId="41641" xr:uid="{DB505CCD-A73C-46EB-A5DE-ABF68FA6FAA8}"/>
    <cellStyle name="計算方式 3 2 4" xfId="41878" xr:uid="{CBFB7485-1326-494F-A776-43DB20CC5F74}"/>
    <cellStyle name="計算方式 3 3" xfId="41226" xr:uid="{C7B5C304-C00A-4F57-95C6-CF78EE6A5F0C}"/>
    <cellStyle name="計算方式 3 3 2" xfId="41422" xr:uid="{114BA7AB-25E3-4898-90D9-4B69E2CB0035}"/>
    <cellStyle name="計算方式 3 3 3" xfId="41651" xr:uid="{CDA37ABB-3834-487F-B2ED-53511C2BD2A1}"/>
    <cellStyle name="計算方式 3 3 4" xfId="41888" xr:uid="{8C99304C-8998-44CB-8BEE-0B97D1EA949C}"/>
    <cellStyle name="計算方式 3 4" xfId="41236" xr:uid="{09679B4D-5D4A-40B1-A782-DBFC8B9131D8}"/>
    <cellStyle name="計算方式 3 4 2" xfId="41432" xr:uid="{E368380E-87A0-43FB-904C-58B2BC119F4B}"/>
    <cellStyle name="計算方式 3 4 3" xfId="41661" xr:uid="{690B67F3-DB38-42C1-9E60-74A1FCDDDA3B}"/>
    <cellStyle name="計算方式 3 4 4" xfId="41898" xr:uid="{1C6B57DB-1D5C-457B-B3A7-E6CF0A525E95}"/>
    <cellStyle name="計算方式 3 5" xfId="41246" xr:uid="{0DF3FE3A-35CD-439A-88BA-BDCDF96728D4}"/>
    <cellStyle name="計算方式 3 5 2" xfId="41442" xr:uid="{B948DE87-4F0C-44B8-AE5E-FAC411B4F821}"/>
    <cellStyle name="計算方式 3 5 3" xfId="41671" xr:uid="{9D1B1424-155A-4E3B-9AC1-2DD033088F69}"/>
    <cellStyle name="計算方式 3 5 4" xfId="41908" xr:uid="{FC3AC36C-B8C2-42D9-B26D-7220F9E899E8}"/>
    <cellStyle name="計算方式 3 6" xfId="41259" xr:uid="{81AD7FF6-DCCC-4B35-91DB-A2EE8F39216D}"/>
    <cellStyle name="計算方式 3 6 2" xfId="41455" xr:uid="{F910EBE8-0096-43D2-AFD8-67065C7FC22F}"/>
    <cellStyle name="計算方式 3 6 3" xfId="41684" xr:uid="{3B4AFD0A-F4E5-4D92-9753-B3FD950EFCE3}"/>
    <cellStyle name="計算方式 3 6 4" xfId="41921" xr:uid="{7B246ADE-957D-4724-9B01-5845DC2F94C7}"/>
    <cellStyle name="計算方式 3 7" xfId="41271" xr:uid="{CACA2E8C-FDAC-47AF-A59B-02B1487215D6}"/>
    <cellStyle name="計算方式 3 7 2" xfId="41467" xr:uid="{69503D92-E5C3-4D7C-AD8B-A299DAE39123}"/>
    <cellStyle name="計算方式 3 7 3" xfId="41696" xr:uid="{5BC19E95-AC03-4D50-B26D-E6CDD7E29DF9}"/>
    <cellStyle name="計算方式 3 7 4" xfId="41933" xr:uid="{8CA60416-DC29-4C26-926B-884FE6E0CA95}"/>
    <cellStyle name="計算方式 3 8" xfId="41306" xr:uid="{B88E6AAC-1C38-4798-9BFE-27EEDB3945ED}"/>
    <cellStyle name="計算方式 3 8 2" xfId="41499" xr:uid="{CFA52FBB-F782-41E1-8734-F0D20D14FCAC}"/>
    <cellStyle name="計算方式 3 8 3" xfId="41729" xr:uid="{04DAD72D-C20F-4572-8AF1-4E0AD247BAA4}"/>
    <cellStyle name="計算方式 3 8 4" xfId="41967" xr:uid="{15D051F1-FA53-4A10-8F7A-8029B8E86B44}"/>
    <cellStyle name="計算方式 3 9" xfId="41318" xr:uid="{FE0B0A7D-554E-4B06-97D8-EC533079A348}"/>
    <cellStyle name="計算方式 3 9 2" xfId="41511" xr:uid="{BAED738C-98C9-4846-BC1E-D6F13DCDDB52}"/>
    <cellStyle name="計算方式 3 9 3" xfId="41741" xr:uid="{1EBAAA02-1BC5-4871-AE15-4A5F1C63ACD4}"/>
    <cellStyle name="計算方式 3 9 4" xfId="41979" xr:uid="{505F81BA-F328-436F-856E-B7DE69637BAF}"/>
    <cellStyle name="計算方式 4" xfId="41196" xr:uid="{83044AF4-5F5C-4690-AA03-262C6839799E}"/>
    <cellStyle name="計算方式 4 2" xfId="41392" xr:uid="{C5061538-FE26-4AB7-BDCD-6EDC4A77EC43}"/>
    <cellStyle name="計算方式 4 3" xfId="41621" xr:uid="{93D830B4-49EC-43A5-86B3-0B9B73A7AADF}"/>
    <cellStyle name="計算方式 4 4" xfId="41858" xr:uid="{3967B678-AE21-42DD-A51A-07D117A66EA1}"/>
    <cellStyle name="計算方式 5" xfId="41205" xr:uid="{759EEC98-C573-499E-B5E0-CBC81AF43B45}"/>
    <cellStyle name="計算方式 5 2" xfId="41401" xr:uid="{7D055126-46BB-4B4A-AB72-69A7C9F3B5DD}"/>
    <cellStyle name="計算方式 5 3" xfId="41630" xr:uid="{B937CF91-90D6-432D-BA20-7B3FB42952EF}"/>
    <cellStyle name="計算方式 5 4" xfId="41867" xr:uid="{3373A5DA-42EA-4831-87E8-52DC88577387}"/>
    <cellStyle name="計算方式 6" xfId="41195" xr:uid="{FE2BFA90-837E-43C8-AA44-CAF869EBAC66}"/>
    <cellStyle name="計算方式 6 2" xfId="41391" xr:uid="{D5730E0B-C959-4078-BC57-B4572D38CB02}"/>
    <cellStyle name="計算方式 6 3" xfId="41620" xr:uid="{F44DA2DE-E1FF-4E97-B62D-BD269FF19F65}"/>
    <cellStyle name="計算方式 6 4" xfId="41857" xr:uid="{1D9298D3-F0C4-43AE-9745-C051632E3596}"/>
    <cellStyle name="計算方式 7" xfId="41185" xr:uid="{408A9414-C4D4-4C9D-93EC-789CE5062165}"/>
    <cellStyle name="計算方式 7 2" xfId="41381" xr:uid="{56DA46A6-64FE-4C77-95E7-603606FA2051}"/>
    <cellStyle name="計算方式 7 3" xfId="41610" xr:uid="{A1AD9537-9696-4F87-8228-9BDA085AF451}"/>
    <cellStyle name="計算方式 7 4" xfId="41847" xr:uid="{68150963-4EFF-4004-A595-433339140519}"/>
    <cellStyle name="計算方式 8" xfId="41186" xr:uid="{BA9322D7-535D-48C8-ACED-00EE5A77B3D7}"/>
    <cellStyle name="計算方式 8 2" xfId="41382" xr:uid="{0ED91AB6-4C25-4B29-9319-9B4F3EC9A9B6}"/>
    <cellStyle name="計算方式 8 3" xfId="41611" xr:uid="{B9E21036-FB6D-47BD-8D34-25E63250A283}"/>
    <cellStyle name="計算方式 8 4" xfId="41848" xr:uid="{80C94021-EEEB-45E3-B0FE-668209FAE34E}"/>
    <cellStyle name="計算方式 9" xfId="41249" xr:uid="{CB574D19-F43E-43E1-AA1A-7B1B17831712}"/>
    <cellStyle name="計算方式 9 2" xfId="41445" xr:uid="{67A374ED-E04E-4AB0-83A3-0023CD3B1471}"/>
    <cellStyle name="計算方式 9 3" xfId="41674" xr:uid="{3B99DEBE-D682-44EA-882D-E5EA2D4BF241}"/>
    <cellStyle name="計算方式 9 4" xfId="41911" xr:uid="{55E11B77-4343-4544-A56F-F77B7CC80BB1}"/>
    <cellStyle name="說明文字" xfId="41130" xr:uid="{74DA8C12-1AE9-4DBC-8030-EE82196CCC8A}"/>
    <cellStyle name="説明文" xfId="42914" xr:uid="{D636E261-0D54-4CA6-B07E-53357C004B6A}"/>
    <cellStyle name="警告文" xfId="42915" xr:uid="{2446E6DD-35A5-4AB5-8B96-1A6094F48DAA}"/>
    <cellStyle name="警告文字" xfId="41131" xr:uid="{0F1BE81D-D351-4666-8F58-DBB34FFE043A}"/>
    <cellStyle name="超级链接_Account Recon Sample" xfId="41035" xr:uid="{ADA2A588-AC3D-451B-BC0B-91FA47248648}"/>
    <cellStyle name="超链接_TOKYO CARRIER" xfId="41036" xr:uid="{8EC6499A-4F5B-48EA-B2B6-EB8BA96AF6A9}"/>
    <cellStyle name="輔色1" xfId="41132" xr:uid="{12574371-4CC3-4930-BDB2-CD02C45B628A}"/>
    <cellStyle name="輔色2" xfId="41133" xr:uid="{313D9202-3C0F-4EB6-B770-B6BE6BAA93C7}"/>
    <cellStyle name="輔色3" xfId="41134" xr:uid="{C7CD7A31-317A-4580-B84D-0BD8CE2D7755}"/>
    <cellStyle name="輔色4" xfId="41135" xr:uid="{C24D4FBE-E6C6-45BD-AC5B-EFE02EF9485E}"/>
    <cellStyle name="輔色5" xfId="41136" xr:uid="{AAF571E2-573E-4C64-92F0-B2325CEC55B0}"/>
    <cellStyle name="輔色6" xfId="41137" xr:uid="{03062A2F-2856-4660-BAF8-67D0F886A453}"/>
    <cellStyle name="輸入" xfId="41138" xr:uid="{C1575B56-9899-4364-888A-9155726EA8FE}"/>
    <cellStyle name="輸入 10" xfId="41289" xr:uid="{E1F3162E-0C30-4679-A47A-0A03EB34BB9C}"/>
    <cellStyle name="輸入 10 2" xfId="41484" xr:uid="{16CF6579-20DE-4D61-ABA2-61CEA465E6AF}"/>
    <cellStyle name="輸入 10 3" xfId="41714" xr:uid="{9CF92C34-0BA6-4A0A-8DDA-3EA3DA317876}"/>
    <cellStyle name="輸入 10 4" xfId="41952" xr:uid="{52ED1778-5182-49F7-8C43-A0C6EBDD5774}"/>
    <cellStyle name="輸入 11" xfId="41292" xr:uid="{4D7CB5A2-DBF7-4CFF-8AF7-8B62084B3D3C}"/>
    <cellStyle name="輸入 11 2" xfId="41487" xr:uid="{446CB2FC-AA01-45AC-97CD-96BE48BC80BC}"/>
    <cellStyle name="輸入 11 3" xfId="41717" xr:uid="{36E661DC-859E-4816-A28E-D1672C00671E}"/>
    <cellStyle name="輸入 11 4" xfId="41955" xr:uid="{347B6BC3-B8C3-4F09-BB02-BA4F45963A8B}"/>
    <cellStyle name="輸入 12" xfId="41280" xr:uid="{574032F1-1CF7-41EE-8708-781A2FFF731B}"/>
    <cellStyle name="輸入 12 2" xfId="41476" xr:uid="{D1E78A1E-47D8-4B76-9A57-371DE2B81BA6}"/>
    <cellStyle name="輸入 12 3" xfId="41705" xr:uid="{094D86A7-09E7-412F-9521-63056B82B951}"/>
    <cellStyle name="輸入 12 4" xfId="41942" xr:uid="{DCEE57E9-F3D4-4330-982D-E0FCD792BC2A}"/>
    <cellStyle name="輸入 13" xfId="41283" xr:uid="{EBD99B68-7403-425A-8C65-A5E613518D96}"/>
    <cellStyle name="輸入 13 2" xfId="41479" xr:uid="{74B36808-B829-4E73-957A-2E9DCDE307A4}"/>
    <cellStyle name="輸入 13 3" xfId="41708" xr:uid="{F4CDF510-BA77-4DF9-BEC2-1AAEFF8F3CDE}"/>
    <cellStyle name="輸入 13 4" xfId="41945" xr:uid="{450EEF83-F04D-4FA8-84DF-7B39B623A26E}"/>
    <cellStyle name="輸入 14" xfId="41282" xr:uid="{D0A0179A-E3BA-4B11-A57A-59B69C9E7D84}"/>
    <cellStyle name="輸入 14 2" xfId="41478" xr:uid="{9BDC635F-CA9D-4125-BD81-37BF0D07534B}"/>
    <cellStyle name="輸入 14 3" xfId="41707" xr:uid="{AD2609AB-1628-4836-AB36-7BD8B0EA2CD8}"/>
    <cellStyle name="輸入 14 4" xfId="41944" xr:uid="{A8B2D8EF-CA0B-4D5B-AD7E-D7F67DA583E1}"/>
    <cellStyle name="輸入 15" xfId="41368" xr:uid="{EC6F95D9-B8BC-4770-9FA2-5F7D2DE3B12F}"/>
    <cellStyle name="輸入 16" xfId="41596" xr:uid="{905F5FC0-FF12-44E0-B6CE-2344DE8F0C23}"/>
    <cellStyle name="輸入 17" xfId="41833" xr:uid="{8A66F40E-4130-41A8-A936-CDF3CE17861C}"/>
    <cellStyle name="輸入 2" xfId="41178" xr:uid="{BAF646AD-5650-45BF-82B7-77A1A4F26795}"/>
    <cellStyle name="輸入 2 10" xfId="41325" xr:uid="{F4FE457A-0891-48E8-94E2-D1E4EFC48E42}"/>
    <cellStyle name="輸入 2 10 2" xfId="41518" xr:uid="{0AD45D57-5DFA-4D69-AA93-B61E36F47FE1}"/>
    <cellStyle name="輸入 2 10 3" xfId="41748" xr:uid="{CE166C7D-CAB4-4AA8-9EC9-7AF9FFD65D45}"/>
    <cellStyle name="輸入 2 10 4" xfId="41986" xr:uid="{A8CC2994-342B-4097-AA3A-5DAB2E5CC420}"/>
    <cellStyle name="輸入 2 11" xfId="41335" xr:uid="{9C9C5A06-E32A-4E74-A1DF-06AA9729248E}"/>
    <cellStyle name="輸入 2 11 2" xfId="41528" xr:uid="{07BB7C6D-AA0E-4643-B371-492F07C4303F}"/>
    <cellStyle name="輸入 2 11 3" xfId="41758" xr:uid="{12E77F8F-49D3-426C-AA75-F971238A1859}"/>
    <cellStyle name="輸入 2 11 4" xfId="41996" xr:uid="{FB52EDF2-4E87-42AF-B160-73C3A112BCEE}"/>
    <cellStyle name="輸入 2 12" xfId="41345" xr:uid="{F23CDF42-C1C3-4D78-BFC5-FA54059CD127}"/>
    <cellStyle name="輸入 2 12 2" xfId="41538" xr:uid="{88DDAA1C-7F06-4EF6-953E-57C74E13288E}"/>
    <cellStyle name="輸入 2 12 3" xfId="41768" xr:uid="{C6E6AA41-8228-4FD7-800D-C10D7948B1EA}"/>
    <cellStyle name="輸入 2 12 4" xfId="42006" xr:uid="{BC339D15-E842-4F55-889C-A31D42A335E3}"/>
    <cellStyle name="輸入 2 13" xfId="41374" xr:uid="{76E9A078-6D92-44AA-B23A-00239CD00901}"/>
    <cellStyle name="輸入 2 14" xfId="41603" xr:uid="{687B91A9-8A2D-4F97-947A-18C716C013F0}"/>
    <cellStyle name="輸入 2 15" xfId="41840" xr:uid="{5575E5D8-C0E6-4226-9286-EB58D5C46028}"/>
    <cellStyle name="輸入 2 2" xfId="41212" xr:uid="{419A895A-5F90-4367-80C9-CBFD758A1B42}"/>
    <cellStyle name="輸入 2 2 2" xfId="41408" xr:uid="{7618CD20-72F5-425E-8C28-1B1B53771ED9}"/>
    <cellStyle name="輸入 2 2 3" xfId="41637" xr:uid="{0E7A10AE-D5C2-4940-8622-69996D838562}"/>
    <cellStyle name="輸入 2 2 4" xfId="41874" xr:uid="{B06B5AB0-34C4-4BBD-8410-4B34F69C7D47}"/>
    <cellStyle name="輸入 2 3" xfId="41222" xr:uid="{D76A68EE-D2A7-46D1-8438-399AED73ABD8}"/>
    <cellStyle name="輸入 2 3 2" xfId="41418" xr:uid="{B3A0A49B-C0E2-49AB-81FD-E899590DDB68}"/>
    <cellStyle name="輸入 2 3 3" xfId="41647" xr:uid="{71BC6D86-C454-4EC7-9BFD-92D82F9596FF}"/>
    <cellStyle name="輸入 2 3 4" xfId="41884" xr:uid="{A8930345-764B-4469-B0ED-BEAB95011343}"/>
    <cellStyle name="輸入 2 4" xfId="41232" xr:uid="{C7464C97-8086-4C10-9097-23FB7A2F41A4}"/>
    <cellStyle name="輸入 2 4 2" xfId="41428" xr:uid="{D1E8CF66-CAE0-4F2D-B9C7-89BAA71E559E}"/>
    <cellStyle name="輸入 2 4 3" xfId="41657" xr:uid="{0C975732-0EB9-4910-ADC2-9CA876B6633C}"/>
    <cellStyle name="輸入 2 4 4" xfId="41894" xr:uid="{FAC10F97-26DB-4921-9A60-779419C36D78}"/>
    <cellStyle name="輸入 2 5" xfId="41242" xr:uid="{78EF3BB4-535B-4968-9C50-0BB74C78F46B}"/>
    <cellStyle name="輸入 2 5 2" xfId="41438" xr:uid="{62FBB0F2-E60C-48EC-8AA0-7E31EF404A2D}"/>
    <cellStyle name="輸入 2 5 3" xfId="41667" xr:uid="{82C2FDCF-095E-417A-BF11-16DEC5C2FF54}"/>
    <cellStyle name="輸入 2 5 4" xfId="41904" xr:uid="{7F2DA9D5-D653-46D3-8DA6-90C22EA4F6D3}"/>
    <cellStyle name="輸入 2 6" xfId="41255" xr:uid="{29E24B2E-5DB4-4989-92BA-84524997FB02}"/>
    <cellStyle name="輸入 2 6 2" xfId="41451" xr:uid="{F24E76C1-01F8-4662-9071-4C79F46BD4FE}"/>
    <cellStyle name="輸入 2 6 3" xfId="41680" xr:uid="{2A6FA5A7-7E66-41EC-A747-AE127602B4DE}"/>
    <cellStyle name="輸入 2 6 4" xfId="41917" xr:uid="{8CC9C2FA-E46A-469C-83AF-F51957380D47}"/>
    <cellStyle name="輸入 2 7" xfId="41267" xr:uid="{15872CF0-2A49-4B0E-B31B-46EC3856EDCB}"/>
    <cellStyle name="輸入 2 7 2" xfId="41463" xr:uid="{2DAB21CD-214B-4DFB-8FB4-CFC8340D2714}"/>
    <cellStyle name="輸入 2 7 3" xfId="41692" xr:uid="{45497D6F-FD84-46FA-9159-C0B361A392A3}"/>
    <cellStyle name="輸入 2 7 4" xfId="41929" xr:uid="{8C167318-287A-4B13-949B-C970FAF58E52}"/>
    <cellStyle name="輸入 2 8" xfId="41302" xr:uid="{33171BCC-AD85-4305-A048-6EE9C9C0072F}"/>
    <cellStyle name="輸入 2 8 2" xfId="41495" xr:uid="{1E2A60A5-148A-4D74-BBF8-D0743080D5EA}"/>
    <cellStyle name="輸入 2 8 3" xfId="41725" xr:uid="{670B780A-DCEF-45DF-A4EB-30BDEAC5790B}"/>
    <cellStyle name="輸入 2 8 4" xfId="41963" xr:uid="{8D99F0B7-F19C-4078-A0E7-F312905EA239}"/>
    <cellStyle name="輸入 2 9" xfId="41314" xr:uid="{F16426A9-C42B-4827-9CA1-BC854975DBBE}"/>
    <cellStyle name="輸入 2 9 2" xfId="41507" xr:uid="{6241ECD2-AD9E-48E6-A7A3-8DFACE5A23A2}"/>
    <cellStyle name="輸入 2 9 3" xfId="41737" xr:uid="{11122837-834A-4092-BB91-4BB4079E940F}"/>
    <cellStyle name="輸入 2 9 4" xfId="41975" xr:uid="{46911532-979F-42B6-9842-7501977C936F}"/>
    <cellStyle name="輸入 3" xfId="41183" xr:uid="{16737792-4051-4F0B-AC46-7A2499245B8F}"/>
    <cellStyle name="輸入 3 10" xfId="41330" xr:uid="{85567F79-B2E2-48DB-B5ED-B16D898EAC4F}"/>
    <cellStyle name="輸入 3 10 2" xfId="41523" xr:uid="{8C63187C-55BC-47C7-B43C-DFEDAA6810D1}"/>
    <cellStyle name="輸入 3 10 3" xfId="41753" xr:uid="{13CEA1E0-3E94-4EC5-9A58-5D106C1025F8}"/>
    <cellStyle name="輸入 3 10 4" xfId="41991" xr:uid="{FA1C71A5-9471-45A0-92DD-8AB0167D51CF}"/>
    <cellStyle name="輸入 3 11" xfId="41340" xr:uid="{9EFF0D2C-49DD-49EF-B161-B521FDD5D610}"/>
    <cellStyle name="輸入 3 11 2" xfId="41533" xr:uid="{0136AFAF-19F3-4B5A-A4B8-E1826D04E814}"/>
    <cellStyle name="輸入 3 11 3" xfId="41763" xr:uid="{4D8D55E4-BFE2-46D8-B03E-4365300CAF52}"/>
    <cellStyle name="輸入 3 11 4" xfId="42001" xr:uid="{EEB7622B-8029-44C6-BDD1-4A66E50DB9B5}"/>
    <cellStyle name="輸入 3 12" xfId="41350" xr:uid="{99342F61-C26D-4E9A-B3A5-0D102E94905A}"/>
    <cellStyle name="輸入 3 12 2" xfId="41543" xr:uid="{56B1ECA1-B2E2-4706-AAAC-B246A9B82518}"/>
    <cellStyle name="輸入 3 12 3" xfId="41773" xr:uid="{01EA2D21-708D-4ED6-B64C-98A45BE01579}"/>
    <cellStyle name="輸入 3 12 4" xfId="42011" xr:uid="{AB945402-38D9-457F-A151-558C38AB7518}"/>
    <cellStyle name="輸入 3 13" xfId="41379" xr:uid="{DD0B04AC-6236-452B-8066-6BF985871CCD}"/>
    <cellStyle name="輸入 3 14" xfId="41608" xr:uid="{22536D1A-6054-4328-BED7-A636C9294235}"/>
    <cellStyle name="輸入 3 15" xfId="41845" xr:uid="{42E5729C-651D-4EBA-AE62-5844D93B2CC1}"/>
    <cellStyle name="輸入 3 2" xfId="41217" xr:uid="{3425A320-68E3-4EE3-A705-1E9605C80DAE}"/>
    <cellStyle name="輸入 3 2 2" xfId="41413" xr:uid="{1B6B6ABF-B961-4F30-8DBD-5E27854BC567}"/>
    <cellStyle name="輸入 3 2 3" xfId="41642" xr:uid="{D5D35180-F798-498E-BB9D-05B03179AA41}"/>
    <cellStyle name="輸入 3 2 4" xfId="41879" xr:uid="{7423889C-E0AF-44D7-A857-2EF3DBB3A3ED}"/>
    <cellStyle name="輸入 3 3" xfId="41227" xr:uid="{E1D88261-C3D3-4C0F-8658-49B962427023}"/>
    <cellStyle name="輸入 3 3 2" xfId="41423" xr:uid="{438844B4-9AED-42FE-B14E-ED2C1BAA1E33}"/>
    <cellStyle name="輸入 3 3 3" xfId="41652" xr:uid="{2657562D-E388-4657-82C6-1CB21C6CACBB}"/>
    <cellStyle name="輸入 3 3 4" xfId="41889" xr:uid="{EA54F17B-879C-4D0D-BF6F-0A3E2C0C490C}"/>
    <cellStyle name="輸入 3 4" xfId="41237" xr:uid="{66D3326A-FC2A-40C8-9EB9-5E8265CE0455}"/>
    <cellStyle name="輸入 3 4 2" xfId="41433" xr:uid="{9CEA852D-72AC-41B6-93E1-1045A7FB3617}"/>
    <cellStyle name="輸入 3 4 3" xfId="41662" xr:uid="{CF6832E3-BD0B-4B39-A344-68319B6DD05B}"/>
    <cellStyle name="輸入 3 4 4" xfId="41899" xr:uid="{7BDE8FE1-262C-42FE-B9D2-BF788027B6BC}"/>
    <cellStyle name="輸入 3 5" xfId="41247" xr:uid="{4482EFCA-9A0C-438F-A457-9ED77F61481B}"/>
    <cellStyle name="輸入 3 5 2" xfId="41443" xr:uid="{EF9C40B8-B3DA-4CFB-B962-4B3C0AE36C0A}"/>
    <cellStyle name="輸入 3 5 3" xfId="41672" xr:uid="{031A2B2A-5CA1-4116-AEFD-B444E9D9FC0F}"/>
    <cellStyle name="輸入 3 5 4" xfId="41909" xr:uid="{DE4753DF-0D97-4A80-8584-E7DF5E3C516C}"/>
    <cellStyle name="輸入 3 6" xfId="41260" xr:uid="{742AB071-DB5C-492F-847A-EF9442541E2D}"/>
    <cellStyle name="輸入 3 6 2" xfId="41456" xr:uid="{AC7500AF-B50D-407B-96FC-54781527D73F}"/>
    <cellStyle name="輸入 3 6 3" xfId="41685" xr:uid="{4330232F-11D2-4775-826F-A4C63574A976}"/>
    <cellStyle name="輸入 3 6 4" xfId="41922" xr:uid="{EE860695-EB8B-4C09-BEBB-9E95C9771A6C}"/>
    <cellStyle name="輸入 3 7" xfId="41272" xr:uid="{4B9ADEA2-6610-425E-A28A-B8C4212586B8}"/>
    <cellStyle name="輸入 3 7 2" xfId="41468" xr:uid="{92FEFC0E-A21F-4BEB-AF76-6CCD583A1C60}"/>
    <cellStyle name="輸入 3 7 3" xfId="41697" xr:uid="{C466021B-FCCF-470A-A018-4DE77936FBCF}"/>
    <cellStyle name="輸入 3 7 4" xfId="41934" xr:uid="{1755EC4E-569C-4D6C-8F5A-4959994C2647}"/>
    <cellStyle name="輸入 3 8" xfId="41307" xr:uid="{B45145B6-74A3-4606-9DD1-1EC381713D40}"/>
    <cellStyle name="輸入 3 8 2" xfId="41500" xr:uid="{A66B62BB-B864-4545-9D07-088AF78DC5C2}"/>
    <cellStyle name="輸入 3 8 3" xfId="41730" xr:uid="{45AE006B-9FE9-4515-B364-3241B3CBAB40}"/>
    <cellStyle name="輸入 3 8 4" xfId="41968" xr:uid="{748CABA4-F807-46BE-B4C7-58339111278F}"/>
    <cellStyle name="輸入 3 9" xfId="41319" xr:uid="{F56E7AD2-367A-4B54-B7D1-ABFF717556D4}"/>
    <cellStyle name="輸入 3 9 2" xfId="41512" xr:uid="{3B3C245F-257C-4A19-ABF9-881A96306534}"/>
    <cellStyle name="輸入 3 9 3" xfId="41742" xr:uid="{B76D9202-1749-4E4F-8741-A0F30D8D3DFA}"/>
    <cellStyle name="輸入 3 9 4" xfId="41980" xr:uid="{7B5961E2-9D6C-4B65-A2C9-55644DC01707}"/>
    <cellStyle name="輸入 4" xfId="41197" xr:uid="{F96EAF39-1350-4CBF-82D1-41F9D4D9117C}"/>
    <cellStyle name="輸入 4 2" xfId="41393" xr:uid="{52AF54F1-78DD-4519-AD38-05C9FE651CC8}"/>
    <cellStyle name="輸入 4 3" xfId="41622" xr:uid="{E1A632BC-2F71-43CA-B25E-D9746BB6F5F5}"/>
    <cellStyle name="輸入 4 4" xfId="41859" xr:uid="{7952CCC2-A09A-4B17-8167-41C452A81FF5}"/>
    <cellStyle name="輸入 5" xfId="41192" xr:uid="{00B4BFF2-DCD6-493D-BDDF-4A73C4D05D11}"/>
    <cellStyle name="輸入 5 2" xfId="41388" xr:uid="{815334DF-49ED-4070-B296-C2DC8B6FD2BC}"/>
    <cellStyle name="輸入 5 3" xfId="41617" xr:uid="{A2B1473A-8B19-4BA9-83D5-E01009780E25}"/>
    <cellStyle name="輸入 5 4" xfId="41854" xr:uid="{D64B8E97-E68E-4632-A1E7-1691DACC92EC}"/>
    <cellStyle name="輸入 6" xfId="41188" xr:uid="{B79C8120-07E4-4CB8-AE63-67A88A03C27B}"/>
    <cellStyle name="輸入 6 2" xfId="41384" xr:uid="{D63A0575-2212-4849-83B5-5D1F54CEEBEA}"/>
    <cellStyle name="輸入 6 3" xfId="41613" xr:uid="{4E34BF25-7FBA-468E-9C7B-43F382DC4E5A}"/>
    <cellStyle name="輸入 6 4" xfId="41850" xr:uid="{95457788-452A-41EC-9EA5-8E0C2C13C154}"/>
    <cellStyle name="輸入 7" xfId="41190" xr:uid="{43B9632A-AA45-4EA6-841B-D1ECC428270E}"/>
    <cellStyle name="輸入 7 2" xfId="41386" xr:uid="{C88FB772-8FF8-4CA7-8784-791E9D6B3581}"/>
    <cellStyle name="輸入 7 3" xfId="41615" xr:uid="{6C9293E6-7E28-4C24-B152-CB3C458191BB}"/>
    <cellStyle name="輸入 7 4" xfId="41852" xr:uid="{DEE7451F-89BA-4E3B-BBB4-5CDE21901B8F}"/>
    <cellStyle name="輸入 8" xfId="41207" xr:uid="{B3872789-7C40-49F0-B8B6-B7450A211179}"/>
    <cellStyle name="輸入 8 2" xfId="41403" xr:uid="{F3F0EB3D-D83C-42DA-8484-D9EE00A2AF69}"/>
    <cellStyle name="輸入 8 3" xfId="41632" xr:uid="{F326B829-3147-4108-920B-6A8AC145632E}"/>
    <cellStyle name="輸入 8 4" xfId="41869" xr:uid="{86B289FF-9254-4092-A6CF-F2F546FED6E4}"/>
    <cellStyle name="輸入 9" xfId="41262" xr:uid="{C8C2A634-B6ED-442C-AC0D-C2411F347B7C}"/>
    <cellStyle name="輸入 9 2" xfId="41458" xr:uid="{60A3EAE3-4670-4C8B-866F-2850D55CEA2D}"/>
    <cellStyle name="輸入 9 3" xfId="41687" xr:uid="{AC65CD9B-9709-4017-86AF-DD9AB298C68B}"/>
    <cellStyle name="輸入 9 4" xfId="41924" xr:uid="{447FF058-3D2F-490D-B111-A7C3A538EE4F}"/>
    <cellStyle name="輸出" xfId="41139" xr:uid="{23312AC4-5FA3-4BAC-9AFA-1585F1D0F41C}"/>
    <cellStyle name="輸出 10" xfId="41290" xr:uid="{864EE0FD-63E1-42D6-AA18-8DB56DB771AF}"/>
    <cellStyle name="輸出 10 2" xfId="41485" xr:uid="{7B3A1EB1-E6DF-409E-9018-83E302FA3F80}"/>
    <cellStyle name="輸出 10 3" xfId="41715" xr:uid="{C8B81842-05A6-4633-BFF0-C30EB850E776}"/>
    <cellStyle name="輸出 10 4" xfId="41953" xr:uid="{8E58C035-C808-49A2-A0C4-0CAE7F03488B}"/>
    <cellStyle name="輸出 11" xfId="41291" xr:uid="{9B8D1727-7166-43EE-94BE-3D4DF7E6C23C}"/>
    <cellStyle name="輸出 11 2" xfId="41486" xr:uid="{CC387AD1-4EEE-4FED-9F29-DB546501B2DF}"/>
    <cellStyle name="輸出 11 3" xfId="41716" xr:uid="{13231FC2-C3BB-415F-A24B-ABF14963A80B}"/>
    <cellStyle name="輸出 11 4" xfId="41954" xr:uid="{C031086A-8D65-4C81-A6D9-17D124379F57}"/>
    <cellStyle name="輸出 12" xfId="41281" xr:uid="{D3584654-B05F-45DE-91AA-131E16844C19}"/>
    <cellStyle name="輸出 12 2" xfId="41477" xr:uid="{E977C9AE-C257-4AC3-8288-484281E21EBE}"/>
    <cellStyle name="輸出 12 3" xfId="41706" xr:uid="{9B4227A9-00B5-454D-86B9-5E66EE3905F7}"/>
    <cellStyle name="輸出 12 4" xfId="41943" xr:uid="{7B47E1D0-938B-4719-BC60-2AD754E70D51}"/>
    <cellStyle name="輸出 13" xfId="41278" xr:uid="{6A02F33C-F017-4DD3-8C10-895E88D430B7}"/>
    <cellStyle name="輸出 13 2" xfId="41474" xr:uid="{7082F574-599D-456B-9FD2-8D9E937548A6}"/>
    <cellStyle name="輸出 13 3" xfId="41703" xr:uid="{84BA4859-923D-4A90-88D9-BAD664D992D3}"/>
    <cellStyle name="輸出 13 4" xfId="41940" xr:uid="{58330FCE-CDB7-46D4-898A-0ADF3CEC34D2}"/>
    <cellStyle name="輸出 14" xfId="41321" xr:uid="{B6EAEAF3-4CA6-46F4-B2B5-11EB5AEDEE01}"/>
    <cellStyle name="輸出 14 2" xfId="41514" xr:uid="{4D1291DE-B47F-4A45-9442-6446E2B15469}"/>
    <cellStyle name="輸出 14 3" xfId="41744" xr:uid="{684096B9-4DAD-4829-BC80-FF35680B9702}"/>
    <cellStyle name="輸出 14 4" xfId="41982" xr:uid="{9A969556-7672-48C0-A580-49C1204DAB53}"/>
    <cellStyle name="輸出 15" xfId="41369" xr:uid="{A6EA0BC1-4638-44FF-91EE-A7A8903A2DE0}"/>
    <cellStyle name="輸出 16" xfId="41597" xr:uid="{FD5BB794-80A5-4E17-83DE-D756381D8A6A}"/>
    <cellStyle name="輸出 17" xfId="41834" xr:uid="{C64175A0-936D-4FA3-B898-1C79ED89EFC7}"/>
    <cellStyle name="輸出 2" xfId="41179" xr:uid="{6EC289BD-047E-4065-8380-B5DA2C3045C4}"/>
    <cellStyle name="輸出 2 10" xfId="41326" xr:uid="{F4472B4D-631E-4653-ABE8-7F5702E46C20}"/>
    <cellStyle name="輸出 2 10 2" xfId="41519" xr:uid="{B203B1E5-D466-4E0C-8118-CA8D336397C0}"/>
    <cellStyle name="輸出 2 10 3" xfId="41749" xr:uid="{5875C002-B0A8-4317-BD98-50687D77FDFA}"/>
    <cellStyle name="輸出 2 10 4" xfId="41987" xr:uid="{BA290DD2-7CB6-4ED1-A23B-FA640E845F9F}"/>
    <cellStyle name="輸出 2 11" xfId="41336" xr:uid="{D3379C22-0BB6-4A74-A32E-8391ED898373}"/>
    <cellStyle name="輸出 2 11 2" xfId="41529" xr:uid="{5709ED41-5636-4D9E-88CC-B6DF78EB2B6C}"/>
    <cellStyle name="輸出 2 11 3" xfId="41759" xr:uid="{6ADD3099-46CD-4182-8D0F-5A70BAD92FCB}"/>
    <cellStyle name="輸出 2 11 4" xfId="41997" xr:uid="{7BE5DC53-BFA2-47A5-A7AA-C4F2E04A3EC2}"/>
    <cellStyle name="輸出 2 12" xfId="41346" xr:uid="{83FF0213-A06F-442F-BBD2-C5989DC52CC4}"/>
    <cellStyle name="輸出 2 12 2" xfId="41539" xr:uid="{E9C64256-B531-4619-92C1-1197B3B7B5E6}"/>
    <cellStyle name="輸出 2 12 3" xfId="41769" xr:uid="{CAEB4696-CAC8-417B-9CDF-0691F53236D8}"/>
    <cellStyle name="輸出 2 12 4" xfId="42007" xr:uid="{11ED7AD2-8455-4AC7-B5AE-4D03B2ED73F1}"/>
    <cellStyle name="輸出 2 13" xfId="41375" xr:uid="{FB41284C-A61D-44D1-BDD7-7F95886D9013}"/>
    <cellStyle name="輸出 2 14" xfId="41604" xr:uid="{B78A998C-7157-42B9-81B4-B6730A3D4BEF}"/>
    <cellStyle name="輸出 2 15" xfId="41841" xr:uid="{A5717F9D-4FD3-4762-AC04-34F6719DA9DB}"/>
    <cellStyle name="輸出 2 2" xfId="41213" xr:uid="{51F87262-7B81-4DBB-A27B-8B1A865D7B08}"/>
    <cellStyle name="輸出 2 2 2" xfId="41409" xr:uid="{A06052C1-0527-4F49-851D-899B87BC0681}"/>
    <cellStyle name="輸出 2 2 3" xfId="41638" xr:uid="{253CDACE-CCA2-4552-8CBC-068AC62DCC5B}"/>
    <cellStyle name="輸出 2 2 4" xfId="41875" xr:uid="{AB53F435-7CF1-4B4F-A8CB-F10BBA597CF6}"/>
    <cellStyle name="輸出 2 3" xfId="41223" xr:uid="{61876595-AD8E-4968-A5D3-E03FB1ABE995}"/>
    <cellStyle name="輸出 2 3 2" xfId="41419" xr:uid="{0621A769-48AD-41BC-B3CB-FCB3A7580700}"/>
    <cellStyle name="輸出 2 3 3" xfId="41648" xr:uid="{411F746F-F915-4A77-8772-7A5D33672090}"/>
    <cellStyle name="輸出 2 3 4" xfId="41885" xr:uid="{561E6C96-7020-4886-85C0-25217ACBB0FD}"/>
    <cellStyle name="輸出 2 4" xfId="41233" xr:uid="{A6BD63DE-2E26-4842-B1D1-1A5FABAB3BC2}"/>
    <cellStyle name="輸出 2 4 2" xfId="41429" xr:uid="{36063542-3E7C-4BCE-8F95-F608569EDF35}"/>
    <cellStyle name="輸出 2 4 3" xfId="41658" xr:uid="{ECDEB2EB-97A3-4C32-8768-5FC7A345D37D}"/>
    <cellStyle name="輸出 2 4 4" xfId="41895" xr:uid="{9CD7371F-F713-48B6-995E-27E8EB0D23E2}"/>
    <cellStyle name="輸出 2 5" xfId="41243" xr:uid="{4EF1C05B-F8CD-46CB-9C99-4EFFFC6C760F}"/>
    <cellStyle name="輸出 2 5 2" xfId="41439" xr:uid="{5AEA4C11-1309-457A-BF3D-4B7AC569B205}"/>
    <cellStyle name="輸出 2 5 3" xfId="41668" xr:uid="{2FCE4A89-88DC-4EA6-B6C4-91DA9229647B}"/>
    <cellStyle name="輸出 2 5 4" xfId="41905" xr:uid="{FF1CBDE9-687B-4612-A80C-36B86286457A}"/>
    <cellStyle name="輸出 2 6" xfId="41256" xr:uid="{7547762C-BCDB-4590-B728-16D72242E068}"/>
    <cellStyle name="輸出 2 6 2" xfId="41452" xr:uid="{CB0371D4-E942-441F-9844-8D36F5882EE6}"/>
    <cellStyle name="輸出 2 6 3" xfId="41681" xr:uid="{A1531A66-3E05-4C7C-A9D4-737BDC20AE33}"/>
    <cellStyle name="輸出 2 6 4" xfId="41918" xr:uid="{1753771D-9A9F-4DF9-8780-C21DBFF0C413}"/>
    <cellStyle name="輸出 2 7" xfId="41268" xr:uid="{3E17881B-2FD3-4D40-8AB9-ABDB22356EC3}"/>
    <cellStyle name="輸出 2 7 2" xfId="41464" xr:uid="{E9A8D9AA-0E87-40FB-AFAC-50821DBFE335}"/>
    <cellStyle name="輸出 2 7 3" xfId="41693" xr:uid="{143B8B51-C0D8-44BB-941D-69F729751554}"/>
    <cellStyle name="輸出 2 7 4" xfId="41930" xr:uid="{606E73CB-1095-4848-9D4B-C05D5D014CF0}"/>
    <cellStyle name="輸出 2 8" xfId="41303" xr:uid="{A301A78A-48DB-4F4A-8C59-F7AF1F999A45}"/>
    <cellStyle name="輸出 2 8 2" xfId="41496" xr:uid="{91F1A27E-F7B3-4A49-BC0F-2CD5AC500088}"/>
    <cellStyle name="輸出 2 8 3" xfId="41726" xr:uid="{AC6FFB74-797A-483C-ABBE-3FC65FF982EB}"/>
    <cellStyle name="輸出 2 8 4" xfId="41964" xr:uid="{E3E47035-951E-4990-9619-311D02002F90}"/>
    <cellStyle name="輸出 2 9" xfId="41315" xr:uid="{7295053B-64C4-4A0F-ACF4-9A213D83751C}"/>
    <cellStyle name="輸出 2 9 2" xfId="41508" xr:uid="{CAE250A0-6D63-490D-B40C-086972E44541}"/>
    <cellStyle name="輸出 2 9 3" xfId="41738" xr:uid="{5E548726-A613-4215-977D-EBEEA66FA18D}"/>
    <cellStyle name="輸出 2 9 4" xfId="41976" xr:uid="{435496E4-3479-4F27-A7D0-6F66DE074FA9}"/>
    <cellStyle name="輸出 3" xfId="41184" xr:uid="{29F82428-B549-40B8-9FAA-4DD0CA6907A3}"/>
    <cellStyle name="輸出 3 10" xfId="41331" xr:uid="{79873F56-E892-4173-B2FF-A669A0FF3FF0}"/>
    <cellStyle name="輸出 3 10 2" xfId="41524" xr:uid="{9AEB9EB3-705A-4AE8-A152-D71BEDE50C19}"/>
    <cellStyle name="輸出 3 10 3" xfId="41754" xr:uid="{598D6133-29C9-4103-A32A-F5C07E08E79E}"/>
    <cellStyle name="輸出 3 10 4" xfId="41992" xr:uid="{AD8EA1C3-7034-4996-9F34-A6BEA2C9E382}"/>
    <cellStyle name="輸出 3 11" xfId="41341" xr:uid="{95F1A223-C87B-47CB-AB98-927592DF78F4}"/>
    <cellStyle name="輸出 3 11 2" xfId="41534" xr:uid="{F6ACA3F9-886A-4B51-BA13-319F11510CE6}"/>
    <cellStyle name="輸出 3 11 3" xfId="41764" xr:uid="{C62D3BAD-D8B6-426A-92F0-DAE569101859}"/>
    <cellStyle name="輸出 3 11 4" xfId="42002" xr:uid="{8B464350-5E0E-402D-B841-D1ABE6CD34E4}"/>
    <cellStyle name="輸出 3 12" xfId="41351" xr:uid="{FA9CDBD4-24E7-47F7-8D59-0463723C0CCC}"/>
    <cellStyle name="輸出 3 12 2" xfId="41544" xr:uid="{B05E8D4C-B63B-4458-8A6F-1F9F3E621008}"/>
    <cellStyle name="輸出 3 12 3" xfId="41774" xr:uid="{10E7F442-7C26-4AEF-BA9A-3EB7946F1310}"/>
    <cellStyle name="輸出 3 12 4" xfId="42012" xr:uid="{5E5E6D29-3A86-4AA2-A8E8-C809C5FFDEC2}"/>
    <cellStyle name="輸出 3 13" xfId="41380" xr:uid="{86F40BF2-F86F-46C4-A842-B998B52CBABD}"/>
    <cellStyle name="輸出 3 14" xfId="41609" xr:uid="{96BBBCB0-CEE8-4C7F-9E41-26F554981927}"/>
    <cellStyle name="輸出 3 15" xfId="41846" xr:uid="{2D512F0F-A962-447F-BEBC-914F818F8C0B}"/>
    <cellStyle name="輸出 3 2" xfId="41218" xr:uid="{39F51B83-7AF4-4224-B091-01B9E5EEC363}"/>
    <cellStyle name="輸出 3 2 2" xfId="41414" xr:uid="{64E3602E-789B-4B67-AB1F-68286908ADDC}"/>
    <cellStyle name="輸出 3 2 3" xfId="41643" xr:uid="{003566C4-884A-4EDF-A126-8F531E3AB972}"/>
    <cellStyle name="輸出 3 2 4" xfId="41880" xr:uid="{141EB774-D483-4232-B97B-DDA3C913DB00}"/>
    <cellStyle name="輸出 3 3" xfId="41228" xr:uid="{AA897379-CE51-4A21-A26C-F8535385C0AD}"/>
    <cellStyle name="輸出 3 3 2" xfId="41424" xr:uid="{5A023391-EB79-4100-8198-FD5A806FE031}"/>
    <cellStyle name="輸出 3 3 3" xfId="41653" xr:uid="{9C525890-1EE0-486D-BF42-03435D61BB56}"/>
    <cellStyle name="輸出 3 3 4" xfId="41890" xr:uid="{C866616F-BD61-4A70-BF8B-E30138215664}"/>
    <cellStyle name="輸出 3 4" xfId="41238" xr:uid="{70B6878D-579E-4CE2-A139-50981BD5F184}"/>
    <cellStyle name="輸出 3 4 2" xfId="41434" xr:uid="{13A7D59F-2479-4DDB-87EE-3B794330F682}"/>
    <cellStyle name="輸出 3 4 3" xfId="41663" xr:uid="{E8920961-45A6-4C27-B928-242F5F54591C}"/>
    <cellStyle name="輸出 3 4 4" xfId="41900" xr:uid="{663BB55E-DA11-4327-B475-162936E2F8D7}"/>
    <cellStyle name="輸出 3 5" xfId="41248" xr:uid="{FAE84AEF-0E63-4117-A8DE-A3EB352B261E}"/>
    <cellStyle name="輸出 3 5 2" xfId="41444" xr:uid="{96587673-785B-4E25-8E62-3903322F1C7C}"/>
    <cellStyle name="輸出 3 5 3" xfId="41673" xr:uid="{E6B3981E-62CB-46D4-8E86-4271C804C0E7}"/>
    <cellStyle name="輸出 3 5 4" xfId="41910" xr:uid="{578D8512-3C1F-428B-8D9C-B011A038DFAF}"/>
    <cellStyle name="輸出 3 6" xfId="41261" xr:uid="{266289FD-0C53-42BE-B0E1-FB6EF874BBA0}"/>
    <cellStyle name="輸出 3 6 2" xfId="41457" xr:uid="{48C39910-1666-4883-89A7-4EA9CE702A79}"/>
    <cellStyle name="輸出 3 6 3" xfId="41686" xr:uid="{EFAB2DEF-C4C0-4B28-829C-2F9B1F9E1E07}"/>
    <cellStyle name="輸出 3 6 4" xfId="41923" xr:uid="{D62F7447-351F-43DB-86EA-05AD414B1204}"/>
    <cellStyle name="輸出 3 7" xfId="41273" xr:uid="{2CCAC6B0-14CB-4A63-805A-10774A190DD0}"/>
    <cellStyle name="輸出 3 7 2" xfId="41469" xr:uid="{B634C898-75C7-4FE7-8C7B-099E89458B4F}"/>
    <cellStyle name="輸出 3 7 3" xfId="41698" xr:uid="{767BAA82-6461-4FC6-9746-17E506F4AB37}"/>
    <cellStyle name="輸出 3 7 4" xfId="41935" xr:uid="{DCEEEAD0-2256-40A3-97C1-D89F48C3098B}"/>
    <cellStyle name="輸出 3 8" xfId="41308" xr:uid="{F846542E-8FF0-400B-9C97-D90AC85AD281}"/>
    <cellStyle name="輸出 3 8 2" xfId="41501" xr:uid="{2AFAC4E2-4720-48F4-85F0-84871D9CCA7A}"/>
    <cellStyle name="輸出 3 8 3" xfId="41731" xr:uid="{BB0AC91C-E653-40CD-8F5C-3CC7954F0B87}"/>
    <cellStyle name="輸出 3 8 4" xfId="41969" xr:uid="{EC0066FA-A6A1-4B59-A4F1-C0E9EB3020D2}"/>
    <cellStyle name="輸出 3 9" xfId="41320" xr:uid="{AA81CC5A-294E-4CAF-A042-6D935C6B6838}"/>
    <cellStyle name="輸出 3 9 2" xfId="41513" xr:uid="{B693758B-F36F-4E0A-8753-DBB2FEEA4C2C}"/>
    <cellStyle name="輸出 3 9 3" xfId="41743" xr:uid="{6592A3C4-F4AB-4171-8D41-4546FE0D7044}"/>
    <cellStyle name="輸出 3 9 4" xfId="41981" xr:uid="{569335E8-6991-41BD-8B6C-67647A5215E8}"/>
    <cellStyle name="輸出 4" xfId="41198" xr:uid="{67C2D721-5D4D-44E2-82D2-568A02219AF7}"/>
    <cellStyle name="輸出 4 2" xfId="41394" xr:uid="{FE6BFB11-D3B5-4506-8E89-E9A491F886A0}"/>
    <cellStyle name="輸出 4 3" xfId="41623" xr:uid="{183DE2D0-9DF8-462F-B543-60D2A93D1F62}"/>
    <cellStyle name="輸出 4 4" xfId="41860" xr:uid="{67FD57A4-AC8C-4D95-A724-592BD90445DF}"/>
    <cellStyle name="輸出 5" xfId="41191" xr:uid="{7E579643-3EA1-4151-B8A3-B5AD8192298C}"/>
    <cellStyle name="輸出 5 2" xfId="41387" xr:uid="{EFF9297B-FF4D-432B-917B-A41A54A15A42}"/>
    <cellStyle name="輸出 5 3" xfId="41616" xr:uid="{F9B59DAB-5A01-485D-B80D-1A2CEDD37E17}"/>
    <cellStyle name="輸出 5 4" xfId="41853" xr:uid="{9EEADDA9-FBBF-4BF2-8CC9-5C566CAD9B5F}"/>
    <cellStyle name="輸出 6" xfId="41201" xr:uid="{969EED2B-65DE-4E90-9100-459E6B24CB09}"/>
    <cellStyle name="輸出 6 2" xfId="41397" xr:uid="{2CDD311E-0CD7-42AD-97E2-D7C7A93F375B}"/>
    <cellStyle name="輸出 6 3" xfId="41626" xr:uid="{251BCA20-14A3-46D4-B856-EDDA101705E5}"/>
    <cellStyle name="輸出 6 4" xfId="41863" xr:uid="{5BE88076-5C90-4C5D-9F40-BDF16680D29C}"/>
    <cellStyle name="輸出 7" xfId="41189" xr:uid="{38B02213-95E4-4B9C-A717-11D33EFDAFAB}"/>
    <cellStyle name="輸出 7 2" xfId="41385" xr:uid="{C6E4FFF2-EB9D-41F3-A001-E81F4EF6E7C4}"/>
    <cellStyle name="輸出 7 3" xfId="41614" xr:uid="{B1403DA4-E582-4FB6-897F-A0B9DCA70387}"/>
    <cellStyle name="輸出 7 4" xfId="41851" xr:uid="{EBD8721D-DB67-456D-A7A2-CA21CE268FE8}"/>
    <cellStyle name="輸出 8" xfId="41208" xr:uid="{90CA769D-9A3F-48EB-9D09-989F35C94D65}"/>
    <cellStyle name="輸出 8 2" xfId="41404" xr:uid="{EB154C39-77F1-4408-9187-34EC6DF0A9EA}"/>
    <cellStyle name="輸出 8 3" xfId="41633" xr:uid="{FF6988BD-8BCB-458D-BFD5-FAAB2931E759}"/>
    <cellStyle name="輸出 8 4" xfId="41870" xr:uid="{B52FE56E-6080-4F99-9DB0-48AC540FCF46}"/>
    <cellStyle name="輸出 9" xfId="41263" xr:uid="{17CB3E56-F55A-4998-8AD5-619C8BF446CC}"/>
    <cellStyle name="輸出 9 2" xfId="41459" xr:uid="{0A60CA90-CE7B-42A9-B027-27F2A483B384}"/>
    <cellStyle name="輸出 9 3" xfId="41688" xr:uid="{C03D7653-46B3-4641-80D2-D6C2AED7FADE}"/>
    <cellStyle name="輸出 9 4" xfId="41925" xr:uid="{D8CDA13F-C66D-4A8E-BF1D-AA5CAF5EDCE4}"/>
    <cellStyle name="連結的儲存格" xfId="41140" xr:uid="{A15EDA07-7DBA-4E9D-822E-86EB43ABE2F1}"/>
    <cellStyle name="集計" xfId="42916" xr:uid="{97D46DC8-8DC3-4F4D-823B-B9EF1BA979A4}"/>
    <cellStyle name="集計 10" xfId="44138" xr:uid="{11AAF632-1AAD-4C1C-BA5A-206798575FD7}"/>
    <cellStyle name="集計 10 2" xfId="45248" xr:uid="{4DC84F0D-D0E8-4907-AC6E-8D185CA4F41B}"/>
    <cellStyle name="集計 10 3" xfId="45724" xr:uid="{A1F2B0B4-4D10-4D5E-8178-875E173F7B8C}"/>
    <cellStyle name="集計 10 4" xfId="46940" xr:uid="{765339B0-79B8-43DB-BDE1-ED4F864074CA}"/>
    <cellStyle name="集計 10 5" xfId="47716" xr:uid="{8A87D18C-BC5B-4B90-8F55-04DD728FBC48}"/>
    <cellStyle name="集計 11" xfId="44514" xr:uid="{71C6384B-77BF-4B84-A9B0-DF7DCCEF6FA6}"/>
    <cellStyle name="集計 12" xfId="44938" xr:uid="{AB005495-643B-484D-9509-C391A0EBA27F}"/>
    <cellStyle name="集計 13" xfId="46156" xr:uid="{12A2DCFE-D19F-4213-B46A-34090460D82A}"/>
    <cellStyle name="集計 2" xfId="42917" xr:uid="{1C45FF4F-246D-4D6A-862A-8962ADDC7CD1}"/>
    <cellStyle name="集計 2 10" xfId="46207" xr:uid="{113DA912-1E2A-419C-AD56-EB8433E52DA3}"/>
    <cellStyle name="集計 2 2" xfId="43207" xr:uid="{8C3968B3-0A52-46CA-91F7-2E90505C2EA7}"/>
    <cellStyle name="集計 2 2 2" xfId="43356" xr:uid="{A3C0575A-03C3-4E67-BA4C-6E73314624D7}"/>
    <cellStyle name="集計 2 2 2 2" xfId="43933" xr:uid="{20DD9E9F-9FFE-4781-83CB-04780A0943DE}"/>
    <cellStyle name="集計 2 2 2 2 2" xfId="45099" xr:uid="{63410172-DF2A-4D1F-B4F6-56AE5635A885}"/>
    <cellStyle name="集計 2 2 2 2 3" xfId="45611" xr:uid="{F84E304A-5224-4773-A971-C827CDF709C5}"/>
    <cellStyle name="集計 2 2 2 2 4" xfId="46737" xr:uid="{B2963940-64F8-4811-AAE4-746B5126CDEC}"/>
    <cellStyle name="集計 2 2 2 2 5" xfId="47602" xr:uid="{7EA9B4D3-7726-4FCC-9417-A8BF4EF3E2DD}"/>
    <cellStyle name="集計 2 2 2 3" xfId="44352" xr:uid="{5A71141F-B7BF-410E-8DE8-A353F336E5CF}"/>
    <cellStyle name="集計 2 2 2 3 2" xfId="45431" xr:uid="{9DDF420A-DF69-4C5E-8C38-C11A59631879}"/>
    <cellStyle name="集計 2 2 2 3 3" xfId="45880" xr:uid="{69759928-8231-45D9-9F6B-DDC52EB52FB3}"/>
    <cellStyle name="集計 2 2 2 3 4" xfId="47154" xr:uid="{A861A3E3-5325-488C-9BC6-3FF82D6F93B7}"/>
    <cellStyle name="集計 2 2 2 3 5" xfId="47877" xr:uid="{43FC685C-7EA5-4A5C-BFEB-72D5EA546D53}"/>
    <cellStyle name="集計 2 2 2 4" xfId="44914" xr:uid="{7D7BA589-7661-4C99-88CF-D1E9AB77BB7D}"/>
    <cellStyle name="集計 2 2 2 5" xfId="46264" xr:uid="{D9702D1A-81CC-4AC5-85BD-7344229C6EB9}"/>
    <cellStyle name="集計 2 2 2 6" xfId="47307" xr:uid="{BBD11D35-4341-4807-9A2D-408CBB765CB1}"/>
    <cellStyle name="集計 2 2 3" xfId="43439" xr:uid="{D25817CD-8DBF-444C-B4C0-234CCBDC2605}"/>
    <cellStyle name="集計 2 2 3 2" xfId="43980" xr:uid="{6FD6B996-89F4-44D0-807F-DB43CB6A5753}"/>
    <cellStyle name="集計 2 2 3 2 2" xfId="45146" xr:uid="{CB493EEB-E141-42A4-BE9E-C35A8B03D435}"/>
    <cellStyle name="集計 2 2 3 2 3" xfId="45659" xr:uid="{EAF4E688-DE5D-47AC-91C3-D4ADFE42E5CD}"/>
    <cellStyle name="集計 2 2 3 2 4" xfId="46784" xr:uid="{5EB733B4-EEF1-49B6-9F6B-F06389A5B4D4}"/>
    <cellStyle name="集計 2 2 3 2 5" xfId="47651" xr:uid="{E46EF3C4-4013-4BB6-AA8A-BB0A6AB4D9C7}"/>
    <cellStyle name="集計 2 2 3 3" xfId="44761" xr:uid="{B5D2616A-0E09-40C0-800A-BFDEA0E2DAE8}"/>
    <cellStyle name="集計 2 2 3 4" xfId="45202" xr:uid="{36D64FF5-CAD3-482B-83DC-C735FC14C209}"/>
    <cellStyle name="集計 2 2 3 5" xfId="46325" xr:uid="{62016CA9-2E42-4A92-AAAC-B187F99B29A2}"/>
    <cellStyle name="集計 2 2 3 6" xfId="47359" xr:uid="{C2C1A5F3-9FDF-4A90-A791-A3DD7D80FBDF}"/>
    <cellStyle name="集計 2 2 4" xfId="43541" xr:uid="{C862BAFA-3A0D-4AC3-9B5E-6F276DC28365}"/>
    <cellStyle name="集計 2 2 4 2" xfId="44020" xr:uid="{17326276-4103-49D4-B88F-3FB66B3904DF}"/>
    <cellStyle name="集計 2 2 4 2 2" xfId="45186" xr:uid="{E1750018-3C70-4805-9317-D1663B06B035}"/>
    <cellStyle name="集計 2 2 4 2 3" xfId="45699" xr:uid="{AFB8C543-4A85-42D9-8148-019F45211C6D}"/>
    <cellStyle name="集計 2 2 4 2 4" xfId="46824" xr:uid="{9EF9AA4E-3C92-42FC-95DC-7DCBBF0B155E}"/>
    <cellStyle name="集計 2 2 4 2 5" xfId="47691" xr:uid="{38A7BF63-CB6F-4009-8C88-810A5F924135}"/>
    <cellStyle name="集計 2 2 4 3" xfId="44831" xr:uid="{E22542F6-ED16-447E-A153-527BA467300F}"/>
    <cellStyle name="集計 2 2 4 4" xfId="44440" xr:uid="{98C6AFE6-2FC1-4A2F-B33E-1D6B9D1F46BE}"/>
    <cellStyle name="集計 2 2 4 5" xfId="46388" xr:uid="{3AF7278C-9BA5-4178-AA16-39E301BFF08B}"/>
    <cellStyle name="集計 2 2 4 6" xfId="47409" xr:uid="{4BDF66CD-74F7-4921-8DE2-9F9107E51459}"/>
    <cellStyle name="集計 2 2 5" xfId="43845" xr:uid="{C2447A24-1792-4990-AE0E-5F9357975574}"/>
    <cellStyle name="集計 2 2 5 2" xfId="45020" xr:uid="{97B3B8F2-87CB-472C-A7D4-68E6ABFBDDF1}"/>
    <cellStyle name="集計 2 2 5 3" xfId="45526" xr:uid="{28586D83-C05A-4DED-B484-2846C4506C32}"/>
    <cellStyle name="集計 2 2 5 4" xfId="46650" xr:uid="{9951FB24-BF83-4A62-B12A-31F3CCFFF99C}"/>
    <cellStyle name="集計 2 2 5 5" xfId="47514" xr:uid="{F70B35BF-26CA-45D1-A078-182F97BB53E5}"/>
    <cellStyle name="集計 2 2 6" xfId="44256" xr:uid="{1C2C8A17-3935-41CD-B129-79C2EFCED7AF}"/>
    <cellStyle name="集計 2 2 6 2" xfId="45336" xr:uid="{1C0AB1F4-6249-492D-B868-F35CD4DCE0C7}"/>
    <cellStyle name="集計 2 2 6 3" xfId="45786" xr:uid="{C3470348-92B0-4B7A-9F33-B714C67618A1}"/>
    <cellStyle name="集計 2 2 6 4" xfId="47058" xr:uid="{01C8AA62-5896-4B6E-A2CB-BD0AF11B2C3F}"/>
    <cellStyle name="集計 2 2 6 5" xfId="47779" xr:uid="{1B5E4F4B-1D1A-4BB4-B7C8-F0E80ACECC9D}"/>
    <cellStyle name="集計 2 2 7" xfId="44974" xr:uid="{C81900AF-AD04-487F-9F86-D0115C35158E}"/>
    <cellStyle name="集計 2 2 8" xfId="46169" xr:uid="{35AC14F0-4C24-44EE-82A7-A824E9B31AC3}"/>
    <cellStyle name="集計 2 2 9" xfId="47238" xr:uid="{EB0842DB-A095-4C61-8A57-F282714FBB81}"/>
    <cellStyle name="集計 2 3" xfId="43148" xr:uid="{D53B96CB-4A93-440A-AC22-EA15C77EF29E}"/>
    <cellStyle name="集計 2 3 2" xfId="43384" xr:uid="{EC55434B-9316-4B62-90FB-AD3CA18540CB}"/>
    <cellStyle name="集計 2 3 2 2" xfId="43952" xr:uid="{37B9153C-7EF8-4EA4-9441-D9148C1AD0B3}"/>
    <cellStyle name="集計 2 3 2 2 2" xfId="45118" xr:uid="{D152360F-E57A-4426-8D8A-6DE74444DFA7}"/>
    <cellStyle name="集計 2 3 2 2 3" xfId="45630" xr:uid="{7D612CBE-133D-40C9-A7A9-E5E6A8E22A73}"/>
    <cellStyle name="集計 2 3 2 2 4" xfId="46756" xr:uid="{97F17AA7-5E23-4CAB-A18C-F7B777BC6B10}"/>
    <cellStyle name="集計 2 3 2 2 5" xfId="47622" xr:uid="{F909A053-159A-40F9-AFF9-AE5FA6724069}"/>
    <cellStyle name="集計 2 3 2 3" xfId="44728" xr:uid="{E9283881-9171-482F-9FFE-D1B189E5BD38}"/>
    <cellStyle name="集計 2 3 2 4" xfId="45194" xr:uid="{0AAAB984-65DA-4A6F-9589-075A61897090}"/>
    <cellStyle name="集計 2 3 2 5" xfId="46284" xr:uid="{687F48D5-7E6B-4242-8BDF-3B1A99A1496A}"/>
    <cellStyle name="集計 2 3 2 6" xfId="47320" xr:uid="{287DEB3D-8ABF-4EE6-BBCD-77E8FAF0C66C}"/>
    <cellStyle name="集計 2 3 3" xfId="43486" xr:uid="{B2815952-7F71-4323-B43F-8F1D26424D4A}"/>
    <cellStyle name="集計 2 3 3 2" xfId="43992" xr:uid="{F73E13D2-FC69-4210-87C9-A55565834353}"/>
    <cellStyle name="集計 2 3 3 2 2" xfId="45158" xr:uid="{170994B5-245B-427E-895B-24389FC1690D}"/>
    <cellStyle name="集計 2 3 3 2 3" xfId="45671" xr:uid="{C8AE0982-5957-4E24-903B-BDADFD6DA785}"/>
    <cellStyle name="集計 2 3 3 2 4" xfId="46796" xr:uid="{2BF4F101-9035-4A3A-BC25-F0832496722C}"/>
    <cellStyle name="集計 2 3 3 2 5" xfId="47663" xr:uid="{DA5B4CC6-FF45-432B-AF27-CFC57487052A}"/>
    <cellStyle name="集計 2 3 3 3" xfId="44798" xr:uid="{ACA1A044-8E69-4FEF-92BF-DBEEDF9869B5}"/>
    <cellStyle name="集計 2 3 3 4" xfId="44641" xr:uid="{C1DA4D6E-46B8-4C45-A72A-36CF77C16F40}"/>
    <cellStyle name="集計 2 3 3 5" xfId="46347" xr:uid="{EC436FB5-454D-46BD-BFBE-82940E34C54B}"/>
    <cellStyle name="集計 2 3 3 6" xfId="47371" xr:uid="{5F3D02A7-C6BB-4E2C-A847-20C2F661AC31}"/>
    <cellStyle name="集計 2 3 4" xfId="43806" xr:uid="{CA458796-5845-4053-80B0-28462A22049D}"/>
    <cellStyle name="集計 2 3 4 2" xfId="44989" xr:uid="{EF51590E-FBCE-4CB6-BE6A-F9D10F31B491}"/>
    <cellStyle name="集計 2 3 4 3" xfId="45488" xr:uid="{F391D2B7-6FC5-4EE4-B2C6-D062152F6588}"/>
    <cellStyle name="集計 2 3 4 4" xfId="46611" xr:uid="{CD44E4AB-1FBF-4D30-AE24-4E05A0563E39}"/>
    <cellStyle name="集計 2 3 4 5" xfId="47476" xr:uid="{AF4A89EE-AFB3-4C2D-9499-9531B5AAA904}"/>
    <cellStyle name="集計 2 3 5" xfId="44207" xr:uid="{087F3A85-8865-4EA3-BE5F-F6CA03483EF6}"/>
    <cellStyle name="集計 2 3 5 2" xfId="45288" xr:uid="{B58A57BF-51AB-4FF6-8315-3A03310A9676}"/>
    <cellStyle name="集計 2 3 5 3" xfId="45738" xr:uid="{4D012CAE-1B32-4DF0-9819-D48A03730C4F}"/>
    <cellStyle name="集計 2 3 5 4" xfId="47009" xr:uid="{FEA8DE69-D457-43FF-8ED5-100BC34F1AB9}"/>
    <cellStyle name="集計 2 3 5 5" xfId="47731" xr:uid="{36E6F34B-D3DA-4E40-BF14-48865F9AF795}"/>
    <cellStyle name="集計 2 3 6" xfId="44503" xr:uid="{A7CD2B50-4255-44CC-8632-B2F57117EDF5}"/>
    <cellStyle name="集計 2 3 7" xfId="46126" xr:uid="{1BDD9A96-2DA0-4DE6-85D3-61C462FE9028}"/>
    <cellStyle name="集計 2 3 8" xfId="47200" xr:uid="{0A4FEDF6-5923-4CD0-955B-C01FCC27349D}"/>
    <cellStyle name="集計 2 4" xfId="43254" xr:uid="{F4EB1F84-C856-46A3-BDAA-FBEE067D7AC6}"/>
    <cellStyle name="集計 2 4 2" xfId="43858" xr:uid="{938B1D8E-BE85-43B8-9BD5-90AC34B2E1C6}"/>
    <cellStyle name="集計 2 4 2 2" xfId="45033" xr:uid="{9596FC54-77AF-4649-A79F-790F0F32AD67}"/>
    <cellStyle name="集計 2 4 2 3" xfId="45539" xr:uid="{2017A4E5-F96F-47CF-889F-73B7DA86CE54}"/>
    <cellStyle name="集計 2 4 2 4" xfId="46663" xr:uid="{516ED749-4BAC-44BB-8D61-B301F96ED098}"/>
    <cellStyle name="集計 2 4 2 5" xfId="47528" xr:uid="{43207878-F363-42C6-97D3-1C8221F59AFD}"/>
    <cellStyle name="集計 2 4 3" xfId="44289" xr:uid="{1995261A-A82E-4CEE-9474-A0701C194A72}"/>
    <cellStyle name="集計 2 4 3 2" xfId="45369" xr:uid="{3A73CE10-3F7B-4B39-80B3-E785DFCCEDB9}"/>
    <cellStyle name="集計 2 4 3 3" xfId="45819" xr:uid="{F2FD4B00-B5ED-4FB4-A027-7C390FE4AA1F}"/>
    <cellStyle name="集計 2 4 3 4" xfId="47091" xr:uid="{3C69E458-DBF8-412D-A0CD-CC50676750D7}"/>
    <cellStyle name="集計 2 4 3 5" xfId="47814" xr:uid="{A9810C04-E5D5-4758-9022-24AEE6EAA140}"/>
    <cellStyle name="集計 2 4 4" xfId="45265" xr:uid="{171F7C0C-FD5D-49B6-91BA-42CFE909AFD9}"/>
    <cellStyle name="集計 2 4 5" xfId="46193" xr:uid="{48762FFC-D25D-433E-B4CB-BDEC1B761577}"/>
    <cellStyle name="集計 2 4 6" xfId="47252" xr:uid="{76620566-84C8-4EE3-91C7-90A181985DE9}"/>
    <cellStyle name="集計 2 5" xfId="43295" xr:uid="{2E978EEC-0CAD-44A5-912A-1594840DB1E9}"/>
    <cellStyle name="集計 2 5 2" xfId="43884" xr:uid="{D80693E3-5C73-45B5-8709-523BE383042B}"/>
    <cellStyle name="集計 2 5 2 2" xfId="45059" xr:uid="{F08EA455-FC62-445D-8E18-C0D142CF021D}"/>
    <cellStyle name="集計 2 5 2 3" xfId="45565" xr:uid="{8D4A95D6-74CB-4B71-84F6-D6BA87B4B5B0}"/>
    <cellStyle name="集計 2 5 2 4" xfId="46689" xr:uid="{BF0536F9-6E86-4CE6-A7AF-D47755592709}"/>
    <cellStyle name="集計 2 5 2 5" xfId="47555" xr:uid="{319BE9F4-053C-4C74-BEDD-65E2E40FE06E}"/>
    <cellStyle name="集計 2 5 3" xfId="44694" xr:uid="{799FF59D-85E9-489C-8141-7C0EFA1C90E2}"/>
    <cellStyle name="集計 2 5 4" xfId="45216" xr:uid="{5DD3E72D-586A-448F-9D93-3B48453ED412}"/>
    <cellStyle name="集計 2 5 5" xfId="46218" xr:uid="{D317FACD-4727-4A91-8B40-B1CEB4BE53F6}"/>
    <cellStyle name="集計 2 5 6" xfId="47269" xr:uid="{DF3EF4EF-9C37-493E-B994-C824A52B7429}"/>
    <cellStyle name="集計 2 6" xfId="43741" xr:uid="{1AC2DD81-CD0C-457F-A3BD-A53C7E44B170}"/>
    <cellStyle name="集計 2 6 2" xfId="44955" xr:uid="{EBD993B8-5720-44A8-9F79-21D3C7EF360A}"/>
    <cellStyle name="集計 2 6 3" xfId="45479" xr:uid="{999D9D4D-0C7C-43ED-8D4C-8A5BCCE72850}"/>
    <cellStyle name="集計 2 6 4" xfId="46547" xr:uid="{8D8CC528-F6E4-4EE5-A4FE-2BFC2B08F257}"/>
    <cellStyle name="集計 2 6 5" xfId="47466" xr:uid="{CEC18FBC-E304-473D-A81E-5E0954F0712D}"/>
    <cellStyle name="集計 2 7" xfId="44139" xr:uid="{34F12B4E-349E-4CF2-9102-BA23F314D540}"/>
    <cellStyle name="集計 2 7 2" xfId="45249" xr:uid="{ED5C7E1F-BFC6-4892-9F57-9AA4CBF73B85}"/>
    <cellStyle name="集計 2 7 3" xfId="45725" xr:uid="{E7603C47-AE2D-4280-8964-D32BB255323A}"/>
    <cellStyle name="集計 2 7 4" xfId="46941" xr:uid="{861FBCBB-5142-4561-84E0-7F8C33AE8DEC}"/>
    <cellStyle name="集計 2 7 5" xfId="47717" xr:uid="{BFF6CAE0-DC43-43F2-87FA-F50D1E43EA46}"/>
    <cellStyle name="集計 2 8" xfId="44513" xr:uid="{8F1A0413-0C72-42B3-86D9-E683EEFA409B}"/>
    <cellStyle name="集計 2 9" xfId="46061" xr:uid="{08D56620-2084-4729-8A20-06D31EC37634}"/>
    <cellStyle name="集計 3" xfId="42918" xr:uid="{3A579AB6-DEBA-48A4-BAFF-441327482406}"/>
    <cellStyle name="集計 3 10" xfId="46220" xr:uid="{D7FD16D6-02AC-424F-9AD1-1FE2ABD53AE9}"/>
    <cellStyle name="集計 3 2" xfId="43208" xr:uid="{B309F724-05D4-4860-B3F2-E508EC303764}"/>
    <cellStyle name="集計 3 2 2" xfId="43357" xr:uid="{443727A5-CE2D-41B7-9FCA-4C57F9E5F3B5}"/>
    <cellStyle name="集計 3 2 2 2" xfId="43934" xr:uid="{BA51B34F-A818-4A14-83DE-F4223D2A6416}"/>
    <cellStyle name="集計 3 2 2 2 2" xfId="45100" xr:uid="{E0946E5F-9894-4F1E-9285-8ED22FC7685A}"/>
    <cellStyle name="集計 3 2 2 2 3" xfId="45612" xr:uid="{C1AC78FA-256A-4E68-9C7C-DC1647AA5725}"/>
    <cellStyle name="集計 3 2 2 2 4" xfId="46738" xr:uid="{0BBDBC59-FBA0-4461-82EC-545AE39FF6F6}"/>
    <cellStyle name="集計 3 2 2 2 5" xfId="47603" xr:uid="{75F3ED24-C19B-4966-A97B-B8BDAD4B935A}"/>
    <cellStyle name="集計 3 2 2 3" xfId="44353" xr:uid="{F236567A-E930-421A-9950-4813CC08CABA}"/>
    <cellStyle name="集計 3 2 2 3 2" xfId="45432" xr:uid="{A5A2E48F-443A-4BC0-9A3A-EEA4988948C0}"/>
    <cellStyle name="集計 3 2 2 3 3" xfId="45881" xr:uid="{33BF5D80-1235-453F-8324-6672AF0D836B}"/>
    <cellStyle name="集計 3 2 2 3 4" xfId="47155" xr:uid="{3CDC3754-C0DD-4335-A069-1C522DDEBD77}"/>
    <cellStyle name="集計 3 2 2 3 5" xfId="47878" xr:uid="{6C132BB3-9F06-4F6B-BEC6-E99C882478A6}"/>
    <cellStyle name="集計 3 2 2 4" xfId="44483" xr:uid="{52040B7B-9709-4266-B3DA-729F37F6FC24}"/>
    <cellStyle name="集計 3 2 2 5" xfId="46265" xr:uid="{9981547E-C9A9-4F71-BE5E-399231D8B360}"/>
    <cellStyle name="集計 3 2 2 6" xfId="47308" xr:uid="{FE38A8F9-FC2F-439E-BFE8-DDF782B35326}"/>
    <cellStyle name="集計 3 2 3" xfId="43440" xr:uid="{000066D3-7F8A-4515-ADE1-F834894C9A67}"/>
    <cellStyle name="集計 3 2 3 2" xfId="43981" xr:uid="{A3BAA663-3D97-4A3B-95F6-620F53AAAE5F}"/>
    <cellStyle name="集計 3 2 3 2 2" xfId="45147" xr:uid="{1CB2B06E-8808-4818-B7C2-9CCB369954D8}"/>
    <cellStyle name="集計 3 2 3 2 3" xfId="45660" xr:uid="{FA9B7041-A373-4283-A6BE-6AD2D7DC21BE}"/>
    <cellStyle name="集計 3 2 3 2 4" xfId="46785" xr:uid="{24DEFE9B-2A2B-4243-9212-FEDEE1596675}"/>
    <cellStyle name="集計 3 2 3 2 5" xfId="47652" xr:uid="{1CC90B8B-08B1-4DF1-81AB-D002BAF79A30}"/>
    <cellStyle name="集計 3 2 3 3" xfId="44762" xr:uid="{83587CC3-A27A-4BD9-BBC1-2C7D314DDA93}"/>
    <cellStyle name="集計 3 2 3 4" xfId="44906" xr:uid="{13E2441F-0EF1-475D-957F-54DA5596D019}"/>
    <cellStyle name="集計 3 2 3 5" xfId="46326" xr:uid="{166142AA-2B9E-4429-8DC4-197BEFE89DC2}"/>
    <cellStyle name="集計 3 2 3 6" xfId="47360" xr:uid="{E3029427-097B-499F-879E-44AFBD4A1A5B}"/>
    <cellStyle name="集計 3 2 4" xfId="43542" xr:uid="{3252BD2F-6CCE-4073-88AF-BC16E21EDE8E}"/>
    <cellStyle name="集計 3 2 4 2" xfId="44021" xr:uid="{6B02369B-E3E4-40DB-88FB-1F88744929B1}"/>
    <cellStyle name="集計 3 2 4 2 2" xfId="45187" xr:uid="{FD29A9D2-BB03-4115-9CF8-C91CF9A1F46E}"/>
    <cellStyle name="集計 3 2 4 2 3" xfId="45700" xr:uid="{4F5CBA5E-AA7E-47AF-BEC0-DE176C7660C8}"/>
    <cellStyle name="集計 3 2 4 2 4" xfId="46825" xr:uid="{99B12D83-A101-420C-BB4C-BD9B2909F230}"/>
    <cellStyle name="集計 3 2 4 2 5" xfId="47692" xr:uid="{A32843D7-40AD-4A03-8B00-A40995643756}"/>
    <cellStyle name="集計 3 2 4 3" xfId="44832" xr:uid="{7207C61F-4140-45B3-91BD-562D6ABD3C59}"/>
    <cellStyle name="集計 3 2 4 4" xfId="44439" xr:uid="{8E660C6D-DB65-45EA-8130-960A78BFD346}"/>
    <cellStyle name="集計 3 2 4 5" xfId="46389" xr:uid="{DFBAC282-7697-4CDC-9C9C-2A51A70B2116}"/>
    <cellStyle name="集計 3 2 4 6" xfId="47410" xr:uid="{F67C4A8E-0FEB-4A87-9E9C-C14049276ECB}"/>
    <cellStyle name="集計 3 2 5" xfId="43846" xr:uid="{39BD6F15-6086-4FE3-8ADA-F92439041EF7}"/>
    <cellStyle name="集計 3 2 5 2" xfId="45021" xr:uid="{F9A13D04-6CC6-4647-BC05-3F1FBDC308AF}"/>
    <cellStyle name="集計 3 2 5 3" xfId="45527" xr:uid="{27539077-8CFC-4BE6-B777-A801FF92625D}"/>
    <cellStyle name="集計 3 2 5 4" xfId="46651" xr:uid="{92A1052A-7515-44FB-80F6-38D5222F22DE}"/>
    <cellStyle name="集計 3 2 5 5" xfId="47515" xr:uid="{B3CA0AB8-BEE2-44D4-AC43-6CDD101AE572}"/>
    <cellStyle name="集計 3 2 6" xfId="44257" xr:uid="{3A710E59-22FB-434E-BD7D-503C50032DB7}"/>
    <cellStyle name="集計 3 2 6 2" xfId="45337" xr:uid="{3A0DF37E-9017-4F30-A0CC-32A73CA0C97C}"/>
    <cellStyle name="集計 3 2 6 3" xfId="45787" xr:uid="{215FB500-9426-41B8-9452-4F77FEFA8C22}"/>
    <cellStyle name="集計 3 2 6 4" xfId="47059" xr:uid="{9D1DCCB5-D9F1-4D1B-99CE-0938B9B14EA7}"/>
    <cellStyle name="集計 3 2 6 5" xfId="47780" xr:uid="{194D9A18-1238-4F9B-B899-DE251ADA95CE}"/>
    <cellStyle name="集計 3 2 7" xfId="45270" xr:uid="{71C2CDD5-7A05-4D95-AE8D-44671296B422}"/>
    <cellStyle name="集計 3 2 8" xfId="46170" xr:uid="{285520AC-5F7C-40A1-872C-06CF3EB19A5F}"/>
    <cellStyle name="集計 3 2 9" xfId="47239" xr:uid="{4676D71E-A229-470A-A2A6-4129C9D73FBD}"/>
    <cellStyle name="集計 3 3" xfId="43166" xr:uid="{1DD17174-95CA-4D3B-BFDE-8D3A1E08E6CD}"/>
    <cellStyle name="集計 3 3 2" xfId="43402" xr:uid="{B816BE2B-565E-4C5C-B9BC-CF91C299581E}"/>
    <cellStyle name="集計 3 3 2 2" xfId="43966" xr:uid="{5462F228-4EBA-4D15-A499-A56C5F2FA44C}"/>
    <cellStyle name="集計 3 3 2 2 2" xfId="45132" xr:uid="{ED627018-61C2-4359-B327-A4E1728B7462}"/>
    <cellStyle name="集計 3 3 2 2 3" xfId="45644" xr:uid="{556FEC91-6D17-4E19-8E9D-BBB05CE52C4A}"/>
    <cellStyle name="集計 3 3 2 2 4" xfId="46770" xr:uid="{241A98D3-1E8A-4550-9C03-788487013E18}"/>
    <cellStyle name="集計 3 3 2 2 5" xfId="47636" xr:uid="{DDE4E67C-F051-4909-9F4E-3A269C8FB13B}"/>
    <cellStyle name="集計 3 3 2 3" xfId="44740" xr:uid="{FAB105BF-1127-468D-8FD5-A276CF068007}"/>
    <cellStyle name="集計 3 3 2 4" xfId="44959" xr:uid="{1CD27458-01D6-4774-BF84-11B577CFA92F}"/>
    <cellStyle name="集計 3 3 2 5" xfId="46302" xr:uid="{2C0AE7BC-AB36-452B-AE53-08A00796AA2F}"/>
    <cellStyle name="集計 3 3 2 6" xfId="47338" xr:uid="{CE7BAE34-1D99-457A-B7A9-9E6E5EEAE7B6}"/>
    <cellStyle name="集計 3 3 3" xfId="43504" xr:uid="{BEC6D0C2-84A7-4475-A010-8B828F784173}"/>
    <cellStyle name="集計 3 3 3 2" xfId="44006" xr:uid="{523E6F82-0FCA-4182-9F73-F9A270A537D2}"/>
    <cellStyle name="集計 3 3 3 2 2" xfId="45172" xr:uid="{FA782469-1F40-4CC6-B1C3-F73764968609}"/>
    <cellStyle name="集計 3 3 3 2 3" xfId="45685" xr:uid="{548C45CD-563C-4F7E-A63E-91E8D62D2538}"/>
    <cellStyle name="集計 3 3 3 2 4" xfId="46810" xr:uid="{275B6E9F-D109-4AC3-8E99-415027F9B5D2}"/>
    <cellStyle name="集計 3 3 3 2 5" xfId="47677" xr:uid="{2F9AB7DB-EACF-4A37-A092-7F3A301ABECD}"/>
    <cellStyle name="集計 3 3 3 3" xfId="44810" xr:uid="{FFBB4BCC-958C-4C77-9626-37746F8E8A89}"/>
    <cellStyle name="集計 3 3 3 4" xfId="44640" xr:uid="{6BEBAE1F-A25B-4A27-BA72-1720C1D7D5D6}"/>
    <cellStyle name="集計 3 3 3 5" xfId="46365" xr:uid="{3C316E7D-DED2-4C86-8F57-A534CDBC4070}"/>
    <cellStyle name="集計 3 3 3 6" xfId="47389" xr:uid="{FC9A0FA6-2738-460A-972B-46337CF63752}"/>
    <cellStyle name="集計 3 3 4" xfId="43824" xr:uid="{75DC20B3-9E96-427C-A806-180085208B25}"/>
    <cellStyle name="集計 3 3 4 2" xfId="45004" xr:uid="{364D47D7-9178-483B-B392-F870AC816F13}"/>
    <cellStyle name="集計 3 3 4 3" xfId="45506" xr:uid="{E070969F-7180-436A-AE57-9EC5D88C3BC7}"/>
    <cellStyle name="集計 3 3 4 4" xfId="46629" xr:uid="{304CB877-336E-419C-8E3A-5FAD41D37333}"/>
    <cellStyle name="集計 3 3 4 5" xfId="47494" xr:uid="{218A4B43-3711-45D0-B3FD-7F8EA2AE85EA}"/>
    <cellStyle name="集計 3 3 5" xfId="44225" xr:uid="{BBBCF06A-17D3-410A-8881-3A2D5C4AA911}"/>
    <cellStyle name="集計 3 3 5 2" xfId="45306" xr:uid="{BF5FD080-4E53-4FC6-9547-41996EC41EEA}"/>
    <cellStyle name="集計 3 3 5 3" xfId="45756" xr:uid="{73EBAACD-460B-4B76-BBD3-9F1B19086A14}"/>
    <cellStyle name="集計 3 3 5 4" xfId="47027" xr:uid="{ED0CFC6B-7635-4795-920C-2C820F395C20}"/>
    <cellStyle name="集計 3 3 5 5" xfId="47749" xr:uid="{271DD16B-E2EB-4C96-B233-6940248B9885}"/>
    <cellStyle name="集計 3 3 6" xfId="45223" xr:uid="{E36E8B1D-48F0-40D0-ABC7-EAEA433D763B}"/>
    <cellStyle name="集計 3 3 7" xfId="46144" xr:uid="{C95F5C5D-6358-4D64-BFCE-CCEB51931956}"/>
    <cellStyle name="集計 3 3 8" xfId="47218" xr:uid="{45754B81-DCBB-4FEE-BE1D-413659C1D27F}"/>
    <cellStyle name="集計 3 4" xfId="43253" xr:uid="{EF32F0DE-06B6-45EF-8C02-89D557F4490A}"/>
    <cellStyle name="集計 3 4 2" xfId="43857" xr:uid="{E23862A1-B66A-4DEF-B329-6F94A491B2E6}"/>
    <cellStyle name="集計 3 4 2 2" xfId="45032" xr:uid="{03331508-F24A-4146-8E84-B77D19E74B18}"/>
    <cellStyle name="集計 3 4 2 3" xfId="45538" xr:uid="{C6A66FD1-E2EC-4AF2-94CF-3D8BECC37CEE}"/>
    <cellStyle name="集計 3 4 2 4" xfId="46662" xr:uid="{A5DE61F9-82E4-44BB-9039-B06C38FEAA52}"/>
    <cellStyle name="集計 3 4 2 5" xfId="47527" xr:uid="{2F2CC832-7BF7-4B88-8DD6-6394959A6414}"/>
    <cellStyle name="集計 3 4 3" xfId="44288" xr:uid="{CBDEE44B-AF5B-4FEA-AA3F-61E9C6142E3E}"/>
    <cellStyle name="集計 3 4 3 2" xfId="45368" xr:uid="{3338FB41-8756-4515-A496-5A1D9465339C}"/>
    <cellStyle name="集計 3 4 3 3" xfId="45818" xr:uid="{B38761E8-3518-451E-BDA9-3AFE63B8ED0D}"/>
    <cellStyle name="集計 3 4 3 4" xfId="47090" xr:uid="{F9C7BDD5-EE3A-4D0E-A691-B1BDB5E97FE1}"/>
    <cellStyle name="集計 3 4 3 5" xfId="47813" xr:uid="{7D93305A-CD00-4176-B123-8EE62FD5D2D8}"/>
    <cellStyle name="集計 3 4 4" xfId="44577" xr:uid="{CF94F122-A5B1-4CB6-8D2D-0F1EF4980758}"/>
    <cellStyle name="集計 3 4 5" xfId="46192" xr:uid="{2622209D-9764-44EC-A7B9-9281217A5170}"/>
    <cellStyle name="集計 3 4 6" xfId="47251" xr:uid="{306205E8-C03D-4F6F-ACB3-55B2FBCA1036}"/>
    <cellStyle name="集計 3 5" xfId="43296" xr:uid="{5489228F-1606-4640-BC7A-CC3D0AEF71EE}"/>
    <cellStyle name="集計 3 5 2" xfId="43885" xr:uid="{2CE0DE20-BC67-42CA-9439-F20F33DD10FF}"/>
    <cellStyle name="集計 3 5 2 2" xfId="45060" xr:uid="{A1FFF21C-5B44-4786-8512-4758717FE7C1}"/>
    <cellStyle name="集計 3 5 2 3" xfId="45566" xr:uid="{08E44304-8EEE-420D-AA5F-F7386B094173}"/>
    <cellStyle name="集計 3 5 2 4" xfId="46690" xr:uid="{3BFA11DD-1191-40D6-92C2-E7932A0B840E}"/>
    <cellStyle name="集計 3 5 2 5" xfId="47556" xr:uid="{046F4C72-66B6-4878-9A3B-C86C64287601}"/>
    <cellStyle name="集計 3 5 3" xfId="44695" xr:uid="{5F1FCFAF-77DC-4F20-9025-15B71E57C040}"/>
    <cellStyle name="集計 3 5 4" xfId="44922" xr:uid="{6ABE08E1-0876-45E8-B235-3E6D38961B16}"/>
    <cellStyle name="集計 3 5 5" xfId="46219" xr:uid="{3C8B23F4-24E0-4BC2-A7F3-9459CF44EBB3}"/>
    <cellStyle name="集計 3 5 6" xfId="47270" xr:uid="{967C75F6-AD3C-4D22-8787-DEEA4FE71884}"/>
    <cellStyle name="集計 3 6" xfId="43742" xr:uid="{AF978640-CCBF-4842-BFDE-C3C43C9ABEB3}"/>
    <cellStyle name="集計 3 6 2" xfId="44956" xr:uid="{75EACD61-ECFB-4EC1-9179-EB80EC5BAAF7}"/>
    <cellStyle name="集計 3 6 3" xfId="45480" xr:uid="{ACEE5477-5151-4321-AE0A-018858C8AD17}"/>
    <cellStyle name="集計 3 6 4" xfId="46548" xr:uid="{C63D7EBF-A859-4513-836E-DF99553F2528}"/>
    <cellStyle name="集計 3 6 5" xfId="47467" xr:uid="{44F8605A-A4E8-492E-9DBF-54434EE0862F}"/>
    <cellStyle name="集計 3 7" xfId="44140" xr:uid="{34806761-0CBB-48D8-8F28-74DE2674BD8B}"/>
    <cellStyle name="集計 3 7 2" xfId="45250" xr:uid="{9CE2F717-26E6-4C16-8623-126AFCC00886}"/>
    <cellStyle name="集計 3 7 3" xfId="45726" xr:uid="{3FC0BB3F-52EB-4A6E-B486-4F04016E103E}"/>
    <cellStyle name="集計 3 7 4" xfId="46942" xr:uid="{5F7F5B43-93B3-4292-BEDD-8A0E9098BD30}"/>
    <cellStyle name="集計 3 7 5" xfId="47718" xr:uid="{5E114ACE-7167-48C4-BE51-E3E1A44B7EEF}"/>
    <cellStyle name="集計 3 8" xfId="44512" xr:uid="{B9565C9D-0288-45D8-BF5D-668E757AD3BD}"/>
    <cellStyle name="集計 3 9" xfId="46062" xr:uid="{268699F6-363C-40C0-B739-6256FFB475C3}"/>
    <cellStyle name="集計 4" xfId="42919" xr:uid="{483619CC-09D6-489C-8AAF-63E0C6F62296}"/>
    <cellStyle name="集計 4 10" xfId="46396" xr:uid="{2CBBAC73-8652-4623-9F3B-FD6EFF613D64}"/>
    <cellStyle name="集計 4 2" xfId="43210" xr:uid="{D4C8F25B-D2BC-49EB-9E25-0157FCC2D2DC}"/>
    <cellStyle name="集計 4 2 2" xfId="43359" xr:uid="{F1659FD3-1B73-46D4-8ED4-C9B926101A7B}"/>
    <cellStyle name="集計 4 2 2 2" xfId="43936" xr:uid="{0BCC07E8-D0B7-4687-AC4F-14574BD77DB9}"/>
    <cellStyle name="集計 4 2 2 2 2" xfId="45102" xr:uid="{054E8E57-ED1E-4F10-8904-272ACDE7EF67}"/>
    <cellStyle name="集計 4 2 2 2 3" xfId="45614" xr:uid="{9D09936B-C91E-4957-B0A9-E42B68134F3B}"/>
    <cellStyle name="集計 4 2 2 2 4" xfId="46740" xr:uid="{EA70C6FB-914D-409E-AE34-625534BFDD7E}"/>
    <cellStyle name="集計 4 2 2 2 5" xfId="47605" xr:uid="{4EB5353E-D42A-4C2C-A352-ECDEA5691297}"/>
    <cellStyle name="集計 4 2 2 3" xfId="44355" xr:uid="{3DBD57DE-ADC0-4B7D-A23F-A160FC8A1A77}"/>
    <cellStyle name="集計 4 2 2 3 2" xfId="45434" xr:uid="{1C6D16D9-495E-4C28-92C9-53F278ED9BF5}"/>
    <cellStyle name="集計 4 2 2 3 3" xfId="45883" xr:uid="{8E7CBF43-10A4-4E0E-B820-E0FBF34CEC1F}"/>
    <cellStyle name="集計 4 2 2 3 4" xfId="47157" xr:uid="{A8994E25-886A-49A6-82B9-B57A9F068F36}"/>
    <cellStyle name="集計 4 2 2 3 5" xfId="47880" xr:uid="{272B8B2E-D97A-4D36-9FCE-1B34A91810A6}"/>
    <cellStyle name="集計 4 2 2 4" xfId="45209" xr:uid="{D9B9C113-353D-4E38-A91B-5698B29F018A}"/>
    <cellStyle name="集計 4 2 2 5" xfId="46267" xr:uid="{689E194A-DE94-4649-82FA-197A6E1C7883}"/>
    <cellStyle name="集計 4 2 2 6" xfId="47310" xr:uid="{A6545F00-51BF-4AC2-B751-8A065E440835}"/>
    <cellStyle name="集計 4 2 3" xfId="43442" xr:uid="{A29D4A7F-2EC3-4D08-A797-BABA71929BCE}"/>
    <cellStyle name="集計 4 2 3 2" xfId="43983" xr:uid="{550A2C0C-5F90-44C9-87D8-7D406B9FF5E8}"/>
    <cellStyle name="集計 4 2 3 2 2" xfId="45149" xr:uid="{0E1E6EA3-8DEE-4F9E-BC1B-8244FEF2CBCE}"/>
    <cellStyle name="集計 4 2 3 2 3" xfId="45662" xr:uid="{FEFE21EB-E683-4BDB-B593-33D13B3F1B84}"/>
    <cellStyle name="集計 4 2 3 2 4" xfId="46787" xr:uid="{D2712D64-AFF4-400E-A6B6-497058FE8204}"/>
    <cellStyle name="集計 4 2 3 2 5" xfId="47654" xr:uid="{3829872C-7DEE-46A2-AFAD-EDFA9427403A}"/>
    <cellStyle name="集計 4 2 3 3" xfId="44764" xr:uid="{FDBEED39-E2B2-4007-81B9-D127A4BFBC62}"/>
    <cellStyle name="集計 4 2 3 4" xfId="44470" xr:uid="{389E55C5-DFC1-4767-BB26-9B532CC44C4D}"/>
    <cellStyle name="集計 4 2 3 5" xfId="46328" xr:uid="{196AAB98-886D-433D-AB82-981D9695E514}"/>
    <cellStyle name="集計 4 2 3 6" xfId="47362" xr:uid="{860E25F6-D87D-4208-B522-69174A0DA19F}"/>
    <cellStyle name="集計 4 2 4" xfId="43544" xr:uid="{5A8E8B84-DDD9-4897-9892-4641F9B27280}"/>
    <cellStyle name="集計 4 2 4 2" xfId="44023" xr:uid="{33C80482-F257-41A1-9C5D-C3F8CD11CCD6}"/>
    <cellStyle name="集計 4 2 4 2 2" xfId="45189" xr:uid="{70B6B6DA-0210-4890-933D-53C6CC701C70}"/>
    <cellStyle name="集計 4 2 4 2 3" xfId="45702" xr:uid="{3743120A-97DC-4690-A328-4BCA18D6C21B}"/>
    <cellStyle name="集計 4 2 4 2 4" xfId="46827" xr:uid="{65CFA809-EC43-40C8-90AE-4D0BE892ED7A}"/>
    <cellStyle name="集計 4 2 4 2 5" xfId="47694" xr:uid="{E9FAF890-6B7C-4161-9ABF-EB2FF798B6AE}"/>
    <cellStyle name="集計 4 2 4 3" xfId="44834" xr:uid="{16675E99-0034-41E2-AF9D-2C78000F29FC}"/>
    <cellStyle name="集計 4 2 4 4" xfId="44437" xr:uid="{FEDBE106-2624-4304-8F4A-19520197D6B3}"/>
    <cellStyle name="集計 4 2 4 5" xfId="46391" xr:uid="{594AB505-6D29-4417-8E27-AA8AC8AEE2D3}"/>
    <cellStyle name="集計 4 2 4 6" xfId="47412" xr:uid="{B4D0B9C9-2131-4E14-8453-9BA5D1E23848}"/>
    <cellStyle name="集計 4 2 5" xfId="43848" xr:uid="{B178BB9C-D634-40B6-A670-92550062D4EC}"/>
    <cellStyle name="集計 4 2 5 2" xfId="45023" xr:uid="{89ED771F-F11F-48E3-B94B-0680236295E6}"/>
    <cellStyle name="集計 4 2 5 3" xfId="45529" xr:uid="{3A2509DE-C71C-4FCD-BAD8-D0BD687BDB37}"/>
    <cellStyle name="集計 4 2 5 4" xfId="46653" xr:uid="{5FAF1810-892D-4FF1-91D5-5C3EDAE9F990}"/>
    <cellStyle name="集計 4 2 5 5" xfId="47517" xr:uid="{605EF842-8F7B-44D3-AB64-6088688A56A9}"/>
    <cellStyle name="集計 4 2 6" xfId="44259" xr:uid="{A704E6D4-EE92-49FF-AC28-5FEF21B7FF08}"/>
    <cellStyle name="集計 4 2 6 2" xfId="45339" xr:uid="{6BA9D630-F063-4448-AD8A-A14B59AC296A}"/>
    <cellStyle name="集計 4 2 6 3" xfId="45789" xr:uid="{3D7FCB5F-B154-46B0-8E09-A0F424AB6F4C}"/>
    <cellStyle name="集計 4 2 6 4" xfId="47061" xr:uid="{205E5039-828B-46C4-854E-BF2CEE3545A3}"/>
    <cellStyle name="集計 4 2 6 5" xfId="47782" xr:uid="{18019F92-2777-4E87-BFA2-E72C0F7F6B33}"/>
    <cellStyle name="集計 4 2 7" xfId="44581" xr:uid="{A5D501F4-2AF7-4384-B54C-1097D2922195}"/>
    <cellStyle name="集計 4 2 8" xfId="46172" xr:uid="{4729C60F-A24B-482C-ABE2-D33B6E96E526}"/>
    <cellStyle name="集計 4 2 9" xfId="47241" xr:uid="{E9371D50-B88F-46D0-B544-4F6BF4E3828B}"/>
    <cellStyle name="集計 4 3" xfId="43140" xr:uid="{64CA8AF5-2F18-4BBD-8A82-D9B740F44752}"/>
    <cellStyle name="集計 4 3 2" xfId="43378" xr:uid="{0FE3A93E-FCF7-4AE4-B283-6F5303CC25EF}"/>
    <cellStyle name="集計 4 3 2 2" xfId="43949" xr:uid="{C1CDAFA9-9A19-4BDC-87CC-582DAA0A65ED}"/>
    <cellStyle name="集計 4 3 2 2 2" xfId="45115" xr:uid="{1DE8B915-0B06-4D62-A70F-12695374D49C}"/>
    <cellStyle name="集計 4 3 2 2 3" xfId="45627" xr:uid="{77F03A5C-4140-48E0-B15B-4FBDF091F536}"/>
    <cellStyle name="集計 4 3 2 2 4" xfId="46753" xr:uid="{DCBDA2DC-AFBF-42DB-8AC1-289E6F9E4FA2}"/>
    <cellStyle name="集計 4 3 2 2 5" xfId="47619" xr:uid="{6662CCC9-35E6-4135-B491-438C86F393E6}"/>
    <cellStyle name="集計 4 3 2 3" xfId="44722" xr:uid="{B8EDFF56-ACF0-46C8-82DF-6952AA66FF0D}"/>
    <cellStyle name="集計 4 3 2 4" xfId="44478" xr:uid="{4343E747-6C51-47A3-ACD2-85AEB3BCE4FC}"/>
    <cellStyle name="集計 4 3 2 5" xfId="46279" xr:uid="{43EDC621-1D0E-4D8D-BD94-37F6FFC231E3}"/>
    <cellStyle name="集計 4 3 2 6" xfId="47317" xr:uid="{1B6D6DA7-2DF0-42FA-AC03-C674A5522DDF}"/>
    <cellStyle name="集計 4 3 3" xfId="43480" xr:uid="{FEB2D7DE-EEE5-4457-9DC7-D210AFD94E5F}"/>
    <cellStyle name="集計 4 3 3 2" xfId="43989" xr:uid="{CCF03B08-071F-4F6F-B2D7-7C2EEC14CE41}"/>
    <cellStyle name="集計 4 3 3 2 2" xfId="45155" xr:uid="{115FEC94-0469-4C56-BBBF-2D1F132000CD}"/>
    <cellStyle name="集計 4 3 3 2 3" xfId="45668" xr:uid="{6C622C68-60A7-4297-91E0-3FE91884EA72}"/>
    <cellStyle name="集計 4 3 3 2 4" xfId="46793" xr:uid="{B2A1387F-F8C3-45B9-8A26-90BAE819C27F}"/>
    <cellStyle name="集計 4 3 3 2 5" xfId="47660" xr:uid="{ABD96642-2AD3-46DA-9BD4-A29743B8483E}"/>
    <cellStyle name="集計 4 3 3 3" xfId="44792" xr:uid="{66917F38-77F7-4875-B28A-8A4AFB38F6BE}"/>
    <cellStyle name="集計 4 3 3 4" xfId="44463" xr:uid="{0EEDDEEC-A1C4-4AEC-B9BE-2ED4FD3F65B4}"/>
    <cellStyle name="集計 4 3 3 5" xfId="46342" xr:uid="{005D0E08-8ECC-407E-A16E-D7E835FCCEA7}"/>
    <cellStyle name="集計 4 3 3 6" xfId="47368" xr:uid="{EDD176D9-3259-4DE3-9D0E-35EC7A243228}"/>
    <cellStyle name="集計 4 3 4" xfId="43803" xr:uid="{080D3E41-473C-4DD3-8A05-644F69E57C19}"/>
    <cellStyle name="集計 4 3 4 2" xfId="44986" xr:uid="{6E6EC006-FD2F-4634-8775-78DF5B0EF026}"/>
    <cellStyle name="集計 4 3 4 3" xfId="45485" xr:uid="{10E12DD4-C80A-4525-B83F-D60C1355E3A3}"/>
    <cellStyle name="集計 4 3 4 4" xfId="46608" xr:uid="{3C59E1FC-06D9-4548-9796-25DEA7B11FA4}"/>
    <cellStyle name="集計 4 3 4 5" xfId="47473" xr:uid="{EC47767F-262A-4C5D-A976-D8096576DA70}"/>
    <cellStyle name="集計 4 3 5" xfId="44201" xr:uid="{0BD56E85-CBE0-4739-A55C-A6AE3AAC8EC7}"/>
    <cellStyle name="集計 4 3 5 2" xfId="45282" xr:uid="{2ED27127-85C0-41EE-8EA6-DC290BF56A8F}"/>
    <cellStyle name="集計 4 3 5 3" xfId="45732" xr:uid="{2ECC3352-6B66-4009-87DD-9940E263E0A9}"/>
    <cellStyle name="集計 4 3 5 4" xfId="47003" xr:uid="{D088541C-41D9-4683-BAD0-5829D57B149F}"/>
    <cellStyle name="集計 4 3 5 5" xfId="47725" xr:uid="{C29ED71C-95E8-4037-AB2A-5A11950D2A5C}"/>
    <cellStyle name="集計 4 3 6" xfId="44891" xr:uid="{6FBD923E-EC3C-48F6-8A18-8435DF43AFFF}"/>
    <cellStyle name="集計 4 3 7" xfId="46121" xr:uid="{62EEB8EF-76FF-4181-8D46-BD4840CD7EC6}"/>
    <cellStyle name="集計 4 3 8" xfId="47197" xr:uid="{E1F35285-4505-4AB5-AD8E-0EED88179FA7}"/>
    <cellStyle name="集計 4 4" xfId="43252" xr:uid="{895A3358-06C6-446E-8DFB-57F6E85BDFAB}"/>
    <cellStyle name="集計 4 4 2" xfId="43856" xr:uid="{E6C3B372-4FC6-4DB1-BA4C-4622AA3A5B34}"/>
    <cellStyle name="集計 4 4 2 2" xfId="45031" xr:uid="{B9FD6A30-30EA-4631-ABAE-550B003846E9}"/>
    <cellStyle name="集計 4 4 2 3" xfId="45537" xr:uid="{80C615D5-849C-499D-95FE-E4DCC7490E65}"/>
    <cellStyle name="集計 4 4 2 4" xfId="46661" xr:uid="{D45E80EF-45A1-4BF3-AD51-79EA937CBACC}"/>
    <cellStyle name="集計 4 4 2 5" xfId="47526" xr:uid="{F13FD7CC-C25D-4426-A5FF-5E3C44F6169E}"/>
    <cellStyle name="集計 4 4 3" xfId="44287" xr:uid="{ED5814AE-173B-4819-8421-B36A2B4D3994}"/>
    <cellStyle name="集計 4 4 3 2" xfId="45367" xr:uid="{74494D87-4213-4F5A-8F41-04A4D2AFCB63}"/>
    <cellStyle name="集計 4 4 3 3" xfId="45817" xr:uid="{9C9CCC99-4596-45AA-A010-83A6D91B6C47}"/>
    <cellStyle name="集計 4 4 3 4" xfId="47089" xr:uid="{113F4A3D-C3DE-4699-A9D3-AA73F1F6C3F4}"/>
    <cellStyle name="集計 4 4 3 5" xfId="47812" xr:uid="{1879D7B8-9FE3-4519-AAA6-39C961EAE331}"/>
    <cellStyle name="集計 4 4 4" xfId="44971" xr:uid="{0EA2ED41-294F-4BF8-9FE0-945702596EF4}"/>
    <cellStyle name="集計 4 4 5" xfId="46191" xr:uid="{8524E34C-1B62-43E4-8F59-0F7533091B56}"/>
    <cellStyle name="集計 4 4 6" xfId="47250" xr:uid="{A882DA48-7B28-44CB-A337-D9B392BED1C0}"/>
    <cellStyle name="集計 4 5" xfId="43315" xr:uid="{D5CAD1FF-DD1C-4254-81EE-9A8925DD6618}"/>
    <cellStyle name="集計 4 5 2" xfId="43897" xr:uid="{93EB1D15-CF18-49B8-A7C2-B638A679FCBC}"/>
    <cellStyle name="集計 4 5 2 2" xfId="45069" xr:uid="{E3EACDE7-4212-4769-890D-5E6D053A13C6}"/>
    <cellStyle name="集計 4 5 2 3" xfId="45576" xr:uid="{DB12E9EF-9499-470B-B74B-ED9906EF2E74}"/>
    <cellStyle name="集計 4 5 2 4" xfId="46702" xr:uid="{131C2CC2-B7A3-4292-B7A7-C0747180727C}"/>
    <cellStyle name="集計 4 5 2 5" xfId="47566" xr:uid="{2913817F-72D8-43D3-BD49-66E33CB90B0A}"/>
    <cellStyle name="集計 4 5 3" xfId="44705" xr:uid="{CDF90532-1A73-489F-90E4-393EEA0A4E7E}"/>
    <cellStyle name="集計 4 5 4" xfId="44488" xr:uid="{95DFD9C2-AC82-4191-A245-256E36FE6366}"/>
    <cellStyle name="集計 4 5 5" xfId="46234" xr:uid="{4C2B36C6-8A0B-4380-BD59-1579A16C2C8F}"/>
    <cellStyle name="集計 4 5 6" xfId="47279" xr:uid="{8085A232-8A7D-49E9-BBEC-DAE6C0726D8F}"/>
    <cellStyle name="集計 4 6" xfId="43743" xr:uid="{03ED84A6-D2B3-4AA7-9FD7-FBFC92DE2D84}"/>
    <cellStyle name="集計 4 6 2" xfId="44957" xr:uid="{96557C31-99A2-41BA-BBC1-6249E3453B78}"/>
    <cellStyle name="集計 4 6 3" xfId="45481" xr:uid="{A6A9B7F3-195B-4E8C-A8B2-12453F0B4457}"/>
    <cellStyle name="集計 4 6 4" xfId="46549" xr:uid="{B11CC22C-BB26-4BAD-A062-03B0456BC4B1}"/>
    <cellStyle name="集計 4 6 5" xfId="47468" xr:uid="{0301C8C6-933F-4217-BB9A-3D455AE68BA9}"/>
    <cellStyle name="集計 4 7" xfId="44141" xr:uid="{5D91B17E-EF50-4C25-9907-0B99A7EF1B4D}"/>
    <cellStyle name="集計 4 7 2" xfId="45251" xr:uid="{59A17398-86A9-44E1-A9EC-CD8CBE239976}"/>
    <cellStyle name="集計 4 7 3" xfId="45727" xr:uid="{63A6A7D3-85A6-484D-9524-88C2D9A5BAC3}"/>
    <cellStyle name="集計 4 7 4" xfId="46943" xr:uid="{9620BE5B-47BE-4DA4-9F7A-D9A61F0127E8}"/>
    <cellStyle name="集計 4 7 5" xfId="47719" xr:uid="{1D2EDF61-F014-485E-AD60-6BA573A11EC1}"/>
    <cellStyle name="集計 4 8" xfId="44511" xr:uid="{33F60111-B4D9-40C3-BD52-C69C1C3ECAE6}"/>
    <cellStyle name="集計 4 9" xfId="46063" xr:uid="{88FD499A-A8DF-49E6-90A2-7E7A0F76C881}"/>
    <cellStyle name="集計 5" xfId="43159" xr:uid="{298BCE9B-613C-4A27-8904-C1741FA637A3}"/>
    <cellStyle name="集計 5 2" xfId="43337" xr:uid="{DEB6495B-A6A0-409E-991C-121D959C1085}"/>
    <cellStyle name="集計 5 2 2" xfId="43915" xr:uid="{1AF3B894-8580-4752-94AB-8BE03CA2FD84}"/>
    <cellStyle name="集計 5 2 2 2" xfId="45085" xr:uid="{9606C9B2-D4E5-4074-B7EA-70E9FC475BA2}"/>
    <cellStyle name="集計 5 2 2 3" xfId="45594" xr:uid="{AF7FA190-41CD-47C4-BC89-B701F7A39B5F}"/>
    <cellStyle name="集計 5 2 2 4" xfId="46720" xr:uid="{4B2A26BA-3B7F-4BCC-B668-207A5CF43FE7}"/>
    <cellStyle name="集計 5 2 2 5" xfId="47584" xr:uid="{7191E451-74A4-49EB-90A4-3F98AE1A81A3}"/>
    <cellStyle name="集計 5 2 3" xfId="44335" xr:uid="{F5818BDB-53FF-4350-B43F-CDD24DA95A68}"/>
    <cellStyle name="集計 5 2 3 2" xfId="45414" xr:uid="{E7132C04-7060-4832-BC14-DBE42B692339}"/>
    <cellStyle name="集計 5 2 3 3" xfId="45863" xr:uid="{24133BA4-9E41-4C67-BAF0-1E44BBAABC57}"/>
    <cellStyle name="集計 5 2 3 4" xfId="47137" xr:uid="{4435A852-F79B-43C5-A689-AFFB4E2BB8CB}"/>
    <cellStyle name="集計 5 2 3 5" xfId="47859" xr:uid="{0E9B94D8-C769-499B-8854-949A6CA8C470}"/>
    <cellStyle name="集計 5 2 4" xfId="44572" xr:uid="{11495405-780C-4B21-8A25-D083C14291BC}"/>
    <cellStyle name="集計 5 2 5" xfId="46247" xr:uid="{396F2398-B600-43BB-ACC3-F420711ADA10}"/>
    <cellStyle name="集計 5 2 6" xfId="47291" xr:uid="{C596B03D-7EF7-47F7-B8C7-4FDCD878BBF6}"/>
    <cellStyle name="集計 5 3" xfId="43395" xr:uid="{6D95B761-56A1-415C-ADB3-F22DC62C94A4}"/>
    <cellStyle name="集計 5 3 2" xfId="43960" xr:uid="{E0DF1923-5A19-45F3-B28E-E4E0A6226F6B}"/>
    <cellStyle name="集計 5 3 2 2" xfId="45126" xr:uid="{57D77F19-0DAE-4166-BF3B-2E3EC9AE8B77}"/>
    <cellStyle name="集計 5 3 2 3" xfId="45638" xr:uid="{C2837279-6936-40C2-B2A6-4B14C3740C1B}"/>
    <cellStyle name="集計 5 3 2 4" xfId="46764" xr:uid="{EF68CA88-CB7D-4DF0-8C24-107D6A198FA6}"/>
    <cellStyle name="集計 5 3 2 5" xfId="47630" xr:uid="{49134C60-203F-44C8-A7BC-0C03045EE2E9}"/>
    <cellStyle name="集計 5 3 3" xfId="44734" xr:uid="{6E7206FC-1361-4EF9-AAD9-7A9B75FE065D}"/>
    <cellStyle name="集計 5 3 4" xfId="45253" xr:uid="{1578EE42-7AE7-4083-9B76-2CF00BE00928}"/>
    <cellStyle name="集計 5 3 5" xfId="46295" xr:uid="{4517A0A8-96CE-4547-9611-FB76DFF84551}"/>
    <cellStyle name="集計 5 3 6" xfId="47331" xr:uid="{F15001D6-9145-4947-A767-466A9FC13926}"/>
    <cellStyle name="集計 5 4" xfId="43497" xr:uid="{0F633DCE-06DB-4E7E-9CFC-4146EB15531D}"/>
    <cellStyle name="集計 5 4 2" xfId="44000" xr:uid="{989D36D8-59D5-4682-B842-D7B8CA062856}"/>
    <cellStyle name="集計 5 4 2 2" xfId="45166" xr:uid="{44A8B3D2-6B92-4ED8-8963-94AAD45C4F2D}"/>
    <cellStyle name="集計 5 4 2 3" xfId="45679" xr:uid="{C7F1B932-6CF3-4584-9D80-FFCC4782930E}"/>
    <cellStyle name="集計 5 4 2 4" xfId="46804" xr:uid="{ACBAC9C8-A34C-45C6-B836-5E172A4366A8}"/>
    <cellStyle name="集計 5 4 2 5" xfId="47671" xr:uid="{F3AD30C1-9866-4BDC-8DA2-25D965EBBE5C}"/>
    <cellStyle name="集計 5 4 3" xfId="44804" xr:uid="{E1DBF72F-97F0-4B45-9E26-826E0566193D}"/>
    <cellStyle name="集計 5 4 4" xfId="44755" xr:uid="{D4556F38-41FA-46C6-AD69-6D7B81797540}"/>
    <cellStyle name="集計 5 4 5" xfId="46358" xr:uid="{F8DAB9F5-4896-47BF-A2D9-08D34A6C8882}"/>
    <cellStyle name="集計 5 4 6" xfId="47382" xr:uid="{81A2E134-AD4F-44AA-9991-0C46AFCF5BA8}"/>
    <cellStyle name="集計 5 5" xfId="43817" xr:uid="{4892F985-7287-493C-B329-772884F40062}"/>
    <cellStyle name="集計 5 5 2" xfId="44997" xr:uid="{64ABF264-2CB0-4B47-82E2-9AE8BCFF9CE0}"/>
    <cellStyle name="集計 5 5 3" xfId="45499" xr:uid="{8AE6BA13-7F26-4B69-840E-D011B4917FAC}"/>
    <cellStyle name="集計 5 5 4" xfId="46622" xr:uid="{D2C3E452-2044-44A4-8535-338954F3CE0E}"/>
    <cellStyle name="集計 5 5 5" xfId="47487" xr:uid="{289552F2-F197-446A-89DF-48163DDEFBCE}"/>
    <cellStyle name="集計 5 6" xfId="44218" xr:uid="{92DC33E3-0123-49F0-AC8D-7C7397CFED22}"/>
    <cellStyle name="集計 5 6 2" xfId="45299" xr:uid="{F0119391-1875-4A32-B099-0A94EB6ABA2A}"/>
    <cellStyle name="集計 5 6 3" xfId="45749" xr:uid="{61462DE1-FCE3-4D6A-86D6-47E2408C7244}"/>
    <cellStyle name="集計 5 6 4" xfId="47020" xr:uid="{1F80DA75-C842-4BC0-AC37-A34DB11F4E30}"/>
    <cellStyle name="集計 5 6 5" xfId="47742" xr:uid="{6999AFA0-C82E-429C-8488-F2F8482CAD41}"/>
    <cellStyle name="集計 5 7" xfId="44498" xr:uid="{D2AA10BB-17BC-4BCE-A717-79FDBA56E42E}"/>
    <cellStyle name="集計 5 8" xfId="46137" xr:uid="{84693241-839D-4150-8422-58C5CE421CA8}"/>
    <cellStyle name="集計 5 9" xfId="47211" xr:uid="{CFC1C200-DED1-4108-BD1C-8947A0822D1B}"/>
    <cellStyle name="集計 6" xfId="43198" xr:uid="{6B5F653B-5FF7-475F-92B6-252D0EB06171}"/>
    <cellStyle name="集計 6 2" xfId="43430" xr:uid="{4B47A81C-F5D2-4EFF-852F-BB12C717DD5E}"/>
    <cellStyle name="集計 6 2 2" xfId="43975" xr:uid="{7A187DEF-73C4-48AC-A573-347977C93939}"/>
    <cellStyle name="集計 6 2 2 2" xfId="45141" xr:uid="{931C263F-1D2B-4549-9DF9-A203ACC62445}"/>
    <cellStyle name="集計 6 2 2 3" xfId="45654" xr:uid="{245D7EC7-13E9-47EC-A23D-DBE30AE9D1A2}"/>
    <cellStyle name="集計 6 2 2 4" xfId="46779" xr:uid="{BE1B93BF-5971-4E2A-BD61-BDF954B4D456}"/>
    <cellStyle name="集計 6 2 2 5" xfId="47646" xr:uid="{A7590137-DC19-486B-A065-EC9E5DBFD79F}"/>
    <cellStyle name="集計 6 2 3" xfId="44754" xr:uid="{200644B5-F674-4CDC-AEBA-06DE3C4C3BFB}"/>
    <cellStyle name="集計 6 2 4" xfId="44472" xr:uid="{019FB23C-BBF2-4149-B1F2-980F9B6AFB73}"/>
    <cellStyle name="集計 6 2 5" xfId="46318" xr:uid="{BEDA85B1-E5D4-4F14-A562-59FFA0ABFAD3}"/>
    <cellStyle name="集計 6 2 6" xfId="47352" xr:uid="{15E2F933-3192-4A7D-9FA0-7B3B115D1952}"/>
    <cellStyle name="集計 6 3" xfId="43532" xr:uid="{80539B2E-67C4-4269-B1C3-FE1B63DE4D46}"/>
    <cellStyle name="集計 6 3 2" xfId="44015" xr:uid="{455AD1FE-A81E-40D2-960C-867A48A02B34}"/>
    <cellStyle name="集計 6 3 2 2" xfId="45181" xr:uid="{D9A9AF96-101D-4BD2-9CE1-A664B07C88EA}"/>
    <cellStyle name="集計 6 3 2 3" xfId="45694" xr:uid="{B52563DE-E6A5-4657-90C6-B788C87F8EA2}"/>
    <cellStyle name="集計 6 3 2 4" xfId="46819" xr:uid="{9BC31D5E-F039-4B09-A414-9D52E64F993D}"/>
    <cellStyle name="集計 6 3 2 5" xfId="47686" xr:uid="{9BACF8F8-16A3-4875-8957-36C6EFDAAE7B}"/>
    <cellStyle name="集計 6 3 3" xfId="44824" xr:uid="{F7809EFF-31BE-442D-9192-90F3CDA144D4}"/>
    <cellStyle name="集計 6 3 4" xfId="44447" xr:uid="{38B8D4B6-E970-43CE-AF60-335C60C215A5}"/>
    <cellStyle name="集計 6 3 5" xfId="46381" xr:uid="{12614715-62F1-4571-A8AF-D5F86C729BF0}"/>
    <cellStyle name="集計 6 3 6" xfId="47402" xr:uid="{FDBAF963-5B3B-4678-92BD-65EA2FCA37B6}"/>
    <cellStyle name="集計 6 4" xfId="43838" xr:uid="{A647507A-8C21-419F-9EE7-F64E5E69AB8E}"/>
    <cellStyle name="集計 6 4 2" xfId="45014" xr:uid="{6AAC96B8-90B2-4F56-8DFF-20673C14AA6C}"/>
    <cellStyle name="集計 6 4 3" xfId="45519" xr:uid="{F7998D12-9F39-4EE5-A40B-870BF3BC6291}"/>
    <cellStyle name="集計 6 4 4" xfId="46643" xr:uid="{BEF18DA9-4AA3-414D-8CAA-0C7814968177}"/>
    <cellStyle name="集計 6 4 5" xfId="47507" xr:uid="{54CDA273-0263-498F-9C04-3ABDDEBEB868}"/>
    <cellStyle name="集計 6 5" xfId="44248" xr:uid="{C6CC9EAC-70FD-42D4-AFB1-B2D67F5C3F6D}"/>
    <cellStyle name="集計 6 5 2" xfId="45328" xr:uid="{790D1886-29EE-4607-86D8-E1A1891BFB9D}"/>
    <cellStyle name="集計 6 5 3" xfId="45778" xr:uid="{DF24A01C-2669-4BEB-A9CC-C9E3F4A64A7D}"/>
    <cellStyle name="集計 6 5 4" xfId="47050" xr:uid="{2B9AF284-D0C2-4CD1-834D-3969CD959E8F}"/>
    <cellStyle name="集計 6 5 5" xfId="47771" xr:uid="{EF8D46C8-893C-46FD-9A87-2EFCEC0FE4D2}"/>
    <cellStyle name="集計 6 6" xfId="45219" xr:uid="{133D91A0-91DF-4A49-8A09-78B780A98EC6}"/>
    <cellStyle name="集計 6 7" xfId="46162" xr:uid="{6B3AEE5D-96F1-422C-BBE5-66BD9E4DF9A0}"/>
    <cellStyle name="集計 6 8" xfId="47231" xr:uid="{C1109D59-711E-4A35-80F1-35C46B8CA090}"/>
    <cellStyle name="集計 7" xfId="43255" xr:uid="{24B7C484-08FB-459D-B4B7-1915CD4F826B}"/>
    <cellStyle name="集計 7 2" xfId="43859" xr:uid="{D80E9E6E-E8A8-4391-B9AD-BEC50454FDF0}"/>
    <cellStyle name="集計 7 2 2" xfId="45034" xr:uid="{0299FC09-B0D2-4D2E-96D1-E5A5DF67B755}"/>
    <cellStyle name="集計 7 2 3" xfId="45540" xr:uid="{6B74AD5D-16FD-495F-AE0D-8C2544CA3124}"/>
    <cellStyle name="集計 7 2 4" xfId="46664" xr:uid="{5E0503C2-9037-4EC6-BE95-28B09860F2DA}"/>
    <cellStyle name="集計 7 2 5" xfId="47529" xr:uid="{D005A340-50A2-41BC-B815-51BBBEC93DF7}"/>
    <cellStyle name="集計 7 3" xfId="44290" xr:uid="{3D918E5F-3C38-4212-AF9C-ADEBB934E92C}"/>
    <cellStyle name="集計 7 3 2" xfId="45370" xr:uid="{E3F1F572-453C-4E98-BEEC-2076518A2051}"/>
    <cellStyle name="集計 7 3 3" xfId="45820" xr:uid="{D771A808-31C3-4BF0-8C5A-D34347AB8B37}"/>
    <cellStyle name="集計 7 3 4" xfId="47092" xr:uid="{70F6AAEA-8995-4B22-854D-4AE34FCD1BAC}"/>
    <cellStyle name="集計 7 3 5" xfId="47815" xr:uid="{B0A8742E-C9A6-4D7C-99EB-9188F4D15992}"/>
    <cellStyle name="集計 7 4" xfId="44969" xr:uid="{A067C39A-F11C-4182-B808-38865E5522EE}"/>
    <cellStyle name="集計 7 5" xfId="46194" xr:uid="{A0D69233-283B-4B8C-B23C-CA5649A091F3}"/>
    <cellStyle name="集計 7 6" xfId="47253" xr:uid="{AC7C3C30-82D3-4DDF-BFE9-B39EE6352D16}"/>
    <cellStyle name="集計 8" xfId="43314" xr:uid="{5E759202-A2CA-406A-BB0C-6589C97D4B5E}"/>
    <cellStyle name="集計 8 2" xfId="43896" xr:uid="{7BBC8658-134E-4E72-9A9E-AFC870CC88AD}"/>
    <cellStyle name="集計 8 2 2" xfId="45068" xr:uid="{62784545-DBAC-412A-BFA1-2AD2FBAEBCE6}"/>
    <cellStyle name="集計 8 2 3" xfId="45575" xr:uid="{6DC28013-3026-4A94-ABA0-E074973A4D57}"/>
    <cellStyle name="集計 8 2 4" xfId="46701" xr:uid="{DFCCE923-46F6-40D9-A222-91DDAA137488}"/>
    <cellStyle name="集計 8 2 5" xfId="47565" xr:uid="{7DFFD64B-CD72-4083-B1BC-FFA9F68CE29D}"/>
    <cellStyle name="集計 8 3" xfId="44704" xr:uid="{0B32596A-D7F7-4FBE-9597-428D08813195}"/>
    <cellStyle name="集計 8 4" xfId="44919" xr:uid="{2B00A2A7-502C-40BA-81B3-2D412CA9D27D}"/>
    <cellStyle name="集計 8 5" xfId="46233" xr:uid="{757EA75C-BADE-40E1-AB03-646E019715CD}"/>
    <cellStyle name="集計 8 6" xfId="47278" xr:uid="{0C073A94-EE1C-468C-8C28-4C60DFF0BC6C}"/>
    <cellStyle name="集計 9" xfId="43740" xr:uid="{1370018D-A445-4DE6-A0FE-3047ACEA84F6}"/>
    <cellStyle name="集計 9 2" xfId="44954" xr:uid="{DDBA8CCF-BC31-43C2-9116-CBBAC717FC31}"/>
    <cellStyle name="集計 9 3" xfId="45478" xr:uid="{0BA624F1-3CAB-45F9-956D-603BCCCC9E36}"/>
    <cellStyle name="集計 9 4" xfId="46546" xr:uid="{B839DAC6-EF04-4AF9-8765-1EDC6FE372F6}"/>
    <cellStyle name="集計 9 5" xfId="47465" xr:uid="{4B67982A-EBF1-434D-8CFC-521BA18202D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43"/>
      <sheetName val="AA-1"/>
      <sheetName val="PS-1995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O153"/>
  <sheetViews>
    <sheetView topLeftCell="A35" zoomScaleNormal="100" zoomScaleSheetLayoutView="94" zoomScalePageLayoutView="88" workbookViewId="0">
      <selection activeCell="Q46" sqref="Q46"/>
    </sheetView>
  </sheetViews>
  <sheetFormatPr defaultColWidth="11" defaultRowHeight="20.100000000000001" customHeight="1"/>
  <cols>
    <col min="1" max="3" width="1.83203125" style="71" customWidth="1"/>
    <col min="4" max="4" width="41.5" style="71" customWidth="1"/>
    <col min="5" max="5" width="8.5" style="98" customWidth="1"/>
    <col min="6" max="6" width="1" style="71" customWidth="1"/>
    <col min="7" max="7" width="14.83203125" style="159" customWidth="1"/>
    <col min="8" max="8" width="1" style="71" customWidth="1"/>
    <col min="9" max="9" width="13.83203125" style="100" customWidth="1"/>
    <col min="10" max="10" width="1" style="159" customWidth="1"/>
    <col min="11" max="11" width="14.83203125" style="147" customWidth="1"/>
    <col min="12" max="12" width="1" style="100" customWidth="1"/>
    <col min="13" max="13" width="13.83203125" style="100" customWidth="1"/>
    <col min="14" max="16384" width="11" style="71"/>
  </cols>
  <sheetData>
    <row r="1" spans="1:13" ht="21.6" customHeight="1">
      <c r="A1" s="67" t="s">
        <v>0</v>
      </c>
      <c r="B1" s="68"/>
      <c r="C1" s="69"/>
      <c r="D1" s="69"/>
      <c r="E1" s="69"/>
      <c r="F1" s="69"/>
      <c r="G1" s="70"/>
      <c r="H1" s="69"/>
      <c r="I1" s="70"/>
      <c r="J1" s="70"/>
      <c r="K1" s="111"/>
      <c r="L1" s="70"/>
      <c r="M1" s="70"/>
    </row>
    <row r="2" spans="1:13" ht="21.6" customHeight="1">
      <c r="A2" s="72" t="s">
        <v>1</v>
      </c>
      <c r="B2" s="68"/>
      <c r="C2" s="69"/>
      <c r="D2" s="69"/>
      <c r="E2" s="69"/>
      <c r="F2" s="69"/>
      <c r="G2" s="70"/>
      <c r="H2" s="69"/>
      <c r="I2" s="70"/>
      <c r="J2" s="70"/>
      <c r="K2" s="111"/>
      <c r="L2" s="70"/>
      <c r="M2" s="70"/>
    </row>
    <row r="3" spans="1:13" ht="21.6" customHeight="1">
      <c r="A3" s="73" t="s">
        <v>196</v>
      </c>
      <c r="B3" s="74"/>
      <c r="C3" s="75"/>
      <c r="D3" s="75"/>
      <c r="E3" s="75"/>
      <c r="F3" s="75"/>
      <c r="G3" s="259"/>
      <c r="H3" s="75"/>
      <c r="I3" s="259"/>
      <c r="J3" s="259"/>
      <c r="K3" s="134"/>
      <c r="L3" s="259"/>
      <c r="M3" s="259"/>
    </row>
    <row r="4" spans="1:13" ht="20.100000000000001" customHeight="1">
      <c r="A4" s="68"/>
      <c r="B4" s="68"/>
      <c r="C4" s="69"/>
      <c r="D4" s="69"/>
      <c r="E4" s="69"/>
      <c r="F4" s="69"/>
      <c r="G4" s="70"/>
      <c r="H4" s="69"/>
      <c r="I4" s="70"/>
      <c r="J4" s="70"/>
      <c r="K4" s="111"/>
      <c r="L4" s="70"/>
      <c r="M4" s="70"/>
    </row>
    <row r="5" spans="1:13" ht="17.45" customHeight="1">
      <c r="A5" s="68"/>
      <c r="B5" s="68"/>
      <c r="C5" s="69"/>
      <c r="D5" s="69"/>
      <c r="E5" s="69"/>
      <c r="F5" s="69"/>
      <c r="G5" s="265" t="s">
        <v>2</v>
      </c>
      <c r="H5" s="265"/>
      <c r="I5" s="265"/>
      <c r="J5" s="70"/>
      <c r="K5" s="265" t="s">
        <v>3</v>
      </c>
      <c r="L5" s="265"/>
      <c r="M5" s="265"/>
    </row>
    <row r="6" spans="1:13" ht="17.45" customHeight="1">
      <c r="A6" s="68"/>
      <c r="B6" s="68"/>
      <c r="C6" s="69"/>
      <c r="D6" s="69"/>
      <c r="E6" s="69"/>
      <c r="F6" s="69"/>
      <c r="G6" s="76" t="s">
        <v>4</v>
      </c>
      <c r="H6" s="76"/>
      <c r="I6" s="76" t="s">
        <v>5</v>
      </c>
      <c r="J6" s="76"/>
      <c r="K6" s="114" t="s">
        <v>4</v>
      </c>
      <c r="L6" s="76"/>
      <c r="M6" s="76" t="s">
        <v>5</v>
      </c>
    </row>
    <row r="7" spans="1:13" ht="17.45" customHeight="1">
      <c r="A7" s="68"/>
      <c r="B7" s="68"/>
      <c r="C7" s="69"/>
      <c r="D7" s="69"/>
      <c r="E7" s="69"/>
      <c r="F7" s="69"/>
      <c r="G7" s="77" t="s">
        <v>197</v>
      </c>
      <c r="H7" s="76"/>
      <c r="I7" s="77" t="s">
        <v>6</v>
      </c>
      <c r="J7" s="76"/>
      <c r="K7" s="250" t="s">
        <v>197</v>
      </c>
      <c r="L7" s="76"/>
      <c r="M7" s="77" t="s">
        <v>6</v>
      </c>
    </row>
    <row r="8" spans="1:13" ht="17.45" customHeight="1">
      <c r="A8" s="78"/>
      <c r="B8" s="78"/>
      <c r="C8" s="78"/>
      <c r="D8" s="78"/>
      <c r="E8" s="260"/>
      <c r="F8" s="69"/>
      <c r="G8" s="79" t="s">
        <v>169</v>
      </c>
      <c r="H8" s="69"/>
      <c r="I8" s="79" t="s">
        <v>113</v>
      </c>
      <c r="J8" s="80"/>
      <c r="K8" s="251" t="s">
        <v>169</v>
      </c>
      <c r="L8" s="69"/>
      <c r="M8" s="79" t="s">
        <v>113</v>
      </c>
    </row>
    <row r="9" spans="1:13" ht="17.45" customHeight="1">
      <c r="A9" s="260"/>
      <c r="B9" s="260"/>
      <c r="C9" s="260"/>
      <c r="D9" s="260"/>
      <c r="E9" s="75" t="s">
        <v>7</v>
      </c>
      <c r="F9" s="260"/>
      <c r="G9" s="81" t="s">
        <v>8</v>
      </c>
      <c r="H9" s="260"/>
      <c r="I9" s="81" t="s">
        <v>8</v>
      </c>
      <c r="J9" s="80"/>
      <c r="K9" s="212" t="s">
        <v>8</v>
      </c>
      <c r="L9" s="260"/>
      <c r="M9" s="81" t="s">
        <v>8</v>
      </c>
    </row>
    <row r="10" spans="1:13" ht="17.45" customHeight="1">
      <c r="A10" s="86" t="s">
        <v>9</v>
      </c>
      <c r="B10" s="83"/>
      <c r="C10" s="78"/>
      <c r="D10" s="78"/>
      <c r="E10" s="260"/>
      <c r="F10" s="78"/>
      <c r="G10" s="85"/>
      <c r="H10" s="78"/>
      <c r="I10" s="78"/>
      <c r="J10" s="78"/>
      <c r="K10" s="96"/>
      <c r="L10" s="84"/>
      <c r="M10" s="84"/>
    </row>
    <row r="11" spans="1:13" ht="5.0999999999999996" customHeight="1">
      <c r="A11" s="82"/>
      <c r="B11" s="83"/>
      <c r="C11" s="78"/>
      <c r="D11" s="78"/>
      <c r="E11" s="260"/>
      <c r="F11" s="78"/>
      <c r="G11" s="85"/>
      <c r="H11" s="78"/>
      <c r="I11" s="78"/>
      <c r="J11" s="78"/>
      <c r="K11" s="96"/>
      <c r="L11" s="84"/>
      <c r="M11" s="84"/>
    </row>
    <row r="12" spans="1:13" ht="17.45" customHeight="1">
      <c r="A12" s="86" t="s">
        <v>10</v>
      </c>
      <c r="B12" s="83"/>
      <c r="C12" s="78"/>
      <c r="D12" s="78"/>
      <c r="E12" s="260"/>
      <c r="F12" s="78"/>
      <c r="G12" s="85"/>
      <c r="H12" s="78"/>
      <c r="I12" s="78"/>
      <c r="J12" s="78"/>
      <c r="K12" s="96"/>
      <c r="L12" s="84"/>
      <c r="M12" s="84"/>
    </row>
    <row r="13" spans="1:13" ht="5.0999999999999996" customHeight="1">
      <c r="B13" s="83"/>
      <c r="C13" s="78"/>
      <c r="D13" s="78"/>
      <c r="E13" s="260"/>
      <c r="F13" s="78"/>
      <c r="G13" s="85"/>
      <c r="H13" s="78"/>
      <c r="I13" s="78"/>
      <c r="J13" s="78"/>
      <c r="K13" s="96"/>
      <c r="L13" s="84"/>
      <c r="M13" s="84"/>
    </row>
    <row r="14" spans="1:13" ht="17.45" customHeight="1">
      <c r="A14" s="82" t="s">
        <v>11</v>
      </c>
      <c r="B14" s="83"/>
      <c r="C14" s="78"/>
      <c r="D14" s="78"/>
      <c r="E14" s="87"/>
      <c r="F14" s="87"/>
      <c r="G14" s="232">
        <v>173502186</v>
      </c>
      <c r="H14" s="261"/>
      <c r="I14" s="89">
        <v>395864506</v>
      </c>
      <c r="J14" s="89"/>
      <c r="K14" s="88">
        <v>26567082</v>
      </c>
      <c r="L14" s="89"/>
      <c r="M14" s="89">
        <v>53079771</v>
      </c>
    </row>
    <row r="15" spans="1:13" ht="17.45" customHeight="1">
      <c r="A15" s="82" t="s">
        <v>213</v>
      </c>
      <c r="B15" s="83"/>
      <c r="C15" s="78"/>
      <c r="D15" s="78"/>
      <c r="E15" s="87"/>
      <c r="F15" s="87"/>
      <c r="G15" s="232"/>
      <c r="H15" s="261"/>
      <c r="I15" s="89"/>
      <c r="J15" s="89"/>
      <c r="K15" s="88"/>
      <c r="L15" s="89"/>
      <c r="M15" s="89"/>
    </row>
    <row r="16" spans="1:13" ht="17.45" customHeight="1">
      <c r="A16" s="82"/>
      <c r="B16" s="78" t="s">
        <v>212</v>
      </c>
      <c r="C16" s="78"/>
      <c r="D16" s="78"/>
      <c r="E16" s="87">
        <v>9</v>
      </c>
      <c r="F16" s="87"/>
      <c r="G16" s="232">
        <v>179528112</v>
      </c>
      <c r="H16" s="261"/>
      <c r="I16" s="89" t="s">
        <v>180</v>
      </c>
      <c r="J16" s="89"/>
      <c r="K16" s="88">
        <v>118352049</v>
      </c>
      <c r="L16" s="89"/>
      <c r="M16" s="89" t="s">
        <v>180</v>
      </c>
    </row>
    <row r="17" spans="1:13" ht="17.45" customHeight="1">
      <c r="A17" s="82" t="s">
        <v>177</v>
      </c>
      <c r="B17" s="83"/>
      <c r="C17" s="78"/>
      <c r="D17" s="78"/>
      <c r="E17" s="87"/>
      <c r="F17" s="87"/>
      <c r="G17" s="232">
        <v>1701714</v>
      </c>
      <c r="H17" s="261"/>
      <c r="I17" s="89" t="s">
        <v>180</v>
      </c>
      <c r="J17" s="89"/>
      <c r="K17" s="88" t="s">
        <v>180</v>
      </c>
      <c r="L17" s="89"/>
      <c r="M17" s="89" t="s">
        <v>180</v>
      </c>
    </row>
    <row r="18" spans="1:13" ht="17.45" customHeight="1">
      <c r="A18" s="82" t="s">
        <v>12</v>
      </c>
      <c r="B18" s="83"/>
      <c r="C18" s="78"/>
      <c r="D18" s="78"/>
      <c r="E18" s="87"/>
      <c r="F18" s="87"/>
      <c r="G18" s="88">
        <v>0</v>
      </c>
      <c r="H18" s="261"/>
      <c r="I18" s="89">
        <v>525827195</v>
      </c>
      <c r="J18" s="89"/>
      <c r="K18" s="88">
        <v>0</v>
      </c>
      <c r="L18" s="89"/>
      <c r="M18" s="89">
        <v>484568615</v>
      </c>
    </row>
    <row r="19" spans="1:13" ht="17.45" customHeight="1">
      <c r="A19" s="82" t="s">
        <v>214</v>
      </c>
      <c r="B19" s="78"/>
      <c r="C19" s="78"/>
      <c r="D19" s="78"/>
      <c r="E19" s="87"/>
      <c r="F19" s="87"/>
      <c r="G19" s="232">
        <v>5000000</v>
      </c>
      <c r="H19" s="261"/>
      <c r="I19" s="89">
        <v>5000000</v>
      </c>
      <c r="J19" s="89"/>
      <c r="K19" s="88">
        <v>5000000</v>
      </c>
      <c r="L19" s="89"/>
      <c r="M19" s="89">
        <v>5000000</v>
      </c>
    </row>
    <row r="20" spans="1:13" ht="17.45" customHeight="1">
      <c r="A20" s="82" t="s">
        <v>160</v>
      </c>
      <c r="B20" s="78"/>
      <c r="C20" s="78"/>
      <c r="D20" s="78"/>
      <c r="E20" s="87">
        <v>10</v>
      </c>
      <c r="F20" s="87"/>
      <c r="G20" s="232">
        <v>188525140</v>
      </c>
      <c r="H20" s="261"/>
      <c r="I20" s="89">
        <v>233450311</v>
      </c>
      <c r="J20" s="89"/>
      <c r="K20" s="88">
        <v>39220937</v>
      </c>
      <c r="L20" s="89"/>
      <c r="M20" s="89">
        <v>48066031</v>
      </c>
    </row>
    <row r="21" spans="1:13" ht="17.45" customHeight="1">
      <c r="A21" s="82" t="s">
        <v>229</v>
      </c>
      <c r="B21" s="78"/>
      <c r="C21" s="78"/>
      <c r="D21" s="78"/>
      <c r="E21" s="87"/>
      <c r="F21" s="87"/>
      <c r="G21" s="232"/>
      <c r="H21" s="261"/>
      <c r="I21" s="89"/>
      <c r="J21" s="89"/>
      <c r="K21" s="88"/>
      <c r="L21" s="89"/>
      <c r="M21" s="89"/>
    </row>
    <row r="22" spans="1:13" ht="17.45" customHeight="1">
      <c r="A22" s="82"/>
      <c r="B22" s="78" t="s">
        <v>172</v>
      </c>
      <c r="C22" s="78"/>
      <c r="D22" s="78"/>
      <c r="E22" s="87"/>
      <c r="F22" s="87"/>
      <c r="G22" s="88">
        <v>0</v>
      </c>
      <c r="H22" s="261"/>
      <c r="I22" s="89">
        <v>0</v>
      </c>
      <c r="J22" s="89"/>
      <c r="K22" s="88">
        <v>1640065</v>
      </c>
      <c r="L22" s="89"/>
      <c r="M22" s="89">
        <v>1610766</v>
      </c>
    </row>
    <row r="23" spans="1:13" ht="17.45" customHeight="1">
      <c r="A23" s="82" t="s">
        <v>170</v>
      </c>
      <c r="B23" s="78"/>
      <c r="C23" s="78"/>
      <c r="D23" s="78"/>
      <c r="E23" s="87">
        <v>19</v>
      </c>
      <c r="F23" s="87"/>
      <c r="G23" s="88">
        <v>0</v>
      </c>
      <c r="H23" s="261"/>
      <c r="I23" s="89">
        <v>0</v>
      </c>
      <c r="J23" s="89"/>
      <c r="K23" s="88">
        <v>975298132</v>
      </c>
      <c r="L23" s="89"/>
      <c r="M23" s="89">
        <v>1355988644</v>
      </c>
    </row>
    <row r="24" spans="1:13" ht="17.45" customHeight="1">
      <c r="A24" s="82" t="s">
        <v>171</v>
      </c>
      <c r="B24" s="262"/>
      <c r="C24" s="78"/>
      <c r="D24" s="78"/>
      <c r="E24" s="87"/>
      <c r="F24" s="87"/>
      <c r="G24" s="232">
        <v>39503180</v>
      </c>
      <c r="H24" s="261"/>
      <c r="I24" s="89">
        <v>39044440</v>
      </c>
      <c r="J24" s="89"/>
      <c r="K24" s="88">
        <v>39503180</v>
      </c>
      <c r="L24" s="89"/>
      <c r="M24" s="89">
        <v>39044440</v>
      </c>
    </row>
    <row r="25" spans="1:13" ht="17.45" customHeight="1">
      <c r="A25" s="82" t="s">
        <v>110</v>
      </c>
      <c r="B25" s="78"/>
      <c r="C25" s="78"/>
      <c r="D25" s="78"/>
      <c r="E25" s="87"/>
      <c r="F25" s="87"/>
      <c r="G25" s="232">
        <v>76447416</v>
      </c>
      <c r="H25" s="261"/>
      <c r="I25" s="89">
        <v>59120105</v>
      </c>
      <c r="J25" s="89"/>
      <c r="K25" s="88">
        <v>7118424</v>
      </c>
      <c r="L25" s="89"/>
      <c r="M25" s="89">
        <v>5058708</v>
      </c>
    </row>
    <row r="26" spans="1:13" ht="17.45" customHeight="1">
      <c r="A26" s="82" t="s">
        <v>13</v>
      </c>
      <c r="B26" s="78"/>
      <c r="C26" s="78"/>
      <c r="D26" s="78"/>
      <c r="E26" s="87"/>
      <c r="F26" s="87"/>
      <c r="G26" s="232">
        <v>52989312</v>
      </c>
      <c r="H26" s="261"/>
      <c r="I26" s="89">
        <v>54495093</v>
      </c>
      <c r="J26" s="89"/>
      <c r="K26" s="88">
        <v>12093277</v>
      </c>
      <c r="L26" s="89"/>
      <c r="M26" s="89">
        <v>12504764</v>
      </c>
    </row>
    <row r="27" spans="1:13" ht="5.0999999999999996" customHeight="1">
      <c r="B27" s="78"/>
      <c r="C27" s="78"/>
      <c r="D27" s="78"/>
      <c r="E27" s="87"/>
      <c r="F27" s="87"/>
      <c r="G27" s="233"/>
      <c r="H27" s="91"/>
      <c r="I27" s="92"/>
      <c r="J27" s="91"/>
      <c r="K27" s="90"/>
      <c r="L27" s="91"/>
      <c r="M27" s="92"/>
    </row>
    <row r="28" spans="1:13" ht="17.45" customHeight="1">
      <c r="A28" s="86" t="s">
        <v>14</v>
      </c>
      <c r="B28" s="78"/>
      <c r="C28" s="78"/>
      <c r="D28" s="78"/>
      <c r="E28" s="87"/>
      <c r="F28" s="87"/>
      <c r="G28" s="234">
        <f>SUM(G14:G26)</f>
        <v>717197060</v>
      </c>
      <c r="H28" s="89"/>
      <c r="I28" s="94">
        <f>SUM(I14:I26)</f>
        <v>1312801650</v>
      </c>
      <c r="J28" s="91"/>
      <c r="K28" s="93">
        <f>SUM(K14:K26)</f>
        <v>1224793146</v>
      </c>
      <c r="L28" s="89"/>
      <c r="M28" s="94">
        <f>SUM(M14:M26)</f>
        <v>2004921739</v>
      </c>
    </row>
    <row r="29" spans="1:13" ht="12" customHeight="1">
      <c r="B29" s="78"/>
      <c r="C29" s="78"/>
      <c r="D29" s="78"/>
      <c r="E29" s="87"/>
      <c r="F29" s="87"/>
      <c r="G29" s="232"/>
      <c r="H29" s="89"/>
      <c r="I29" s="89"/>
      <c r="J29" s="89"/>
      <c r="K29" s="88"/>
      <c r="L29" s="89"/>
      <c r="M29" s="89"/>
    </row>
    <row r="30" spans="1:13" ht="17.45" customHeight="1">
      <c r="A30" s="86" t="s">
        <v>15</v>
      </c>
      <c r="B30" s="78"/>
      <c r="C30" s="78"/>
      <c r="D30" s="78"/>
      <c r="E30" s="87"/>
      <c r="F30" s="87"/>
      <c r="G30" s="232"/>
      <c r="H30" s="89"/>
      <c r="I30" s="89"/>
      <c r="J30" s="89"/>
      <c r="K30" s="88"/>
      <c r="L30" s="89"/>
      <c r="M30" s="89"/>
    </row>
    <row r="31" spans="1:13" ht="5.0999999999999996" customHeight="1">
      <c r="A31" s="86"/>
      <c r="B31" s="78"/>
      <c r="C31" s="78"/>
      <c r="D31" s="78"/>
      <c r="E31" s="87"/>
      <c r="F31" s="87"/>
      <c r="G31" s="232"/>
      <c r="H31" s="89"/>
      <c r="I31" s="89"/>
      <c r="J31" s="89"/>
      <c r="K31" s="88"/>
      <c r="L31" s="89"/>
      <c r="M31" s="89"/>
    </row>
    <row r="32" spans="1:13" ht="17.45" customHeight="1">
      <c r="A32" s="71" t="s">
        <v>211</v>
      </c>
      <c r="B32" s="78"/>
      <c r="C32" s="78"/>
      <c r="D32" s="78"/>
      <c r="E32" s="87"/>
      <c r="F32" s="87"/>
      <c r="G32" s="85">
        <v>2799725</v>
      </c>
      <c r="I32" s="97">
        <v>2799725</v>
      </c>
      <c r="J32" s="97"/>
      <c r="K32" s="88">
        <v>0</v>
      </c>
      <c r="L32" s="71"/>
      <c r="M32" s="89">
        <v>0</v>
      </c>
    </row>
    <row r="33" spans="1:13" ht="17.45" customHeight="1">
      <c r="A33" s="95" t="s">
        <v>231</v>
      </c>
      <c r="B33" s="78"/>
      <c r="C33" s="78"/>
      <c r="D33" s="78"/>
      <c r="E33" s="87"/>
      <c r="F33" s="87"/>
      <c r="G33" s="88">
        <v>0</v>
      </c>
      <c r="I33" s="89">
        <v>0</v>
      </c>
      <c r="J33" s="97"/>
      <c r="K33" s="88">
        <v>5916337</v>
      </c>
      <c r="L33" s="71"/>
      <c r="M33" s="89">
        <v>6743766</v>
      </c>
    </row>
    <row r="34" spans="1:13" ht="17.45" customHeight="1">
      <c r="A34" s="82" t="s">
        <v>153</v>
      </c>
      <c r="B34" s="78"/>
      <c r="C34" s="78"/>
      <c r="D34" s="78"/>
      <c r="E34" s="87"/>
      <c r="F34" s="87"/>
      <c r="G34" s="85">
        <v>397485</v>
      </c>
      <c r="I34" s="97">
        <v>410724</v>
      </c>
      <c r="J34" s="97"/>
      <c r="K34" s="88">
        <v>0</v>
      </c>
      <c r="L34" s="71"/>
      <c r="M34" s="89">
        <v>0</v>
      </c>
    </row>
    <row r="35" spans="1:13" ht="17.45" customHeight="1">
      <c r="A35" s="82" t="s">
        <v>16</v>
      </c>
      <c r="B35" s="78"/>
      <c r="C35" s="78"/>
      <c r="D35" s="78"/>
      <c r="E35" s="87">
        <v>11</v>
      </c>
      <c r="F35" s="87"/>
      <c r="G35" s="88">
        <v>0</v>
      </c>
      <c r="I35" s="97">
        <v>0</v>
      </c>
      <c r="J35" s="97"/>
      <c r="K35" s="88">
        <v>7968353340</v>
      </c>
      <c r="L35" s="71"/>
      <c r="M35" s="89">
        <v>7963253540</v>
      </c>
    </row>
    <row r="36" spans="1:13" ht="17.45" customHeight="1">
      <c r="A36" s="82" t="s">
        <v>213</v>
      </c>
      <c r="B36" s="83"/>
      <c r="C36" s="78"/>
      <c r="D36" s="78"/>
      <c r="E36" s="87"/>
      <c r="F36" s="87"/>
      <c r="G36" s="85"/>
      <c r="I36" s="97"/>
      <c r="J36" s="97"/>
      <c r="K36" s="88"/>
      <c r="L36" s="71"/>
      <c r="M36" s="89"/>
    </row>
    <row r="37" spans="1:13" ht="17.45" customHeight="1">
      <c r="A37" s="82"/>
      <c r="B37" s="78" t="s">
        <v>212</v>
      </c>
      <c r="C37" s="78"/>
      <c r="D37" s="78"/>
      <c r="E37" s="87">
        <v>9</v>
      </c>
      <c r="F37" s="87"/>
      <c r="G37" s="85">
        <v>330000</v>
      </c>
      <c r="I37" s="97">
        <v>0</v>
      </c>
      <c r="J37" s="97"/>
      <c r="K37" s="88">
        <v>330000</v>
      </c>
      <c r="L37" s="71"/>
      <c r="M37" s="89">
        <v>0</v>
      </c>
    </row>
    <row r="38" spans="1:13" ht="17.45" customHeight="1">
      <c r="A38" s="82" t="s">
        <v>144</v>
      </c>
      <c r="B38" s="78"/>
      <c r="C38" s="78"/>
      <c r="D38" s="78"/>
      <c r="E38" s="87"/>
      <c r="F38" s="87"/>
      <c r="G38" s="88">
        <v>0</v>
      </c>
      <c r="I38" s="97">
        <v>330000</v>
      </c>
      <c r="J38" s="97"/>
      <c r="K38" s="88">
        <v>0</v>
      </c>
      <c r="L38" s="71"/>
      <c r="M38" s="89">
        <v>330000</v>
      </c>
    </row>
    <row r="39" spans="1:13" ht="17.45" customHeight="1">
      <c r="A39" s="82" t="s">
        <v>205</v>
      </c>
      <c r="B39" s="78"/>
      <c r="C39" s="78"/>
      <c r="D39" s="78"/>
      <c r="E39" s="87">
        <v>19</v>
      </c>
      <c r="F39" s="87"/>
      <c r="G39" s="88">
        <v>0</v>
      </c>
      <c r="I39" s="97">
        <v>0</v>
      </c>
      <c r="J39" s="97"/>
      <c r="K39" s="88">
        <v>1474199083</v>
      </c>
      <c r="L39" s="71"/>
      <c r="M39" s="89">
        <v>0</v>
      </c>
    </row>
    <row r="40" spans="1:13" ht="17.45" customHeight="1">
      <c r="A40" s="82" t="s">
        <v>161</v>
      </c>
      <c r="B40" s="78"/>
      <c r="C40" s="78"/>
      <c r="D40" s="78"/>
      <c r="E40" s="87">
        <v>12</v>
      </c>
      <c r="F40" s="87"/>
      <c r="G40" s="85">
        <v>1552494507</v>
      </c>
      <c r="I40" s="97">
        <v>1576376289</v>
      </c>
      <c r="J40" s="97"/>
      <c r="K40" s="88" t="s">
        <v>180</v>
      </c>
      <c r="L40" s="71"/>
      <c r="M40" s="89">
        <v>0</v>
      </c>
    </row>
    <row r="41" spans="1:13" ht="17.45" customHeight="1">
      <c r="A41" s="95" t="s">
        <v>17</v>
      </c>
      <c r="B41" s="78"/>
      <c r="C41" s="78"/>
      <c r="D41" s="78"/>
      <c r="E41" s="87">
        <v>13</v>
      </c>
      <c r="F41" s="87"/>
      <c r="G41" s="85">
        <v>10051602241</v>
      </c>
      <c r="I41" s="97">
        <v>9896169674</v>
      </c>
      <c r="J41" s="97"/>
      <c r="K41" s="88">
        <v>3023411647</v>
      </c>
      <c r="L41" s="71"/>
      <c r="M41" s="89">
        <v>3033818641</v>
      </c>
    </row>
    <row r="42" spans="1:13" ht="17.45" customHeight="1">
      <c r="A42" s="95" t="s">
        <v>18</v>
      </c>
      <c r="B42" s="78"/>
      <c r="C42" s="78"/>
      <c r="D42" s="78"/>
      <c r="E42" s="87"/>
      <c r="F42" s="87"/>
      <c r="G42" s="85">
        <v>83545656</v>
      </c>
      <c r="I42" s="97">
        <v>93977215</v>
      </c>
      <c r="J42" s="97"/>
      <c r="K42" s="88">
        <v>3889747</v>
      </c>
      <c r="L42" s="71"/>
      <c r="M42" s="89">
        <v>4631436</v>
      </c>
    </row>
    <row r="43" spans="1:13" ht="17.45" customHeight="1">
      <c r="A43" s="95" t="s">
        <v>188</v>
      </c>
      <c r="B43" s="78"/>
      <c r="C43" s="78"/>
      <c r="D43" s="78"/>
      <c r="E43" s="87">
        <v>14</v>
      </c>
      <c r="F43" s="87"/>
      <c r="G43" s="85">
        <v>417402602</v>
      </c>
      <c r="I43" s="97">
        <v>0</v>
      </c>
      <c r="J43" s="97"/>
      <c r="K43" s="88">
        <v>118596694</v>
      </c>
      <c r="L43" s="71"/>
      <c r="M43" s="89">
        <v>0</v>
      </c>
    </row>
    <row r="44" spans="1:13" ht="17.45" customHeight="1">
      <c r="A44" s="95" t="s">
        <v>19</v>
      </c>
      <c r="B44" s="78"/>
      <c r="C44" s="78"/>
      <c r="D44" s="78"/>
      <c r="E44" s="87"/>
      <c r="F44" s="87"/>
      <c r="G44" s="235" t="s">
        <v>180</v>
      </c>
      <c r="I44" s="97">
        <v>26512846</v>
      </c>
      <c r="J44" s="97"/>
      <c r="K44" s="88" t="s">
        <v>180</v>
      </c>
      <c r="L44" s="71"/>
      <c r="M44" s="89">
        <v>0</v>
      </c>
    </row>
    <row r="45" spans="1:13" ht="17.45" customHeight="1">
      <c r="A45" s="71" t="s">
        <v>20</v>
      </c>
      <c r="B45" s="78"/>
      <c r="C45" s="78"/>
      <c r="D45" s="78"/>
      <c r="E45" s="98">
        <v>18</v>
      </c>
      <c r="F45" s="87"/>
      <c r="G45" s="85">
        <v>1823978253</v>
      </c>
      <c r="I45" s="97">
        <v>1657153409</v>
      </c>
      <c r="J45" s="97"/>
      <c r="K45" s="88" t="s">
        <v>180</v>
      </c>
      <c r="L45" s="71"/>
      <c r="M45" s="89">
        <v>0</v>
      </c>
    </row>
    <row r="46" spans="1:13" ht="17.45" customHeight="1">
      <c r="A46" s="71" t="s">
        <v>21</v>
      </c>
      <c r="B46" s="78"/>
      <c r="C46" s="78"/>
      <c r="D46" s="78"/>
      <c r="F46" s="87"/>
      <c r="G46" s="85">
        <v>25127466</v>
      </c>
      <c r="I46" s="97">
        <v>23278149</v>
      </c>
      <c r="J46" s="97"/>
      <c r="K46" s="88" t="s">
        <v>180</v>
      </c>
      <c r="L46" s="71"/>
      <c r="M46" s="89">
        <v>0</v>
      </c>
    </row>
    <row r="47" spans="1:13" ht="17.45" customHeight="1">
      <c r="A47" s="95" t="s">
        <v>104</v>
      </c>
      <c r="B47" s="99"/>
      <c r="C47" s="78"/>
      <c r="D47" s="78"/>
      <c r="E47" s="87">
        <v>15</v>
      </c>
      <c r="F47" s="87"/>
      <c r="G47" s="85">
        <v>499612503</v>
      </c>
      <c r="I47" s="100">
        <v>30235735</v>
      </c>
      <c r="J47" s="97"/>
      <c r="K47" s="88">
        <v>6090005</v>
      </c>
      <c r="L47" s="71"/>
      <c r="M47" s="89">
        <v>3533695</v>
      </c>
    </row>
    <row r="48" spans="1:13" ht="5.0999999999999996" customHeight="1">
      <c r="B48" s="78"/>
      <c r="C48" s="78"/>
      <c r="D48" s="78"/>
      <c r="E48" s="87"/>
      <c r="F48" s="87"/>
      <c r="G48" s="233"/>
      <c r="H48" s="91"/>
      <c r="I48" s="92"/>
      <c r="J48" s="91"/>
      <c r="K48" s="90"/>
      <c r="L48" s="91"/>
      <c r="M48" s="92"/>
    </row>
    <row r="49" spans="1:15" ht="17.45" customHeight="1">
      <c r="A49" s="86" t="s">
        <v>22</v>
      </c>
      <c r="B49" s="78"/>
      <c r="C49" s="78"/>
      <c r="D49" s="78"/>
      <c r="E49" s="87"/>
      <c r="F49" s="87"/>
      <c r="G49" s="234">
        <f>SUM(G32:G47)</f>
        <v>14457290438</v>
      </c>
      <c r="I49" s="94">
        <f>SUM(I32:I47)</f>
        <v>13307243766</v>
      </c>
      <c r="J49" s="91"/>
      <c r="K49" s="93">
        <f>SUM(K32:K47)</f>
        <v>12600786853</v>
      </c>
      <c r="L49" s="71"/>
      <c r="M49" s="94">
        <f>SUM(M32:M47)</f>
        <v>11012311078</v>
      </c>
      <c r="O49" s="144"/>
    </row>
    <row r="50" spans="1:15" ht="5.0999999999999996" customHeight="1">
      <c r="B50" s="78"/>
      <c r="C50" s="78"/>
      <c r="D50" s="78"/>
      <c r="E50" s="87"/>
      <c r="F50" s="87"/>
      <c r="G50" s="233"/>
      <c r="H50" s="91"/>
      <c r="I50" s="92"/>
      <c r="J50" s="91"/>
      <c r="K50" s="90"/>
      <c r="L50" s="91"/>
      <c r="M50" s="92"/>
    </row>
    <row r="51" spans="1:15" ht="17.45" customHeight="1" thickBot="1">
      <c r="A51" s="86" t="s">
        <v>23</v>
      </c>
      <c r="B51" s="78"/>
      <c r="C51" s="78"/>
      <c r="D51" s="78"/>
      <c r="E51" s="87"/>
      <c r="F51" s="87"/>
      <c r="G51" s="236">
        <f>SUM(G28,G49)</f>
        <v>15174487498</v>
      </c>
      <c r="I51" s="102">
        <f>SUM(I28,I49)</f>
        <v>14620045416</v>
      </c>
      <c r="J51" s="91"/>
      <c r="K51" s="101">
        <f>SUM(K28,K49)</f>
        <v>13825579999</v>
      </c>
      <c r="L51" s="71"/>
      <c r="M51" s="102">
        <f>SUM(M28,M49)</f>
        <v>13017232817</v>
      </c>
    </row>
    <row r="52" spans="1:15" ht="16.5" customHeight="1" thickTop="1">
      <c r="A52" s="86"/>
      <c r="B52" s="78"/>
      <c r="C52" s="78"/>
      <c r="D52" s="78"/>
      <c r="E52" s="87"/>
      <c r="F52" s="87"/>
      <c r="G52" s="237"/>
      <c r="I52" s="91"/>
      <c r="J52" s="91"/>
      <c r="K52" s="91"/>
      <c r="L52" s="71"/>
      <c r="M52" s="91"/>
    </row>
    <row r="53" spans="1:15" ht="11.25" customHeight="1">
      <c r="A53" s="86"/>
      <c r="B53" s="78"/>
      <c r="C53" s="78"/>
      <c r="D53" s="78"/>
      <c r="E53" s="87"/>
      <c r="F53" s="87"/>
      <c r="G53" s="237"/>
      <c r="I53" s="91"/>
      <c r="J53" s="91"/>
      <c r="K53" s="91"/>
      <c r="L53" s="71"/>
      <c r="M53" s="91"/>
    </row>
    <row r="54" spans="1:15" ht="20.100000000000001" customHeight="1">
      <c r="A54" s="266" t="s">
        <v>129</v>
      </c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</row>
    <row r="55" spans="1:15" ht="6" customHeight="1">
      <c r="A55" s="260"/>
      <c r="B55" s="260"/>
      <c r="C55" s="260"/>
      <c r="D55" s="260"/>
      <c r="E55" s="260"/>
      <c r="F55" s="260"/>
      <c r="G55" s="175"/>
      <c r="H55" s="260"/>
      <c r="I55" s="260"/>
      <c r="J55" s="260"/>
      <c r="K55" s="109"/>
      <c r="L55" s="260"/>
      <c r="M55" s="260"/>
    </row>
    <row r="56" spans="1:15" ht="21.95" customHeight="1">
      <c r="A56" s="104" t="s">
        <v>24</v>
      </c>
      <c r="B56" s="104"/>
      <c r="C56" s="104"/>
      <c r="D56" s="104"/>
      <c r="E56" s="105"/>
      <c r="F56" s="105"/>
      <c r="G56" s="238"/>
      <c r="H56" s="105"/>
      <c r="I56" s="106"/>
      <c r="J56" s="106"/>
      <c r="K56" s="152"/>
      <c r="L56" s="106"/>
      <c r="M56" s="107"/>
    </row>
    <row r="57" spans="1:15" ht="21.6" customHeight="1">
      <c r="A57" s="67" t="str">
        <f>A1</f>
        <v>บริษัท พริ้นซิเพิล แคปิตอล จำกัด (มหาชน)</v>
      </c>
      <c r="B57" s="68"/>
      <c r="C57" s="69"/>
      <c r="D57" s="69"/>
      <c r="E57" s="69"/>
      <c r="F57" s="69"/>
      <c r="G57" s="70"/>
      <c r="H57" s="69"/>
      <c r="I57" s="70"/>
      <c r="J57" s="70"/>
      <c r="K57" s="111"/>
      <c r="L57" s="70"/>
      <c r="M57" s="70"/>
    </row>
    <row r="58" spans="1:15" ht="21.6" customHeight="1">
      <c r="A58" s="72" t="s">
        <v>158</v>
      </c>
      <c r="B58" s="68"/>
      <c r="C58" s="69"/>
      <c r="D58" s="69"/>
      <c r="E58" s="69"/>
      <c r="F58" s="69"/>
      <c r="G58" s="70"/>
      <c r="H58" s="69"/>
      <c r="I58" s="70"/>
      <c r="J58" s="70"/>
      <c r="K58" s="111"/>
      <c r="L58" s="70"/>
      <c r="M58" s="70"/>
    </row>
    <row r="59" spans="1:15" ht="21.6" customHeight="1">
      <c r="A59" s="73" t="str">
        <f>A3</f>
        <v>ณ วันที่ 30 มิถุนายน พ.ศ. 2563</v>
      </c>
      <c r="B59" s="74"/>
      <c r="C59" s="75"/>
      <c r="D59" s="75"/>
      <c r="E59" s="75"/>
      <c r="F59" s="75"/>
      <c r="G59" s="259"/>
      <c r="H59" s="75"/>
      <c r="I59" s="259"/>
      <c r="J59" s="259"/>
      <c r="K59" s="134"/>
      <c r="L59" s="259"/>
      <c r="M59" s="259"/>
    </row>
    <row r="60" spans="1:15" ht="20.100000000000001" customHeight="1">
      <c r="A60" s="68"/>
      <c r="B60" s="68"/>
      <c r="C60" s="69"/>
      <c r="D60" s="69"/>
      <c r="E60" s="69"/>
      <c r="F60" s="69"/>
      <c r="G60" s="70"/>
      <c r="H60" s="69"/>
      <c r="I60" s="70"/>
      <c r="J60" s="70"/>
      <c r="K60" s="111"/>
      <c r="L60" s="70"/>
      <c r="M60" s="70"/>
    </row>
    <row r="61" spans="1:15" ht="20.100000000000001" customHeight="1">
      <c r="A61" s="68"/>
      <c r="B61" s="68"/>
      <c r="C61" s="69"/>
      <c r="D61" s="69"/>
      <c r="E61" s="69"/>
      <c r="F61" s="69"/>
      <c r="G61" s="265" t="s">
        <v>2</v>
      </c>
      <c r="H61" s="265"/>
      <c r="I61" s="265"/>
      <c r="J61" s="76"/>
      <c r="K61" s="265" t="s">
        <v>3</v>
      </c>
      <c r="L61" s="265"/>
      <c r="M61" s="265"/>
    </row>
    <row r="62" spans="1:15" ht="20.100000000000001" customHeight="1">
      <c r="A62" s="68"/>
      <c r="B62" s="68"/>
      <c r="C62" s="69"/>
      <c r="D62" s="69"/>
      <c r="E62" s="69"/>
      <c r="F62" s="69"/>
      <c r="G62" s="76" t="s">
        <v>4</v>
      </c>
      <c r="H62" s="76"/>
      <c r="I62" s="76" t="s">
        <v>5</v>
      </c>
      <c r="J62" s="76"/>
      <c r="K62" s="114" t="s">
        <v>4</v>
      </c>
      <c r="L62" s="76"/>
      <c r="M62" s="76" t="s">
        <v>5</v>
      </c>
    </row>
    <row r="63" spans="1:15" ht="20.100000000000001" customHeight="1">
      <c r="A63" s="68"/>
      <c r="B63" s="68"/>
      <c r="C63" s="69"/>
      <c r="D63" s="69"/>
      <c r="E63" s="69"/>
      <c r="F63" s="69"/>
      <c r="G63" s="77" t="s">
        <v>197</v>
      </c>
      <c r="H63" s="76"/>
      <c r="I63" s="76" t="s">
        <v>6</v>
      </c>
      <c r="J63" s="76"/>
      <c r="K63" s="250" t="s">
        <v>197</v>
      </c>
      <c r="L63" s="76"/>
      <c r="M63" s="77" t="s">
        <v>6</v>
      </c>
    </row>
    <row r="64" spans="1:15" ht="20.100000000000001" customHeight="1">
      <c r="A64" s="78"/>
      <c r="B64" s="78"/>
      <c r="C64" s="78"/>
      <c r="D64" s="78"/>
      <c r="E64" s="260"/>
      <c r="F64" s="69"/>
      <c r="G64" s="79" t="s">
        <v>169</v>
      </c>
      <c r="H64" s="69"/>
      <c r="I64" s="79" t="s">
        <v>113</v>
      </c>
      <c r="J64" s="80"/>
      <c r="K64" s="251" t="s">
        <v>169</v>
      </c>
      <c r="L64" s="69"/>
      <c r="M64" s="79" t="s">
        <v>113</v>
      </c>
    </row>
    <row r="65" spans="1:13" ht="20.100000000000001" customHeight="1">
      <c r="A65" s="260"/>
      <c r="B65" s="260"/>
      <c r="C65" s="260"/>
      <c r="D65" s="260"/>
      <c r="E65" s="75" t="s">
        <v>7</v>
      </c>
      <c r="F65" s="260"/>
      <c r="G65" s="81" t="s">
        <v>8</v>
      </c>
      <c r="H65" s="260"/>
      <c r="I65" s="81" t="s">
        <v>8</v>
      </c>
      <c r="J65" s="80"/>
      <c r="K65" s="212" t="s">
        <v>8</v>
      </c>
      <c r="L65" s="260"/>
      <c r="M65" s="81" t="s">
        <v>8</v>
      </c>
    </row>
    <row r="66" spans="1:13" ht="20.100000000000001" customHeight="1">
      <c r="A66" s="82"/>
      <c r="B66" s="82"/>
      <c r="C66" s="110"/>
      <c r="D66" s="111"/>
      <c r="E66" s="111"/>
      <c r="F66" s="111"/>
      <c r="G66" s="239"/>
      <c r="H66" s="111"/>
      <c r="I66" s="111"/>
      <c r="J66" s="111"/>
      <c r="K66" s="113"/>
      <c r="L66" s="114"/>
      <c r="M66" s="114"/>
    </row>
    <row r="67" spans="1:13" ht="20.100000000000001" customHeight="1">
      <c r="A67" s="86" t="s">
        <v>25</v>
      </c>
      <c r="B67" s="108"/>
      <c r="C67" s="108"/>
      <c r="D67" s="97"/>
      <c r="E67" s="109"/>
      <c r="F67" s="97"/>
      <c r="G67" s="85"/>
      <c r="H67" s="97"/>
      <c r="I67" s="97"/>
      <c r="J67" s="97"/>
      <c r="K67" s="96"/>
      <c r="L67" s="97"/>
      <c r="M67" s="97"/>
    </row>
    <row r="68" spans="1:13" ht="8.1" customHeight="1">
      <c r="A68" s="82"/>
      <c r="B68" s="82"/>
      <c r="C68" s="110"/>
      <c r="D68" s="111"/>
      <c r="E68" s="111"/>
      <c r="F68" s="111"/>
      <c r="G68" s="239"/>
      <c r="H68" s="111"/>
      <c r="I68" s="111"/>
      <c r="J68" s="111"/>
      <c r="K68" s="113"/>
      <c r="L68" s="114"/>
      <c r="M68" s="114"/>
    </row>
    <row r="69" spans="1:13" ht="20.100000000000001" customHeight="1">
      <c r="A69" s="86" t="s">
        <v>26</v>
      </c>
      <c r="B69" s="108"/>
      <c r="C69" s="108"/>
      <c r="D69" s="97"/>
      <c r="E69" s="111"/>
      <c r="F69" s="111"/>
      <c r="G69" s="239"/>
      <c r="H69" s="111"/>
      <c r="I69" s="111"/>
      <c r="J69" s="111"/>
      <c r="K69" s="112"/>
      <c r="L69" s="111"/>
      <c r="M69" s="111"/>
    </row>
    <row r="70" spans="1:13" ht="8.1" customHeight="1">
      <c r="A70" s="82"/>
      <c r="B70" s="108"/>
      <c r="C70" s="108"/>
      <c r="D70" s="97"/>
      <c r="E70" s="111"/>
      <c r="F70" s="111"/>
      <c r="G70" s="240"/>
      <c r="H70" s="111"/>
      <c r="I70" s="109"/>
      <c r="J70" s="109"/>
      <c r="K70" s="112"/>
      <c r="L70" s="111"/>
      <c r="M70" s="111"/>
    </row>
    <row r="71" spans="1:13" ht="20.100000000000001" customHeight="1">
      <c r="A71" s="108" t="s">
        <v>162</v>
      </c>
      <c r="B71" s="108"/>
      <c r="C71" s="108"/>
      <c r="D71" s="108"/>
      <c r="E71" s="117">
        <v>17</v>
      </c>
      <c r="F71" s="115"/>
      <c r="G71" s="88">
        <v>0</v>
      </c>
      <c r="I71" s="97">
        <v>50010959</v>
      </c>
      <c r="J71" s="97"/>
      <c r="K71" s="88" t="s">
        <v>180</v>
      </c>
      <c r="L71" s="71"/>
      <c r="M71" s="89">
        <v>0</v>
      </c>
    </row>
    <row r="72" spans="1:13" ht="20.100000000000001" customHeight="1">
      <c r="A72" s="108" t="s">
        <v>28</v>
      </c>
      <c r="B72" s="108"/>
      <c r="C72" s="108"/>
      <c r="D72" s="108"/>
      <c r="E72" s="118">
        <v>16</v>
      </c>
      <c r="F72" s="115"/>
      <c r="G72" s="85">
        <v>484769851</v>
      </c>
      <c r="H72" s="116"/>
      <c r="I72" s="97">
        <v>485984915</v>
      </c>
      <c r="J72" s="97"/>
      <c r="K72" s="88">
        <v>139696657</v>
      </c>
      <c r="L72" s="111"/>
      <c r="M72" s="89">
        <v>91469880</v>
      </c>
    </row>
    <row r="73" spans="1:13" ht="20.100000000000001" customHeight="1">
      <c r="A73" s="108" t="s">
        <v>29</v>
      </c>
      <c r="B73" s="108"/>
      <c r="C73" s="108"/>
      <c r="D73" s="108"/>
      <c r="E73" s="119"/>
      <c r="F73" s="115"/>
      <c r="G73" s="85">
        <v>33530432</v>
      </c>
      <c r="H73" s="116"/>
      <c r="I73" s="97">
        <v>36796688</v>
      </c>
      <c r="J73" s="97"/>
      <c r="K73" s="88">
        <v>8085278</v>
      </c>
      <c r="L73" s="111"/>
      <c r="M73" s="89">
        <v>10560023</v>
      </c>
    </row>
    <row r="74" spans="1:13" ht="20.100000000000001" customHeight="1">
      <c r="A74" s="108" t="s">
        <v>216</v>
      </c>
      <c r="B74" s="108"/>
      <c r="C74" s="108"/>
      <c r="D74" s="108"/>
      <c r="E74" s="115" t="s">
        <v>230</v>
      </c>
      <c r="F74" s="115"/>
      <c r="G74" s="85">
        <v>353111672</v>
      </c>
      <c r="H74" s="116"/>
      <c r="I74" s="97">
        <v>348416234</v>
      </c>
      <c r="J74" s="97"/>
      <c r="K74" s="88">
        <v>2000417664</v>
      </c>
      <c r="L74" s="111"/>
      <c r="M74" s="89">
        <v>1886110809</v>
      </c>
    </row>
    <row r="75" spans="1:13" ht="20.100000000000001" customHeight="1">
      <c r="A75" s="108" t="s">
        <v>130</v>
      </c>
      <c r="B75" s="108"/>
      <c r="C75" s="108"/>
      <c r="D75" s="108"/>
      <c r="E75" s="119"/>
      <c r="F75" s="115"/>
      <c r="G75" s="85"/>
      <c r="H75" s="116"/>
      <c r="I75" s="97"/>
      <c r="J75" s="97"/>
      <c r="K75" s="88"/>
      <c r="L75" s="111"/>
      <c r="M75" s="89"/>
    </row>
    <row r="76" spans="1:13" ht="20.100000000000001" customHeight="1">
      <c r="B76" s="108" t="s">
        <v>179</v>
      </c>
      <c r="C76" s="108"/>
      <c r="D76" s="108"/>
      <c r="E76" s="117">
        <v>17</v>
      </c>
      <c r="F76" s="115"/>
      <c r="G76" s="85">
        <v>62552270</v>
      </c>
      <c r="H76" s="116"/>
      <c r="I76" s="97">
        <v>64811684</v>
      </c>
      <c r="J76" s="97"/>
      <c r="K76" s="88">
        <v>32912637</v>
      </c>
      <c r="L76" s="111"/>
      <c r="M76" s="89">
        <v>27249664</v>
      </c>
    </row>
    <row r="77" spans="1:13" ht="20.100000000000001" customHeight="1">
      <c r="A77" s="108" t="s">
        <v>215</v>
      </c>
      <c r="B77" s="108"/>
      <c r="C77" s="108"/>
      <c r="D77" s="108"/>
      <c r="E77" s="117"/>
      <c r="F77" s="115"/>
      <c r="G77" s="85"/>
      <c r="H77" s="116"/>
      <c r="I77" s="97"/>
      <c r="J77" s="97"/>
      <c r="K77" s="88"/>
      <c r="L77" s="111"/>
      <c r="M77" s="89"/>
    </row>
    <row r="78" spans="1:13" ht="20.100000000000001" customHeight="1">
      <c r="B78" s="108" t="s">
        <v>179</v>
      </c>
      <c r="C78" s="108"/>
      <c r="D78" s="108"/>
      <c r="E78" s="115">
        <v>17</v>
      </c>
      <c r="F78" s="115"/>
      <c r="G78" s="85">
        <v>291927629</v>
      </c>
      <c r="H78" s="116"/>
      <c r="I78" s="97">
        <v>260324773</v>
      </c>
      <c r="J78" s="120"/>
      <c r="K78" s="121">
        <v>103467579</v>
      </c>
      <c r="L78" s="111"/>
      <c r="M78" s="122">
        <v>95611054</v>
      </c>
    </row>
    <row r="79" spans="1:13" ht="20.100000000000001" customHeight="1">
      <c r="A79" s="71" t="s">
        <v>131</v>
      </c>
      <c r="B79" s="108"/>
      <c r="C79" s="108"/>
      <c r="D79" s="108"/>
      <c r="E79" s="115"/>
      <c r="F79" s="115"/>
      <c r="G79" s="85"/>
      <c r="H79" s="116"/>
      <c r="I79" s="97"/>
      <c r="J79" s="120"/>
      <c r="K79" s="121"/>
      <c r="L79" s="111"/>
      <c r="M79" s="122"/>
    </row>
    <row r="80" spans="1:13" ht="20.100000000000001" customHeight="1">
      <c r="B80" s="108" t="s">
        <v>132</v>
      </c>
      <c r="C80" s="108"/>
      <c r="D80" s="108"/>
      <c r="E80" s="115"/>
      <c r="F80" s="115"/>
      <c r="G80" s="85"/>
      <c r="H80" s="116"/>
      <c r="I80" s="97"/>
      <c r="J80" s="120"/>
      <c r="K80" s="121"/>
      <c r="L80" s="111"/>
      <c r="M80" s="122"/>
    </row>
    <row r="81" spans="1:13" ht="20.100000000000001" customHeight="1">
      <c r="B81" s="108" t="s">
        <v>133</v>
      </c>
      <c r="D81" s="108"/>
      <c r="E81" s="115" t="s">
        <v>230</v>
      </c>
      <c r="F81" s="115"/>
      <c r="G81" s="85">
        <v>543792339</v>
      </c>
      <c r="H81" s="116"/>
      <c r="I81" s="97">
        <v>539337616</v>
      </c>
      <c r="J81" s="120"/>
      <c r="K81" s="121">
        <v>543792339</v>
      </c>
      <c r="L81" s="111"/>
      <c r="M81" s="122">
        <v>539337616</v>
      </c>
    </row>
    <row r="82" spans="1:13" ht="20.100000000000001" customHeight="1">
      <c r="A82" s="108" t="s">
        <v>30</v>
      </c>
      <c r="B82" s="108"/>
      <c r="C82" s="108"/>
      <c r="D82" s="108"/>
      <c r="E82" s="87"/>
      <c r="F82" s="115"/>
      <c r="G82" s="85">
        <v>19315983</v>
      </c>
      <c r="H82" s="116"/>
      <c r="I82" s="97">
        <v>15457743</v>
      </c>
      <c r="J82" s="97"/>
      <c r="K82" s="121" t="s">
        <v>180</v>
      </c>
      <c r="L82" s="111"/>
      <c r="M82" s="122">
        <v>0</v>
      </c>
    </row>
    <row r="83" spans="1:13" ht="20.100000000000001" customHeight="1">
      <c r="A83" s="108" t="s">
        <v>31</v>
      </c>
      <c r="B83" s="108"/>
      <c r="C83" s="108"/>
      <c r="D83" s="108"/>
      <c r="E83" s="87"/>
      <c r="F83" s="115"/>
      <c r="G83" s="85">
        <v>25823936</v>
      </c>
      <c r="H83" s="116"/>
      <c r="I83" s="97">
        <v>24638843</v>
      </c>
      <c r="J83" s="97"/>
      <c r="K83" s="121">
        <v>7911474</v>
      </c>
      <c r="L83" s="111"/>
      <c r="M83" s="122">
        <v>7187000</v>
      </c>
    </row>
    <row r="84" spans="1:13" ht="20.100000000000001" customHeight="1">
      <c r="A84" s="108" t="s">
        <v>32</v>
      </c>
      <c r="B84" s="108"/>
      <c r="C84" s="108"/>
      <c r="D84" s="108"/>
      <c r="E84" s="87"/>
      <c r="F84" s="115"/>
      <c r="G84" s="241">
        <v>86669095</v>
      </c>
      <c r="H84" s="116"/>
      <c r="I84" s="123">
        <v>92631682</v>
      </c>
      <c r="J84" s="97"/>
      <c r="K84" s="124">
        <v>17314818</v>
      </c>
      <c r="L84" s="111"/>
      <c r="M84" s="125">
        <v>6446686</v>
      </c>
    </row>
    <row r="85" spans="1:13" ht="8.1" customHeight="1">
      <c r="A85" s="82"/>
      <c r="B85" s="82"/>
      <c r="C85" s="110"/>
      <c r="D85" s="111"/>
      <c r="E85" s="111"/>
      <c r="F85" s="111"/>
      <c r="G85" s="239"/>
      <c r="H85" s="111"/>
      <c r="I85" s="111"/>
      <c r="J85" s="111"/>
      <c r="K85" s="113"/>
      <c r="L85" s="114"/>
      <c r="M85" s="114"/>
    </row>
    <row r="86" spans="1:13" ht="20.100000000000001" customHeight="1">
      <c r="A86" s="86" t="s">
        <v>33</v>
      </c>
      <c r="D86" s="97"/>
      <c r="E86" s="115"/>
      <c r="F86" s="115"/>
      <c r="G86" s="242">
        <f>SUM(G71:G84)</f>
        <v>1901493207</v>
      </c>
      <c r="H86" s="89"/>
      <c r="I86" s="127">
        <f>SUM(I71:I84)</f>
        <v>1918411137</v>
      </c>
      <c r="J86" s="128"/>
      <c r="K86" s="126">
        <f>SUM(K71:K84)</f>
        <v>2853598446</v>
      </c>
      <c r="L86" s="111"/>
      <c r="M86" s="127">
        <f>SUM(M71:M84)</f>
        <v>2663972732</v>
      </c>
    </row>
    <row r="87" spans="1:13" ht="20.100000000000001" customHeight="1">
      <c r="D87" s="97"/>
      <c r="E87" s="115"/>
      <c r="F87" s="115"/>
      <c r="G87" s="232"/>
      <c r="H87" s="89"/>
      <c r="I87" s="89"/>
      <c r="J87" s="89"/>
      <c r="K87" s="88"/>
      <c r="L87" s="111"/>
      <c r="M87" s="89"/>
    </row>
    <row r="88" spans="1:13" ht="20.100000000000001" customHeight="1">
      <c r="A88" s="86" t="s">
        <v>34</v>
      </c>
      <c r="D88" s="97"/>
      <c r="E88" s="115"/>
      <c r="F88" s="115"/>
      <c r="G88" s="232"/>
      <c r="H88" s="89"/>
      <c r="I88" s="89"/>
      <c r="J88" s="89"/>
      <c r="K88" s="129"/>
      <c r="L88" s="111"/>
      <c r="M88" s="91"/>
    </row>
    <row r="89" spans="1:13" ht="8.1" customHeight="1">
      <c r="A89" s="82"/>
      <c r="B89" s="82"/>
      <c r="C89" s="110"/>
      <c r="D89" s="111"/>
      <c r="E89" s="111"/>
      <c r="F89" s="111"/>
      <c r="G89" s="239"/>
      <c r="H89" s="111"/>
      <c r="I89" s="111"/>
      <c r="J89" s="111"/>
      <c r="K89" s="113"/>
      <c r="L89" s="114"/>
      <c r="M89" s="114"/>
    </row>
    <row r="90" spans="1:13" ht="20.100000000000001" customHeight="1">
      <c r="A90" s="82" t="s">
        <v>178</v>
      </c>
      <c r="C90" s="108"/>
      <c r="D90" s="115"/>
      <c r="E90" s="117">
        <v>17</v>
      </c>
      <c r="F90" s="115"/>
      <c r="G90" s="85">
        <v>225397555</v>
      </c>
      <c r="H90" s="116"/>
      <c r="I90" s="97">
        <v>204917951</v>
      </c>
      <c r="J90" s="97"/>
      <c r="K90" s="88">
        <v>81667422</v>
      </c>
      <c r="L90" s="111"/>
      <c r="M90" s="89">
        <v>90691684</v>
      </c>
    </row>
    <row r="91" spans="1:13" ht="20.100000000000001" customHeight="1">
      <c r="A91" s="82" t="s">
        <v>163</v>
      </c>
      <c r="C91" s="108"/>
      <c r="D91" s="115"/>
      <c r="E91" s="115">
        <v>17</v>
      </c>
      <c r="F91" s="115"/>
      <c r="G91" s="85">
        <v>3062186407</v>
      </c>
      <c r="H91" s="116"/>
      <c r="I91" s="97">
        <v>2267470954</v>
      </c>
      <c r="J91" s="97"/>
      <c r="K91" s="88">
        <v>2224005396</v>
      </c>
      <c r="L91" s="111"/>
      <c r="M91" s="89">
        <v>1457763495</v>
      </c>
    </row>
    <row r="92" spans="1:13" ht="20.100000000000001" customHeight="1">
      <c r="A92" s="82" t="s">
        <v>36</v>
      </c>
      <c r="C92" s="108"/>
      <c r="D92" s="115"/>
      <c r="E92" s="115"/>
      <c r="F92" s="115"/>
      <c r="G92" s="85">
        <v>23263388</v>
      </c>
      <c r="H92" s="116"/>
      <c r="I92" s="97">
        <v>24479412</v>
      </c>
      <c r="J92" s="97"/>
      <c r="K92" s="88" t="s">
        <v>180</v>
      </c>
      <c r="L92" s="111"/>
      <c r="M92" s="89">
        <v>0</v>
      </c>
    </row>
    <row r="93" spans="1:13" ht="20.100000000000001" customHeight="1">
      <c r="A93" s="108" t="s">
        <v>37</v>
      </c>
      <c r="B93" s="82"/>
      <c r="C93" s="108"/>
      <c r="D93" s="97"/>
      <c r="E93" s="115">
        <v>18</v>
      </c>
      <c r="F93" s="115"/>
      <c r="G93" s="85">
        <v>368629155</v>
      </c>
      <c r="H93" s="89"/>
      <c r="I93" s="97">
        <v>333879767</v>
      </c>
      <c r="J93" s="97"/>
      <c r="K93" s="130">
        <v>159282980</v>
      </c>
      <c r="L93" s="71"/>
      <c r="M93" s="89">
        <v>164789591</v>
      </c>
    </row>
    <row r="94" spans="1:13" ht="20.100000000000001" customHeight="1">
      <c r="A94" s="82" t="s">
        <v>38</v>
      </c>
      <c r="B94" s="82"/>
      <c r="C94" s="108"/>
      <c r="D94" s="97"/>
      <c r="E94" s="115"/>
      <c r="F94" s="115"/>
      <c r="G94" s="85">
        <v>138937490</v>
      </c>
      <c r="H94" s="116"/>
      <c r="I94" s="97">
        <v>117847500</v>
      </c>
      <c r="J94" s="97"/>
      <c r="K94" s="88">
        <v>18700302</v>
      </c>
      <c r="L94" s="111"/>
      <c r="M94" s="89">
        <v>18534694</v>
      </c>
    </row>
    <row r="95" spans="1:13" ht="20.100000000000001" customHeight="1">
      <c r="A95" s="108" t="s">
        <v>39</v>
      </c>
      <c r="B95" s="108"/>
      <c r="C95" s="108"/>
      <c r="D95" s="97"/>
      <c r="E95" s="115"/>
      <c r="F95" s="115"/>
      <c r="G95" s="241">
        <v>5099080</v>
      </c>
      <c r="H95" s="131"/>
      <c r="I95" s="123">
        <v>41812005</v>
      </c>
      <c r="J95" s="97"/>
      <c r="K95" s="93">
        <v>2018073</v>
      </c>
      <c r="L95" s="131"/>
      <c r="M95" s="94">
        <v>17436987</v>
      </c>
    </row>
    <row r="96" spans="1:13" ht="8.1" customHeight="1">
      <c r="A96" s="82"/>
      <c r="B96" s="82"/>
      <c r="C96" s="110"/>
      <c r="D96" s="111"/>
      <c r="E96" s="111"/>
      <c r="F96" s="111"/>
      <c r="G96" s="239"/>
      <c r="H96" s="111"/>
      <c r="I96" s="111"/>
      <c r="J96" s="111"/>
      <c r="K96" s="113"/>
      <c r="L96" s="114"/>
      <c r="M96" s="114"/>
    </row>
    <row r="97" spans="1:13" ht="20.100000000000001" customHeight="1">
      <c r="A97" s="86" t="s">
        <v>40</v>
      </c>
      <c r="D97" s="97"/>
      <c r="E97" s="115"/>
      <c r="F97" s="115"/>
      <c r="G97" s="234">
        <f>SUM(G90:G95)</f>
        <v>3823513075</v>
      </c>
      <c r="H97" s="89"/>
      <c r="I97" s="94">
        <f>SUM(I90:I95)</f>
        <v>2990407589</v>
      </c>
      <c r="J97" s="91"/>
      <c r="K97" s="93">
        <f>SUM(K90:K95)</f>
        <v>2485674173</v>
      </c>
      <c r="L97" s="111"/>
      <c r="M97" s="94">
        <f>SUM(M90:M95)</f>
        <v>1749216451</v>
      </c>
    </row>
    <row r="98" spans="1:13" ht="8.1" customHeight="1">
      <c r="A98" s="82"/>
      <c r="B98" s="82"/>
      <c r="C98" s="110"/>
      <c r="D98" s="111"/>
      <c r="E98" s="111"/>
      <c r="F98" s="111"/>
      <c r="G98" s="239"/>
      <c r="H98" s="111"/>
      <c r="I98" s="111"/>
      <c r="J98" s="111"/>
      <c r="K98" s="113"/>
      <c r="L98" s="114"/>
      <c r="M98" s="114"/>
    </row>
    <row r="99" spans="1:13" ht="20.100000000000001" customHeight="1">
      <c r="A99" s="86" t="s">
        <v>41</v>
      </c>
      <c r="B99" s="108"/>
      <c r="C99" s="108"/>
      <c r="D99" s="97"/>
      <c r="E99" s="115"/>
      <c r="F99" s="115"/>
      <c r="G99" s="234">
        <f>SUM(G86,G97)</f>
        <v>5725006282</v>
      </c>
      <c r="H99" s="89"/>
      <c r="I99" s="94">
        <f>SUM(I86,I97)</f>
        <v>4908818726</v>
      </c>
      <c r="J99" s="91"/>
      <c r="K99" s="93">
        <f>SUM(K86,K97)</f>
        <v>5339272619</v>
      </c>
      <c r="L99" s="111"/>
      <c r="M99" s="94">
        <f>SUM(M86,M97)</f>
        <v>4413189183</v>
      </c>
    </row>
    <row r="100" spans="1:13" ht="20.100000000000001" customHeight="1">
      <c r="A100" s="86"/>
      <c r="B100" s="108"/>
      <c r="C100" s="108"/>
      <c r="D100" s="97"/>
      <c r="E100" s="115"/>
      <c r="F100" s="115"/>
      <c r="G100" s="237"/>
      <c r="H100" s="89"/>
      <c r="I100" s="91"/>
      <c r="J100" s="91"/>
      <c r="K100" s="91"/>
      <c r="L100" s="111"/>
      <c r="M100" s="91"/>
    </row>
    <row r="101" spans="1:13" ht="20.100000000000001" customHeight="1">
      <c r="A101" s="86"/>
      <c r="B101" s="108"/>
      <c r="C101" s="108"/>
      <c r="D101" s="97"/>
      <c r="E101" s="115"/>
      <c r="F101" s="115"/>
      <c r="G101" s="237"/>
      <c r="H101" s="89"/>
      <c r="I101" s="91"/>
      <c r="J101" s="91"/>
      <c r="K101" s="91"/>
      <c r="L101" s="111"/>
      <c r="M101" s="91"/>
    </row>
    <row r="102" spans="1:13" ht="20.100000000000001" customHeight="1">
      <c r="A102" s="86"/>
      <c r="B102" s="108"/>
      <c r="C102" s="108"/>
      <c r="D102" s="97"/>
      <c r="E102" s="115"/>
      <c r="F102" s="115"/>
      <c r="G102" s="237"/>
      <c r="H102" s="89"/>
      <c r="I102" s="91"/>
      <c r="J102" s="91"/>
      <c r="K102" s="91"/>
      <c r="L102" s="111"/>
      <c r="M102" s="91"/>
    </row>
    <row r="103" spans="1:13" ht="21.75" customHeight="1">
      <c r="A103" s="86"/>
      <c r="B103" s="108"/>
      <c r="C103" s="108"/>
      <c r="D103" s="97"/>
      <c r="E103" s="115"/>
      <c r="F103" s="115"/>
      <c r="G103" s="237"/>
      <c r="H103" s="89"/>
      <c r="I103" s="91"/>
      <c r="J103" s="91"/>
      <c r="K103" s="91"/>
      <c r="L103" s="111"/>
      <c r="M103" s="91"/>
    </row>
    <row r="104" spans="1:13" ht="21.95" customHeight="1">
      <c r="A104" s="104" t="s">
        <v>24</v>
      </c>
      <c r="B104" s="132"/>
      <c r="C104" s="132"/>
      <c r="D104" s="123"/>
      <c r="E104" s="133"/>
      <c r="F104" s="133"/>
      <c r="G104" s="243"/>
      <c r="H104" s="94"/>
      <c r="I104" s="94"/>
      <c r="J104" s="94"/>
      <c r="K104" s="94"/>
      <c r="L104" s="134"/>
      <c r="M104" s="94"/>
    </row>
    <row r="105" spans="1:13" ht="21.6" customHeight="1">
      <c r="A105" s="135" t="str">
        <f>A57</f>
        <v>บริษัท พริ้นซิเพิล แคปิตอล จำกัด (มหาชน)</v>
      </c>
      <c r="B105" s="68"/>
      <c r="C105" s="69"/>
      <c r="D105" s="69"/>
      <c r="E105" s="69"/>
      <c r="F105" s="69"/>
      <c r="G105" s="70"/>
      <c r="H105" s="69"/>
      <c r="I105" s="70"/>
      <c r="J105" s="70"/>
      <c r="K105" s="111"/>
      <c r="L105" s="70"/>
      <c r="M105" s="70"/>
    </row>
    <row r="106" spans="1:13" ht="21.6" customHeight="1">
      <c r="A106" s="72" t="s">
        <v>158</v>
      </c>
      <c r="B106" s="68"/>
      <c r="C106" s="69"/>
      <c r="D106" s="69"/>
      <c r="E106" s="69"/>
      <c r="F106" s="69"/>
      <c r="G106" s="70"/>
      <c r="H106" s="69"/>
      <c r="I106" s="70"/>
      <c r="J106" s="70"/>
      <c r="K106" s="111"/>
      <c r="L106" s="70"/>
      <c r="M106" s="70"/>
    </row>
    <row r="107" spans="1:13" ht="21.6" customHeight="1">
      <c r="A107" s="136" t="str">
        <f>A3</f>
        <v>ณ วันที่ 30 มิถุนายน พ.ศ. 2563</v>
      </c>
      <c r="B107" s="74"/>
      <c r="C107" s="75"/>
      <c r="D107" s="75"/>
      <c r="E107" s="75"/>
      <c r="F107" s="75"/>
      <c r="G107" s="259"/>
      <c r="H107" s="75"/>
      <c r="I107" s="259"/>
      <c r="J107" s="259"/>
      <c r="K107" s="134"/>
      <c r="L107" s="259"/>
      <c r="M107" s="259"/>
    </row>
    <row r="108" spans="1:13" ht="20.100000000000001" customHeight="1">
      <c r="A108" s="68"/>
      <c r="B108" s="68"/>
      <c r="C108" s="69"/>
      <c r="D108" s="69"/>
      <c r="E108" s="69"/>
      <c r="F108" s="69"/>
      <c r="G108" s="70"/>
      <c r="H108" s="69"/>
      <c r="I108" s="70"/>
      <c r="J108" s="70"/>
      <c r="K108" s="111"/>
      <c r="L108" s="70"/>
      <c r="M108" s="70"/>
    </row>
    <row r="109" spans="1:13" ht="20.100000000000001" customHeight="1">
      <c r="A109" s="68"/>
      <c r="B109" s="68"/>
      <c r="C109" s="69"/>
      <c r="D109" s="69"/>
      <c r="E109" s="69"/>
      <c r="F109" s="69"/>
      <c r="G109" s="265" t="s">
        <v>2</v>
      </c>
      <c r="H109" s="265"/>
      <c r="I109" s="265"/>
      <c r="J109" s="76"/>
      <c r="K109" s="265" t="s">
        <v>3</v>
      </c>
      <c r="L109" s="265"/>
      <c r="M109" s="265"/>
    </row>
    <row r="110" spans="1:13" ht="20.100000000000001" customHeight="1">
      <c r="A110" s="68"/>
      <c r="B110" s="68"/>
      <c r="C110" s="69"/>
      <c r="D110" s="69"/>
      <c r="E110" s="69"/>
      <c r="F110" s="69"/>
      <c r="G110" s="76" t="s">
        <v>4</v>
      </c>
      <c r="H110" s="76"/>
      <c r="I110" s="76" t="s">
        <v>5</v>
      </c>
      <c r="J110" s="76"/>
      <c r="K110" s="114" t="s">
        <v>4</v>
      </c>
      <c r="L110" s="76"/>
      <c r="M110" s="76" t="s">
        <v>5</v>
      </c>
    </row>
    <row r="111" spans="1:13" ht="20.100000000000001" customHeight="1">
      <c r="A111" s="68"/>
      <c r="B111" s="68"/>
      <c r="C111" s="69"/>
      <c r="D111" s="69"/>
      <c r="E111" s="69"/>
      <c r="F111" s="69"/>
      <c r="G111" s="77" t="s">
        <v>197</v>
      </c>
      <c r="H111" s="76"/>
      <c r="I111" s="77" t="s">
        <v>6</v>
      </c>
      <c r="J111" s="76"/>
      <c r="K111" s="250" t="s">
        <v>197</v>
      </c>
      <c r="L111" s="76"/>
      <c r="M111" s="77" t="s">
        <v>6</v>
      </c>
    </row>
    <row r="112" spans="1:13" ht="20.100000000000001" customHeight="1">
      <c r="A112" s="78"/>
      <c r="B112" s="78"/>
      <c r="C112" s="78"/>
      <c r="D112" s="78"/>
      <c r="E112" s="260"/>
      <c r="F112" s="69"/>
      <c r="G112" s="79" t="s">
        <v>169</v>
      </c>
      <c r="H112" s="69"/>
      <c r="I112" s="79" t="s">
        <v>113</v>
      </c>
      <c r="J112" s="80"/>
      <c r="K112" s="251" t="s">
        <v>169</v>
      </c>
      <c r="L112" s="69"/>
      <c r="M112" s="79" t="s">
        <v>113</v>
      </c>
    </row>
    <row r="113" spans="1:13" ht="20.100000000000001" customHeight="1">
      <c r="A113" s="260"/>
      <c r="B113" s="260"/>
      <c r="C113" s="260"/>
      <c r="D113" s="260"/>
      <c r="E113" s="260"/>
      <c r="F113" s="260"/>
      <c r="G113" s="81" t="s">
        <v>8</v>
      </c>
      <c r="H113" s="260"/>
      <c r="I113" s="81" t="s">
        <v>8</v>
      </c>
      <c r="J113" s="80"/>
      <c r="K113" s="212" t="s">
        <v>8</v>
      </c>
      <c r="L113" s="260"/>
      <c r="M113" s="81" t="s">
        <v>8</v>
      </c>
    </row>
    <row r="114" spans="1:13" ht="20.100000000000001" customHeight="1">
      <c r="B114" s="108"/>
      <c r="C114" s="108"/>
      <c r="D114" s="97"/>
      <c r="E114" s="260"/>
      <c r="F114" s="115"/>
      <c r="G114" s="232"/>
      <c r="H114" s="89"/>
      <c r="I114" s="89"/>
      <c r="J114" s="89"/>
      <c r="K114" s="88"/>
      <c r="L114" s="111"/>
      <c r="M114" s="89"/>
    </row>
    <row r="115" spans="1:13" ht="20.100000000000001" customHeight="1">
      <c r="A115" s="68" t="s">
        <v>159</v>
      </c>
      <c r="B115" s="260"/>
      <c r="C115" s="260"/>
      <c r="D115" s="260"/>
      <c r="E115" s="260"/>
      <c r="F115" s="260"/>
      <c r="G115" s="137"/>
      <c r="H115" s="260"/>
      <c r="I115" s="138"/>
      <c r="J115" s="138"/>
      <c r="K115" s="252"/>
      <c r="L115" s="260"/>
      <c r="M115" s="138"/>
    </row>
    <row r="116" spans="1:13" ht="8.1" customHeight="1">
      <c r="B116" s="108"/>
      <c r="C116" s="108"/>
      <c r="D116" s="97"/>
      <c r="E116" s="115"/>
      <c r="F116" s="115"/>
      <c r="G116" s="232"/>
      <c r="H116" s="89"/>
      <c r="I116" s="89"/>
      <c r="J116" s="89"/>
      <c r="K116" s="88"/>
      <c r="L116" s="111"/>
      <c r="M116" s="89"/>
    </row>
    <row r="117" spans="1:13" ht="20.100000000000001" customHeight="1">
      <c r="A117" s="86" t="s">
        <v>42</v>
      </c>
      <c r="B117" s="108"/>
      <c r="C117" s="108"/>
      <c r="D117" s="97"/>
      <c r="E117" s="71"/>
      <c r="F117" s="115"/>
      <c r="G117" s="232"/>
      <c r="H117" s="89"/>
      <c r="I117" s="89"/>
      <c r="J117" s="89"/>
      <c r="K117" s="88"/>
      <c r="L117" s="111"/>
      <c r="M117" s="89"/>
    </row>
    <row r="118" spans="1:13" ht="8.1" customHeight="1">
      <c r="B118" s="108"/>
      <c r="C118" s="108"/>
      <c r="D118" s="97"/>
      <c r="E118" s="115"/>
      <c r="F118" s="115"/>
      <c r="G118" s="232"/>
      <c r="H118" s="89"/>
      <c r="I118" s="89"/>
      <c r="J118" s="89"/>
      <c r="K118" s="88"/>
      <c r="L118" s="111"/>
      <c r="M118" s="89"/>
    </row>
    <row r="119" spans="1:13" ht="20.100000000000001" customHeight="1">
      <c r="A119" s="82" t="s">
        <v>43</v>
      </c>
      <c r="B119" s="108"/>
      <c r="C119" s="108"/>
      <c r="D119" s="97"/>
      <c r="E119" s="115"/>
      <c r="F119" s="115"/>
      <c r="G119" s="232"/>
      <c r="H119" s="89"/>
      <c r="I119" s="89"/>
      <c r="J119" s="89"/>
      <c r="K119" s="88"/>
      <c r="L119" s="111"/>
      <c r="M119" s="89"/>
    </row>
    <row r="120" spans="1:13" ht="20.100000000000001" customHeight="1">
      <c r="A120" s="139"/>
      <c r="B120" s="82" t="s">
        <v>44</v>
      </c>
      <c r="C120" s="108"/>
      <c r="D120" s="97"/>
      <c r="E120" s="115"/>
      <c r="F120" s="115"/>
      <c r="G120" s="244"/>
      <c r="H120" s="91"/>
      <c r="I120" s="91"/>
      <c r="J120" s="91"/>
      <c r="K120" s="129"/>
      <c r="L120" s="111"/>
      <c r="M120" s="91"/>
    </row>
    <row r="121" spans="1:13" ht="20.100000000000001" customHeight="1">
      <c r="A121" s="139"/>
      <c r="B121" s="82"/>
      <c r="C121" s="108" t="s">
        <v>146</v>
      </c>
      <c r="D121" s="97"/>
      <c r="E121" s="115"/>
      <c r="F121" s="115"/>
      <c r="G121" s="245"/>
      <c r="I121" s="71"/>
      <c r="J121" s="71"/>
      <c r="K121" s="143"/>
      <c r="L121" s="71"/>
      <c r="M121" s="71"/>
    </row>
    <row r="122" spans="1:13" ht="20.100000000000001" customHeight="1" thickBot="1">
      <c r="A122" s="139"/>
      <c r="B122" s="82"/>
      <c r="C122" s="97" t="s">
        <v>45</v>
      </c>
      <c r="D122" s="97"/>
      <c r="E122" s="115"/>
      <c r="F122" s="115"/>
      <c r="G122" s="246">
        <v>3564096272</v>
      </c>
      <c r="H122" s="116"/>
      <c r="I122" s="141">
        <v>3564096272</v>
      </c>
      <c r="J122" s="131"/>
      <c r="K122" s="140">
        <v>3564096272</v>
      </c>
      <c r="L122" s="111"/>
      <c r="M122" s="141">
        <v>3564096272</v>
      </c>
    </row>
    <row r="123" spans="1:13" ht="8.1" customHeight="1" thickTop="1">
      <c r="A123" s="82"/>
      <c r="B123" s="82"/>
      <c r="C123" s="110"/>
      <c r="D123" s="111"/>
      <c r="E123" s="111"/>
      <c r="F123" s="111"/>
      <c r="G123" s="239"/>
      <c r="H123" s="111"/>
      <c r="I123" s="111"/>
      <c r="J123" s="111"/>
      <c r="K123" s="113"/>
      <c r="L123" s="114"/>
      <c r="M123" s="114"/>
    </row>
    <row r="124" spans="1:13" ht="20.100000000000001" customHeight="1">
      <c r="B124" s="82" t="s">
        <v>46</v>
      </c>
      <c r="D124" s="97"/>
      <c r="E124" s="71"/>
      <c r="F124" s="115"/>
      <c r="G124" s="232"/>
      <c r="H124" s="89"/>
      <c r="I124" s="89"/>
      <c r="J124" s="89"/>
      <c r="K124" s="88"/>
      <c r="L124" s="142"/>
      <c r="M124" s="89"/>
    </row>
    <row r="125" spans="1:13" ht="20.100000000000001" customHeight="1">
      <c r="B125" s="82"/>
      <c r="C125" s="108" t="s">
        <v>173</v>
      </c>
      <c r="D125" s="97"/>
      <c r="E125" s="115"/>
      <c r="F125" s="115"/>
      <c r="G125" s="245"/>
      <c r="I125" s="71"/>
      <c r="J125" s="71"/>
      <c r="K125" s="143"/>
      <c r="L125" s="71"/>
      <c r="M125" s="144"/>
    </row>
    <row r="126" spans="1:13" ht="20.100000000000001" customHeight="1">
      <c r="B126" s="82"/>
      <c r="C126" s="97" t="s">
        <v>47</v>
      </c>
      <c r="D126" s="97"/>
      <c r="E126" s="115"/>
      <c r="F126" s="115"/>
      <c r="G126" s="247">
        <v>3462336820</v>
      </c>
      <c r="H126" s="116"/>
      <c r="I126" s="122">
        <v>3462336820</v>
      </c>
      <c r="J126" s="122"/>
      <c r="K126" s="121">
        <v>3462336820</v>
      </c>
      <c r="L126" s="142"/>
      <c r="M126" s="122">
        <v>3462336820</v>
      </c>
    </row>
    <row r="127" spans="1:13" ht="20.100000000000001" customHeight="1">
      <c r="A127" s="71" t="s">
        <v>48</v>
      </c>
      <c r="B127" s="82"/>
      <c r="C127" s="108"/>
      <c r="D127" s="97"/>
      <c r="E127" s="115"/>
      <c r="F127" s="115"/>
      <c r="G127" s="247">
        <v>5163517392</v>
      </c>
      <c r="I127" s="97">
        <v>5163517392</v>
      </c>
      <c r="J127" s="97"/>
      <c r="K127" s="121">
        <v>5163517392</v>
      </c>
      <c r="L127" s="142"/>
      <c r="M127" s="122">
        <v>5163517392</v>
      </c>
    </row>
    <row r="128" spans="1:13" ht="20.100000000000001" customHeight="1">
      <c r="A128" s="71" t="s">
        <v>106</v>
      </c>
      <c r="B128" s="82"/>
      <c r="C128" s="108"/>
      <c r="D128" s="97"/>
      <c r="E128" s="115"/>
      <c r="F128" s="115"/>
      <c r="G128" s="145"/>
      <c r="H128" s="116"/>
      <c r="J128" s="100"/>
      <c r="K128" s="146"/>
      <c r="L128" s="142"/>
      <c r="M128" s="147"/>
    </row>
    <row r="129" spans="1:13" ht="20.100000000000001" customHeight="1">
      <c r="A129" s="82" t="s">
        <v>49</v>
      </c>
      <c r="B129" s="108"/>
      <c r="C129" s="82"/>
      <c r="D129" s="97"/>
      <c r="E129" s="115"/>
      <c r="F129" s="115"/>
      <c r="G129" s="232">
        <v>44199790</v>
      </c>
      <c r="I129" s="89">
        <v>44199790</v>
      </c>
      <c r="J129" s="89"/>
      <c r="K129" s="88">
        <v>44199790</v>
      </c>
      <c r="L129" s="142"/>
      <c r="M129" s="89">
        <v>44199790</v>
      </c>
    </row>
    <row r="130" spans="1:13" ht="20.100000000000001" customHeight="1">
      <c r="A130" s="82" t="s">
        <v>50</v>
      </c>
      <c r="B130" s="148"/>
      <c r="C130" s="108"/>
      <c r="D130" s="97"/>
      <c r="E130" s="115"/>
      <c r="F130" s="115"/>
      <c r="G130" s="85">
        <v>-913168291</v>
      </c>
      <c r="H130" s="78"/>
      <c r="I130" s="84">
        <v>-626349548</v>
      </c>
      <c r="J130" s="84"/>
      <c r="K130" s="149">
        <v>-183746622</v>
      </c>
      <c r="L130" s="142"/>
      <c r="M130" s="150">
        <v>-66010368</v>
      </c>
    </row>
    <row r="131" spans="1:13" ht="20.100000000000001" customHeight="1">
      <c r="A131" s="82" t="s">
        <v>51</v>
      </c>
      <c r="B131" s="148"/>
      <c r="C131" s="108"/>
      <c r="D131" s="97"/>
      <c r="E131" s="115"/>
      <c r="F131" s="115"/>
      <c r="G131" s="222">
        <v>764873173</v>
      </c>
      <c r="I131" s="125">
        <v>766023166</v>
      </c>
      <c r="J131" s="150"/>
      <c r="K131" s="151" t="s">
        <v>180</v>
      </c>
      <c r="L131" s="142"/>
      <c r="M131" s="152">
        <v>0</v>
      </c>
    </row>
    <row r="132" spans="1:13" ht="8.1" customHeight="1">
      <c r="A132" s="82"/>
      <c r="B132" s="82"/>
      <c r="C132" s="110"/>
      <c r="D132" s="111"/>
      <c r="E132" s="111"/>
      <c r="F132" s="111"/>
      <c r="G132" s="239"/>
      <c r="H132" s="111"/>
      <c r="I132" s="111"/>
      <c r="J132" s="111"/>
      <c r="K132" s="113"/>
      <c r="L132" s="114"/>
      <c r="M132" s="114"/>
    </row>
    <row r="133" spans="1:13" ht="20.100000000000001" customHeight="1">
      <c r="A133" s="86" t="s">
        <v>52</v>
      </c>
      <c r="B133" s="82"/>
      <c r="C133" s="108"/>
      <c r="D133" s="97"/>
      <c r="E133" s="115"/>
      <c r="F133" s="115"/>
      <c r="G133" s="244">
        <f>SUM(G126:G131)</f>
        <v>8521758884</v>
      </c>
      <c r="H133" s="91"/>
      <c r="I133" s="91">
        <f>SUM(I126:I131)</f>
        <v>8809727620</v>
      </c>
      <c r="J133" s="91"/>
      <c r="K133" s="129">
        <f>SUM(K126:K131)</f>
        <v>8486307380</v>
      </c>
      <c r="L133" s="111"/>
      <c r="M133" s="91">
        <f>SUM(M126:M131)</f>
        <v>8604043634</v>
      </c>
    </row>
    <row r="134" spans="1:13" ht="8.1" customHeight="1">
      <c r="A134" s="82"/>
      <c r="B134" s="82"/>
      <c r="C134" s="110"/>
      <c r="D134" s="111"/>
      <c r="E134" s="111"/>
      <c r="F134" s="111"/>
      <c r="G134" s="239"/>
      <c r="H134" s="111"/>
      <c r="I134" s="111"/>
      <c r="J134" s="111"/>
      <c r="K134" s="113"/>
      <c r="L134" s="114"/>
      <c r="M134" s="114"/>
    </row>
    <row r="135" spans="1:13" ht="20.100000000000001" customHeight="1">
      <c r="A135" s="82" t="s">
        <v>53</v>
      </c>
      <c r="B135" s="82"/>
      <c r="C135" s="108"/>
      <c r="D135" s="97"/>
      <c r="E135" s="115"/>
      <c r="F135" s="115"/>
      <c r="G135" s="234">
        <v>927722332</v>
      </c>
      <c r="H135" s="89"/>
      <c r="I135" s="94">
        <v>901499070</v>
      </c>
      <c r="J135" s="91"/>
      <c r="K135" s="93">
        <v>0</v>
      </c>
      <c r="L135" s="111"/>
      <c r="M135" s="94">
        <v>0</v>
      </c>
    </row>
    <row r="136" spans="1:13" ht="8.1" customHeight="1">
      <c r="A136" s="82"/>
      <c r="B136" s="82"/>
      <c r="C136" s="110"/>
      <c r="D136" s="111"/>
      <c r="E136" s="111"/>
      <c r="F136" s="111"/>
      <c r="G136" s="239"/>
      <c r="H136" s="111"/>
      <c r="I136" s="111"/>
      <c r="J136" s="111"/>
      <c r="K136" s="113"/>
      <c r="L136" s="114"/>
      <c r="M136" s="114"/>
    </row>
    <row r="137" spans="1:13" ht="20.100000000000001" customHeight="1">
      <c r="A137" s="86" t="s">
        <v>54</v>
      </c>
      <c r="B137" s="108"/>
      <c r="C137" s="108"/>
      <c r="D137" s="97"/>
      <c r="E137" s="115"/>
      <c r="F137" s="115"/>
      <c r="G137" s="234">
        <f>SUM(G133,G135)</f>
        <v>9449481216</v>
      </c>
      <c r="H137" s="89"/>
      <c r="I137" s="94">
        <f>SUM(I133,I135)</f>
        <v>9711226690</v>
      </c>
      <c r="J137" s="91"/>
      <c r="K137" s="93">
        <f>SUM(K133,K135)</f>
        <v>8486307380</v>
      </c>
      <c r="L137" s="153"/>
      <c r="M137" s="94">
        <f>SUM(M133,M135)</f>
        <v>8604043634</v>
      </c>
    </row>
    <row r="138" spans="1:13" ht="8.1" customHeight="1">
      <c r="A138" s="82"/>
      <c r="B138" s="82"/>
      <c r="C138" s="110"/>
      <c r="D138" s="111"/>
      <c r="E138" s="111"/>
      <c r="F138" s="111"/>
      <c r="G138" s="239"/>
      <c r="H138" s="111"/>
      <c r="I138" s="111"/>
      <c r="J138" s="111"/>
      <c r="K138" s="113"/>
      <c r="L138" s="114"/>
      <c r="M138" s="114"/>
    </row>
    <row r="139" spans="1:13" ht="20.100000000000001" customHeight="1" thickBot="1">
      <c r="A139" s="86" t="s">
        <v>55</v>
      </c>
      <c r="B139" s="108"/>
      <c r="C139" s="108"/>
      <c r="D139" s="97"/>
      <c r="E139" s="115"/>
      <c r="F139" s="115"/>
      <c r="G139" s="236">
        <f>SUM(G99+G137)</f>
        <v>15174487498</v>
      </c>
      <c r="H139" s="89"/>
      <c r="I139" s="102">
        <f>SUM(I99+I137)</f>
        <v>14620045416</v>
      </c>
      <c r="J139" s="91"/>
      <c r="K139" s="101">
        <f>SUM(K99+K137)</f>
        <v>13825579999</v>
      </c>
      <c r="L139" s="153"/>
      <c r="M139" s="102">
        <f>SUM(M99+M137)</f>
        <v>13017232817</v>
      </c>
    </row>
    <row r="140" spans="1:13" ht="20.100000000000001" customHeight="1" thickTop="1">
      <c r="B140" s="82"/>
      <c r="C140" s="108"/>
      <c r="D140" s="97"/>
      <c r="E140" s="115"/>
      <c r="F140" s="115"/>
      <c r="I140" s="71"/>
      <c r="J140" s="71"/>
      <c r="K140" s="144"/>
      <c r="L140" s="71"/>
      <c r="M140" s="144"/>
    </row>
    <row r="141" spans="1:13" ht="20.100000000000001" customHeight="1">
      <c r="A141" s="139"/>
      <c r="B141" s="82"/>
      <c r="C141" s="108"/>
      <c r="D141" s="97"/>
      <c r="E141" s="115"/>
      <c r="F141" s="115"/>
      <c r="G141" s="218"/>
      <c r="H141" s="116"/>
      <c r="I141" s="154"/>
      <c r="J141" s="131"/>
      <c r="K141" s="122"/>
      <c r="L141" s="111"/>
      <c r="M141" s="154"/>
    </row>
    <row r="142" spans="1:13" ht="20.100000000000001" customHeight="1">
      <c r="A142" s="139"/>
      <c r="B142" s="82"/>
      <c r="C142" s="108"/>
      <c r="D142" s="97"/>
      <c r="E142" s="115"/>
      <c r="F142" s="115"/>
      <c r="G142" s="248"/>
      <c r="H142" s="116"/>
      <c r="I142" s="131"/>
      <c r="J142" s="131"/>
      <c r="K142" s="131"/>
      <c r="L142" s="111"/>
      <c r="M142" s="131"/>
    </row>
    <row r="143" spans="1:13" ht="20.100000000000001" customHeight="1">
      <c r="A143" s="139"/>
      <c r="B143" s="82"/>
      <c r="C143" s="108"/>
      <c r="D143" s="97"/>
      <c r="E143" s="115"/>
      <c r="F143" s="115"/>
      <c r="G143" s="131"/>
      <c r="H143" s="116"/>
      <c r="I143" s="131"/>
      <c r="J143" s="131"/>
      <c r="K143" s="131"/>
      <c r="L143" s="111"/>
      <c r="M143" s="131"/>
    </row>
    <row r="144" spans="1:13" ht="20.100000000000001" customHeight="1">
      <c r="A144" s="139"/>
      <c r="B144" s="82"/>
      <c r="C144" s="108"/>
      <c r="D144" s="97"/>
      <c r="E144" s="115"/>
      <c r="F144" s="115"/>
      <c r="G144" s="248"/>
      <c r="H144" s="116"/>
      <c r="I144" s="131"/>
      <c r="J144" s="131"/>
      <c r="K144" s="131"/>
      <c r="L144" s="111"/>
      <c r="M144" s="131"/>
    </row>
    <row r="145" spans="1:13" ht="20.100000000000001" customHeight="1">
      <c r="A145" s="139"/>
      <c r="B145" s="82"/>
      <c r="C145" s="108"/>
      <c r="D145" s="97"/>
      <c r="E145" s="115"/>
      <c r="F145" s="115"/>
      <c r="G145" s="248"/>
      <c r="H145" s="116"/>
      <c r="I145" s="131"/>
      <c r="J145" s="131"/>
      <c r="K145" s="131"/>
      <c r="L145" s="111"/>
      <c r="M145" s="131"/>
    </row>
    <row r="146" spans="1:13" ht="20.100000000000001" customHeight="1">
      <c r="A146" s="139"/>
      <c r="B146" s="82"/>
      <c r="C146" s="108"/>
      <c r="D146" s="97"/>
      <c r="E146" s="115"/>
      <c r="F146" s="115"/>
      <c r="G146" s="248"/>
      <c r="H146" s="116"/>
      <c r="I146" s="131"/>
      <c r="J146" s="131"/>
      <c r="K146" s="131"/>
      <c r="L146" s="111"/>
      <c r="M146" s="131"/>
    </row>
    <row r="147" spans="1:13" ht="20.100000000000001" customHeight="1">
      <c r="A147" s="139"/>
      <c r="B147" s="82"/>
      <c r="C147" s="108"/>
      <c r="D147" s="97"/>
      <c r="E147" s="115"/>
      <c r="F147" s="115"/>
      <c r="G147" s="248"/>
      <c r="H147" s="116"/>
      <c r="I147" s="131"/>
      <c r="J147" s="131"/>
      <c r="K147" s="131"/>
      <c r="L147" s="111"/>
      <c r="M147" s="131"/>
    </row>
    <row r="148" spans="1:13" ht="20.100000000000001" customHeight="1">
      <c r="A148" s="139"/>
      <c r="B148" s="82"/>
      <c r="C148" s="108"/>
      <c r="D148" s="97"/>
      <c r="E148" s="115"/>
      <c r="F148" s="115"/>
      <c r="G148" s="248"/>
      <c r="H148" s="116"/>
      <c r="I148" s="131"/>
      <c r="J148" s="131"/>
      <c r="K148" s="131"/>
      <c r="L148" s="111"/>
      <c r="M148" s="131"/>
    </row>
    <row r="149" spans="1:13" ht="20.100000000000001" customHeight="1">
      <c r="A149" s="139"/>
      <c r="B149" s="82"/>
      <c r="C149" s="108"/>
      <c r="D149" s="97"/>
      <c r="E149" s="115"/>
      <c r="F149" s="115"/>
      <c r="G149" s="248"/>
      <c r="H149" s="116"/>
      <c r="I149" s="131"/>
      <c r="J149" s="131"/>
      <c r="K149" s="131"/>
      <c r="L149" s="111"/>
      <c r="M149" s="131"/>
    </row>
    <row r="150" spans="1:13" ht="20.100000000000001" customHeight="1">
      <c r="A150" s="139"/>
      <c r="B150" s="82"/>
      <c r="C150" s="108"/>
      <c r="D150" s="97"/>
      <c r="E150" s="115"/>
      <c r="F150" s="115"/>
      <c r="G150" s="248"/>
      <c r="H150" s="116"/>
      <c r="I150" s="131"/>
      <c r="J150" s="131"/>
      <c r="K150" s="131"/>
      <c r="L150" s="111"/>
      <c r="M150" s="131"/>
    </row>
    <row r="151" spans="1:13" ht="20.100000000000001" customHeight="1">
      <c r="A151" s="139"/>
      <c r="B151" s="82"/>
      <c r="C151" s="108"/>
      <c r="D151" s="97"/>
      <c r="E151" s="115"/>
      <c r="F151" s="115"/>
      <c r="G151" s="248"/>
      <c r="H151" s="116"/>
      <c r="I151" s="131"/>
      <c r="J151" s="131"/>
      <c r="K151" s="131"/>
      <c r="L151" s="111"/>
      <c r="M151" s="131"/>
    </row>
    <row r="152" spans="1:13" ht="16.5" customHeight="1">
      <c r="A152" s="139"/>
      <c r="B152" s="82"/>
      <c r="C152" s="108"/>
      <c r="D152" s="97"/>
      <c r="E152" s="115"/>
      <c r="F152" s="115"/>
      <c r="G152" s="248"/>
      <c r="H152" s="116"/>
      <c r="I152" s="131"/>
      <c r="J152" s="131"/>
      <c r="K152" s="131"/>
      <c r="L152" s="111"/>
      <c r="M152" s="131"/>
    </row>
    <row r="153" spans="1:13" ht="21.95" customHeight="1">
      <c r="A153" s="104" t="s">
        <v>24</v>
      </c>
      <c r="B153" s="155"/>
      <c r="C153" s="155"/>
      <c r="D153" s="123"/>
      <c r="E153" s="156"/>
      <c r="F153" s="156"/>
      <c r="G153" s="249"/>
      <c r="H153" s="157"/>
      <c r="I153" s="157"/>
      <c r="J153" s="157"/>
      <c r="K153" s="157"/>
      <c r="L153" s="158"/>
      <c r="M153" s="157"/>
    </row>
  </sheetData>
  <mergeCells count="7">
    <mergeCell ref="G109:I109"/>
    <mergeCell ref="K109:M109"/>
    <mergeCell ref="G5:I5"/>
    <mergeCell ref="K5:M5"/>
    <mergeCell ref="A54:M54"/>
    <mergeCell ref="G61:I61"/>
    <mergeCell ref="K61:M61"/>
  </mergeCells>
  <pageMargins left="0.8" right="0.5" top="0.5" bottom="0.6" header="0.49" footer="0.4"/>
  <pageSetup paperSize="9" scale="85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84"/>
  <sheetViews>
    <sheetView zoomScaleNormal="100" zoomScaleSheetLayoutView="98" workbookViewId="0">
      <selection activeCell="Q46" sqref="Q46"/>
    </sheetView>
  </sheetViews>
  <sheetFormatPr defaultColWidth="11" defaultRowHeight="21.6" customHeight="1"/>
  <cols>
    <col min="1" max="3" width="1.83203125" style="78" customWidth="1"/>
    <col min="4" max="4" width="24.6640625" style="78" customWidth="1"/>
    <col min="5" max="5" width="9.5" style="78" bestFit="1" customWidth="1"/>
    <col min="6" max="6" width="1" style="78" customWidth="1"/>
    <col min="7" max="7" width="16.6640625" style="78" bestFit="1" customWidth="1"/>
    <col min="8" max="8" width="1" style="78" customWidth="1"/>
    <col min="9" max="9" width="16.6640625" style="78" bestFit="1" customWidth="1"/>
    <col min="10" max="10" width="1" style="78" customWidth="1"/>
    <col min="11" max="11" width="16.6640625" style="197" bestFit="1" customWidth="1"/>
    <col min="12" max="12" width="1" style="197" customWidth="1"/>
    <col min="13" max="13" width="16.6640625" style="197" bestFit="1" customWidth="1"/>
    <col min="14" max="14" width="11.83203125" style="78" bestFit="1" customWidth="1"/>
    <col min="15" max="16384" width="11" style="78"/>
  </cols>
  <sheetData>
    <row r="1" spans="1:13" ht="21.6" customHeight="1">
      <c r="A1" s="86" t="str">
        <f>'3-5'!A1</f>
        <v>บริษัท พริ้นซิเพิล แคปิตอล จำกัด (มหาชน)</v>
      </c>
      <c r="B1" s="68"/>
      <c r="C1" s="160"/>
      <c r="D1" s="160"/>
      <c r="E1" s="160"/>
      <c r="F1" s="160"/>
      <c r="G1" s="160"/>
      <c r="H1" s="160"/>
      <c r="I1" s="160"/>
      <c r="J1" s="160"/>
      <c r="K1" s="161"/>
      <c r="L1" s="161"/>
      <c r="M1" s="161"/>
    </row>
    <row r="2" spans="1:13" ht="21.6" customHeight="1">
      <c r="A2" s="86" t="s">
        <v>56</v>
      </c>
      <c r="B2" s="68"/>
      <c r="C2" s="160"/>
      <c r="D2" s="160"/>
      <c r="E2" s="160"/>
      <c r="F2" s="160"/>
      <c r="G2" s="160"/>
      <c r="H2" s="160"/>
      <c r="I2" s="160"/>
      <c r="J2" s="160"/>
      <c r="K2" s="161"/>
      <c r="L2" s="161"/>
      <c r="M2" s="161"/>
    </row>
    <row r="3" spans="1:13" ht="21.6" customHeight="1">
      <c r="A3" s="162" t="s">
        <v>198</v>
      </c>
      <c r="B3" s="74"/>
      <c r="C3" s="163"/>
      <c r="D3" s="163"/>
      <c r="E3" s="163"/>
      <c r="F3" s="163"/>
      <c r="G3" s="163"/>
      <c r="H3" s="163"/>
      <c r="I3" s="163"/>
      <c r="J3" s="163"/>
      <c r="K3" s="164"/>
      <c r="L3" s="164"/>
      <c r="M3" s="164"/>
    </row>
    <row r="4" spans="1:13" ht="21.6" customHeight="1">
      <c r="A4" s="68"/>
      <c r="B4" s="68"/>
      <c r="C4" s="160"/>
      <c r="D4" s="160"/>
      <c r="E4" s="160"/>
      <c r="F4" s="160"/>
      <c r="G4" s="160"/>
      <c r="H4" s="160"/>
      <c r="I4" s="160"/>
      <c r="J4" s="160"/>
      <c r="K4" s="161"/>
      <c r="L4" s="161"/>
      <c r="M4" s="161"/>
    </row>
    <row r="5" spans="1:13" ht="21.6" customHeight="1">
      <c r="A5" s="160"/>
      <c r="B5" s="160"/>
      <c r="C5" s="160"/>
      <c r="D5" s="160"/>
      <c r="E5" s="69"/>
      <c r="F5" s="165"/>
      <c r="G5" s="265" t="s">
        <v>2</v>
      </c>
      <c r="H5" s="265"/>
      <c r="I5" s="265"/>
      <c r="J5" s="166"/>
      <c r="K5" s="265" t="s">
        <v>3</v>
      </c>
      <c r="L5" s="265"/>
      <c r="M5" s="265"/>
    </row>
    <row r="6" spans="1:13" ht="21.6" customHeight="1">
      <c r="E6" s="103"/>
      <c r="F6" s="69"/>
      <c r="G6" s="167" t="s">
        <v>4</v>
      </c>
      <c r="H6" s="167"/>
      <c r="I6" s="167" t="s">
        <v>4</v>
      </c>
      <c r="J6" s="168"/>
      <c r="K6" s="167" t="s">
        <v>4</v>
      </c>
      <c r="L6" s="168"/>
      <c r="M6" s="167" t="s">
        <v>4</v>
      </c>
    </row>
    <row r="7" spans="1:13" ht="21.6" customHeight="1">
      <c r="E7" s="103"/>
      <c r="F7" s="69"/>
      <c r="G7" s="79" t="s">
        <v>169</v>
      </c>
      <c r="H7" s="79"/>
      <c r="I7" s="79" t="s">
        <v>113</v>
      </c>
      <c r="J7" s="69"/>
      <c r="K7" s="79" t="s">
        <v>169</v>
      </c>
      <c r="L7" s="79"/>
      <c r="M7" s="79" t="s">
        <v>113</v>
      </c>
    </row>
    <row r="8" spans="1:13" ht="21.6" customHeight="1">
      <c r="E8" s="75" t="s">
        <v>7</v>
      </c>
      <c r="F8" s="103"/>
      <c r="G8" s="81" t="s">
        <v>8</v>
      </c>
      <c r="H8" s="138"/>
      <c r="I8" s="81" t="s">
        <v>8</v>
      </c>
      <c r="J8" s="103"/>
      <c r="K8" s="81" t="s">
        <v>8</v>
      </c>
      <c r="L8" s="103"/>
      <c r="M8" s="81" t="s">
        <v>8</v>
      </c>
    </row>
    <row r="9" spans="1:13" ht="21.6" customHeight="1">
      <c r="E9" s="69"/>
      <c r="F9" s="103"/>
      <c r="G9" s="137"/>
      <c r="H9" s="138"/>
      <c r="I9" s="138"/>
      <c r="J9" s="103"/>
      <c r="K9" s="169"/>
      <c r="L9" s="70"/>
      <c r="M9" s="170"/>
    </row>
    <row r="10" spans="1:13" ht="21.6" customHeight="1">
      <c r="A10" s="78" t="s">
        <v>121</v>
      </c>
      <c r="E10" s="103">
        <v>7</v>
      </c>
      <c r="F10" s="103"/>
      <c r="G10" s="171">
        <v>447103902</v>
      </c>
      <c r="H10" s="172"/>
      <c r="I10" s="173">
        <v>537316088</v>
      </c>
      <c r="J10" s="103"/>
      <c r="K10" s="174">
        <v>31552179</v>
      </c>
      <c r="L10" s="175"/>
      <c r="M10" s="173">
        <v>65583920</v>
      </c>
    </row>
    <row r="11" spans="1:13" ht="21.6" customHeight="1">
      <c r="A11" s="82" t="s">
        <v>57</v>
      </c>
      <c r="B11" s="108"/>
      <c r="C11" s="108"/>
      <c r="E11" s="103">
        <v>7</v>
      </c>
      <c r="G11" s="176">
        <v>76015609</v>
      </c>
      <c r="H11" s="173"/>
      <c r="I11" s="173">
        <v>141946159</v>
      </c>
      <c r="J11" s="173"/>
      <c r="K11" s="176">
        <v>32295151</v>
      </c>
      <c r="L11" s="173"/>
      <c r="M11" s="173">
        <v>67300200</v>
      </c>
    </row>
    <row r="12" spans="1:13" ht="21.6" customHeight="1">
      <c r="A12" s="82" t="s">
        <v>122</v>
      </c>
      <c r="B12" s="108"/>
      <c r="C12" s="108"/>
      <c r="E12" s="103"/>
      <c r="G12" s="176">
        <v>-438739469</v>
      </c>
      <c r="H12" s="173"/>
      <c r="I12" s="173">
        <v>-467191220</v>
      </c>
      <c r="J12" s="173"/>
      <c r="K12" s="176">
        <v>-54410851</v>
      </c>
      <c r="L12" s="173"/>
      <c r="M12" s="173">
        <v>-64713924</v>
      </c>
    </row>
    <row r="13" spans="1:13" ht="21.6" customHeight="1">
      <c r="A13" s="82" t="s">
        <v>58</v>
      </c>
      <c r="B13" s="108"/>
      <c r="C13" s="108"/>
      <c r="E13" s="103"/>
      <c r="G13" s="177">
        <v>-70883891</v>
      </c>
      <c r="H13" s="173"/>
      <c r="I13" s="178">
        <v>-58663615</v>
      </c>
      <c r="J13" s="173"/>
      <c r="K13" s="177">
        <v>-24421078</v>
      </c>
      <c r="L13" s="173"/>
      <c r="M13" s="178">
        <v>-34693188</v>
      </c>
    </row>
    <row r="14" spans="1:13" ht="8.1" customHeight="1">
      <c r="A14" s="82"/>
      <c r="B14" s="108"/>
      <c r="C14" s="108"/>
      <c r="G14" s="149"/>
      <c r="H14" s="150"/>
      <c r="I14" s="150"/>
      <c r="J14" s="150"/>
      <c r="K14" s="176"/>
      <c r="L14" s="150"/>
      <c r="M14" s="173"/>
    </row>
    <row r="15" spans="1:13" s="83" customFormat="1" ht="21.6" customHeight="1">
      <c r="A15" s="86" t="s">
        <v>206</v>
      </c>
      <c r="B15" s="148"/>
      <c r="C15" s="148"/>
      <c r="E15" s="224"/>
      <c r="G15" s="176">
        <f>SUM(G10:G12:G13)</f>
        <v>13496151</v>
      </c>
      <c r="H15" s="150"/>
      <c r="I15" s="150">
        <f>SUM(I10:I13)</f>
        <v>153407412</v>
      </c>
      <c r="J15" s="150"/>
      <c r="K15" s="149">
        <f>SUM(K10:K13)</f>
        <v>-14984599</v>
      </c>
      <c r="L15" s="150"/>
      <c r="M15" s="150">
        <f>SUM(M10:M13)</f>
        <v>33477008</v>
      </c>
    </row>
    <row r="16" spans="1:13" ht="21.6" customHeight="1">
      <c r="A16" s="82" t="s">
        <v>59</v>
      </c>
      <c r="C16" s="108"/>
      <c r="E16" s="109"/>
      <c r="G16" s="176">
        <v>12951682</v>
      </c>
      <c r="H16" s="150"/>
      <c r="I16" s="173">
        <v>14968608</v>
      </c>
      <c r="J16" s="150"/>
      <c r="K16" s="176">
        <v>20790017</v>
      </c>
      <c r="L16" s="150"/>
      <c r="M16" s="173">
        <v>7178041</v>
      </c>
    </row>
    <row r="17" spans="1:13" ht="21.6" customHeight="1">
      <c r="A17" s="82" t="s">
        <v>105</v>
      </c>
      <c r="B17" s="108"/>
      <c r="C17" s="108"/>
      <c r="E17" s="109"/>
      <c r="G17" s="176">
        <v>-14832103</v>
      </c>
      <c r="H17" s="173"/>
      <c r="I17" s="173">
        <v>-15619410</v>
      </c>
      <c r="J17" s="173"/>
      <c r="K17" s="176">
        <v>-2593483</v>
      </c>
      <c r="L17" s="173"/>
      <c r="M17" s="173">
        <v>-4235690</v>
      </c>
    </row>
    <row r="18" spans="1:13" ht="21.6" customHeight="1">
      <c r="A18" s="82" t="s">
        <v>60</v>
      </c>
      <c r="B18" s="108"/>
      <c r="C18" s="108"/>
      <c r="E18" s="97"/>
      <c r="G18" s="176">
        <v>-171431312</v>
      </c>
      <c r="H18" s="173"/>
      <c r="I18" s="173">
        <v>-221859411</v>
      </c>
      <c r="J18" s="173"/>
      <c r="K18" s="176">
        <v>-41995398</v>
      </c>
      <c r="L18" s="173"/>
      <c r="M18" s="173">
        <v>-52342621</v>
      </c>
    </row>
    <row r="19" spans="1:13" ht="21" customHeight="1">
      <c r="A19" s="82" t="s">
        <v>74</v>
      </c>
      <c r="B19" s="108"/>
      <c r="C19" s="108"/>
      <c r="E19" s="97"/>
      <c r="G19" s="176">
        <v>-3763095</v>
      </c>
      <c r="H19" s="173"/>
      <c r="I19" s="173">
        <v>-4493381</v>
      </c>
      <c r="J19" s="173"/>
      <c r="K19" s="176">
        <v>0</v>
      </c>
      <c r="L19" s="173"/>
      <c r="M19" s="173">
        <v>0</v>
      </c>
    </row>
    <row r="20" spans="1:13" ht="21.6" customHeight="1">
      <c r="A20" s="82" t="s">
        <v>61</v>
      </c>
      <c r="B20" s="108"/>
      <c r="C20" s="108"/>
      <c r="E20" s="109"/>
      <c r="F20" s="103"/>
      <c r="G20" s="176">
        <v>-30220893</v>
      </c>
      <c r="H20" s="173"/>
      <c r="I20" s="173">
        <v>-43470665</v>
      </c>
      <c r="J20" s="173"/>
      <c r="K20" s="176">
        <v>-28568245</v>
      </c>
      <c r="L20" s="173"/>
      <c r="M20" s="173">
        <v>-26536219</v>
      </c>
    </row>
    <row r="21" spans="1:13" ht="21.6" customHeight="1">
      <c r="A21" s="82" t="s">
        <v>232</v>
      </c>
      <c r="B21" s="108"/>
      <c r="C21" s="108"/>
      <c r="E21" s="109"/>
      <c r="F21" s="103"/>
      <c r="G21" s="177">
        <v>-43092</v>
      </c>
      <c r="H21" s="173"/>
      <c r="I21" s="178">
        <v>0</v>
      </c>
      <c r="J21" s="173"/>
      <c r="K21" s="177">
        <v>0</v>
      </c>
      <c r="L21" s="173"/>
      <c r="M21" s="178">
        <v>0</v>
      </c>
    </row>
    <row r="22" spans="1:13" ht="8.1" customHeight="1">
      <c r="B22" s="86"/>
      <c r="C22" s="148"/>
      <c r="E22" s="103"/>
      <c r="F22" s="103"/>
      <c r="G22" s="176"/>
      <c r="H22" s="173"/>
      <c r="I22" s="173"/>
      <c r="J22" s="173"/>
      <c r="K22" s="176"/>
      <c r="L22" s="173"/>
      <c r="M22" s="173"/>
    </row>
    <row r="23" spans="1:13" ht="21.6" customHeight="1">
      <c r="A23" s="86" t="s">
        <v>182</v>
      </c>
      <c r="B23" s="86"/>
      <c r="C23" s="148"/>
      <c r="E23" s="103"/>
      <c r="F23" s="103"/>
      <c r="G23" s="149">
        <f>SUM(G15:G22)</f>
        <v>-193842662</v>
      </c>
      <c r="H23" s="150"/>
      <c r="I23" s="150">
        <f>SUM(I15:I22)</f>
        <v>-117066847</v>
      </c>
      <c r="J23" s="150"/>
      <c r="K23" s="149">
        <f>SUM(K15:K22)</f>
        <v>-67351708</v>
      </c>
      <c r="L23" s="150"/>
      <c r="M23" s="150">
        <f>SUM(M15:M22)</f>
        <v>-42459481</v>
      </c>
    </row>
    <row r="24" spans="1:13" ht="21.6" customHeight="1">
      <c r="A24" s="82" t="s">
        <v>62</v>
      </c>
      <c r="B24" s="108"/>
      <c r="C24" s="108"/>
      <c r="E24" s="179"/>
      <c r="F24" s="179"/>
      <c r="G24" s="177">
        <v>10249480</v>
      </c>
      <c r="H24" s="173"/>
      <c r="I24" s="178">
        <v>5119495</v>
      </c>
      <c r="J24" s="173"/>
      <c r="K24" s="177">
        <v>4618809</v>
      </c>
      <c r="L24" s="173"/>
      <c r="M24" s="178">
        <v>-125991</v>
      </c>
    </row>
    <row r="25" spans="1:13" ht="8.1" customHeight="1">
      <c r="A25" s="82"/>
      <c r="B25" s="86"/>
      <c r="C25" s="148"/>
      <c r="E25" s="179"/>
      <c r="F25" s="179"/>
      <c r="G25" s="149"/>
      <c r="H25" s="150"/>
      <c r="I25" s="150"/>
      <c r="J25" s="150"/>
      <c r="K25" s="149"/>
      <c r="L25" s="150"/>
      <c r="M25" s="150"/>
    </row>
    <row r="26" spans="1:13" ht="21.6" customHeight="1">
      <c r="A26" s="86" t="s">
        <v>185</v>
      </c>
      <c r="B26" s="82"/>
      <c r="C26" s="148"/>
      <c r="E26" s="103"/>
      <c r="F26" s="103"/>
      <c r="G26" s="180">
        <f>SUM(G23:G24)</f>
        <v>-183593182</v>
      </c>
      <c r="H26" s="181"/>
      <c r="I26" s="181">
        <f>SUM(I23:I24)</f>
        <v>-111947352</v>
      </c>
      <c r="J26" s="181"/>
      <c r="K26" s="180">
        <f>SUM(K23:K24)</f>
        <v>-62732899</v>
      </c>
      <c r="L26" s="181"/>
      <c r="M26" s="181">
        <f>SUM(M23:M24)</f>
        <v>-42585472</v>
      </c>
    </row>
    <row r="27" spans="1:13" ht="21.6" customHeight="1">
      <c r="A27" s="82" t="s">
        <v>63</v>
      </c>
      <c r="B27" s="108"/>
      <c r="C27" s="108"/>
      <c r="E27" s="179"/>
      <c r="F27" s="179"/>
      <c r="G27" s="177">
        <v>0</v>
      </c>
      <c r="H27" s="173"/>
      <c r="I27" s="178">
        <v>0</v>
      </c>
      <c r="J27" s="173"/>
      <c r="K27" s="177">
        <v>0</v>
      </c>
      <c r="L27" s="173"/>
      <c r="M27" s="178">
        <v>0</v>
      </c>
    </row>
    <row r="28" spans="1:13" ht="8.1" customHeight="1">
      <c r="B28" s="148"/>
      <c r="C28" s="108"/>
      <c r="E28" s="103"/>
      <c r="F28" s="103"/>
      <c r="G28" s="180"/>
      <c r="H28" s="181"/>
      <c r="I28" s="181"/>
      <c r="J28" s="181"/>
      <c r="K28" s="180"/>
      <c r="L28" s="181"/>
      <c r="M28" s="181"/>
    </row>
    <row r="29" spans="1:13" ht="21.6" customHeight="1" thickBot="1">
      <c r="A29" s="83" t="s">
        <v>107</v>
      </c>
      <c r="B29" s="148"/>
      <c r="C29" s="108"/>
      <c r="E29" s="103"/>
      <c r="F29" s="103"/>
      <c r="G29" s="184">
        <f>SUM(G26:G27)</f>
        <v>-183593182</v>
      </c>
      <c r="H29" s="181"/>
      <c r="I29" s="185">
        <f>SUM(I26:I27)</f>
        <v>-111947352</v>
      </c>
      <c r="J29" s="181"/>
      <c r="K29" s="184">
        <f>SUM(K26:K27)</f>
        <v>-62732899</v>
      </c>
      <c r="L29" s="181"/>
      <c r="M29" s="185">
        <f>SUM(M26:M27)</f>
        <v>-42585472</v>
      </c>
    </row>
    <row r="30" spans="1:13" ht="21.6" customHeight="1" thickTop="1">
      <c r="B30" s="83"/>
      <c r="C30" s="108"/>
      <c r="E30" s="103"/>
      <c r="F30" s="103"/>
    </row>
    <row r="31" spans="1:13" ht="21.6" customHeight="1">
      <c r="B31" s="148"/>
      <c r="C31" s="108"/>
      <c r="E31" s="103"/>
      <c r="F31" s="103"/>
      <c r="G31" s="181"/>
      <c r="H31" s="181"/>
      <c r="I31" s="181"/>
      <c r="J31" s="181"/>
      <c r="K31" s="181"/>
      <c r="L31" s="181"/>
      <c r="M31" s="181"/>
    </row>
    <row r="32" spans="1:13" ht="21.6" customHeight="1">
      <c r="B32" s="148"/>
      <c r="C32" s="108"/>
      <c r="E32" s="263"/>
      <c r="F32" s="263"/>
      <c r="G32" s="181"/>
      <c r="H32" s="181"/>
      <c r="I32" s="181"/>
      <c r="J32" s="181"/>
      <c r="K32" s="181"/>
      <c r="L32" s="181"/>
      <c r="M32" s="181"/>
    </row>
    <row r="33" spans="1:13" ht="21.6" customHeight="1">
      <c r="B33" s="148"/>
      <c r="C33" s="108"/>
      <c r="E33" s="263"/>
      <c r="F33" s="263"/>
      <c r="G33" s="181"/>
      <c r="H33" s="181"/>
      <c r="I33" s="181"/>
      <c r="J33" s="181"/>
      <c r="K33" s="181"/>
      <c r="L33" s="181"/>
      <c r="M33" s="181"/>
    </row>
    <row r="34" spans="1:13" ht="21.6" customHeight="1">
      <c r="B34" s="148"/>
      <c r="C34" s="108"/>
      <c r="E34" s="263"/>
      <c r="F34" s="263"/>
      <c r="G34" s="181"/>
      <c r="H34" s="181"/>
      <c r="I34" s="181"/>
      <c r="J34" s="181"/>
      <c r="K34" s="181"/>
      <c r="L34" s="181"/>
      <c r="M34" s="181"/>
    </row>
    <row r="35" spans="1:13" ht="21.6" customHeight="1">
      <c r="B35" s="148"/>
      <c r="C35" s="108"/>
      <c r="E35" s="263"/>
      <c r="F35" s="263"/>
      <c r="G35" s="181"/>
      <c r="H35" s="181"/>
      <c r="I35" s="181"/>
      <c r="J35" s="181"/>
      <c r="K35" s="181"/>
      <c r="L35" s="181"/>
      <c r="M35" s="181"/>
    </row>
    <row r="36" spans="1:13" ht="21.6" customHeight="1">
      <c r="B36" s="148"/>
      <c r="C36" s="108"/>
      <c r="E36" s="229"/>
      <c r="F36" s="229"/>
      <c r="G36" s="181"/>
      <c r="H36" s="181"/>
      <c r="I36" s="181"/>
      <c r="J36" s="181"/>
      <c r="K36" s="181"/>
      <c r="L36" s="181"/>
      <c r="M36" s="181"/>
    </row>
    <row r="37" spans="1:13" ht="21.6" customHeight="1">
      <c r="B37" s="148"/>
      <c r="C37" s="108"/>
      <c r="E37" s="229"/>
      <c r="F37" s="229"/>
      <c r="G37" s="181"/>
      <c r="H37" s="181"/>
      <c r="I37" s="181"/>
      <c r="J37" s="181"/>
      <c r="K37" s="181"/>
      <c r="L37" s="181"/>
      <c r="M37" s="181"/>
    </row>
    <row r="38" spans="1:13" ht="21.6" customHeight="1">
      <c r="B38" s="148"/>
      <c r="C38" s="108"/>
      <c r="E38" s="103"/>
      <c r="F38" s="103"/>
      <c r="G38" s="181"/>
      <c r="H38" s="181"/>
      <c r="I38" s="181"/>
      <c r="J38" s="181"/>
      <c r="K38" s="181"/>
      <c r="L38" s="181"/>
      <c r="M38" s="181"/>
    </row>
    <row r="39" spans="1:13" ht="21.6" customHeight="1">
      <c r="B39" s="148"/>
      <c r="C39" s="108"/>
      <c r="E39" s="264"/>
      <c r="F39" s="264"/>
      <c r="G39" s="181"/>
      <c r="H39" s="181"/>
      <c r="I39" s="181"/>
      <c r="J39" s="181"/>
      <c r="K39" s="181"/>
      <c r="L39" s="181"/>
      <c r="M39" s="181"/>
    </row>
    <row r="40" spans="1:13" ht="21.6" customHeight="1">
      <c r="B40" s="148"/>
      <c r="C40" s="108"/>
      <c r="E40" s="253"/>
      <c r="F40" s="253"/>
      <c r="G40" s="181"/>
      <c r="H40" s="181"/>
      <c r="I40" s="181"/>
      <c r="J40" s="181"/>
      <c r="K40" s="181"/>
      <c r="L40" s="181"/>
      <c r="M40" s="181"/>
    </row>
    <row r="41" spans="1:13" ht="21.6" customHeight="1">
      <c r="B41" s="148"/>
      <c r="C41" s="108"/>
      <c r="E41" s="264"/>
      <c r="F41" s="264"/>
      <c r="G41" s="181"/>
      <c r="H41" s="181"/>
      <c r="I41" s="181"/>
      <c r="J41" s="181"/>
      <c r="K41" s="181"/>
      <c r="L41" s="181"/>
      <c r="M41" s="181"/>
    </row>
    <row r="42" spans="1:13" s="188" customFormat="1" ht="21.95" customHeight="1">
      <c r="A42" s="186" t="str">
        <f>'3-5'!A56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87"/>
      <c r="C42" s="132"/>
      <c r="D42" s="104"/>
      <c r="E42" s="105"/>
      <c r="F42" s="105"/>
      <c r="G42" s="183"/>
      <c r="H42" s="183"/>
      <c r="I42" s="183"/>
      <c r="J42" s="183"/>
      <c r="K42" s="183"/>
      <c r="L42" s="183"/>
      <c r="M42" s="183"/>
    </row>
    <row r="43" spans="1:13" ht="21.6" customHeight="1">
      <c r="A43" s="86" t="str">
        <f>A1</f>
        <v>บริษัท พริ้นซิเพิล แคปิตอล จำกัด (มหาชน)</v>
      </c>
      <c r="B43" s="68"/>
      <c r="C43" s="160"/>
      <c r="D43" s="160"/>
      <c r="E43" s="160"/>
      <c r="F43" s="160"/>
      <c r="G43" s="160"/>
      <c r="H43" s="160"/>
      <c r="I43" s="160"/>
      <c r="J43" s="160"/>
      <c r="K43" s="161"/>
      <c r="L43" s="161"/>
      <c r="M43" s="161"/>
    </row>
    <row r="44" spans="1:13" ht="21.6" customHeight="1">
      <c r="A44" s="86" t="s">
        <v>164</v>
      </c>
      <c r="B44" s="68"/>
      <c r="C44" s="160"/>
      <c r="D44" s="160"/>
      <c r="E44" s="160"/>
      <c r="F44" s="160"/>
      <c r="G44" s="160"/>
      <c r="H44" s="160"/>
      <c r="I44" s="160"/>
      <c r="J44" s="160"/>
      <c r="K44" s="161"/>
      <c r="L44" s="161"/>
      <c r="M44" s="161"/>
    </row>
    <row r="45" spans="1:13" ht="21.6" customHeight="1">
      <c r="A45" s="162" t="str">
        <f>A3</f>
        <v>สำหรับงวดสามเดือนสิ้นสุดวันที่ 30 มิถุนายน พ.ศ. 2563</v>
      </c>
      <c r="B45" s="74"/>
      <c r="C45" s="163"/>
      <c r="D45" s="163"/>
      <c r="E45" s="163"/>
      <c r="F45" s="163"/>
      <c r="G45" s="163"/>
      <c r="H45" s="163"/>
      <c r="I45" s="163"/>
      <c r="J45" s="163"/>
      <c r="K45" s="164"/>
      <c r="L45" s="164"/>
      <c r="M45" s="164"/>
    </row>
    <row r="46" spans="1:13" ht="21.6" customHeight="1">
      <c r="A46" s="68"/>
      <c r="B46" s="68"/>
      <c r="C46" s="160"/>
      <c r="D46" s="160"/>
      <c r="E46" s="160"/>
      <c r="F46" s="160"/>
      <c r="G46" s="160"/>
      <c r="H46" s="160"/>
      <c r="I46" s="160"/>
      <c r="J46" s="160"/>
      <c r="K46" s="161"/>
      <c r="L46" s="161"/>
      <c r="M46" s="161"/>
    </row>
    <row r="47" spans="1:13" ht="21.6" customHeight="1">
      <c r="A47" s="160"/>
      <c r="B47" s="160"/>
      <c r="C47" s="160"/>
      <c r="D47" s="160"/>
      <c r="E47" s="69"/>
      <c r="F47" s="165"/>
      <c r="G47" s="265" t="s">
        <v>2</v>
      </c>
      <c r="H47" s="265"/>
      <c r="I47" s="265"/>
      <c r="J47" s="166"/>
      <c r="K47" s="265" t="s">
        <v>3</v>
      </c>
      <c r="L47" s="265"/>
      <c r="M47" s="265"/>
    </row>
    <row r="48" spans="1:13" ht="21.6" customHeight="1">
      <c r="E48" s="103"/>
      <c r="F48" s="69"/>
      <c r="G48" s="167" t="s">
        <v>4</v>
      </c>
      <c r="H48" s="167"/>
      <c r="I48" s="167" t="s">
        <v>4</v>
      </c>
      <c r="J48" s="168"/>
      <c r="K48" s="167" t="s">
        <v>4</v>
      </c>
      <c r="L48" s="168"/>
      <c r="M48" s="167" t="s">
        <v>4</v>
      </c>
    </row>
    <row r="49" spans="1:13" ht="21.6" customHeight="1">
      <c r="E49" s="103"/>
      <c r="F49" s="69"/>
      <c r="G49" s="79" t="str">
        <f>G7</f>
        <v>พ.ศ. 2563</v>
      </c>
      <c r="H49" s="79"/>
      <c r="I49" s="79" t="str">
        <f>I7</f>
        <v>พ.ศ. 2562</v>
      </c>
      <c r="J49" s="69"/>
      <c r="K49" s="79" t="str">
        <f>K7</f>
        <v>พ.ศ. 2563</v>
      </c>
      <c r="L49" s="79"/>
      <c r="M49" s="79" t="str">
        <f>M7</f>
        <v>พ.ศ. 2562</v>
      </c>
    </row>
    <row r="50" spans="1:13" ht="21.6" customHeight="1">
      <c r="E50" s="69"/>
      <c r="F50" s="103"/>
      <c r="G50" s="81" t="s">
        <v>8</v>
      </c>
      <c r="H50" s="138"/>
      <c r="I50" s="81" t="s">
        <v>8</v>
      </c>
      <c r="J50" s="103"/>
      <c r="K50" s="81" t="s">
        <v>8</v>
      </c>
      <c r="L50" s="103"/>
      <c r="M50" s="81" t="s">
        <v>8</v>
      </c>
    </row>
    <row r="51" spans="1:13" ht="21.6" customHeight="1">
      <c r="B51" s="148"/>
      <c r="C51" s="108"/>
      <c r="E51" s="103"/>
      <c r="F51" s="103"/>
      <c r="G51" s="180"/>
      <c r="H51" s="181"/>
      <c r="I51" s="181"/>
      <c r="J51" s="181"/>
      <c r="K51" s="180"/>
      <c r="L51" s="181"/>
      <c r="M51" s="181"/>
    </row>
    <row r="52" spans="1:13" ht="21.6" customHeight="1">
      <c r="A52" s="83" t="s">
        <v>64</v>
      </c>
      <c r="B52" s="148"/>
      <c r="C52" s="108"/>
      <c r="E52" s="103"/>
      <c r="F52" s="103"/>
      <c r="G52" s="180"/>
      <c r="H52" s="181"/>
      <c r="I52" s="181"/>
      <c r="J52" s="181"/>
      <c r="K52" s="180"/>
      <c r="L52" s="181"/>
      <c r="M52" s="181"/>
    </row>
    <row r="53" spans="1:13" ht="21.6" customHeight="1">
      <c r="A53" s="82" t="s">
        <v>217</v>
      </c>
      <c r="B53" s="82"/>
      <c r="C53" s="82"/>
      <c r="D53" s="82"/>
      <c r="E53" s="103"/>
      <c r="F53" s="103"/>
      <c r="G53" s="231">
        <v>-169123799</v>
      </c>
      <c r="H53" s="181"/>
      <c r="I53" s="181">
        <v>-101795909</v>
      </c>
      <c r="J53" s="181"/>
      <c r="K53" s="231">
        <v>-62732899</v>
      </c>
      <c r="L53" s="181"/>
      <c r="M53" s="181">
        <v>-42585472</v>
      </c>
    </row>
    <row r="54" spans="1:13" ht="21.6" customHeight="1">
      <c r="A54" s="82" t="s">
        <v>218</v>
      </c>
      <c r="B54" s="82"/>
      <c r="C54" s="82"/>
      <c r="D54" s="82"/>
      <c r="E54" s="103"/>
      <c r="F54" s="103"/>
      <c r="G54" s="182">
        <v>-14469383</v>
      </c>
      <c r="H54" s="181"/>
      <c r="I54" s="183">
        <v>-10151443</v>
      </c>
      <c r="J54" s="181"/>
      <c r="K54" s="182">
        <v>0</v>
      </c>
      <c r="L54" s="181"/>
      <c r="M54" s="183">
        <v>0</v>
      </c>
    </row>
    <row r="55" spans="1:13" ht="8.1" customHeight="1">
      <c r="A55" s="82"/>
      <c r="B55" s="148"/>
      <c r="C55" s="108"/>
      <c r="E55" s="103"/>
      <c r="F55" s="103"/>
      <c r="G55" s="180"/>
      <c r="H55" s="181"/>
      <c r="I55" s="181"/>
      <c r="J55" s="181"/>
      <c r="K55" s="180"/>
      <c r="L55" s="181"/>
      <c r="M55" s="181"/>
    </row>
    <row r="56" spans="1:13" ht="21.6" customHeight="1" thickBot="1">
      <c r="A56" s="82"/>
      <c r="B56" s="148"/>
      <c r="C56" s="108"/>
      <c r="E56" s="103"/>
      <c r="F56" s="103"/>
      <c r="G56" s="184">
        <f>SUM(G53:G55)</f>
        <v>-183593182</v>
      </c>
      <c r="H56" s="181"/>
      <c r="I56" s="185">
        <f>SUM(I53:I55)</f>
        <v>-111947352</v>
      </c>
      <c r="J56" s="181"/>
      <c r="K56" s="184">
        <f>SUM(K53:K55)</f>
        <v>-62732899</v>
      </c>
      <c r="L56" s="181"/>
      <c r="M56" s="185">
        <f>SUM(M53:M55)</f>
        <v>-42585472</v>
      </c>
    </row>
    <row r="57" spans="1:13" ht="21.6" customHeight="1" thickTop="1">
      <c r="A57" s="82"/>
      <c r="B57" s="148"/>
      <c r="C57" s="108"/>
      <c r="E57" s="103"/>
      <c r="F57" s="103"/>
      <c r="G57" s="180"/>
      <c r="H57" s="181"/>
      <c r="I57" s="181"/>
      <c r="J57" s="181"/>
      <c r="K57" s="180"/>
      <c r="L57" s="181"/>
      <c r="M57" s="181"/>
    </row>
    <row r="58" spans="1:13" ht="21.6" customHeight="1">
      <c r="A58" s="86" t="s">
        <v>219</v>
      </c>
      <c r="B58" s="148"/>
      <c r="C58" s="108"/>
      <c r="E58" s="103"/>
      <c r="F58" s="103"/>
      <c r="G58" s="180"/>
      <c r="H58" s="181"/>
      <c r="I58" s="181"/>
      <c r="J58" s="181"/>
      <c r="K58" s="180"/>
      <c r="L58" s="181"/>
      <c r="M58" s="181"/>
    </row>
    <row r="59" spans="1:13" ht="21.6" customHeight="1">
      <c r="A59" s="82" t="s">
        <v>217</v>
      </c>
      <c r="C59" s="108"/>
      <c r="E59" s="103"/>
      <c r="F59" s="103"/>
      <c r="G59" s="231">
        <v>-169123799</v>
      </c>
      <c r="H59" s="181"/>
      <c r="I59" s="181">
        <v>-101795909</v>
      </c>
      <c r="J59" s="181"/>
      <c r="K59" s="231">
        <v>-62732899</v>
      </c>
      <c r="L59" s="181"/>
      <c r="M59" s="181">
        <v>-42585472</v>
      </c>
    </row>
    <row r="60" spans="1:13" ht="21.6" customHeight="1">
      <c r="A60" s="82" t="s">
        <v>218</v>
      </c>
      <c r="C60" s="108"/>
      <c r="E60" s="103"/>
      <c r="F60" s="103"/>
      <c r="G60" s="182">
        <v>-14469383</v>
      </c>
      <c r="H60" s="181"/>
      <c r="I60" s="183">
        <v>-10151443</v>
      </c>
      <c r="J60" s="181"/>
      <c r="K60" s="182">
        <v>0</v>
      </c>
      <c r="L60" s="181"/>
      <c r="M60" s="183">
        <v>0</v>
      </c>
    </row>
    <row r="61" spans="1:13" ht="8.1" customHeight="1">
      <c r="B61" s="82"/>
      <c r="C61" s="108"/>
      <c r="E61" s="103"/>
      <c r="F61" s="103"/>
      <c r="G61" s="180"/>
      <c r="H61" s="181"/>
      <c r="I61" s="181"/>
      <c r="J61" s="181"/>
      <c r="K61" s="180"/>
      <c r="L61" s="181"/>
      <c r="M61" s="181"/>
    </row>
    <row r="62" spans="1:13" ht="21.6" customHeight="1" thickBot="1">
      <c r="B62" s="148"/>
      <c r="C62" s="108"/>
      <c r="E62" s="103"/>
      <c r="F62" s="103"/>
      <c r="G62" s="184">
        <f>SUM(G59:G61)</f>
        <v>-183593182</v>
      </c>
      <c r="H62" s="181"/>
      <c r="I62" s="185">
        <f>SUM(I59:I61)</f>
        <v>-111947352</v>
      </c>
      <c r="J62" s="181"/>
      <c r="K62" s="184">
        <f>SUM(K59:K61)</f>
        <v>-62732899</v>
      </c>
      <c r="L62" s="181"/>
      <c r="M62" s="185">
        <f>SUM(M59:M61)</f>
        <v>-42585472</v>
      </c>
    </row>
    <row r="63" spans="1:13" ht="21.6" customHeight="1" thickTop="1">
      <c r="A63" s="189"/>
      <c r="B63" s="82"/>
      <c r="C63" s="108"/>
      <c r="G63" s="96"/>
      <c r="H63" s="97"/>
      <c r="I63" s="97"/>
      <c r="J63" s="97"/>
      <c r="K63" s="96"/>
      <c r="L63" s="97"/>
      <c r="M63" s="97"/>
    </row>
    <row r="64" spans="1:13" ht="21.6" customHeight="1">
      <c r="A64" s="86" t="s">
        <v>186</v>
      </c>
      <c r="B64" s="82"/>
      <c r="C64" s="108"/>
      <c r="E64" s="103"/>
      <c r="F64" s="103"/>
      <c r="G64" s="180"/>
      <c r="H64" s="181"/>
      <c r="I64" s="181"/>
      <c r="J64" s="181"/>
      <c r="K64" s="180"/>
      <c r="L64" s="181"/>
      <c r="M64" s="181"/>
    </row>
    <row r="65" spans="1:13" ht="8.1" customHeight="1">
      <c r="A65" s="189"/>
      <c r="B65" s="82"/>
      <c r="C65" s="108"/>
      <c r="G65" s="190"/>
      <c r="H65" s="97"/>
      <c r="I65" s="97"/>
      <c r="J65" s="97"/>
      <c r="K65" s="96"/>
      <c r="L65" s="97"/>
      <c r="M65" s="97"/>
    </row>
    <row r="66" spans="1:13" ht="21.6" customHeight="1" thickBot="1">
      <c r="A66" s="82" t="s">
        <v>187</v>
      </c>
      <c r="B66" s="82"/>
      <c r="C66" s="82"/>
      <c r="D66" s="82"/>
      <c r="G66" s="191">
        <f>G53/'3-5'!G126</f>
        <v>-4.8846720522124132E-2</v>
      </c>
      <c r="H66" s="192"/>
      <c r="I66" s="193">
        <v>-3.1E-2</v>
      </c>
      <c r="J66" s="192"/>
      <c r="K66" s="191">
        <f>K53/'3-5'!K126</f>
        <v>-1.8118658657825207E-2</v>
      </c>
      <c r="L66" s="192"/>
      <c r="M66" s="193">
        <v>-1.2999999999999999E-2</v>
      </c>
    </row>
    <row r="67" spans="1:13" ht="21.6" customHeight="1" thickTop="1">
      <c r="A67" s="82"/>
      <c r="B67" s="82"/>
      <c r="C67" s="82"/>
      <c r="D67" s="82"/>
      <c r="G67" s="192"/>
      <c r="H67" s="192"/>
      <c r="I67" s="192"/>
      <c r="J67" s="192"/>
      <c r="K67" s="192"/>
      <c r="L67" s="192"/>
      <c r="M67" s="192"/>
    </row>
    <row r="68" spans="1:13" ht="21.6" customHeight="1">
      <c r="A68" s="82"/>
      <c r="B68" s="82"/>
      <c r="C68" s="82"/>
      <c r="D68" s="82"/>
      <c r="G68" s="192"/>
      <c r="H68" s="192"/>
      <c r="I68" s="192"/>
      <c r="J68" s="192"/>
      <c r="K68" s="192"/>
      <c r="L68" s="192"/>
      <c r="M68" s="192"/>
    </row>
    <row r="69" spans="1:13" ht="21.6" customHeight="1">
      <c r="A69" s="82"/>
      <c r="B69" s="82"/>
      <c r="C69" s="82"/>
      <c r="D69" s="82"/>
      <c r="G69" s="192"/>
      <c r="H69" s="192"/>
      <c r="I69" s="192"/>
      <c r="J69" s="192"/>
      <c r="K69" s="192"/>
      <c r="L69" s="192"/>
      <c r="M69" s="192"/>
    </row>
    <row r="70" spans="1:13" ht="21.6" customHeight="1">
      <c r="A70" s="82"/>
      <c r="B70" s="82"/>
      <c r="C70" s="82"/>
      <c r="D70" s="82"/>
      <c r="G70" s="192"/>
      <c r="H70" s="192"/>
      <c r="I70" s="192"/>
      <c r="J70" s="192"/>
      <c r="K70" s="192"/>
      <c r="L70" s="192"/>
      <c r="M70" s="192"/>
    </row>
    <row r="71" spans="1:13" ht="21.6" customHeight="1">
      <c r="A71" s="82"/>
      <c r="B71" s="82"/>
      <c r="C71" s="82"/>
      <c r="D71" s="82"/>
      <c r="G71" s="192"/>
      <c r="H71" s="192"/>
      <c r="I71" s="192"/>
      <c r="J71" s="192"/>
      <c r="K71" s="192"/>
      <c r="L71" s="192"/>
      <c r="M71" s="192"/>
    </row>
    <row r="72" spans="1:13" ht="21.6" customHeight="1">
      <c r="A72" s="82"/>
      <c r="B72" s="82"/>
      <c r="C72" s="82"/>
      <c r="D72" s="82"/>
      <c r="G72" s="192"/>
      <c r="H72" s="192"/>
      <c r="I72" s="192"/>
      <c r="J72" s="192"/>
      <c r="K72" s="192"/>
      <c r="L72" s="192"/>
      <c r="M72" s="192"/>
    </row>
    <row r="73" spans="1:13" ht="21.6" customHeight="1">
      <c r="A73" s="82"/>
      <c r="B73" s="82"/>
      <c r="C73" s="82"/>
      <c r="D73" s="82"/>
      <c r="G73" s="192"/>
      <c r="H73" s="192"/>
      <c r="I73" s="192"/>
      <c r="J73" s="192"/>
      <c r="K73" s="192"/>
      <c r="L73" s="192"/>
      <c r="M73" s="192"/>
    </row>
    <row r="74" spans="1:13" ht="21.6" customHeight="1">
      <c r="A74" s="82"/>
      <c r="B74" s="82"/>
      <c r="C74" s="82"/>
      <c r="D74" s="82"/>
      <c r="G74" s="192"/>
      <c r="H74" s="192"/>
      <c r="I74" s="192"/>
      <c r="J74" s="192"/>
      <c r="K74" s="192"/>
      <c r="L74" s="192"/>
      <c r="M74" s="192"/>
    </row>
    <row r="75" spans="1:13" ht="21.6" customHeight="1">
      <c r="A75" s="82"/>
      <c r="B75" s="82"/>
      <c r="C75" s="82"/>
      <c r="D75" s="82"/>
      <c r="G75" s="192"/>
      <c r="H75" s="192"/>
      <c r="I75" s="192"/>
      <c r="J75" s="192"/>
      <c r="K75" s="192"/>
      <c r="L75" s="192"/>
      <c r="M75" s="192"/>
    </row>
    <row r="76" spans="1:13" ht="21.6" customHeight="1">
      <c r="A76" s="82"/>
      <c r="B76" s="82"/>
      <c r="C76" s="82"/>
      <c r="D76" s="82"/>
      <c r="G76" s="192"/>
      <c r="H76" s="192"/>
      <c r="I76" s="192"/>
      <c r="J76" s="192"/>
      <c r="K76" s="192"/>
      <c r="L76" s="192"/>
      <c r="M76" s="192"/>
    </row>
    <row r="77" spans="1:13" ht="21.6" customHeight="1">
      <c r="A77" s="82"/>
      <c r="B77" s="82"/>
      <c r="C77" s="82"/>
      <c r="D77" s="82"/>
      <c r="G77" s="192"/>
      <c r="H77" s="192"/>
      <c r="I77" s="192"/>
      <c r="J77" s="192"/>
      <c r="K77" s="192"/>
      <c r="L77" s="192"/>
      <c r="M77" s="192"/>
    </row>
    <row r="78" spans="1:13" ht="21.6" customHeight="1">
      <c r="A78" s="82"/>
      <c r="B78" s="82"/>
      <c r="C78" s="82"/>
      <c r="D78" s="82"/>
      <c r="G78" s="192"/>
      <c r="H78" s="192"/>
      <c r="I78" s="192"/>
      <c r="J78" s="192"/>
      <c r="K78" s="192"/>
      <c r="L78" s="192"/>
      <c r="M78" s="192"/>
    </row>
    <row r="79" spans="1:13" ht="21.6" customHeight="1">
      <c r="A79" s="82"/>
      <c r="B79" s="82"/>
      <c r="C79" s="82"/>
      <c r="D79" s="82"/>
      <c r="G79" s="192"/>
      <c r="H79" s="192"/>
      <c r="I79" s="192"/>
      <c r="J79" s="192"/>
      <c r="K79" s="192"/>
      <c r="L79" s="192"/>
      <c r="M79" s="192"/>
    </row>
    <row r="80" spans="1:13" ht="21.6" customHeight="1">
      <c r="A80" s="82"/>
      <c r="B80" s="82"/>
      <c r="C80" s="82"/>
      <c r="D80" s="82"/>
      <c r="G80" s="192"/>
      <c r="H80" s="192"/>
      <c r="I80" s="192"/>
      <c r="J80" s="192"/>
      <c r="K80" s="192"/>
      <c r="L80" s="192"/>
      <c r="M80" s="192"/>
    </row>
    <row r="81" spans="1:13" ht="21.6" customHeight="1">
      <c r="A81" s="82"/>
      <c r="B81" s="82"/>
      <c r="C81" s="82"/>
      <c r="D81" s="82"/>
      <c r="G81" s="192"/>
      <c r="H81" s="192"/>
      <c r="I81" s="192"/>
      <c r="J81" s="192"/>
      <c r="K81" s="192"/>
      <c r="L81" s="192"/>
      <c r="M81" s="192"/>
    </row>
    <row r="82" spans="1:13" ht="21.6" customHeight="1">
      <c r="A82" s="82"/>
      <c r="B82" s="82"/>
      <c r="C82" s="82"/>
      <c r="D82" s="82"/>
      <c r="G82" s="192"/>
      <c r="H82" s="192"/>
      <c r="I82" s="192"/>
      <c r="J82" s="192"/>
      <c r="K82" s="192"/>
      <c r="L82" s="192"/>
      <c r="M82" s="192"/>
    </row>
    <row r="83" spans="1:13" ht="6.75" customHeight="1">
      <c r="A83" s="82"/>
      <c r="B83" s="82"/>
      <c r="C83" s="82"/>
      <c r="D83" s="82"/>
      <c r="G83" s="192"/>
      <c r="H83" s="192"/>
      <c r="I83" s="192"/>
      <c r="J83" s="192"/>
      <c r="K83" s="192"/>
      <c r="L83" s="192"/>
      <c r="M83" s="192"/>
    </row>
    <row r="84" spans="1:13" ht="21.95" customHeight="1">
      <c r="A84" s="104" t="s">
        <v>24</v>
      </c>
      <c r="B84" s="194"/>
      <c r="C84" s="194"/>
      <c r="D84" s="194"/>
      <c r="E84" s="104"/>
      <c r="F84" s="104"/>
      <c r="G84" s="195"/>
      <c r="H84" s="195"/>
      <c r="I84" s="195"/>
      <c r="J84" s="105"/>
      <c r="K84" s="195"/>
      <c r="L84" s="196"/>
      <c r="M84" s="195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F4FB-6C02-41FE-B335-5F8C05046A7F}">
  <sheetPr>
    <tabColor rgb="FFFFC000"/>
    <pageSetUpPr fitToPage="1"/>
  </sheetPr>
  <dimension ref="A1:M75"/>
  <sheetViews>
    <sheetView topLeftCell="A34" zoomScaleNormal="100" zoomScaleSheetLayoutView="100" workbookViewId="0">
      <selection activeCell="Q46" sqref="Q46"/>
    </sheetView>
  </sheetViews>
  <sheetFormatPr defaultColWidth="11" defaultRowHeight="21.6" customHeight="1"/>
  <cols>
    <col min="1" max="3" width="1.83203125" style="78" customWidth="1"/>
    <col min="4" max="4" width="21.83203125" style="78" customWidth="1"/>
    <col min="5" max="5" width="8.5" style="78" customWidth="1"/>
    <col min="6" max="6" width="1" style="78" customWidth="1"/>
    <col min="7" max="7" width="14.83203125" style="78" customWidth="1"/>
    <col min="8" max="8" width="1" style="78" customWidth="1"/>
    <col min="9" max="9" width="14.83203125" style="78" customWidth="1"/>
    <col min="10" max="10" width="1" style="78" customWidth="1"/>
    <col min="11" max="11" width="14.83203125" style="197" customWidth="1"/>
    <col min="12" max="12" width="1" style="197" customWidth="1"/>
    <col min="13" max="13" width="14.83203125" style="197" customWidth="1"/>
    <col min="14" max="14" width="11.83203125" style="78" bestFit="1" customWidth="1"/>
    <col min="15" max="16384" width="11" style="78"/>
  </cols>
  <sheetData>
    <row r="1" spans="1:13" ht="21.6" customHeight="1">
      <c r="A1" s="86" t="str">
        <f>'3-5'!A1</f>
        <v>บริษัท พริ้นซิเพิล แคปิตอล จำกัด (มหาชน)</v>
      </c>
      <c r="B1" s="68"/>
      <c r="C1" s="160"/>
      <c r="D1" s="160"/>
      <c r="E1" s="160"/>
      <c r="F1" s="160"/>
      <c r="G1" s="160"/>
      <c r="H1" s="160"/>
      <c r="I1" s="160"/>
      <c r="J1" s="160"/>
      <c r="K1" s="161"/>
      <c r="L1" s="161"/>
      <c r="M1" s="161"/>
    </row>
    <row r="2" spans="1:13" ht="21.6" customHeight="1">
      <c r="A2" s="86" t="s">
        <v>56</v>
      </c>
      <c r="B2" s="68"/>
      <c r="C2" s="160"/>
      <c r="D2" s="160"/>
      <c r="E2" s="160"/>
      <c r="F2" s="160"/>
      <c r="G2" s="160"/>
      <c r="H2" s="160"/>
      <c r="I2" s="160"/>
      <c r="J2" s="160"/>
      <c r="K2" s="161"/>
      <c r="L2" s="161"/>
      <c r="M2" s="161"/>
    </row>
    <row r="3" spans="1:13" ht="21.6" customHeight="1">
      <c r="A3" s="162" t="s">
        <v>202</v>
      </c>
      <c r="B3" s="74"/>
      <c r="C3" s="163"/>
      <c r="D3" s="163"/>
      <c r="E3" s="163"/>
      <c r="F3" s="163"/>
      <c r="G3" s="163"/>
      <c r="H3" s="163"/>
      <c r="I3" s="163"/>
      <c r="J3" s="163"/>
      <c r="K3" s="164"/>
      <c r="L3" s="164"/>
      <c r="M3" s="164"/>
    </row>
    <row r="4" spans="1:13" ht="21.6" customHeight="1">
      <c r="A4" s="68"/>
      <c r="B4" s="68"/>
      <c r="C4" s="160"/>
      <c r="D4" s="160"/>
      <c r="E4" s="160"/>
      <c r="F4" s="160"/>
      <c r="G4" s="160"/>
      <c r="H4" s="160"/>
      <c r="I4" s="160"/>
      <c r="J4" s="160"/>
      <c r="K4" s="161"/>
      <c r="L4" s="161"/>
      <c r="M4" s="161"/>
    </row>
    <row r="5" spans="1:13" ht="21.6" customHeight="1">
      <c r="A5" s="160"/>
      <c r="B5" s="160"/>
      <c r="C5" s="160"/>
      <c r="D5" s="160"/>
      <c r="E5" s="69"/>
      <c r="F5" s="165"/>
      <c r="G5" s="265" t="s">
        <v>2</v>
      </c>
      <c r="H5" s="265"/>
      <c r="I5" s="265"/>
      <c r="J5" s="166"/>
      <c r="K5" s="265" t="s">
        <v>3</v>
      </c>
      <c r="L5" s="265"/>
      <c r="M5" s="265"/>
    </row>
    <row r="6" spans="1:13" ht="21.6" customHeight="1">
      <c r="E6" s="256"/>
      <c r="F6" s="69"/>
      <c r="G6" s="167" t="s">
        <v>4</v>
      </c>
      <c r="H6" s="167"/>
      <c r="I6" s="167" t="s">
        <v>4</v>
      </c>
      <c r="J6" s="168"/>
      <c r="K6" s="167" t="s">
        <v>4</v>
      </c>
      <c r="L6" s="168"/>
      <c r="M6" s="167" t="s">
        <v>4</v>
      </c>
    </row>
    <row r="7" spans="1:13" ht="21.6" customHeight="1">
      <c r="E7" s="256"/>
      <c r="F7" s="69"/>
      <c r="G7" s="79" t="s">
        <v>169</v>
      </c>
      <c r="H7" s="79"/>
      <c r="I7" s="79" t="s">
        <v>113</v>
      </c>
      <c r="J7" s="69"/>
      <c r="K7" s="79" t="s">
        <v>169</v>
      </c>
      <c r="L7" s="79"/>
      <c r="M7" s="79" t="s">
        <v>113</v>
      </c>
    </row>
    <row r="8" spans="1:13" ht="21.6" customHeight="1">
      <c r="E8" s="75" t="s">
        <v>7</v>
      </c>
      <c r="F8" s="256"/>
      <c r="G8" s="81" t="s">
        <v>8</v>
      </c>
      <c r="H8" s="138"/>
      <c r="I8" s="81" t="s">
        <v>8</v>
      </c>
      <c r="J8" s="256"/>
      <c r="K8" s="81" t="s">
        <v>8</v>
      </c>
      <c r="L8" s="256"/>
      <c r="M8" s="81" t="s">
        <v>8</v>
      </c>
    </row>
    <row r="9" spans="1:13" ht="21.6" customHeight="1">
      <c r="E9" s="69"/>
      <c r="F9" s="256"/>
      <c r="G9" s="137"/>
      <c r="H9" s="138"/>
      <c r="I9" s="138"/>
      <c r="J9" s="256"/>
      <c r="K9" s="169"/>
      <c r="L9" s="70"/>
      <c r="M9" s="170"/>
    </row>
    <row r="10" spans="1:13" ht="21.6" customHeight="1">
      <c r="A10" s="78" t="s">
        <v>121</v>
      </c>
      <c r="E10" s="256">
        <v>7</v>
      </c>
      <c r="F10" s="256"/>
      <c r="G10" s="171">
        <v>1027153139</v>
      </c>
      <c r="H10" s="172"/>
      <c r="I10" s="173">
        <v>1085702067</v>
      </c>
      <c r="J10" s="256"/>
      <c r="K10" s="174">
        <v>77462326</v>
      </c>
      <c r="L10" s="175"/>
      <c r="M10" s="173">
        <v>121203940</v>
      </c>
    </row>
    <row r="11" spans="1:13" ht="21.6" customHeight="1">
      <c r="A11" s="82" t="s">
        <v>57</v>
      </c>
      <c r="B11" s="108"/>
      <c r="C11" s="108"/>
      <c r="E11" s="256">
        <v>7</v>
      </c>
      <c r="G11" s="176">
        <v>206526278</v>
      </c>
      <c r="H11" s="173"/>
      <c r="I11" s="173">
        <v>295679273</v>
      </c>
      <c r="J11" s="173"/>
      <c r="K11" s="176">
        <v>100823581</v>
      </c>
      <c r="L11" s="173"/>
      <c r="M11" s="173">
        <v>143165242</v>
      </c>
    </row>
    <row r="12" spans="1:13" ht="21.6" customHeight="1">
      <c r="A12" s="82" t="s">
        <v>122</v>
      </c>
      <c r="B12" s="108"/>
      <c r="C12" s="108"/>
      <c r="E12" s="256"/>
      <c r="G12" s="176">
        <v>-946498245</v>
      </c>
      <c r="H12" s="173"/>
      <c r="I12" s="173">
        <v>-889235532</v>
      </c>
      <c r="J12" s="173"/>
      <c r="K12" s="176">
        <v>-124163526</v>
      </c>
      <c r="L12" s="173"/>
      <c r="M12" s="173">
        <v>-121551125</v>
      </c>
    </row>
    <row r="13" spans="1:13" ht="21.6" customHeight="1">
      <c r="A13" s="82" t="s">
        <v>58</v>
      </c>
      <c r="B13" s="108"/>
      <c r="C13" s="108"/>
      <c r="E13" s="256"/>
      <c r="G13" s="177">
        <v>-155862486</v>
      </c>
      <c r="H13" s="173"/>
      <c r="I13" s="178">
        <v>-160898271</v>
      </c>
      <c r="J13" s="173"/>
      <c r="K13" s="177">
        <v>-59642586</v>
      </c>
      <c r="L13" s="173"/>
      <c r="M13" s="178">
        <v>-69639752</v>
      </c>
    </row>
    <row r="14" spans="1:13" ht="8.1" customHeight="1">
      <c r="A14" s="82"/>
      <c r="B14" s="108"/>
      <c r="C14" s="108"/>
      <c r="G14" s="149"/>
      <c r="H14" s="150"/>
      <c r="I14" s="150"/>
      <c r="J14" s="150"/>
      <c r="K14" s="176"/>
      <c r="L14" s="150"/>
      <c r="M14" s="173"/>
    </row>
    <row r="15" spans="1:13" s="83" customFormat="1" ht="21.6" customHeight="1">
      <c r="A15" s="86" t="s">
        <v>206</v>
      </c>
      <c r="B15" s="148"/>
      <c r="C15" s="148"/>
      <c r="E15" s="224"/>
      <c r="G15" s="176">
        <f>SUM(G10:G12:G13)</f>
        <v>131318686</v>
      </c>
      <c r="H15" s="150"/>
      <c r="I15" s="150">
        <f>SUM(I10:I13)</f>
        <v>331247537</v>
      </c>
      <c r="J15" s="150"/>
      <c r="K15" s="149">
        <f>SUM(K10:K13)</f>
        <v>-5520205</v>
      </c>
      <c r="L15" s="150"/>
      <c r="M15" s="150">
        <f>SUM(M10:M13)</f>
        <v>73178305</v>
      </c>
    </row>
    <row r="16" spans="1:13" ht="21.6" customHeight="1">
      <c r="A16" s="82" t="s">
        <v>59</v>
      </c>
      <c r="C16" s="108"/>
      <c r="E16" s="109"/>
      <c r="G16" s="176">
        <v>26619539</v>
      </c>
      <c r="H16" s="150"/>
      <c r="I16" s="173">
        <v>25456185</v>
      </c>
      <c r="J16" s="150"/>
      <c r="K16" s="176">
        <v>39915588</v>
      </c>
      <c r="L16" s="150"/>
      <c r="M16" s="173">
        <v>13735446</v>
      </c>
    </row>
    <row r="17" spans="1:13" ht="21.6" customHeight="1">
      <c r="A17" s="82" t="s">
        <v>105</v>
      </c>
      <c r="B17" s="108"/>
      <c r="C17" s="108"/>
      <c r="E17" s="109"/>
      <c r="G17" s="176">
        <v>-30070737</v>
      </c>
      <c r="H17" s="173"/>
      <c r="I17" s="173">
        <v>-30306975</v>
      </c>
      <c r="J17" s="173"/>
      <c r="K17" s="176">
        <v>-6909048</v>
      </c>
      <c r="L17" s="173"/>
      <c r="M17" s="173">
        <v>-8006932</v>
      </c>
    </row>
    <row r="18" spans="1:13" ht="21.6" customHeight="1">
      <c r="A18" s="82" t="s">
        <v>60</v>
      </c>
      <c r="B18" s="108"/>
      <c r="C18" s="108"/>
      <c r="E18" s="97"/>
      <c r="G18" s="176">
        <v>-368324229</v>
      </c>
      <c r="H18" s="173"/>
      <c r="I18" s="173">
        <v>-412902874</v>
      </c>
      <c r="J18" s="173"/>
      <c r="K18" s="176">
        <v>-93244410</v>
      </c>
      <c r="L18" s="173"/>
      <c r="M18" s="173">
        <v>-102007305</v>
      </c>
    </row>
    <row r="19" spans="1:13" ht="21.6" customHeight="1">
      <c r="A19" s="82" t="s">
        <v>74</v>
      </c>
      <c r="B19" s="108"/>
      <c r="C19" s="108"/>
      <c r="E19" s="97"/>
      <c r="G19" s="176">
        <v>-7705724</v>
      </c>
      <c r="H19" s="173"/>
      <c r="I19" s="173">
        <v>-8215871</v>
      </c>
      <c r="J19" s="173"/>
      <c r="K19" s="176" t="s">
        <v>180</v>
      </c>
      <c r="L19" s="173"/>
      <c r="M19" s="173">
        <v>0</v>
      </c>
    </row>
    <row r="20" spans="1:13" ht="21.6" customHeight="1">
      <c r="A20" s="82" t="s">
        <v>61</v>
      </c>
      <c r="B20" s="108"/>
      <c r="C20" s="108"/>
      <c r="E20" s="109"/>
      <c r="F20" s="256"/>
      <c r="G20" s="176">
        <v>-62445433</v>
      </c>
      <c r="H20" s="173"/>
      <c r="I20" s="173">
        <v>-81686483</v>
      </c>
      <c r="J20" s="173"/>
      <c r="K20" s="176">
        <v>-57484789</v>
      </c>
      <c r="L20" s="173"/>
      <c r="M20" s="173">
        <v>-51601955</v>
      </c>
    </row>
    <row r="21" spans="1:13" ht="21.6" customHeight="1">
      <c r="A21" s="82" t="s">
        <v>232</v>
      </c>
      <c r="B21" s="108"/>
      <c r="C21" s="108"/>
      <c r="E21" s="109"/>
      <c r="F21" s="256"/>
      <c r="G21" s="177">
        <v>-13238</v>
      </c>
      <c r="H21" s="173"/>
      <c r="I21" s="178">
        <v>0</v>
      </c>
      <c r="J21" s="173"/>
      <c r="K21" s="177" t="s">
        <v>180</v>
      </c>
      <c r="L21" s="173"/>
      <c r="M21" s="178">
        <v>0</v>
      </c>
    </row>
    <row r="22" spans="1:13" ht="8.1" customHeight="1">
      <c r="B22" s="86"/>
      <c r="C22" s="148"/>
      <c r="E22" s="256"/>
      <c r="F22" s="256"/>
      <c r="G22" s="176"/>
      <c r="H22" s="173"/>
      <c r="I22" s="173"/>
      <c r="J22" s="173"/>
      <c r="K22" s="176"/>
      <c r="L22" s="173"/>
      <c r="M22" s="173"/>
    </row>
    <row r="23" spans="1:13" ht="21.6" customHeight="1">
      <c r="A23" s="86" t="s">
        <v>182</v>
      </c>
      <c r="B23" s="86"/>
      <c r="C23" s="148"/>
      <c r="E23" s="256"/>
      <c r="F23" s="256"/>
      <c r="G23" s="149">
        <f>SUM(G15:G22)</f>
        <v>-310621136</v>
      </c>
      <c r="H23" s="150"/>
      <c r="I23" s="150">
        <f>SUM(I15:I22)</f>
        <v>-176408481</v>
      </c>
      <c r="J23" s="150"/>
      <c r="K23" s="149">
        <f>SUM(K15:K22)</f>
        <v>-123242864</v>
      </c>
      <c r="L23" s="150"/>
      <c r="M23" s="150">
        <f>SUM(M15:M22)</f>
        <v>-74702441</v>
      </c>
    </row>
    <row r="24" spans="1:13" ht="21.6" customHeight="1">
      <c r="A24" s="82" t="s">
        <v>62</v>
      </c>
      <c r="B24" s="108"/>
      <c r="C24" s="108"/>
      <c r="E24" s="179"/>
      <c r="F24" s="179"/>
      <c r="G24" s="177">
        <v>5600645</v>
      </c>
      <c r="H24" s="173"/>
      <c r="I24" s="178">
        <v>-4446799</v>
      </c>
      <c r="J24" s="173"/>
      <c r="K24" s="177">
        <v>5506610</v>
      </c>
      <c r="L24" s="173"/>
      <c r="M24" s="178">
        <v>-29351</v>
      </c>
    </row>
    <row r="25" spans="1:13" ht="8.1" customHeight="1">
      <c r="A25" s="82"/>
      <c r="B25" s="86"/>
      <c r="C25" s="148"/>
      <c r="E25" s="179"/>
      <c r="F25" s="179"/>
      <c r="G25" s="149"/>
      <c r="H25" s="150"/>
      <c r="I25" s="150"/>
      <c r="J25" s="150"/>
      <c r="K25" s="149"/>
      <c r="L25" s="150"/>
      <c r="M25" s="150"/>
    </row>
    <row r="26" spans="1:13" ht="21.6" customHeight="1">
      <c r="A26" s="86" t="s">
        <v>185</v>
      </c>
      <c r="B26" s="82"/>
      <c r="C26" s="148"/>
      <c r="E26" s="256"/>
      <c r="F26" s="256"/>
      <c r="G26" s="180">
        <f>SUM(G23:G24)</f>
        <v>-305020491</v>
      </c>
      <c r="H26" s="181"/>
      <c r="I26" s="181">
        <f>SUM(I23:I24)</f>
        <v>-180855280</v>
      </c>
      <c r="J26" s="181"/>
      <c r="K26" s="180">
        <f>SUM(K23:K24)</f>
        <v>-117736254</v>
      </c>
      <c r="L26" s="181"/>
      <c r="M26" s="181">
        <f>SUM(M23:M24)</f>
        <v>-74731792</v>
      </c>
    </row>
    <row r="27" spans="1:13" ht="21.6" customHeight="1">
      <c r="A27" s="78" t="s">
        <v>63</v>
      </c>
      <c r="B27" s="108"/>
      <c r="C27" s="108"/>
      <c r="E27" s="256"/>
      <c r="F27" s="256"/>
      <c r="G27" s="182">
        <v>0</v>
      </c>
      <c r="H27" s="181"/>
      <c r="I27" s="183">
        <v>0</v>
      </c>
      <c r="J27" s="181"/>
      <c r="K27" s="182">
        <v>0</v>
      </c>
      <c r="L27" s="181"/>
      <c r="M27" s="183">
        <v>0</v>
      </c>
    </row>
    <row r="28" spans="1:13" ht="8.1" customHeight="1">
      <c r="B28" s="148"/>
      <c r="C28" s="108"/>
      <c r="E28" s="256"/>
      <c r="F28" s="256"/>
      <c r="G28" s="180"/>
      <c r="H28" s="181"/>
      <c r="I28" s="181"/>
      <c r="J28" s="181"/>
      <c r="K28" s="180"/>
      <c r="L28" s="181"/>
      <c r="M28" s="181"/>
    </row>
    <row r="29" spans="1:13" ht="21.6" customHeight="1" thickBot="1">
      <c r="A29" s="83" t="s">
        <v>107</v>
      </c>
      <c r="B29" s="148"/>
      <c r="C29" s="108"/>
      <c r="E29" s="256"/>
      <c r="F29" s="256"/>
      <c r="G29" s="184">
        <f>SUM(G26:G27)</f>
        <v>-305020491</v>
      </c>
      <c r="H29" s="181"/>
      <c r="I29" s="185">
        <f>SUM(I26:I27)</f>
        <v>-180855280</v>
      </c>
      <c r="J29" s="181"/>
      <c r="K29" s="184">
        <f>SUM(K26:K27)</f>
        <v>-117736254</v>
      </c>
      <c r="L29" s="181"/>
      <c r="M29" s="185">
        <f>SUM(M26:M27)</f>
        <v>-74731792</v>
      </c>
    </row>
    <row r="30" spans="1:13" ht="21.6" customHeight="1" thickTop="1">
      <c r="B30" s="83"/>
      <c r="C30" s="108"/>
      <c r="E30" s="256"/>
      <c r="F30" s="256"/>
    </row>
    <row r="31" spans="1:13" ht="21.6" customHeight="1">
      <c r="B31" s="148"/>
      <c r="C31" s="108"/>
      <c r="E31" s="256"/>
      <c r="F31" s="256"/>
      <c r="G31" s="181"/>
      <c r="H31" s="181"/>
      <c r="I31" s="181"/>
      <c r="J31" s="181"/>
      <c r="K31" s="181"/>
      <c r="L31" s="181"/>
      <c r="M31" s="181"/>
    </row>
    <row r="32" spans="1:13" ht="21.6" customHeight="1">
      <c r="B32" s="148"/>
      <c r="C32" s="108"/>
      <c r="E32" s="256"/>
      <c r="F32" s="256"/>
      <c r="G32" s="181"/>
      <c r="H32" s="181"/>
      <c r="I32" s="181"/>
      <c r="J32" s="181"/>
      <c r="K32" s="181"/>
      <c r="L32" s="181"/>
      <c r="M32" s="181"/>
    </row>
    <row r="33" spans="1:13" ht="21.6" customHeight="1">
      <c r="B33" s="148"/>
      <c r="C33" s="108"/>
      <c r="E33" s="256"/>
      <c r="F33" s="256"/>
      <c r="G33" s="181"/>
      <c r="H33" s="181"/>
      <c r="I33" s="181"/>
      <c r="J33" s="181"/>
      <c r="K33" s="181"/>
      <c r="L33" s="181"/>
      <c r="M33" s="181"/>
    </row>
    <row r="34" spans="1:13" ht="21.6" customHeight="1">
      <c r="B34" s="148"/>
      <c r="C34" s="108"/>
      <c r="E34" s="256"/>
      <c r="F34" s="256"/>
      <c r="G34" s="181"/>
      <c r="H34" s="181"/>
      <c r="I34" s="181"/>
      <c r="J34" s="181"/>
      <c r="K34" s="181"/>
      <c r="L34" s="181"/>
      <c r="M34" s="181"/>
    </row>
    <row r="35" spans="1:13" ht="21.6" customHeight="1">
      <c r="B35" s="148"/>
      <c r="C35" s="108"/>
      <c r="E35" s="256"/>
      <c r="F35" s="256"/>
      <c r="G35" s="181"/>
      <c r="H35" s="181"/>
      <c r="I35" s="181"/>
      <c r="J35" s="181"/>
      <c r="K35" s="181"/>
      <c r="L35" s="181"/>
      <c r="M35" s="181"/>
    </row>
    <row r="36" spans="1:13" ht="21.6" customHeight="1">
      <c r="B36" s="148"/>
      <c r="C36" s="108"/>
      <c r="E36" s="256"/>
      <c r="F36" s="256"/>
      <c r="G36" s="181"/>
      <c r="H36" s="181"/>
      <c r="I36" s="181"/>
      <c r="J36" s="181"/>
      <c r="K36" s="181"/>
      <c r="L36" s="181"/>
      <c r="M36" s="181"/>
    </row>
    <row r="37" spans="1:13" ht="20.25" customHeight="1">
      <c r="B37" s="148"/>
      <c r="C37" s="108"/>
      <c r="E37" s="256"/>
      <c r="F37" s="256"/>
      <c r="G37" s="181"/>
      <c r="H37" s="181"/>
      <c r="I37" s="181"/>
      <c r="J37" s="181"/>
      <c r="K37" s="181"/>
      <c r="L37" s="181"/>
      <c r="M37" s="181"/>
    </row>
    <row r="38" spans="1:13" s="188" customFormat="1" ht="21.95" customHeight="1">
      <c r="A38" s="186" t="str">
        <f>'3-5'!A56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187"/>
      <c r="C38" s="132"/>
      <c r="D38" s="104"/>
      <c r="E38" s="105"/>
      <c r="F38" s="105"/>
      <c r="G38" s="183"/>
      <c r="H38" s="183"/>
      <c r="I38" s="183"/>
      <c r="J38" s="183"/>
      <c r="K38" s="183"/>
      <c r="L38" s="183"/>
      <c r="M38" s="183"/>
    </row>
    <row r="39" spans="1:13" ht="21.6" customHeight="1">
      <c r="A39" s="86" t="str">
        <f>A1</f>
        <v>บริษัท พริ้นซิเพิล แคปิตอล จำกัด (มหาชน)</v>
      </c>
      <c r="B39" s="68"/>
      <c r="C39" s="160"/>
      <c r="D39" s="160"/>
      <c r="E39" s="160"/>
      <c r="F39" s="160"/>
      <c r="G39" s="160"/>
      <c r="H39" s="160"/>
      <c r="I39" s="160"/>
      <c r="J39" s="160"/>
      <c r="K39" s="161"/>
      <c r="L39" s="161"/>
      <c r="M39" s="161"/>
    </row>
    <row r="40" spans="1:13" ht="21.6" customHeight="1">
      <c r="A40" s="86" t="s">
        <v>164</v>
      </c>
      <c r="B40" s="68"/>
      <c r="C40" s="160"/>
      <c r="D40" s="160"/>
      <c r="E40" s="160"/>
      <c r="F40" s="160"/>
      <c r="G40" s="160"/>
      <c r="H40" s="160"/>
      <c r="I40" s="160"/>
      <c r="J40" s="160"/>
      <c r="K40" s="161"/>
      <c r="L40" s="161"/>
      <c r="M40" s="161"/>
    </row>
    <row r="41" spans="1:13" ht="21.6" customHeight="1">
      <c r="A41" s="162" t="str">
        <f>A3</f>
        <v>สำหรับงวดหกเดือนสิ้นสุดวันที่ 30 มิถุนายน พ.ศ. 2563</v>
      </c>
      <c r="B41" s="74"/>
      <c r="C41" s="163"/>
      <c r="D41" s="163"/>
      <c r="E41" s="163"/>
      <c r="F41" s="163"/>
      <c r="G41" s="163"/>
      <c r="H41" s="163"/>
      <c r="I41" s="163"/>
      <c r="J41" s="163"/>
      <c r="K41" s="164"/>
      <c r="L41" s="164"/>
      <c r="M41" s="164"/>
    </row>
    <row r="42" spans="1:13" ht="21.6" customHeight="1">
      <c r="A42" s="68"/>
      <c r="B42" s="68"/>
      <c r="C42" s="160"/>
      <c r="D42" s="160"/>
      <c r="E42" s="160"/>
      <c r="F42" s="160"/>
      <c r="G42" s="160"/>
      <c r="H42" s="160"/>
      <c r="I42" s="160"/>
      <c r="J42" s="160"/>
      <c r="K42" s="161"/>
      <c r="L42" s="161"/>
      <c r="M42" s="161"/>
    </row>
    <row r="43" spans="1:13" ht="21.6" customHeight="1">
      <c r="A43" s="160"/>
      <c r="B43" s="160"/>
      <c r="C43" s="160"/>
      <c r="D43" s="160"/>
      <c r="E43" s="69"/>
      <c r="F43" s="165"/>
      <c r="G43" s="265" t="s">
        <v>2</v>
      </c>
      <c r="H43" s="265"/>
      <c r="I43" s="265"/>
      <c r="J43" s="166"/>
      <c r="K43" s="265" t="s">
        <v>3</v>
      </c>
      <c r="L43" s="265"/>
      <c r="M43" s="265"/>
    </row>
    <row r="44" spans="1:13" ht="21.6" customHeight="1">
      <c r="E44" s="256"/>
      <c r="F44" s="69"/>
      <c r="G44" s="167" t="s">
        <v>4</v>
      </c>
      <c r="H44" s="167"/>
      <c r="I44" s="167" t="s">
        <v>4</v>
      </c>
      <c r="J44" s="168"/>
      <c r="K44" s="167" t="s">
        <v>4</v>
      </c>
      <c r="L44" s="168"/>
      <c r="M44" s="167" t="s">
        <v>4</v>
      </c>
    </row>
    <row r="45" spans="1:13" ht="21.6" customHeight="1">
      <c r="E45" s="256"/>
      <c r="F45" s="69"/>
      <c r="G45" s="79" t="str">
        <f>G7</f>
        <v>พ.ศ. 2563</v>
      </c>
      <c r="H45" s="79"/>
      <c r="I45" s="79" t="str">
        <f>I7</f>
        <v>พ.ศ. 2562</v>
      </c>
      <c r="J45" s="69"/>
      <c r="K45" s="79" t="str">
        <f>K7</f>
        <v>พ.ศ. 2563</v>
      </c>
      <c r="L45" s="79"/>
      <c r="M45" s="79" t="str">
        <f>M7</f>
        <v>พ.ศ. 2562</v>
      </c>
    </row>
    <row r="46" spans="1:13" ht="21.6" customHeight="1">
      <c r="E46" s="69"/>
      <c r="F46" s="256"/>
      <c r="G46" s="81" t="s">
        <v>8</v>
      </c>
      <c r="H46" s="138"/>
      <c r="I46" s="81" t="s">
        <v>8</v>
      </c>
      <c r="J46" s="256"/>
      <c r="K46" s="81" t="s">
        <v>8</v>
      </c>
      <c r="L46" s="256"/>
      <c r="M46" s="81" t="s">
        <v>8</v>
      </c>
    </row>
    <row r="47" spans="1:13" ht="21.6" customHeight="1">
      <c r="B47" s="148"/>
      <c r="C47" s="108"/>
      <c r="E47" s="256"/>
      <c r="F47" s="256"/>
      <c r="G47" s="180"/>
      <c r="H47" s="181"/>
      <c r="I47" s="181"/>
      <c r="J47" s="181"/>
      <c r="K47" s="180"/>
      <c r="L47" s="181"/>
      <c r="M47" s="181"/>
    </row>
    <row r="48" spans="1:13" ht="21.6" customHeight="1">
      <c r="A48" s="83" t="s">
        <v>64</v>
      </c>
      <c r="B48" s="148"/>
      <c r="C48" s="108"/>
      <c r="E48" s="256"/>
      <c r="F48" s="256"/>
      <c r="G48" s="180"/>
      <c r="H48" s="181"/>
      <c r="I48" s="181"/>
      <c r="J48" s="181"/>
      <c r="K48" s="180"/>
      <c r="L48" s="181"/>
      <c r="M48" s="181"/>
    </row>
    <row r="49" spans="1:13" ht="21.6" customHeight="1">
      <c r="A49" s="82" t="s">
        <v>217</v>
      </c>
      <c r="B49" s="82"/>
      <c r="C49" s="82"/>
      <c r="D49" s="82"/>
      <c r="E49" s="256"/>
      <c r="F49" s="256"/>
      <c r="G49" s="231">
        <v>-286818743</v>
      </c>
      <c r="H49" s="181"/>
      <c r="I49" s="181">
        <v>-175361284</v>
      </c>
      <c r="J49" s="181"/>
      <c r="K49" s="231">
        <v>-117736254</v>
      </c>
      <c r="L49" s="181"/>
      <c r="M49" s="181">
        <v>-74731792</v>
      </c>
    </row>
    <row r="50" spans="1:13" ht="21.6" customHeight="1">
      <c r="A50" s="82" t="s">
        <v>218</v>
      </c>
      <c r="B50" s="82"/>
      <c r="C50" s="82"/>
      <c r="D50" s="82"/>
      <c r="E50" s="256"/>
      <c r="F50" s="256"/>
      <c r="G50" s="182">
        <v>-18201748</v>
      </c>
      <c r="H50" s="181"/>
      <c r="I50" s="183">
        <v>-5493996</v>
      </c>
      <c r="J50" s="181"/>
      <c r="K50" s="182">
        <v>0</v>
      </c>
      <c r="L50" s="181"/>
      <c r="M50" s="183">
        <v>0</v>
      </c>
    </row>
    <row r="51" spans="1:13" ht="8.1" customHeight="1">
      <c r="A51" s="82"/>
      <c r="B51" s="148"/>
      <c r="C51" s="108"/>
      <c r="E51" s="256"/>
      <c r="F51" s="256"/>
      <c r="G51" s="180"/>
      <c r="H51" s="181"/>
      <c r="I51" s="181"/>
      <c r="J51" s="181"/>
      <c r="K51" s="180"/>
      <c r="L51" s="181"/>
      <c r="M51" s="181"/>
    </row>
    <row r="52" spans="1:13" ht="21.6" customHeight="1" thickBot="1">
      <c r="A52" s="82"/>
      <c r="B52" s="148"/>
      <c r="C52" s="108"/>
      <c r="E52" s="256"/>
      <c r="F52" s="256"/>
      <c r="G52" s="184">
        <f>SUM(G49:G51)</f>
        <v>-305020491</v>
      </c>
      <c r="H52" s="181"/>
      <c r="I52" s="185">
        <f>SUM(I49:I51)</f>
        <v>-180855280</v>
      </c>
      <c r="J52" s="181"/>
      <c r="K52" s="184">
        <f>SUM(K49:K51)</f>
        <v>-117736254</v>
      </c>
      <c r="L52" s="181"/>
      <c r="M52" s="185">
        <f>SUM(M49:M51)</f>
        <v>-74731792</v>
      </c>
    </row>
    <row r="53" spans="1:13" ht="21.6" customHeight="1" thickTop="1">
      <c r="A53" s="82"/>
      <c r="B53" s="148"/>
      <c r="C53" s="108"/>
      <c r="E53" s="256"/>
      <c r="F53" s="256"/>
      <c r="G53" s="180"/>
      <c r="H53" s="181"/>
      <c r="I53" s="181"/>
      <c r="J53" s="181"/>
      <c r="K53" s="180"/>
      <c r="L53" s="181"/>
      <c r="M53" s="181"/>
    </row>
    <row r="54" spans="1:13" ht="21.6" customHeight="1">
      <c r="A54" s="86" t="s">
        <v>219</v>
      </c>
      <c r="B54" s="148"/>
      <c r="C54" s="108"/>
      <c r="E54" s="256"/>
      <c r="F54" s="256"/>
      <c r="G54" s="180"/>
      <c r="H54" s="181"/>
      <c r="I54" s="181"/>
      <c r="J54" s="181"/>
      <c r="K54" s="180"/>
      <c r="L54" s="181"/>
      <c r="M54" s="181"/>
    </row>
    <row r="55" spans="1:13" ht="21.6" customHeight="1">
      <c r="A55" s="82" t="s">
        <v>217</v>
      </c>
      <c r="B55" s="82"/>
      <c r="C55" s="108"/>
      <c r="E55" s="256"/>
      <c r="F55" s="256"/>
      <c r="G55" s="231">
        <v>-286818743</v>
      </c>
      <c r="H55" s="181"/>
      <c r="I55" s="181">
        <v>-175361284</v>
      </c>
      <c r="J55" s="181"/>
      <c r="K55" s="231">
        <f>K29-K56</f>
        <v>-117736254</v>
      </c>
      <c r="L55" s="181"/>
      <c r="M55" s="181">
        <v>-74731792</v>
      </c>
    </row>
    <row r="56" spans="1:13" ht="21.6" customHeight="1">
      <c r="A56" s="82" t="s">
        <v>218</v>
      </c>
      <c r="C56" s="108"/>
      <c r="E56" s="256"/>
      <c r="F56" s="256"/>
      <c r="G56" s="182">
        <v>-18201748</v>
      </c>
      <c r="H56" s="181"/>
      <c r="I56" s="183">
        <v>-5493996</v>
      </c>
      <c r="J56" s="181"/>
      <c r="K56" s="182">
        <f>K50</f>
        <v>0</v>
      </c>
      <c r="L56" s="181"/>
      <c r="M56" s="183">
        <v>0</v>
      </c>
    </row>
    <row r="57" spans="1:13" ht="8.1" customHeight="1">
      <c r="B57" s="82"/>
      <c r="C57" s="108"/>
      <c r="E57" s="256"/>
      <c r="F57" s="256"/>
      <c r="G57" s="180"/>
      <c r="H57" s="181"/>
      <c r="I57" s="181"/>
      <c r="J57" s="181"/>
      <c r="K57" s="180"/>
      <c r="L57" s="181"/>
      <c r="M57" s="181"/>
    </row>
    <row r="58" spans="1:13" ht="21.6" customHeight="1" thickBot="1">
      <c r="B58" s="148"/>
      <c r="C58" s="108"/>
      <c r="E58" s="256"/>
      <c r="F58" s="256"/>
      <c r="G58" s="184">
        <f>SUM(G55:G57)</f>
        <v>-305020491</v>
      </c>
      <c r="H58" s="181"/>
      <c r="I58" s="185">
        <f>SUM(I55:I57)</f>
        <v>-180855280</v>
      </c>
      <c r="J58" s="181"/>
      <c r="K58" s="184">
        <f>SUM(K55:K57)</f>
        <v>-117736254</v>
      </c>
      <c r="L58" s="181"/>
      <c r="M58" s="185">
        <f>SUM(M55:M57)</f>
        <v>-74731792</v>
      </c>
    </row>
    <row r="59" spans="1:13" ht="21.6" customHeight="1" thickTop="1">
      <c r="A59" s="189"/>
      <c r="B59" s="82"/>
      <c r="C59" s="108"/>
      <c r="G59" s="96"/>
      <c r="H59" s="97"/>
      <c r="I59" s="97"/>
      <c r="J59" s="97"/>
      <c r="K59" s="96"/>
      <c r="L59" s="97"/>
      <c r="M59" s="97"/>
    </row>
    <row r="60" spans="1:13" ht="21.6" customHeight="1">
      <c r="A60" s="86" t="s">
        <v>186</v>
      </c>
      <c r="B60" s="82"/>
      <c r="C60" s="108"/>
      <c r="E60" s="256"/>
      <c r="F60" s="256"/>
      <c r="G60" s="180"/>
      <c r="H60" s="181"/>
      <c r="I60" s="181"/>
      <c r="J60" s="181"/>
      <c r="K60" s="180"/>
      <c r="L60" s="181"/>
      <c r="M60" s="181"/>
    </row>
    <row r="61" spans="1:13" ht="8.1" customHeight="1">
      <c r="A61" s="189"/>
      <c r="B61" s="82"/>
      <c r="C61" s="108"/>
      <c r="G61" s="190"/>
      <c r="H61" s="97"/>
      <c r="I61" s="97"/>
      <c r="J61" s="97"/>
      <c r="K61" s="96"/>
      <c r="L61" s="97"/>
      <c r="M61" s="97"/>
    </row>
    <row r="62" spans="1:13" ht="21.6" customHeight="1" thickBot="1">
      <c r="A62" s="82" t="s">
        <v>187</v>
      </c>
      <c r="B62" s="82"/>
      <c r="C62" s="82"/>
      <c r="D62" s="82"/>
      <c r="G62" s="191">
        <v>-8.3000000000000004E-2</v>
      </c>
      <c r="H62" s="192"/>
      <c r="I62" s="193">
        <v>-5.3999999999999999E-2</v>
      </c>
      <c r="J62" s="192"/>
      <c r="K62" s="191">
        <v>-3.4000000000000002E-2</v>
      </c>
      <c r="L62" s="192"/>
      <c r="M62" s="193">
        <v>-2.3E-2</v>
      </c>
    </row>
    <row r="63" spans="1:13" ht="21.6" customHeight="1" thickTop="1">
      <c r="A63" s="82"/>
      <c r="B63" s="82"/>
      <c r="C63" s="82"/>
      <c r="D63" s="82"/>
      <c r="G63" s="192"/>
      <c r="H63" s="192"/>
      <c r="I63" s="192"/>
      <c r="J63" s="192"/>
      <c r="K63" s="192"/>
      <c r="L63" s="192"/>
      <c r="M63" s="192"/>
    </row>
    <row r="64" spans="1:13" ht="21.6" customHeight="1">
      <c r="A64" s="82"/>
      <c r="B64" s="82"/>
      <c r="C64" s="82"/>
      <c r="D64" s="82"/>
      <c r="G64" s="192"/>
      <c r="H64" s="192"/>
      <c r="I64" s="192"/>
      <c r="J64" s="192"/>
      <c r="K64" s="192"/>
      <c r="L64" s="192"/>
      <c r="M64" s="192"/>
    </row>
    <row r="65" spans="1:13" ht="21.6" customHeight="1">
      <c r="A65" s="82"/>
      <c r="B65" s="82"/>
      <c r="C65" s="82"/>
      <c r="D65" s="82"/>
      <c r="G65" s="192"/>
      <c r="H65" s="192"/>
      <c r="I65" s="192"/>
      <c r="J65" s="192"/>
      <c r="K65" s="192"/>
      <c r="L65" s="192"/>
      <c r="M65" s="192"/>
    </row>
    <row r="66" spans="1:13" ht="21.6" customHeight="1">
      <c r="A66" s="82"/>
      <c r="B66" s="82"/>
      <c r="C66" s="82"/>
      <c r="D66" s="82"/>
      <c r="G66" s="192"/>
      <c r="H66" s="192"/>
      <c r="I66" s="192"/>
      <c r="J66" s="192"/>
      <c r="K66" s="192"/>
      <c r="L66" s="192"/>
      <c r="M66" s="192"/>
    </row>
    <row r="67" spans="1:13" ht="21.6" customHeight="1">
      <c r="A67" s="82"/>
      <c r="B67" s="82"/>
      <c r="C67" s="82"/>
      <c r="D67" s="82"/>
      <c r="G67" s="192"/>
      <c r="H67" s="192"/>
      <c r="I67" s="192"/>
      <c r="J67" s="192"/>
      <c r="K67" s="192"/>
      <c r="L67" s="192"/>
      <c r="M67" s="192"/>
    </row>
    <row r="68" spans="1:13" ht="21.6" customHeight="1">
      <c r="A68" s="82"/>
      <c r="B68" s="82"/>
      <c r="C68" s="82"/>
      <c r="D68" s="82"/>
      <c r="G68" s="192"/>
      <c r="H68" s="192"/>
      <c r="I68" s="192"/>
      <c r="J68" s="192"/>
      <c r="K68" s="192"/>
      <c r="L68" s="192"/>
      <c r="M68" s="192"/>
    </row>
    <row r="69" spans="1:13" ht="21.6" customHeight="1">
      <c r="A69" s="82"/>
      <c r="B69" s="82"/>
      <c r="C69" s="82"/>
      <c r="D69" s="82"/>
      <c r="G69" s="192"/>
      <c r="H69" s="192"/>
      <c r="I69" s="192"/>
      <c r="J69" s="192"/>
      <c r="K69" s="192"/>
      <c r="L69" s="192"/>
      <c r="M69" s="192"/>
    </row>
    <row r="70" spans="1:13" ht="21.6" customHeight="1">
      <c r="A70" s="82"/>
      <c r="B70" s="82"/>
      <c r="C70" s="82"/>
      <c r="D70" s="82"/>
      <c r="G70" s="192"/>
      <c r="H70" s="192"/>
      <c r="I70" s="192"/>
      <c r="J70" s="192"/>
      <c r="K70" s="192"/>
      <c r="L70" s="192"/>
      <c r="M70" s="192"/>
    </row>
    <row r="71" spans="1:13" ht="21.6" customHeight="1">
      <c r="A71" s="82"/>
      <c r="B71" s="82"/>
      <c r="C71" s="82"/>
      <c r="D71" s="82"/>
      <c r="G71" s="192"/>
      <c r="H71" s="192"/>
      <c r="I71" s="192"/>
      <c r="J71" s="192"/>
      <c r="K71" s="192"/>
      <c r="L71" s="192"/>
      <c r="M71" s="192"/>
    </row>
    <row r="72" spans="1:13" ht="21.6" customHeight="1">
      <c r="A72" s="82"/>
      <c r="B72" s="82"/>
      <c r="C72" s="82"/>
      <c r="D72" s="82"/>
      <c r="G72" s="192"/>
      <c r="H72" s="192"/>
      <c r="I72" s="192"/>
      <c r="J72" s="192"/>
      <c r="K72" s="192"/>
      <c r="L72" s="192"/>
      <c r="M72" s="192"/>
    </row>
    <row r="73" spans="1:13" ht="21.6" customHeight="1">
      <c r="A73" s="82"/>
      <c r="B73" s="82"/>
      <c r="C73" s="82"/>
      <c r="D73" s="82"/>
      <c r="G73" s="192"/>
      <c r="H73" s="192"/>
      <c r="I73" s="192"/>
      <c r="J73" s="192"/>
      <c r="K73" s="192"/>
      <c r="L73" s="192"/>
      <c r="M73" s="192"/>
    </row>
    <row r="74" spans="1:13" ht="27.75" customHeight="1">
      <c r="A74" s="82"/>
      <c r="B74" s="82"/>
      <c r="C74" s="82"/>
      <c r="D74" s="82"/>
      <c r="G74" s="192"/>
      <c r="H74" s="192"/>
      <c r="I74" s="192"/>
      <c r="J74" s="192"/>
      <c r="K74" s="192"/>
      <c r="L74" s="192"/>
      <c r="M74" s="192"/>
    </row>
    <row r="75" spans="1:13" ht="21.95" customHeight="1">
      <c r="A75" s="104" t="s">
        <v>24</v>
      </c>
      <c r="B75" s="194"/>
      <c r="C75" s="194"/>
      <c r="D75" s="194"/>
      <c r="E75" s="104"/>
      <c r="F75" s="104"/>
      <c r="G75" s="195"/>
      <c r="H75" s="195"/>
      <c r="I75" s="195"/>
      <c r="J75" s="105"/>
      <c r="K75" s="195"/>
      <c r="L75" s="196"/>
      <c r="M75" s="195"/>
    </row>
  </sheetData>
  <mergeCells count="4">
    <mergeCell ref="G5:I5"/>
    <mergeCell ref="K5:M5"/>
    <mergeCell ref="G43:I43"/>
    <mergeCell ref="K43:M43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AB35"/>
  <sheetViews>
    <sheetView zoomScaleNormal="100" zoomScaleSheetLayoutView="100" workbookViewId="0">
      <selection activeCell="Q46" sqref="Q46"/>
    </sheetView>
  </sheetViews>
  <sheetFormatPr defaultColWidth="9.33203125" defaultRowHeight="21.6" customHeight="1"/>
  <cols>
    <col min="1" max="3" width="1.83203125" style="71" customWidth="1"/>
    <col min="4" max="4" width="27" style="71" customWidth="1"/>
    <col min="5" max="5" width="8.1640625" style="71" bestFit="1" customWidth="1"/>
    <col min="6" max="6" width="0.5" style="71" customWidth="1"/>
    <col min="7" max="7" width="12.83203125" style="100" customWidth="1"/>
    <col min="8" max="8" width="0.5" style="159" customWidth="1"/>
    <col min="9" max="9" width="13.6640625" style="100" customWidth="1"/>
    <col min="10" max="10" width="0.5" style="159" customWidth="1"/>
    <col min="11" max="11" width="14" style="100" customWidth="1"/>
    <col min="12" max="12" width="0.5" style="159" customWidth="1"/>
    <col min="13" max="13" width="13.83203125" style="100" customWidth="1"/>
    <col min="14" max="14" width="0.5" style="100" customWidth="1"/>
    <col min="15" max="15" width="15.5" style="100" customWidth="1"/>
    <col min="16" max="16" width="0.5" style="100" customWidth="1"/>
    <col min="17" max="17" width="14.1640625" style="100" customWidth="1"/>
    <col min="18" max="18" width="0.5" style="100" customWidth="1"/>
    <col min="19" max="19" width="14.6640625" style="100" customWidth="1"/>
    <col min="20" max="20" width="0.5" style="100" customWidth="1"/>
    <col min="21" max="21" width="13.6640625" style="100" customWidth="1"/>
    <col min="22" max="22" width="0.5" style="100" customWidth="1"/>
    <col min="23" max="23" width="11.83203125" style="100" customWidth="1"/>
    <col min="24" max="24" width="0.5" style="100" customWidth="1"/>
    <col min="25" max="25" width="12.83203125" style="147" customWidth="1"/>
    <col min="26" max="16384" width="9.33203125" style="71"/>
  </cols>
  <sheetData>
    <row r="1" spans="1:28" ht="21.6" customHeight="1">
      <c r="A1" s="189" t="s">
        <v>0</v>
      </c>
    </row>
    <row r="2" spans="1:28" ht="21.6" customHeight="1">
      <c r="A2" s="198" t="s">
        <v>95</v>
      </c>
    </row>
    <row r="3" spans="1:28" ht="21.6" customHeight="1">
      <c r="A3" s="162" t="str">
        <f>'p8-9(6M)'!A3</f>
        <v>สำหรับงวดหกเดือนสิ้นสุดวันที่ 30 มิถุนายน พ.ศ. 2563</v>
      </c>
      <c r="B3" s="104"/>
      <c r="C3" s="104"/>
      <c r="D3" s="104"/>
      <c r="E3" s="104"/>
      <c r="F3" s="104"/>
      <c r="G3" s="106"/>
      <c r="H3" s="199"/>
      <c r="I3" s="106"/>
      <c r="J3" s="199"/>
      <c r="K3" s="106"/>
      <c r="L3" s="199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52"/>
    </row>
    <row r="4" spans="1:28" ht="21.6" customHeight="1">
      <c r="A4" s="83"/>
      <c r="B4" s="78"/>
      <c r="C4" s="78"/>
      <c r="D4" s="78"/>
      <c r="E4" s="78"/>
      <c r="F4" s="78"/>
      <c r="G4" s="200"/>
      <c r="H4" s="84"/>
      <c r="I4" s="200"/>
      <c r="J4" s="84"/>
      <c r="K4" s="200"/>
      <c r="L4" s="84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150"/>
    </row>
    <row r="5" spans="1:28" s="78" customFormat="1" ht="18" customHeight="1">
      <c r="G5" s="265" t="s">
        <v>96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</row>
    <row r="6" spans="1:28" s="78" customFormat="1" ht="18" customHeight="1">
      <c r="G6" s="267" t="s">
        <v>102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70"/>
      <c r="W6" s="70"/>
      <c r="X6" s="70"/>
      <c r="Y6" s="70"/>
      <c r="AB6" s="83"/>
    </row>
    <row r="7" spans="1:28" s="83" customFormat="1" ht="18" customHeight="1">
      <c r="B7" s="201"/>
      <c r="C7" s="201"/>
      <c r="D7" s="201"/>
      <c r="E7" s="201"/>
      <c r="F7" s="201"/>
      <c r="K7" s="268" t="s">
        <v>106</v>
      </c>
      <c r="L7" s="269"/>
      <c r="M7" s="269"/>
      <c r="N7" s="202"/>
      <c r="O7" s="270" t="s">
        <v>51</v>
      </c>
      <c r="P7" s="270"/>
      <c r="Q7" s="270"/>
      <c r="R7" s="270"/>
      <c r="S7" s="270"/>
      <c r="T7" s="203"/>
      <c r="V7" s="203"/>
      <c r="W7" s="203"/>
      <c r="X7" s="202"/>
    </row>
    <row r="8" spans="1:28" s="83" customFormat="1" ht="18" customHeight="1">
      <c r="B8" s="201"/>
      <c r="C8" s="201"/>
      <c r="D8" s="201"/>
      <c r="E8" s="201"/>
      <c r="F8" s="201"/>
      <c r="K8" s="204"/>
      <c r="L8" s="205"/>
      <c r="M8" s="205"/>
      <c r="N8" s="202"/>
      <c r="O8" s="206" t="s">
        <v>97</v>
      </c>
      <c r="P8" s="203"/>
      <c r="Q8" s="206" t="s">
        <v>97</v>
      </c>
      <c r="R8" s="203"/>
    </row>
    <row r="9" spans="1:28" s="83" customFormat="1" ht="18" customHeight="1">
      <c r="B9" s="201"/>
      <c r="C9" s="201"/>
      <c r="D9" s="201"/>
      <c r="E9" s="201"/>
      <c r="F9" s="201"/>
      <c r="J9" s="202"/>
      <c r="K9" s="202" t="s">
        <v>103</v>
      </c>
      <c r="L9" s="202"/>
      <c r="M9" s="138"/>
      <c r="N9" s="202"/>
      <c r="O9" s="206" t="s">
        <v>99</v>
      </c>
      <c r="P9" s="208"/>
      <c r="Q9" s="209" t="s">
        <v>223</v>
      </c>
      <c r="R9" s="208"/>
      <c r="S9" s="207" t="s">
        <v>115</v>
      </c>
      <c r="T9" s="203"/>
      <c r="U9" s="207" t="s">
        <v>68</v>
      </c>
      <c r="V9" s="203"/>
      <c r="W9" s="207" t="s">
        <v>98</v>
      </c>
      <c r="X9" s="202"/>
    </row>
    <row r="10" spans="1:28" s="83" customFormat="1" ht="18" customHeight="1">
      <c r="A10" s="86"/>
      <c r="B10" s="108"/>
      <c r="C10" s="78"/>
      <c r="D10" s="78"/>
      <c r="E10" s="78"/>
      <c r="F10" s="78"/>
      <c r="G10" s="202" t="s">
        <v>66</v>
      </c>
      <c r="H10" s="202"/>
      <c r="I10" s="202" t="s">
        <v>67</v>
      </c>
      <c r="J10" s="202"/>
      <c r="K10" s="202" t="s">
        <v>225</v>
      </c>
      <c r="L10" s="202"/>
      <c r="N10" s="150"/>
      <c r="O10" s="206" t="s">
        <v>220</v>
      </c>
      <c r="P10" s="206"/>
      <c r="Q10" s="209" t="s">
        <v>224</v>
      </c>
      <c r="R10" s="206"/>
      <c r="S10" s="209" t="s">
        <v>118</v>
      </c>
      <c r="T10" s="208"/>
      <c r="U10" s="209" t="s">
        <v>117</v>
      </c>
      <c r="V10" s="210"/>
      <c r="W10" s="209" t="s">
        <v>100</v>
      </c>
      <c r="X10" s="202"/>
      <c r="Y10" s="168" t="s">
        <v>68</v>
      </c>
    </row>
    <row r="11" spans="1:28" s="83" customFormat="1" ht="18" customHeight="1">
      <c r="A11" s="86"/>
      <c r="B11" s="108"/>
      <c r="C11" s="78"/>
      <c r="D11" s="78"/>
      <c r="E11" s="78"/>
      <c r="F11" s="78"/>
      <c r="G11" s="202" t="s">
        <v>69</v>
      </c>
      <c r="H11" s="202"/>
      <c r="I11" s="202" t="s">
        <v>70</v>
      </c>
      <c r="J11" s="202"/>
      <c r="K11" s="202" t="s">
        <v>226</v>
      </c>
      <c r="L11" s="202"/>
      <c r="M11" s="79" t="s">
        <v>72</v>
      </c>
      <c r="N11" s="150"/>
      <c r="O11" s="206" t="s">
        <v>221</v>
      </c>
      <c r="P11" s="206"/>
      <c r="Q11" s="209" t="s">
        <v>222</v>
      </c>
      <c r="R11" s="206"/>
      <c r="S11" s="209" t="s">
        <v>73</v>
      </c>
      <c r="T11" s="206"/>
      <c r="U11" s="209" t="s">
        <v>116</v>
      </c>
      <c r="V11" s="206"/>
      <c r="W11" s="209" t="s">
        <v>101</v>
      </c>
      <c r="X11" s="150"/>
      <c r="Y11" s="211" t="s">
        <v>73</v>
      </c>
    </row>
    <row r="12" spans="1:28" s="83" customFormat="1" ht="18" customHeight="1">
      <c r="E12" s="75" t="s">
        <v>7</v>
      </c>
      <c r="F12" s="69"/>
      <c r="G12" s="212" t="s">
        <v>8</v>
      </c>
      <c r="H12" s="202"/>
      <c r="I12" s="212" t="s">
        <v>8</v>
      </c>
      <c r="J12" s="202"/>
      <c r="K12" s="212" t="s">
        <v>8</v>
      </c>
      <c r="L12" s="202"/>
      <c r="M12" s="212" t="s">
        <v>8</v>
      </c>
      <c r="N12" s="202"/>
      <c r="O12" s="213" t="s">
        <v>8</v>
      </c>
      <c r="P12" s="206"/>
      <c r="Q12" s="213" t="s">
        <v>8</v>
      </c>
      <c r="R12" s="206"/>
      <c r="S12" s="213" t="s">
        <v>8</v>
      </c>
      <c r="T12" s="206"/>
      <c r="U12" s="213" t="s">
        <v>8</v>
      </c>
      <c r="V12" s="214"/>
      <c r="W12" s="213" t="s">
        <v>8</v>
      </c>
      <c r="X12" s="202"/>
      <c r="Y12" s="212" t="s">
        <v>8</v>
      </c>
    </row>
    <row r="13" spans="1:28" s="83" customFormat="1" ht="6" customHeight="1">
      <c r="A13" s="82"/>
      <c r="B13" s="215"/>
      <c r="D13" s="201"/>
      <c r="E13" s="201"/>
      <c r="F13" s="201"/>
    </row>
    <row r="14" spans="1:28" s="83" customFormat="1" ht="18" customHeight="1">
      <c r="A14" s="86" t="s">
        <v>134</v>
      </c>
      <c r="B14" s="215"/>
      <c r="D14" s="201"/>
      <c r="E14" s="201"/>
      <c r="F14" s="201"/>
    </row>
    <row r="15" spans="1:28" s="83" customFormat="1" ht="18" customHeight="1">
      <c r="B15" s="215" t="s">
        <v>136</v>
      </c>
      <c r="D15" s="201"/>
      <c r="E15" s="201"/>
      <c r="F15" s="201"/>
      <c r="G15" s="216">
        <v>3240087520</v>
      </c>
      <c r="H15" s="216"/>
      <c r="I15" s="216">
        <v>4476767055</v>
      </c>
      <c r="J15" s="216"/>
      <c r="K15" s="216">
        <v>44199790</v>
      </c>
      <c r="L15" s="216"/>
      <c r="M15" s="216">
        <v>-447622766</v>
      </c>
      <c r="N15" s="216"/>
      <c r="O15" s="216">
        <v>764129669</v>
      </c>
      <c r="P15" s="216"/>
      <c r="Q15" s="216">
        <v>0</v>
      </c>
      <c r="R15" s="216"/>
      <c r="S15" s="216">
        <f>SUM(O15:Q15)</f>
        <v>764129669</v>
      </c>
      <c r="T15" s="216"/>
      <c r="U15" s="216">
        <f>SUM(G15:M15,S15)</f>
        <v>8077561268</v>
      </c>
      <c r="V15" s="216"/>
      <c r="W15" s="216">
        <v>764057968</v>
      </c>
      <c r="X15" s="216"/>
      <c r="Y15" s="122">
        <f>SUM(U15:W15)</f>
        <v>8841619236</v>
      </c>
      <c r="AB15" s="78"/>
    </row>
    <row r="16" spans="1:28" s="78" customFormat="1" ht="18" customHeight="1">
      <c r="A16" s="82" t="s">
        <v>119</v>
      </c>
      <c r="B16" s="108"/>
      <c r="G16" s="122">
        <v>0</v>
      </c>
      <c r="H16" s="217"/>
      <c r="I16" s="122">
        <v>0</v>
      </c>
      <c r="J16" s="217"/>
      <c r="K16" s="122">
        <v>0</v>
      </c>
      <c r="L16" s="217"/>
      <c r="M16" s="216">
        <v>0</v>
      </c>
      <c r="N16" s="122"/>
      <c r="O16" s="122">
        <v>0</v>
      </c>
      <c r="P16" s="122"/>
      <c r="Q16" s="122">
        <v>0</v>
      </c>
      <c r="R16" s="122"/>
      <c r="S16" s="122">
        <f>SUM(O16:Q16)</f>
        <v>0</v>
      </c>
      <c r="T16" s="122"/>
      <c r="U16" s="216">
        <f>SUM(G16:M16,S16)</f>
        <v>0</v>
      </c>
      <c r="V16" s="122"/>
      <c r="W16" s="218">
        <v>60000000</v>
      </c>
      <c r="X16" s="122"/>
      <c r="Y16" s="122">
        <f>SUM(U16:W16)</f>
        <v>60000000</v>
      </c>
    </row>
    <row r="17" spans="1:28" s="78" customFormat="1" ht="18" customHeight="1">
      <c r="A17" s="82" t="s">
        <v>120</v>
      </c>
      <c r="B17" s="108"/>
      <c r="G17" s="122">
        <v>0</v>
      </c>
      <c r="H17" s="217"/>
      <c r="I17" s="122">
        <v>0</v>
      </c>
      <c r="J17" s="217"/>
      <c r="K17" s="122">
        <v>0</v>
      </c>
      <c r="L17" s="217"/>
      <c r="M17" s="216">
        <v>0</v>
      </c>
      <c r="N17" s="122"/>
      <c r="O17" s="122">
        <v>0</v>
      </c>
      <c r="P17" s="122"/>
      <c r="Q17" s="122">
        <v>185390</v>
      </c>
      <c r="R17" s="122"/>
      <c r="S17" s="122">
        <f>SUM(O17:Q17)</f>
        <v>185390</v>
      </c>
      <c r="T17" s="122"/>
      <c r="U17" s="216">
        <f>SUM(G17:M17,S17)</f>
        <v>185390</v>
      </c>
      <c r="V17" s="122"/>
      <c r="W17" s="218">
        <v>36541378</v>
      </c>
      <c r="X17" s="122"/>
      <c r="Y17" s="122">
        <f>SUM(U17:W17)</f>
        <v>36726768</v>
      </c>
    </row>
    <row r="18" spans="1:28" s="78" customFormat="1" ht="18" customHeight="1">
      <c r="A18" s="82" t="s">
        <v>203</v>
      </c>
      <c r="B18" s="108"/>
      <c r="G18" s="122">
        <v>0</v>
      </c>
      <c r="H18" s="217"/>
      <c r="I18" s="122">
        <v>0</v>
      </c>
      <c r="J18" s="217"/>
      <c r="K18" s="122">
        <v>0</v>
      </c>
      <c r="L18" s="217"/>
      <c r="M18" s="216">
        <v>0</v>
      </c>
      <c r="N18" s="122"/>
      <c r="O18" s="122">
        <v>0</v>
      </c>
      <c r="P18" s="122"/>
      <c r="Q18" s="122">
        <v>0</v>
      </c>
      <c r="R18" s="122"/>
      <c r="S18" s="122">
        <f>SUM(O18:Q18)</f>
        <v>0</v>
      </c>
      <c r="T18" s="122"/>
      <c r="U18" s="216">
        <f>SUM(G18:M18,S18)</f>
        <v>0</v>
      </c>
      <c r="V18" s="122"/>
      <c r="W18" s="218">
        <v>-8000000</v>
      </c>
      <c r="X18" s="122"/>
      <c r="Y18" s="122">
        <f>SUM(U18:W18)</f>
        <v>-8000000</v>
      </c>
    </row>
    <row r="19" spans="1:28" s="78" customFormat="1" ht="18" customHeight="1">
      <c r="A19" s="82" t="s">
        <v>107</v>
      </c>
      <c r="B19" s="108"/>
      <c r="G19" s="125">
        <v>0</v>
      </c>
      <c r="H19" s="217"/>
      <c r="I19" s="125">
        <v>0</v>
      </c>
      <c r="J19" s="217"/>
      <c r="K19" s="125">
        <v>0</v>
      </c>
      <c r="L19" s="217"/>
      <c r="M19" s="219">
        <v>-175361284</v>
      </c>
      <c r="N19" s="122"/>
      <c r="O19" s="125">
        <v>0</v>
      </c>
      <c r="P19" s="122"/>
      <c r="Q19" s="125">
        <v>0</v>
      </c>
      <c r="R19" s="122"/>
      <c r="S19" s="125">
        <f>SUM(O19:Q19)</f>
        <v>0</v>
      </c>
      <c r="T19" s="122"/>
      <c r="U19" s="107">
        <f>SUM(G19:M19,S19)</f>
        <v>-175361284</v>
      </c>
      <c r="V19" s="122"/>
      <c r="W19" s="107">
        <v>-5493996</v>
      </c>
      <c r="X19" s="122"/>
      <c r="Y19" s="125">
        <f>SUM(U19:W19)</f>
        <v>-180855280</v>
      </c>
      <c r="AB19" s="83"/>
    </row>
    <row r="20" spans="1:28" s="83" customFormat="1" ht="6" customHeight="1">
      <c r="A20" s="82"/>
      <c r="B20" s="108"/>
      <c r="C20" s="78"/>
      <c r="D20" s="78"/>
      <c r="E20" s="78"/>
      <c r="F20" s="78"/>
      <c r="G20" s="150"/>
      <c r="H20" s="97"/>
      <c r="I20" s="150"/>
      <c r="J20" s="97"/>
      <c r="K20" s="150"/>
      <c r="L20" s="97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</row>
    <row r="21" spans="1:28" s="83" customFormat="1" ht="18" customHeight="1">
      <c r="A21" s="86" t="s">
        <v>135</v>
      </c>
      <c r="B21" s="108"/>
      <c r="C21" s="78"/>
      <c r="D21" s="78"/>
      <c r="E21" s="78"/>
      <c r="F21" s="78"/>
      <c r="G21" s="150"/>
      <c r="H21" s="97"/>
      <c r="I21" s="150"/>
      <c r="J21" s="97"/>
      <c r="K21" s="150"/>
      <c r="L21" s="97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</row>
    <row r="22" spans="1:28" s="83" customFormat="1" ht="18" customHeight="1" thickBot="1">
      <c r="B22" s="148" t="s">
        <v>199</v>
      </c>
      <c r="C22" s="78"/>
      <c r="D22" s="78"/>
      <c r="E22" s="78"/>
      <c r="F22" s="78"/>
      <c r="G22" s="220">
        <f>SUM(G15:G19)</f>
        <v>3240087520</v>
      </c>
      <c r="H22" s="97"/>
      <c r="I22" s="220">
        <f>SUM(I15:I19)</f>
        <v>4476767055</v>
      </c>
      <c r="J22" s="97"/>
      <c r="K22" s="220">
        <f>SUM(K15:K19)</f>
        <v>44199790</v>
      </c>
      <c r="L22" s="97"/>
      <c r="M22" s="220">
        <f>SUM(M15:M19)</f>
        <v>-622984050</v>
      </c>
      <c r="N22" s="150"/>
      <c r="O22" s="220">
        <f>SUM(O15:O19)</f>
        <v>764129669</v>
      </c>
      <c r="P22" s="150"/>
      <c r="Q22" s="220">
        <f>SUM(Q15:Q19)</f>
        <v>185390</v>
      </c>
      <c r="R22" s="150"/>
      <c r="S22" s="220">
        <f>SUM(S15:S19)</f>
        <v>764315059</v>
      </c>
      <c r="T22" s="150"/>
      <c r="U22" s="220">
        <f>SUM(U15:U19)</f>
        <v>7902385374</v>
      </c>
      <c r="V22" s="150"/>
      <c r="W22" s="220">
        <f>SUM(W15:W19)</f>
        <v>847105350</v>
      </c>
      <c r="X22" s="150"/>
      <c r="Y22" s="220">
        <f>SUM(Y15:Y19)</f>
        <v>8749490724</v>
      </c>
    </row>
    <row r="23" spans="1:28" s="83" customFormat="1" ht="15" customHeight="1" thickTop="1">
      <c r="A23" s="82"/>
      <c r="B23" s="215"/>
      <c r="D23" s="201"/>
      <c r="E23" s="201"/>
      <c r="F23" s="201"/>
      <c r="G23" s="216"/>
      <c r="I23" s="216"/>
      <c r="K23" s="216"/>
      <c r="M23" s="216"/>
      <c r="O23" s="216"/>
      <c r="Q23" s="216"/>
      <c r="S23" s="216"/>
      <c r="U23" s="216"/>
      <c r="W23" s="216"/>
      <c r="Y23" s="122"/>
    </row>
    <row r="24" spans="1:28" s="83" customFormat="1" ht="18" customHeight="1">
      <c r="A24" s="86" t="s">
        <v>134</v>
      </c>
      <c r="B24" s="215"/>
      <c r="D24" s="201"/>
      <c r="E24" s="201"/>
      <c r="F24" s="201"/>
      <c r="G24" s="221"/>
      <c r="I24" s="221"/>
      <c r="K24" s="221"/>
      <c r="M24" s="221"/>
      <c r="O24" s="221"/>
      <c r="Q24" s="221"/>
      <c r="S24" s="221"/>
      <c r="U24" s="221"/>
      <c r="W24" s="221"/>
      <c r="Y24" s="121"/>
    </row>
    <row r="25" spans="1:28" s="83" customFormat="1" ht="18" customHeight="1">
      <c r="B25" s="86" t="s">
        <v>174</v>
      </c>
      <c r="D25" s="201"/>
      <c r="E25" s="201"/>
      <c r="F25" s="201"/>
      <c r="G25" s="221">
        <v>3462336820</v>
      </c>
      <c r="H25" s="216"/>
      <c r="I25" s="221">
        <v>5163517392</v>
      </c>
      <c r="J25" s="216"/>
      <c r="K25" s="221">
        <v>44199790</v>
      </c>
      <c r="L25" s="216"/>
      <c r="M25" s="221">
        <v>-626349548</v>
      </c>
      <c r="N25" s="216"/>
      <c r="O25" s="221">
        <v>764129669</v>
      </c>
      <c r="P25" s="216"/>
      <c r="Q25" s="221">
        <v>1893497</v>
      </c>
      <c r="R25" s="216"/>
      <c r="S25" s="221">
        <f>SUM(O25:Q25)</f>
        <v>766023166</v>
      </c>
      <c r="T25" s="216"/>
      <c r="U25" s="221">
        <f>SUM(G25:M25,S25)</f>
        <v>8809727620</v>
      </c>
      <c r="V25" s="216"/>
      <c r="W25" s="221">
        <v>901499070</v>
      </c>
      <c r="X25" s="216"/>
      <c r="Y25" s="121">
        <f>SUM(U25:W25)</f>
        <v>9711226690</v>
      </c>
    </row>
    <row r="26" spans="1:28" s="78" customFormat="1" ht="18" customHeight="1">
      <c r="A26" s="82" t="s">
        <v>120</v>
      </c>
      <c r="B26" s="108"/>
      <c r="G26" s="221">
        <v>0</v>
      </c>
      <c r="H26" s="216"/>
      <c r="I26" s="221">
        <v>0</v>
      </c>
      <c r="J26" s="216"/>
      <c r="K26" s="221">
        <v>0</v>
      </c>
      <c r="L26" s="216"/>
      <c r="M26" s="221">
        <v>0</v>
      </c>
      <c r="N26" s="216"/>
      <c r="O26" s="221">
        <v>0</v>
      </c>
      <c r="P26" s="216"/>
      <c r="Q26" s="221">
        <v>-1149993</v>
      </c>
      <c r="R26" s="216"/>
      <c r="S26" s="221">
        <f>SUM(O26:Q26)</f>
        <v>-1149993</v>
      </c>
      <c r="T26" s="216"/>
      <c r="U26" s="221">
        <f>SUM(G26:M26,S26)</f>
        <v>-1149993</v>
      </c>
      <c r="V26" s="216"/>
      <c r="W26" s="221">
        <v>1149993</v>
      </c>
      <c r="X26" s="216"/>
      <c r="Y26" s="121">
        <f>SUM(U26:W26)</f>
        <v>0</v>
      </c>
    </row>
    <row r="27" spans="1:28" s="83" customFormat="1" ht="18" customHeight="1">
      <c r="A27" s="82" t="s">
        <v>181</v>
      </c>
      <c r="B27" s="215"/>
      <c r="D27" s="201"/>
      <c r="E27" s="201"/>
      <c r="F27" s="201"/>
      <c r="G27" s="230">
        <v>0</v>
      </c>
      <c r="H27" s="216"/>
      <c r="I27" s="230">
        <v>0</v>
      </c>
      <c r="J27" s="216"/>
      <c r="K27" s="230">
        <v>0</v>
      </c>
      <c r="L27" s="216"/>
      <c r="M27" s="221" t="s">
        <v>180</v>
      </c>
      <c r="N27" s="216"/>
      <c r="O27" s="230">
        <v>0</v>
      </c>
      <c r="P27" s="216"/>
      <c r="Q27" s="221">
        <v>0</v>
      </c>
      <c r="R27" s="216"/>
      <c r="S27" s="221">
        <f>SUM(O27:Q27)</f>
        <v>0</v>
      </c>
      <c r="T27" s="216"/>
      <c r="U27" s="221">
        <f>SUM(G27:M27,S27)</f>
        <v>0</v>
      </c>
      <c r="V27" s="216"/>
      <c r="W27" s="221">
        <v>4900000</v>
      </c>
      <c r="X27" s="216"/>
      <c r="Y27" s="121">
        <f>SUM(U27:W27)</f>
        <v>4900000</v>
      </c>
    </row>
    <row r="28" spans="1:28" s="83" customFormat="1" ht="18" customHeight="1">
      <c r="A28" s="82" t="s">
        <v>175</v>
      </c>
      <c r="B28" s="215"/>
      <c r="D28" s="201"/>
      <c r="E28" s="255">
        <v>18</v>
      </c>
      <c r="F28" s="201"/>
      <c r="G28" s="230">
        <v>0</v>
      </c>
      <c r="H28" s="216"/>
      <c r="I28" s="230">
        <v>0</v>
      </c>
      <c r="J28" s="216"/>
      <c r="K28" s="230">
        <v>0</v>
      </c>
      <c r="L28" s="216"/>
      <c r="M28" s="221" t="s">
        <v>180</v>
      </c>
      <c r="N28" s="216"/>
      <c r="O28" s="230">
        <v>0</v>
      </c>
      <c r="P28" s="216"/>
      <c r="Q28" s="221">
        <v>0</v>
      </c>
      <c r="R28" s="216"/>
      <c r="S28" s="221">
        <f>SUM(O28:Q28)</f>
        <v>0</v>
      </c>
      <c r="T28" s="216"/>
      <c r="U28" s="221">
        <f>SUM(G28:M28,S28)</f>
        <v>0</v>
      </c>
      <c r="V28" s="216"/>
      <c r="W28" s="221">
        <v>38375017</v>
      </c>
      <c r="X28" s="216"/>
      <c r="Y28" s="121">
        <f>SUM(U28:W28)</f>
        <v>38375017</v>
      </c>
    </row>
    <row r="29" spans="1:28" s="78" customFormat="1" ht="18" customHeight="1">
      <c r="A29" s="82" t="s">
        <v>107</v>
      </c>
      <c r="B29" s="108"/>
      <c r="G29" s="124">
        <v>0</v>
      </c>
      <c r="H29" s="217"/>
      <c r="I29" s="124">
        <v>0</v>
      </c>
      <c r="J29" s="217"/>
      <c r="K29" s="124">
        <v>0</v>
      </c>
      <c r="L29" s="217"/>
      <c r="M29" s="124">
        <v>-286818743</v>
      </c>
      <c r="N29" s="122"/>
      <c r="O29" s="124">
        <v>0</v>
      </c>
      <c r="P29" s="122"/>
      <c r="Q29" s="124">
        <v>0</v>
      </c>
      <c r="R29" s="122"/>
      <c r="S29" s="124">
        <f>SUM(O29:Q29)</f>
        <v>0</v>
      </c>
      <c r="T29" s="122"/>
      <c r="U29" s="124">
        <f>SUM(G29:M29,S29)</f>
        <v>-286818743</v>
      </c>
      <c r="V29" s="122"/>
      <c r="W29" s="228">
        <v>-18201748</v>
      </c>
      <c r="X29" s="122"/>
      <c r="Y29" s="124">
        <f>SUM(U29:W29)</f>
        <v>-305020491</v>
      </c>
      <c r="AB29" s="83"/>
    </row>
    <row r="30" spans="1:28" s="83" customFormat="1" ht="6" customHeight="1">
      <c r="A30" s="82"/>
      <c r="B30" s="108"/>
      <c r="C30" s="78"/>
      <c r="D30" s="78"/>
      <c r="E30" s="78"/>
      <c r="F30" s="78"/>
      <c r="G30" s="149"/>
      <c r="H30" s="97"/>
      <c r="I30" s="149"/>
      <c r="J30" s="97"/>
      <c r="K30" s="149"/>
      <c r="L30" s="97"/>
      <c r="M30" s="149"/>
      <c r="N30" s="150"/>
      <c r="O30" s="149"/>
      <c r="P30" s="150"/>
      <c r="Q30" s="149"/>
      <c r="R30" s="150"/>
      <c r="S30" s="149"/>
      <c r="T30" s="150"/>
      <c r="U30" s="149"/>
      <c r="V30" s="150"/>
      <c r="W30" s="149"/>
      <c r="X30" s="150"/>
      <c r="Y30" s="149"/>
    </row>
    <row r="31" spans="1:28" s="83" customFormat="1" ht="18" customHeight="1">
      <c r="A31" s="86" t="s">
        <v>135</v>
      </c>
      <c r="B31" s="108"/>
      <c r="C31" s="78"/>
      <c r="D31" s="78"/>
      <c r="E31" s="78"/>
      <c r="F31" s="78"/>
      <c r="G31" s="149"/>
      <c r="H31" s="97"/>
      <c r="I31" s="149"/>
      <c r="J31" s="97"/>
      <c r="K31" s="149"/>
      <c r="L31" s="97"/>
      <c r="M31" s="149"/>
      <c r="N31" s="150"/>
      <c r="O31" s="149"/>
      <c r="P31" s="150"/>
      <c r="Q31" s="149"/>
      <c r="R31" s="150"/>
      <c r="S31" s="149"/>
      <c r="T31" s="150"/>
      <c r="U31" s="149"/>
      <c r="V31" s="150"/>
      <c r="W31" s="149"/>
      <c r="X31" s="150"/>
      <c r="Y31" s="149"/>
    </row>
    <row r="32" spans="1:28" s="83" customFormat="1" ht="18" customHeight="1" thickBot="1">
      <c r="B32" s="148" t="s">
        <v>196</v>
      </c>
      <c r="C32" s="78"/>
      <c r="D32" s="78"/>
      <c r="E32" s="78"/>
      <c r="F32" s="78"/>
      <c r="G32" s="223">
        <f>SUM(G25:G29)</f>
        <v>3462336820</v>
      </c>
      <c r="H32" s="97"/>
      <c r="I32" s="223">
        <f>SUM(I25:I29)</f>
        <v>5163517392</v>
      </c>
      <c r="J32" s="97"/>
      <c r="K32" s="223">
        <f>SUM(K25:K29)</f>
        <v>44199790</v>
      </c>
      <c r="L32" s="97"/>
      <c r="M32" s="223">
        <f>SUM(M25:M29)</f>
        <v>-913168291</v>
      </c>
      <c r="N32" s="150"/>
      <c r="O32" s="223">
        <f>SUM(O25:O29)</f>
        <v>764129669</v>
      </c>
      <c r="P32" s="150"/>
      <c r="Q32" s="223">
        <f>SUM(Q25:Q29)</f>
        <v>743504</v>
      </c>
      <c r="R32" s="150"/>
      <c r="S32" s="223">
        <f>SUM(S25:S29)</f>
        <v>764873173</v>
      </c>
      <c r="T32" s="150"/>
      <c r="U32" s="223">
        <f>SUM(U25:U29)</f>
        <v>8521758884</v>
      </c>
      <c r="V32" s="150"/>
      <c r="W32" s="223">
        <f>SUM(W25:W29)</f>
        <v>927722332</v>
      </c>
      <c r="X32" s="150"/>
      <c r="Y32" s="223">
        <f>SUM(Y25:Y29)</f>
        <v>9449481216</v>
      </c>
    </row>
    <row r="33" spans="1:28" s="83" customFormat="1" ht="21.6" customHeight="1" thickTop="1">
      <c r="A33" s="82"/>
      <c r="B33" s="215"/>
      <c r="D33" s="201"/>
      <c r="E33" s="201"/>
      <c r="F33" s="201"/>
      <c r="M33" s="224"/>
    </row>
    <row r="34" spans="1:28" s="83" customFormat="1" ht="12.75" customHeight="1">
      <c r="A34" s="82"/>
      <c r="B34" s="215"/>
      <c r="D34" s="201"/>
      <c r="E34" s="201"/>
      <c r="F34" s="201"/>
      <c r="Y34" s="224"/>
    </row>
    <row r="35" spans="1:28" s="83" customFormat="1" ht="21.95" customHeight="1">
      <c r="A35" s="194" t="s">
        <v>24</v>
      </c>
      <c r="B35" s="132"/>
      <c r="C35" s="104"/>
      <c r="D35" s="104"/>
      <c r="E35" s="104"/>
      <c r="F35" s="104"/>
      <c r="G35" s="152"/>
      <c r="H35" s="123"/>
      <c r="I35" s="152"/>
      <c r="J35" s="123"/>
      <c r="K35" s="152"/>
      <c r="L35" s="123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AB35" s="71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Q36"/>
  <sheetViews>
    <sheetView topLeftCell="A8" zoomScaleNormal="100" zoomScaleSheetLayoutView="100" workbookViewId="0">
      <selection activeCell="Q46" sqref="Q46"/>
    </sheetView>
  </sheetViews>
  <sheetFormatPr defaultColWidth="9.33203125" defaultRowHeight="21.6" customHeight="1"/>
  <cols>
    <col min="1" max="3" width="1.83203125" style="71" customWidth="1"/>
    <col min="4" max="4" width="40.5" style="71" customWidth="1"/>
    <col min="5" max="5" width="8.83203125" style="71" customWidth="1"/>
    <col min="6" max="6" width="0.6640625" style="71" customWidth="1"/>
    <col min="7" max="7" width="15.6640625" style="100" customWidth="1"/>
    <col min="8" max="8" width="0.6640625" style="159" customWidth="1"/>
    <col min="9" max="9" width="16.5" style="100" customWidth="1"/>
    <col min="10" max="10" width="0.6640625" style="159" customWidth="1"/>
    <col min="11" max="11" width="18.6640625" style="100" customWidth="1"/>
    <col min="12" max="12" width="0.6640625" style="159" customWidth="1"/>
    <col min="13" max="13" width="16.33203125" style="100" customWidth="1"/>
    <col min="14" max="14" width="0.6640625" style="100" customWidth="1"/>
    <col min="15" max="15" width="18.5" style="147" customWidth="1"/>
    <col min="16" max="16" width="12.6640625" style="71" bestFit="1" customWidth="1"/>
    <col min="17" max="16384" width="9.33203125" style="71"/>
  </cols>
  <sheetData>
    <row r="1" spans="1:17" ht="21.6" customHeight="1">
      <c r="A1" s="189" t="s">
        <v>0</v>
      </c>
    </row>
    <row r="2" spans="1:17" ht="21.6" customHeight="1">
      <c r="A2" s="198" t="s">
        <v>165</v>
      </c>
    </row>
    <row r="3" spans="1:17" ht="21.6" customHeight="1">
      <c r="A3" s="162" t="str">
        <f>'10 Consolidated'!A3</f>
        <v>สำหรับงวดหกเดือนสิ้นสุดวันที่ 30 มิถุนายน พ.ศ. 2563</v>
      </c>
      <c r="B3" s="104"/>
      <c r="C3" s="104"/>
      <c r="D3" s="104"/>
      <c r="E3" s="104"/>
      <c r="F3" s="104"/>
      <c r="G3" s="106"/>
      <c r="H3" s="199"/>
      <c r="I3" s="106"/>
      <c r="J3" s="199"/>
      <c r="K3" s="106"/>
      <c r="L3" s="199"/>
      <c r="M3" s="106"/>
      <c r="N3" s="106"/>
      <c r="O3" s="152"/>
    </row>
    <row r="4" spans="1:17" ht="21.6" customHeight="1">
      <c r="A4" s="83"/>
      <c r="B4" s="78"/>
      <c r="C4" s="78"/>
      <c r="D4" s="78"/>
      <c r="E4" s="78"/>
      <c r="F4" s="78"/>
      <c r="G4" s="200"/>
      <c r="H4" s="84"/>
      <c r="I4" s="200"/>
      <c r="J4" s="84"/>
      <c r="K4" s="200"/>
      <c r="L4" s="84"/>
      <c r="M4" s="200"/>
      <c r="N4" s="200"/>
      <c r="O4" s="150"/>
    </row>
    <row r="5" spans="1:17" s="78" customFormat="1" ht="21.6" customHeight="1">
      <c r="G5" s="265" t="s">
        <v>65</v>
      </c>
      <c r="H5" s="265"/>
      <c r="I5" s="265"/>
      <c r="J5" s="265"/>
      <c r="K5" s="265"/>
      <c r="L5" s="265"/>
      <c r="M5" s="265"/>
      <c r="N5" s="265"/>
      <c r="O5" s="265"/>
    </row>
    <row r="6" spans="1:17" s="83" customFormat="1" ht="21.6" customHeight="1">
      <c r="B6" s="201"/>
      <c r="C6" s="201"/>
      <c r="D6" s="201"/>
      <c r="E6" s="201"/>
      <c r="K6" s="271" t="s">
        <v>106</v>
      </c>
      <c r="L6" s="272"/>
      <c r="M6" s="272"/>
      <c r="N6" s="202"/>
    </row>
    <row r="7" spans="1:17" s="83" customFormat="1" ht="21.6" customHeight="1">
      <c r="B7" s="201"/>
      <c r="C7" s="201"/>
      <c r="D7" s="201"/>
      <c r="E7" s="201"/>
      <c r="G7" s="202" t="s">
        <v>138</v>
      </c>
      <c r="H7" s="202"/>
      <c r="I7" s="202" t="s">
        <v>67</v>
      </c>
      <c r="J7" s="202"/>
      <c r="K7" s="202" t="s">
        <v>103</v>
      </c>
      <c r="L7" s="202"/>
      <c r="M7" s="79"/>
      <c r="N7" s="202"/>
      <c r="O7" s="168"/>
    </row>
    <row r="8" spans="1:17" s="83" customFormat="1" ht="21.6" customHeight="1">
      <c r="A8" s="86"/>
      <c r="B8" s="108"/>
      <c r="C8" s="78"/>
      <c r="D8" s="78"/>
      <c r="E8" s="103"/>
      <c r="F8" s="201"/>
      <c r="G8" s="202" t="s">
        <v>137</v>
      </c>
      <c r="H8" s="202"/>
      <c r="I8" s="202" t="s">
        <v>70</v>
      </c>
      <c r="J8" s="202"/>
      <c r="K8" s="202" t="s">
        <v>71</v>
      </c>
      <c r="L8" s="202"/>
      <c r="M8" s="79" t="s">
        <v>72</v>
      </c>
      <c r="N8" s="150"/>
      <c r="O8" s="211" t="s">
        <v>54</v>
      </c>
    </row>
    <row r="9" spans="1:17" s="83" customFormat="1" ht="21.6" customHeight="1">
      <c r="E9" s="103"/>
      <c r="F9" s="69"/>
      <c r="G9" s="212" t="s">
        <v>8</v>
      </c>
      <c r="H9" s="202"/>
      <c r="I9" s="212" t="s">
        <v>8</v>
      </c>
      <c r="J9" s="202"/>
      <c r="K9" s="212" t="s">
        <v>8</v>
      </c>
      <c r="L9" s="202"/>
      <c r="M9" s="212" t="s">
        <v>8</v>
      </c>
      <c r="N9" s="202"/>
      <c r="O9" s="212" t="s">
        <v>8</v>
      </c>
    </row>
    <row r="10" spans="1:17" s="83" customFormat="1" ht="21.6" customHeight="1">
      <c r="A10" s="82"/>
      <c r="B10" s="215"/>
      <c r="D10" s="201"/>
      <c r="F10" s="103"/>
      <c r="G10" s="216"/>
      <c r="H10" s="225"/>
      <c r="I10" s="216"/>
      <c r="J10" s="225"/>
      <c r="K10" s="216"/>
      <c r="L10" s="225"/>
      <c r="M10" s="216"/>
      <c r="N10" s="122"/>
      <c r="O10" s="122"/>
    </row>
    <row r="11" spans="1:17" s="83" customFormat="1" ht="21.6" customHeight="1">
      <c r="A11" s="86" t="s">
        <v>114</v>
      </c>
      <c r="B11" s="215"/>
      <c r="D11" s="201"/>
      <c r="E11" s="201"/>
      <c r="F11" s="103"/>
      <c r="G11" s="216">
        <v>3240087520</v>
      </c>
      <c r="H11" s="216"/>
      <c r="I11" s="216">
        <v>4476767055</v>
      </c>
      <c r="J11" s="216"/>
      <c r="K11" s="216">
        <v>44199790</v>
      </c>
      <c r="L11" s="216"/>
      <c r="M11" s="216">
        <v>187111539</v>
      </c>
      <c r="N11" s="216"/>
      <c r="O11" s="122">
        <f>SUM(G11:M11)</f>
        <v>7948165904</v>
      </c>
      <c r="Q11" s="226"/>
    </row>
    <row r="12" spans="1:17" s="78" customFormat="1" ht="21.6" customHeight="1">
      <c r="A12" s="78" t="s">
        <v>147</v>
      </c>
      <c r="B12" s="108"/>
      <c r="G12" s="125">
        <v>0</v>
      </c>
      <c r="H12" s="217"/>
      <c r="I12" s="125">
        <v>0</v>
      </c>
      <c r="J12" s="217"/>
      <c r="K12" s="125">
        <v>0</v>
      </c>
      <c r="L12" s="217"/>
      <c r="M12" s="107">
        <v>-74731792</v>
      </c>
      <c r="N12" s="122"/>
      <c r="O12" s="125">
        <f>SUM(G12:M12)</f>
        <v>-74731792</v>
      </c>
      <c r="Q12" s="226"/>
    </row>
    <row r="13" spans="1:17" s="83" customFormat="1" ht="8.1" customHeight="1">
      <c r="A13" s="82"/>
      <c r="B13" s="108"/>
      <c r="C13" s="78"/>
      <c r="D13" s="78"/>
      <c r="E13" s="103"/>
      <c r="F13" s="78"/>
      <c r="G13" s="150"/>
      <c r="H13" s="97"/>
      <c r="I13" s="150"/>
      <c r="J13" s="97"/>
      <c r="K13" s="150"/>
      <c r="L13" s="97"/>
      <c r="M13" s="150"/>
      <c r="N13" s="150"/>
      <c r="O13" s="150"/>
    </row>
    <row r="14" spans="1:17" s="83" customFormat="1" ht="21.6" customHeight="1" thickBot="1">
      <c r="A14" s="86" t="s">
        <v>200</v>
      </c>
      <c r="B14" s="108"/>
      <c r="C14" s="78"/>
      <c r="D14" s="78"/>
      <c r="E14" s="103"/>
      <c r="F14" s="78"/>
      <c r="G14" s="220">
        <f>SUM(G11:G13)</f>
        <v>3240087520</v>
      </c>
      <c r="H14" s="97"/>
      <c r="I14" s="220">
        <f>SUM(I11:I13)</f>
        <v>4476767055</v>
      </c>
      <c r="J14" s="97"/>
      <c r="K14" s="220">
        <f>SUM(K11:K13)</f>
        <v>44199790</v>
      </c>
      <c r="L14" s="97"/>
      <c r="M14" s="220">
        <f>SUM(M11:M13)</f>
        <v>112379747</v>
      </c>
      <c r="N14" s="150"/>
      <c r="O14" s="220">
        <f>SUM(O11:O13)</f>
        <v>7873434112</v>
      </c>
      <c r="P14" s="224"/>
    </row>
    <row r="15" spans="1:17" s="83" customFormat="1" ht="21.6" customHeight="1" thickTop="1">
      <c r="A15" s="82"/>
      <c r="B15" s="215"/>
      <c r="D15" s="201"/>
      <c r="E15" s="227"/>
      <c r="F15" s="103"/>
      <c r="G15" s="216"/>
      <c r="I15" s="216"/>
      <c r="K15" s="216"/>
      <c r="M15" s="216"/>
      <c r="O15" s="122"/>
    </row>
    <row r="16" spans="1:17" s="83" customFormat="1" ht="21.6" customHeight="1">
      <c r="A16" s="86" t="s">
        <v>176</v>
      </c>
      <c r="B16" s="215"/>
      <c r="D16" s="201"/>
      <c r="E16" s="201"/>
      <c r="F16" s="103"/>
      <c r="G16" s="221">
        <v>3462336820</v>
      </c>
      <c r="H16" s="216"/>
      <c r="I16" s="221">
        <v>5163517392</v>
      </c>
      <c r="J16" s="216"/>
      <c r="K16" s="221">
        <v>44199790</v>
      </c>
      <c r="L16" s="216"/>
      <c r="M16" s="221">
        <v>-66010368</v>
      </c>
      <c r="N16" s="216"/>
      <c r="O16" s="221">
        <f>SUM(G16:M16)</f>
        <v>8604043634</v>
      </c>
      <c r="Q16" s="226"/>
    </row>
    <row r="17" spans="1:17" s="78" customFormat="1" ht="21.6" customHeight="1">
      <c r="A17" s="78" t="s">
        <v>147</v>
      </c>
      <c r="B17" s="108"/>
      <c r="G17" s="124" t="s">
        <v>180</v>
      </c>
      <c r="H17" s="217"/>
      <c r="I17" s="124" t="s">
        <v>180</v>
      </c>
      <c r="J17" s="217"/>
      <c r="K17" s="124" t="s">
        <v>180</v>
      </c>
      <c r="L17" s="217"/>
      <c r="M17" s="124">
        <v>-117736254</v>
      </c>
      <c r="N17" s="122"/>
      <c r="O17" s="228">
        <f>SUM(G17:M17)</f>
        <v>-117736254</v>
      </c>
      <c r="P17" s="83"/>
      <c r="Q17" s="226"/>
    </row>
    <row r="18" spans="1:17" s="83" customFormat="1" ht="8.1" customHeight="1">
      <c r="A18" s="82"/>
      <c r="B18" s="108"/>
      <c r="C18" s="78"/>
      <c r="D18" s="78"/>
      <c r="E18" s="103"/>
      <c r="F18" s="78"/>
      <c r="G18" s="149"/>
      <c r="H18" s="97"/>
      <c r="I18" s="149"/>
      <c r="J18" s="97"/>
      <c r="K18" s="149"/>
      <c r="L18" s="97"/>
      <c r="M18" s="149"/>
      <c r="N18" s="150"/>
      <c r="O18" s="149"/>
    </row>
    <row r="19" spans="1:17" s="83" customFormat="1" ht="21.6" customHeight="1" thickBot="1">
      <c r="A19" s="86" t="s">
        <v>201</v>
      </c>
      <c r="B19" s="108"/>
      <c r="C19" s="78"/>
      <c r="D19" s="78"/>
      <c r="E19" s="103"/>
      <c r="F19" s="78"/>
      <c r="G19" s="223">
        <f>SUM(G16:G17)</f>
        <v>3462336820</v>
      </c>
      <c r="H19" s="97"/>
      <c r="I19" s="223">
        <f>SUM(I16:I17)</f>
        <v>5163517392</v>
      </c>
      <c r="J19" s="97"/>
      <c r="K19" s="223">
        <f>SUM(K16:K17)</f>
        <v>44199790</v>
      </c>
      <c r="L19" s="97"/>
      <c r="M19" s="223">
        <f>SUM(M16:M17)</f>
        <v>-183746622</v>
      </c>
      <c r="N19" s="150"/>
      <c r="O19" s="223">
        <f>SUM(O16:O17)</f>
        <v>8486307380</v>
      </c>
    </row>
    <row r="20" spans="1:17" s="83" customFormat="1" ht="21.6" customHeight="1" thickTop="1">
      <c r="A20" s="82"/>
      <c r="B20" s="108"/>
      <c r="C20" s="78"/>
      <c r="D20" s="78"/>
      <c r="E20" s="103"/>
      <c r="F20" s="78"/>
      <c r="G20" s="150"/>
      <c r="H20" s="97"/>
      <c r="I20" s="150"/>
      <c r="J20" s="97"/>
      <c r="K20" s="150"/>
      <c r="L20" s="97"/>
      <c r="M20" s="150"/>
      <c r="N20" s="150"/>
      <c r="O20" s="150"/>
    </row>
    <row r="21" spans="1:17" s="83" customFormat="1" ht="21.6" customHeight="1">
      <c r="F21" s="78"/>
    </row>
    <row r="22" spans="1:17" s="83" customFormat="1" ht="21.6" customHeight="1">
      <c r="A22" s="82"/>
      <c r="B22" s="215"/>
      <c r="D22" s="201"/>
      <c r="E22" s="227"/>
      <c r="F22" s="103"/>
    </row>
    <row r="23" spans="1:17" s="83" customFormat="1" ht="21.6" customHeight="1">
      <c r="A23" s="82"/>
      <c r="B23" s="215"/>
      <c r="D23" s="201"/>
      <c r="E23" s="227"/>
      <c r="F23" s="103"/>
    </row>
    <row r="24" spans="1:17" s="83" customFormat="1" ht="27" customHeight="1">
      <c r="A24" s="82"/>
      <c r="B24" s="215"/>
      <c r="D24" s="201"/>
      <c r="E24" s="227"/>
      <c r="F24" s="103"/>
    </row>
    <row r="25" spans="1:17" s="83" customFormat="1" ht="21.6" customHeight="1">
      <c r="A25" s="194" t="s">
        <v>24</v>
      </c>
      <c r="B25" s="132"/>
      <c r="C25" s="104"/>
      <c r="D25" s="104"/>
      <c r="E25" s="105"/>
      <c r="F25" s="104"/>
      <c r="G25" s="152"/>
      <c r="H25" s="123"/>
      <c r="I25" s="152"/>
      <c r="J25" s="123"/>
      <c r="K25" s="152"/>
      <c r="L25" s="123"/>
      <c r="M25" s="152"/>
      <c r="N25" s="152"/>
      <c r="O25" s="152"/>
    </row>
    <row r="26" spans="1:17" s="83" customFormat="1" ht="21.6" customHeight="1">
      <c r="A26" s="71"/>
      <c r="B26" s="71"/>
      <c r="C26" s="71"/>
      <c r="D26" s="71"/>
      <c r="E26" s="71"/>
      <c r="G26" s="100"/>
      <c r="H26" s="159"/>
      <c r="I26" s="100"/>
      <c r="J26" s="159"/>
      <c r="K26" s="100"/>
      <c r="L26" s="159"/>
      <c r="M26" s="100"/>
      <c r="N26" s="100"/>
      <c r="O26" s="147"/>
    </row>
    <row r="27" spans="1:17" s="83" customFormat="1" ht="21.6" customHeight="1">
      <c r="A27" s="71"/>
      <c r="B27" s="71"/>
      <c r="C27" s="71"/>
      <c r="D27" s="71"/>
      <c r="E27" s="71"/>
      <c r="G27" s="100"/>
      <c r="H27" s="159"/>
      <c r="I27" s="100"/>
      <c r="J27" s="159"/>
      <c r="K27" s="100"/>
      <c r="L27" s="159"/>
      <c r="M27" s="100"/>
      <c r="N27" s="100"/>
      <c r="O27" s="147"/>
    </row>
    <row r="28" spans="1:17" s="83" customFormat="1" ht="21.6" customHeight="1">
      <c r="A28" s="71"/>
      <c r="B28" s="71"/>
      <c r="C28" s="71"/>
      <c r="D28" s="71"/>
      <c r="E28" s="71"/>
      <c r="G28" s="100"/>
      <c r="H28" s="159"/>
      <c r="I28" s="100"/>
      <c r="J28" s="159"/>
      <c r="K28" s="100"/>
      <c r="L28" s="159"/>
      <c r="M28" s="100"/>
      <c r="N28" s="100"/>
      <c r="O28" s="147"/>
    </row>
    <row r="29" spans="1:17" s="83" customFormat="1" ht="21.6" customHeight="1">
      <c r="A29" s="71"/>
      <c r="B29" s="71"/>
      <c r="C29" s="71"/>
      <c r="D29" s="71"/>
      <c r="E29" s="71"/>
      <c r="G29" s="100"/>
      <c r="H29" s="159"/>
      <c r="I29" s="100"/>
      <c r="J29" s="159"/>
      <c r="K29" s="100"/>
      <c r="L29" s="159"/>
      <c r="M29" s="100"/>
      <c r="N29" s="100"/>
      <c r="O29" s="147"/>
    </row>
    <row r="30" spans="1:17" s="83" customFormat="1" ht="21.6" customHeight="1">
      <c r="A30" s="71"/>
      <c r="B30" s="71"/>
      <c r="C30" s="71"/>
      <c r="D30" s="71"/>
      <c r="E30" s="71"/>
      <c r="G30" s="100"/>
      <c r="H30" s="159"/>
      <c r="I30" s="100"/>
      <c r="J30" s="159"/>
      <c r="K30" s="100"/>
      <c r="L30" s="159"/>
      <c r="M30" s="100"/>
      <c r="N30" s="100"/>
      <c r="O30" s="147"/>
    </row>
    <row r="31" spans="1:17" s="83" customFormat="1" ht="21.6" customHeight="1">
      <c r="A31" s="71"/>
      <c r="B31" s="71"/>
      <c r="C31" s="71"/>
      <c r="D31" s="71"/>
      <c r="E31" s="71"/>
      <c r="G31" s="100"/>
      <c r="H31" s="159"/>
      <c r="I31" s="100"/>
      <c r="J31" s="159"/>
      <c r="K31" s="100"/>
      <c r="L31" s="159"/>
      <c r="M31" s="100"/>
      <c r="N31" s="100"/>
      <c r="O31" s="147"/>
    </row>
    <row r="32" spans="1:17" s="83" customFormat="1" ht="21.6" customHeight="1">
      <c r="A32" s="71"/>
      <c r="B32" s="71"/>
      <c r="C32" s="71"/>
      <c r="D32" s="71"/>
      <c r="E32" s="71"/>
      <c r="G32" s="100"/>
      <c r="H32" s="159"/>
      <c r="I32" s="100"/>
      <c r="J32" s="159"/>
      <c r="K32" s="100"/>
      <c r="L32" s="159"/>
      <c r="M32" s="100"/>
      <c r="N32" s="100"/>
      <c r="O32" s="147"/>
    </row>
    <row r="33" spans="1:15" s="83" customFormat="1" ht="21.6" customHeight="1">
      <c r="A33" s="71"/>
      <c r="B33" s="71"/>
      <c r="C33" s="71"/>
      <c r="D33" s="71"/>
      <c r="E33" s="71"/>
      <c r="G33" s="100"/>
      <c r="H33" s="159"/>
      <c r="I33" s="100"/>
      <c r="J33" s="159"/>
      <c r="K33" s="100"/>
      <c r="L33" s="159"/>
      <c r="M33" s="100"/>
      <c r="N33" s="100"/>
      <c r="O33" s="147"/>
    </row>
    <row r="36" spans="1:15" s="83" customFormat="1" ht="21.6" customHeight="1">
      <c r="A36" s="71"/>
      <c r="B36" s="71"/>
      <c r="C36" s="71"/>
      <c r="D36" s="71"/>
      <c r="E36" s="71"/>
      <c r="G36" s="100"/>
      <c r="H36" s="159"/>
      <c r="J36" s="159"/>
      <c r="K36" s="100"/>
      <c r="L36" s="159"/>
      <c r="M36" s="100"/>
      <c r="N36" s="100"/>
      <c r="O36" s="147"/>
    </row>
  </sheetData>
  <mergeCells count="2">
    <mergeCell ref="G5:O5"/>
    <mergeCell ref="K6:M6"/>
  </mergeCells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O145"/>
  <sheetViews>
    <sheetView tabSelected="1" zoomScaleNormal="100" zoomScaleSheetLayoutView="100" workbookViewId="0">
      <selection activeCell="Q10" sqref="Q10"/>
    </sheetView>
  </sheetViews>
  <sheetFormatPr defaultColWidth="8.83203125" defaultRowHeight="21.6" customHeight="1"/>
  <cols>
    <col min="1" max="3" width="1.83203125" style="9" customWidth="1"/>
    <col min="4" max="4" width="34.6640625" style="9" customWidth="1"/>
    <col min="5" max="5" width="7.5" style="9" customWidth="1"/>
    <col min="6" max="6" width="1.1640625" style="9" customWidth="1"/>
    <col min="7" max="7" width="15.83203125" style="35" customWidth="1"/>
    <col min="8" max="8" width="0.6640625" style="35" customWidth="1"/>
    <col min="9" max="9" width="15.83203125" style="35" customWidth="1"/>
    <col min="10" max="10" width="0.6640625" style="32" customWidth="1"/>
    <col min="11" max="11" width="15.83203125" style="35" customWidth="1"/>
    <col min="12" max="12" width="0.6640625" style="32" customWidth="1"/>
    <col min="13" max="13" width="15.83203125" style="35" customWidth="1"/>
    <col min="14" max="16384" width="8.83203125" style="36"/>
  </cols>
  <sheetData>
    <row r="1" spans="1:13" ht="21.6" customHeight="1">
      <c r="A1" s="14" t="s">
        <v>0</v>
      </c>
      <c r="G1" s="34"/>
    </row>
    <row r="2" spans="1:13" ht="21.6" customHeight="1">
      <c r="A2" s="14" t="s">
        <v>94</v>
      </c>
      <c r="B2" s="25"/>
      <c r="C2" s="25"/>
      <c r="D2" s="25"/>
      <c r="E2" s="25"/>
      <c r="F2" s="25"/>
      <c r="J2" s="26"/>
      <c r="L2" s="26"/>
    </row>
    <row r="3" spans="1:13" ht="21.6" customHeight="1">
      <c r="A3" s="27" t="str">
        <f>'10 Consolidated'!A3</f>
        <v>สำหรับงวดหกเดือนสิ้นสุดวันที่ 30 มิถุนายน พ.ศ. 2563</v>
      </c>
      <c r="B3" s="28"/>
      <c r="C3" s="28"/>
      <c r="D3" s="28"/>
      <c r="E3" s="28"/>
      <c r="F3" s="28"/>
      <c r="G3" s="37"/>
      <c r="H3" s="37"/>
      <c r="I3" s="37"/>
      <c r="J3" s="29"/>
      <c r="K3" s="37"/>
      <c r="L3" s="29"/>
      <c r="M3" s="37"/>
    </row>
    <row r="4" spans="1:13" ht="21.6" customHeight="1">
      <c r="A4" s="2"/>
      <c r="B4" s="25"/>
      <c r="C4" s="25"/>
      <c r="D4" s="25"/>
      <c r="E4" s="25"/>
      <c r="F4" s="25"/>
      <c r="J4" s="26"/>
      <c r="L4" s="26"/>
    </row>
    <row r="5" spans="1:13" ht="18" customHeight="1">
      <c r="A5" s="25"/>
      <c r="B5" s="25"/>
      <c r="C5" s="25"/>
      <c r="D5" s="25"/>
      <c r="E5" s="3"/>
      <c r="F5" s="30"/>
      <c r="G5" s="273" t="s">
        <v>2</v>
      </c>
      <c r="H5" s="273"/>
      <c r="I5" s="273"/>
      <c r="J5" s="31"/>
      <c r="K5" s="273" t="s">
        <v>3</v>
      </c>
      <c r="L5" s="273"/>
      <c r="M5" s="273"/>
    </row>
    <row r="6" spans="1:13" ht="18" customHeight="1">
      <c r="A6" s="25"/>
      <c r="B6" s="25"/>
      <c r="C6" s="25"/>
      <c r="D6" s="25"/>
      <c r="E6" s="3"/>
      <c r="F6" s="30"/>
      <c r="G6" s="8" t="s">
        <v>4</v>
      </c>
      <c r="H6" s="8"/>
      <c r="I6" s="8" t="s">
        <v>4</v>
      </c>
      <c r="J6" s="31"/>
      <c r="K6" s="8" t="s">
        <v>4</v>
      </c>
      <c r="L6" s="4"/>
      <c r="M6" s="8" t="s">
        <v>4</v>
      </c>
    </row>
    <row r="7" spans="1:13" ht="18" customHeight="1">
      <c r="E7" s="66"/>
      <c r="F7" s="3"/>
      <c r="G7" s="10" t="s">
        <v>169</v>
      </c>
      <c r="H7" s="10"/>
      <c r="I7" s="10" t="s">
        <v>113</v>
      </c>
      <c r="J7" s="4"/>
      <c r="K7" s="10" t="s">
        <v>169</v>
      </c>
      <c r="L7" s="10"/>
      <c r="M7" s="10" t="s">
        <v>113</v>
      </c>
    </row>
    <row r="8" spans="1:13" ht="18" customHeight="1">
      <c r="E8" s="3"/>
      <c r="F8" s="66"/>
      <c r="G8" s="11" t="s">
        <v>8</v>
      </c>
      <c r="H8" s="22"/>
      <c r="I8" s="11" t="s">
        <v>8</v>
      </c>
      <c r="J8" s="4"/>
      <c r="K8" s="11" t="s">
        <v>8</v>
      </c>
      <c r="L8" s="66"/>
      <c r="M8" s="11" t="s">
        <v>8</v>
      </c>
    </row>
    <row r="9" spans="1:13" ht="18" customHeight="1">
      <c r="A9" s="12" t="s">
        <v>93</v>
      </c>
      <c r="E9" s="3"/>
      <c r="F9" s="3"/>
      <c r="G9" s="38"/>
      <c r="H9" s="39"/>
      <c r="I9" s="39"/>
      <c r="J9" s="39"/>
      <c r="K9" s="38"/>
      <c r="M9" s="39"/>
    </row>
    <row r="10" spans="1:13" ht="18" customHeight="1">
      <c r="A10" s="20" t="s">
        <v>182</v>
      </c>
      <c r="B10" s="23"/>
      <c r="C10" s="23"/>
      <c r="D10" s="5"/>
      <c r="E10" s="5"/>
      <c r="F10" s="5"/>
      <c r="G10" s="40">
        <f>'p8-9(6M)'!G23</f>
        <v>-310621136</v>
      </c>
      <c r="H10" s="41"/>
      <c r="I10" s="42">
        <f>'p8-9(6M)'!I23</f>
        <v>-176408481</v>
      </c>
      <c r="J10" s="39"/>
      <c r="K10" s="40">
        <f>'p8-9(6M)'!K23</f>
        <v>-123242864</v>
      </c>
      <c r="M10" s="42">
        <f>'p8-9(6M)'!M23</f>
        <v>-74702441</v>
      </c>
    </row>
    <row r="11" spans="1:13" ht="18" customHeight="1">
      <c r="A11" s="20" t="s">
        <v>92</v>
      </c>
      <c r="B11" s="23"/>
      <c r="C11" s="23"/>
      <c r="D11" s="5"/>
      <c r="E11" s="5"/>
      <c r="F11" s="5"/>
      <c r="G11" s="43"/>
      <c r="H11" s="41"/>
      <c r="I11" s="41"/>
      <c r="J11" s="39"/>
      <c r="K11" s="40"/>
      <c r="M11" s="41"/>
    </row>
    <row r="12" spans="1:13" ht="18" customHeight="1">
      <c r="A12" s="23"/>
      <c r="B12" s="9" t="s">
        <v>91</v>
      </c>
      <c r="D12" s="5"/>
      <c r="E12" s="16"/>
      <c r="F12" s="5"/>
      <c r="G12" s="40">
        <v>273532483</v>
      </c>
      <c r="H12" s="41"/>
      <c r="I12" s="42">
        <v>229683495</v>
      </c>
      <c r="J12" s="39"/>
      <c r="K12" s="40">
        <v>63687489</v>
      </c>
      <c r="M12" s="45">
        <v>43528614</v>
      </c>
    </row>
    <row r="13" spans="1:13" ht="18" customHeight="1">
      <c r="A13" s="23"/>
      <c r="B13" s="23" t="s">
        <v>112</v>
      </c>
      <c r="C13" s="23"/>
      <c r="D13" s="5"/>
      <c r="E13" s="16"/>
      <c r="F13" s="5"/>
      <c r="G13" s="44"/>
      <c r="H13" s="45"/>
      <c r="I13" s="45"/>
      <c r="J13" s="39"/>
      <c r="K13" s="40"/>
    </row>
    <row r="14" spans="1:13" ht="18" customHeight="1">
      <c r="A14" s="23"/>
      <c r="B14" s="23"/>
      <c r="C14" s="47" t="s">
        <v>167</v>
      </c>
      <c r="D14" s="5"/>
      <c r="E14" s="16"/>
      <c r="F14" s="5"/>
      <c r="G14" s="40">
        <v>1839805</v>
      </c>
      <c r="H14" s="45"/>
      <c r="I14" s="45">
        <v>11953638</v>
      </c>
      <c r="K14" s="40">
        <v>1480551</v>
      </c>
      <c r="M14" s="35">
        <v>319466</v>
      </c>
    </row>
    <row r="15" spans="1:13" ht="18" customHeight="1">
      <c r="A15" s="23"/>
      <c r="B15" s="23" t="s">
        <v>208</v>
      </c>
      <c r="C15" s="23"/>
      <c r="D15" s="5"/>
      <c r="E15" s="16"/>
      <c r="F15" s="5"/>
      <c r="G15" s="40">
        <v>150750</v>
      </c>
      <c r="H15" s="45"/>
      <c r="I15" s="45">
        <v>0</v>
      </c>
      <c r="K15" s="40">
        <v>0</v>
      </c>
      <c r="M15" s="35">
        <v>0</v>
      </c>
    </row>
    <row r="16" spans="1:13" ht="18" customHeight="1">
      <c r="A16" s="5"/>
      <c r="B16" s="23" t="s">
        <v>166</v>
      </c>
      <c r="C16" s="47"/>
      <c r="D16" s="5"/>
      <c r="E16" s="5"/>
      <c r="F16" s="5"/>
      <c r="G16" s="40">
        <v>-788363</v>
      </c>
      <c r="H16" s="41"/>
      <c r="I16" s="42">
        <v>0</v>
      </c>
      <c r="J16" s="45"/>
      <c r="K16" s="40">
        <v>-737805</v>
      </c>
      <c r="L16" s="45"/>
      <c r="M16" s="45">
        <v>0</v>
      </c>
    </row>
    <row r="17" spans="1:15" ht="18" customHeight="1">
      <c r="A17" s="23"/>
      <c r="B17" s="9" t="s">
        <v>90</v>
      </c>
      <c r="C17" s="23"/>
      <c r="D17" s="5"/>
      <c r="E17" s="16"/>
      <c r="F17" s="5"/>
      <c r="G17" s="40"/>
      <c r="J17" s="35"/>
      <c r="K17" s="40"/>
      <c r="L17" s="35"/>
    </row>
    <row r="18" spans="1:15" ht="18" customHeight="1">
      <c r="A18" s="5"/>
      <c r="B18" s="5"/>
      <c r="C18" s="5" t="s">
        <v>89</v>
      </c>
      <c r="D18" s="5"/>
      <c r="E18" s="16"/>
      <c r="F18" s="5"/>
      <c r="G18" s="46">
        <v>-139218</v>
      </c>
      <c r="H18" s="41"/>
      <c r="I18" s="42">
        <v>-56</v>
      </c>
      <c r="J18" s="45"/>
      <c r="K18" s="40">
        <v>-32779</v>
      </c>
      <c r="L18" s="45"/>
      <c r="M18" s="45">
        <v>0</v>
      </c>
    </row>
    <row r="19" spans="1:15" ht="18" customHeight="1">
      <c r="B19" s="9" t="s">
        <v>193</v>
      </c>
      <c r="C19" s="5"/>
      <c r="D19" s="5"/>
      <c r="E19" s="16"/>
      <c r="F19" s="5"/>
      <c r="G19" s="44">
        <v>-238289</v>
      </c>
      <c r="H19" s="45"/>
      <c r="I19" s="45">
        <v>-33744</v>
      </c>
      <c r="J19" s="45"/>
      <c r="K19" s="40">
        <v>-144833</v>
      </c>
      <c r="L19" s="45"/>
      <c r="M19" s="45">
        <v>-32196</v>
      </c>
    </row>
    <row r="20" spans="1:15" ht="18" customHeight="1">
      <c r="B20" s="9" t="s">
        <v>139</v>
      </c>
      <c r="C20" s="5"/>
      <c r="D20" s="5"/>
      <c r="E20" s="16"/>
      <c r="F20" s="5"/>
      <c r="G20" s="44">
        <v>507923</v>
      </c>
      <c r="H20" s="45"/>
      <c r="I20" s="45">
        <v>17598</v>
      </c>
      <c r="J20" s="45"/>
      <c r="K20" s="40">
        <v>114850</v>
      </c>
      <c r="L20" s="45"/>
      <c r="M20" s="45">
        <v>0</v>
      </c>
    </row>
    <row r="21" spans="1:15" ht="18" customHeight="1">
      <c r="B21" s="9" t="s">
        <v>207</v>
      </c>
      <c r="C21" s="5"/>
      <c r="D21" s="5"/>
      <c r="E21" s="16"/>
      <c r="F21" s="5"/>
      <c r="G21" s="44">
        <v>0</v>
      </c>
      <c r="H21" s="45"/>
      <c r="I21" s="45">
        <v>17881</v>
      </c>
      <c r="J21" s="45"/>
      <c r="K21" s="40">
        <v>0</v>
      </c>
      <c r="L21" s="45"/>
      <c r="M21" s="45">
        <v>17833</v>
      </c>
    </row>
    <row r="22" spans="1:15" ht="18" customHeight="1">
      <c r="B22" s="9" t="s">
        <v>108</v>
      </c>
      <c r="C22" s="23"/>
      <c r="D22" s="5"/>
      <c r="E22" s="16"/>
      <c r="F22" s="5"/>
      <c r="G22" s="44">
        <v>12322554</v>
      </c>
      <c r="H22" s="45"/>
      <c r="I22" s="45">
        <v>30889542</v>
      </c>
      <c r="J22" s="45"/>
      <c r="K22" s="40">
        <v>1207228</v>
      </c>
      <c r="L22" s="45"/>
      <c r="M22" s="45">
        <v>3037463</v>
      </c>
    </row>
    <row r="23" spans="1:15" ht="18" customHeight="1">
      <c r="B23" s="9" t="s">
        <v>88</v>
      </c>
      <c r="C23" s="24"/>
      <c r="D23" s="5"/>
      <c r="E23" s="16"/>
      <c r="F23" s="5"/>
      <c r="G23" s="44">
        <v>-793135</v>
      </c>
      <c r="H23" s="45"/>
      <c r="I23" s="45">
        <v>-734456</v>
      </c>
      <c r="J23" s="45"/>
      <c r="K23" s="40">
        <v>-33448842</v>
      </c>
      <c r="L23" s="45"/>
      <c r="M23" s="41">
        <v>-8621840</v>
      </c>
    </row>
    <row r="24" spans="1:15" ht="18" customHeight="1">
      <c r="A24" s="6"/>
      <c r="B24" s="9" t="s">
        <v>61</v>
      </c>
      <c r="C24" s="24"/>
      <c r="D24" s="5"/>
      <c r="E24" s="16"/>
      <c r="F24" s="5"/>
      <c r="G24" s="43">
        <v>62445433</v>
      </c>
      <c r="H24" s="41"/>
      <c r="I24" s="41">
        <v>81686483</v>
      </c>
      <c r="J24" s="41"/>
      <c r="K24" s="40">
        <v>57484789</v>
      </c>
      <c r="L24" s="41"/>
      <c r="M24" s="41">
        <v>51601955</v>
      </c>
    </row>
    <row r="25" spans="1:15" ht="18" customHeight="1">
      <c r="A25" s="6"/>
      <c r="B25" s="9" t="s">
        <v>155</v>
      </c>
      <c r="C25" s="24"/>
      <c r="D25" s="5"/>
      <c r="E25" s="16"/>
      <c r="F25" s="5"/>
      <c r="G25" s="49">
        <v>13238</v>
      </c>
      <c r="H25" s="41"/>
      <c r="I25" s="257" t="s">
        <v>180</v>
      </c>
      <c r="J25" s="42"/>
      <c r="K25" s="258">
        <v>0</v>
      </c>
      <c r="L25" s="42"/>
      <c r="M25" s="257" t="s">
        <v>180</v>
      </c>
    </row>
    <row r="26" spans="1:15" ht="6" customHeight="1">
      <c r="E26" s="3"/>
      <c r="F26" s="66"/>
      <c r="G26" s="21"/>
      <c r="H26" s="22"/>
      <c r="I26" s="22"/>
      <c r="J26" s="22"/>
      <c r="K26" s="21"/>
      <c r="L26" s="22"/>
      <c r="M26" s="22"/>
    </row>
    <row r="27" spans="1:15" ht="18" customHeight="1">
      <c r="A27" s="9" t="s">
        <v>189</v>
      </c>
      <c r="E27" s="5"/>
      <c r="F27" s="5"/>
      <c r="G27" s="13"/>
      <c r="H27" s="9"/>
      <c r="I27" s="9"/>
      <c r="J27" s="9"/>
      <c r="K27" s="13"/>
      <c r="L27" s="9"/>
      <c r="M27" s="9"/>
    </row>
    <row r="28" spans="1:15" ht="18" customHeight="1">
      <c r="B28" s="23" t="s">
        <v>87</v>
      </c>
      <c r="C28" s="23"/>
      <c r="D28" s="5"/>
      <c r="E28" s="16"/>
      <c r="F28" s="5"/>
      <c r="G28" s="51">
        <f>SUM(G10:G25)</f>
        <v>38232045</v>
      </c>
      <c r="H28" s="48"/>
      <c r="I28" s="48">
        <f>SUM(I10:I25)</f>
        <v>177071900</v>
      </c>
      <c r="J28" s="48"/>
      <c r="K28" s="51">
        <f>SUM(K10:K25)</f>
        <v>-33632216</v>
      </c>
      <c r="L28" s="48"/>
      <c r="M28" s="48">
        <f>SUM(M10:M25)</f>
        <v>15148854</v>
      </c>
    </row>
    <row r="29" spans="1:15" ht="18" customHeight="1">
      <c r="A29" s="23"/>
      <c r="B29" s="52" t="s">
        <v>148</v>
      </c>
      <c r="C29" s="23"/>
      <c r="D29" s="5"/>
      <c r="E29" s="5"/>
      <c r="F29" s="5"/>
      <c r="G29" s="44">
        <v>43085366</v>
      </c>
      <c r="H29" s="45"/>
      <c r="I29" s="45">
        <v>4480390</v>
      </c>
      <c r="J29" s="45"/>
      <c r="K29" s="44">
        <v>7404585</v>
      </c>
      <c r="L29" s="45"/>
      <c r="M29" s="45">
        <v>-17743811</v>
      </c>
    </row>
    <row r="30" spans="1:15" ht="18" customHeight="1">
      <c r="A30" s="23"/>
      <c r="B30" s="52" t="s">
        <v>149</v>
      </c>
      <c r="C30" s="23"/>
      <c r="D30" s="5"/>
      <c r="E30" s="5"/>
      <c r="F30" s="5"/>
      <c r="G30" s="44">
        <v>-9539663</v>
      </c>
      <c r="H30" s="45"/>
      <c r="I30" s="45">
        <v>-112817</v>
      </c>
      <c r="J30" s="45"/>
      <c r="K30" s="44">
        <v>-2059716</v>
      </c>
      <c r="L30" s="45"/>
      <c r="M30" s="45">
        <v>494815</v>
      </c>
    </row>
    <row r="31" spans="1:15" ht="18" customHeight="1">
      <c r="A31" s="23"/>
      <c r="B31" s="52" t="s">
        <v>13</v>
      </c>
      <c r="C31" s="23"/>
      <c r="D31" s="5"/>
      <c r="E31" s="5"/>
      <c r="F31" s="5"/>
      <c r="G31" s="44">
        <v>3870664</v>
      </c>
      <c r="H31" s="45"/>
      <c r="I31" s="45">
        <v>-946952</v>
      </c>
      <c r="J31" s="45"/>
      <c r="K31" s="44">
        <v>1776522</v>
      </c>
      <c r="L31" s="45"/>
      <c r="M31" s="45">
        <v>928574</v>
      </c>
    </row>
    <row r="32" spans="1:15" ht="18" customHeight="1">
      <c r="A32" s="23"/>
      <c r="B32" s="52" t="s">
        <v>104</v>
      </c>
      <c r="C32" s="23"/>
      <c r="D32" s="5"/>
      <c r="E32" s="5"/>
      <c r="F32" s="5"/>
      <c r="G32" s="44">
        <v>-337876768</v>
      </c>
      <c r="H32" s="45"/>
      <c r="I32" s="45">
        <v>-81955</v>
      </c>
      <c r="J32" s="45"/>
      <c r="K32" s="44">
        <v>-2556309</v>
      </c>
      <c r="L32" s="45"/>
      <c r="M32" s="45">
        <v>785592</v>
      </c>
      <c r="O32" s="254"/>
    </row>
    <row r="33" spans="1:13" ht="18" customHeight="1">
      <c r="A33" s="23"/>
      <c r="B33" s="47" t="s">
        <v>28</v>
      </c>
      <c r="C33" s="23"/>
      <c r="D33" s="5"/>
      <c r="E33" s="5"/>
      <c r="F33" s="5"/>
      <c r="G33" s="44">
        <v>-86827496</v>
      </c>
      <c r="H33" s="45"/>
      <c r="I33" s="45">
        <v>90129384</v>
      </c>
      <c r="J33" s="45"/>
      <c r="K33" s="44">
        <v>-30335355</v>
      </c>
      <c r="L33" s="45"/>
      <c r="M33" s="45">
        <v>-2450744</v>
      </c>
    </row>
    <row r="34" spans="1:13" ht="18" customHeight="1">
      <c r="A34" s="23"/>
      <c r="B34" s="47" t="s">
        <v>35</v>
      </c>
      <c r="C34" s="23"/>
      <c r="D34" s="5"/>
      <c r="E34" s="5"/>
      <c r="F34" s="5"/>
      <c r="G34" s="44">
        <v>-3266256</v>
      </c>
      <c r="H34" s="45"/>
      <c r="I34" s="45">
        <v>-1979888</v>
      </c>
      <c r="J34" s="45"/>
      <c r="K34" s="44">
        <v>-2474746</v>
      </c>
      <c r="L34" s="45"/>
      <c r="M34" s="45">
        <v>-10351</v>
      </c>
    </row>
    <row r="35" spans="1:13" ht="18" customHeight="1">
      <c r="A35" s="6"/>
      <c r="B35" s="47" t="s">
        <v>36</v>
      </c>
      <c r="C35" s="23"/>
      <c r="D35" s="5"/>
      <c r="F35" s="5"/>
      <c r="G35" s="44">
        <v>-30931</v>
      </c>
      <c r="H35" s="41"/>
      <c r="I35" s="45">
        <v>-2297014</v>
      </c>
      <c r="J35" s="41"/>
      <c r="K35" s="44">
        <v>724474</v>
      </c>
      <c r="L35" s="41"/>
      <c r="M35" s="45">
        <v>-2431994</v>
      </c>
    </row>
    <row r="36" spans="1:13" ht="18" customHeight="1">
      <c r="A36" s="6"/>
      <c r="B36" s="47" t="s">
        <v>32</v>
      </c>
      <c r="C36" s="23"/>
      <c r="D36" s="5"/>
      <c r="F36" s="5"/>
      <c r="G36" s="44">
        <v>-5962587</v>
      </c>
      <c r="H36" s="41"/>
      <c r="I36" s="45">
        <v>-14378065</v>
      </c>
      <c r="J36" s="41"/>
      <c r="K36" s="44">
        <v>10868133</v>
      </c>
      <c r="L36" s="41"/>
      <c r="M36" s="45">
        <v>-2781918</v>
      </c>
    </row>
    <row r="37" spans="1:13" ht="18" customHeight="1">
      <c r="A37" s="6"/>
      <c r="B37" s="47" t="s">
        <v>150</v>
      </c>
      <c r="C37" s="23"/>
      <c r="D37" s="5"/>
      <c r="F37" s="5"/>
      <c r="G37" s="44">
        <v>-3990979</v>
      </c>
      <c r="H37" s="41"/>
      <c r="I37" s="45">
        <v>-8020</v>
      </c>
      <c r="J37" s="41"/>
      <c r="K37" s="44">
        <v>-910020</v>
      </c>
      <c r="L37" s="41"/>
      <c r="M37" s="45">
        <v>0</v>
      </c>
    </row>
    <row r="38" spans="1:13" ht="18" customHeight="1">
      <c r="A38" s="6"/>
      <c r="B38" s="47" t="s">
        <v>39</v>
      </c>
      <c r="D38" s="5"/>
      <c r="F38" s="5"/>
      <c r="G38" s="49">
        <v>-36712925</v>
      </c>
      <c r="H38" s="41"/>
      <c r="I38" s="50">
        <v>15036821</v>
      </c>
      <c r="J38" s="41"/>
      <c r="K38" s="49">
        <v>-15418914</v>
      </c>
      <c r="L38" s="41"/>
      <c r="M38" s="50">
        <v>9852368</v>
      </c>
    </row>
    <row r="39" spans="1:13" ht="6" customHeight="1">
      <c r="E39" s="3"/>
      <c r="F39" s="66"/>
      <c r="G39" s="21"/>
      <c r="H39" s="22"/>
      <c r="I39" s="22"/>
      <c r="J39" s="22"/>
      <c r="K39" s="21"/>
      <c r="L39" s="22"/>
      <c r="M39" s="22"/>
    </row>
    <row r="40" spans="1:13" ht="18" customHeight="1">
      <c r="A40" s="53" t="s">
        <v>190</v>
      </c>
      <c r="B40" s="36"/>
      <c r="E40" s="5"/>
      <c r="F40" s="5"/>
      <c r="G40" s="51">
        <f>SUM(G28:G38)</f>
        <v>-399019530</v>
      </c>
      <c r="H40" s="48"/>
      <c r="I40" s="48">
        <f>SUM(I28:I38)</f>
        <v>266913784</v>
      </c>
      <c r="J40" s="48"/>
      <c r="K40" s="51">
        <f>SUM(K28:K38)</f>
        <v>-66613562</v>
      </c>
      <c r="L40" s="48"/>
      <c r="M40" s="48">
        <f>SUM(M28:M38)</f>
        <v>1791385</v>
      </c>
    </row>
    <row r="41" spans="1:13" ht="18" customHeight="1">
      <c r="A41" s="5"/>
      <c r="B41" s="54" t="s">
        <v>151</v>
      </c>
      <c r="C41" s="5"/>
      <c r="D41" s="5"/>
      <c r="E41" s="16"/>
      <c r="F41" s="5"/>
      <c r="G41" s="44">
        <v>-55854671</v>
      </c>
      <c r="H41" s="48"/>
      <c r="I41" s="45">
        <v>-73240111</v>
      </c>
      <c r="J41" s="48"/>
      <c r="K41" s="51">
        <v>-31218409</v>
      </c>
      <c r="L41" s="48"/>
      <c r="M41" s="48">
        <v>-42629007</v>
      </c>
    </row>
    <row r="42" spans="1:13" ht="18" customHeight="1">
      <c r="A42" s="5"/>
      <c r="B42" s="54" t="s">
        <v>152</v>
      </c>
      <c r="C42" s="5"/>
      <c r="D42" s="5"/>
      <c r="E42" s="16"/>
      <c r="F42" s="5"/>
      <c r="G42" s="49">
        <v>-8955560</v>
      </c>
      <c r="H42" s="48"/>
      <c r="I42" s="50">
        <v>-33541782</v>
      </c>
      <c r="J42" s="48"/>
      <c r="K42" s="55">
        <v>-1365035</v>
      </c>
      <c r="L42" s="48"/>
      <c r="M42" s="56">
        <v>-1896425</v>
      </c>
    </row>
    <row r="43" spans="1:13" ht="6" customHeight="1">
      <c r="E43" s="3"/>
      <c r="F43" s="66"/>
      <c r="G43" s="21"/>
      <c r="H43" s="22"/>
      <c r="I43" s="22"/>
      <c r="J43" s="22"/>
      <c r="K43" s="21"/>
      <c r="L43" s="22"/>
      <c r="M43" s="22"/>
    </row>
    <row r="44" spans="1:13" ht="18" customHeight="1">
      <c r="A44" s="5" t="s">
        <v>191</v>
      </c>
      <c r="E44" s="5"/>
      <c r="F44" s="5"/>
      <c r="G44" s="55">
        <f>SUM(G40:G42)</f>
        <v>-463829761</v>
      </c>
      <c r="H44" s="48"/>
      <c r="I44" s="56">
        <f>SUM(I40:I42)</f>
        <v>160131891</v>
      </c>
      <c r="J44" s="48"/>
      <c r="K44" s="55">
        <f>SUM(K40:K42)</f>
        <v>-99197006</v>
      </c>
      <c r="L44" s="48"/>
      <c r="M44" s="56">
        <f>SUM(M40:M42)</f>
        <v>-42734047</v>
      </c>
    </row>
    <row r="45" spans="1:13" ht="18" customHeight="1">
      <c r="A45" s="5"/>
      <c r="E45" s="5"/>
      <c r="F45" s="5"/>
      <c r="G45" s="48"/>
      <c r="H45" s="48"/>
      <c r="I45" s="48"/>
      <c r="J45" s="48"/>
      <c r="K45" s="48"/>
      <c r="L45" s="48"/>
      <c r="M45" s="48"/>
    </row>
    <row r="46" spans="1:13" ht="18" customHeight="1">
      <c r="A46" s="5"/>
      <c r="E46" s="5"/>
      <c r="F46" s="5"/>
      <c r="G46" s="48"/>
      <c r="H46" s="48"/>
      <c r="I46" s="48"/>
      <c r="J46" s="48"/>
      <c r="K46" s="48"/>
      <c r="L46" s="48"/>
      <c r="M46" s="48"/>
    </row>
    <row r="47" spans="1:13" ht="18" customHeight="1">
      <c r="A47" s="5"/>
      <c r="E47" s="5"/>
      <c r="F47" s="5"/>
      <c r="G47" s="48"/>
      <c r="H47" s="48"/>
      <c r="I47" s="48"/>
      <c r="J47" s="48"/>
      <c r="K47" s="48"/>
      <c r="L47" s="48"/>
      <c r="M47" s="48"/>
    </row>
    <row r="48" spans="1:13" ht="18" customHeight="1">
      <c r="A48" s="5"/>
      <c r="E48" s="5"/>
      <c r="F48" s="5"/>
      <c r="G48" s="48"/>
      <c r="H48" s="48"/>
      <c r="I48" s="48"/>
      <c r="J48" s="48"/>
      <c r="K48" s="48"/>
      <c r="L48" s="48"/>
      <c r="M48" s="48"/>
    </row>
    <row r="49" spans="1:13" ht="12.75" customHeight="1">
      <c r="A49" s="5"/>
      <c r="E49" s="5"/>
      <c r="F49" s="5"/>
      <c r="G49" s="48"/>
      <c r="H49" s="48"/>
      <c r="I49" s="48"/>
      <c r="J49" s="48"/>
      <c r="K49" s="48"/>
      <c r="L49" s="48"/>
      <c r="M49" s="48"/>
    </row>
    <row r="50" spans="1:13" ht="21.95" customHeight="1">
      <c r="A50" s="57" t="s">
        <v>24</v>
      </c>
      <c r="B50" s="17"/>
      <c r="C50" s="17"/>
      <c r="D50" s="17"/>
      <c r="E50" s="18"/>
      <c r="F50" s="18"/>
      <c r="G50" s="18"/>
      <c r="H50" s="18"/>
      <c r="I50" s="18"/>
      <c r="J50" s="18"/>
      <c r="K50" s="19"/>
      <c r="L50" s="19"/>
      <c r="M50" s="19"/>
    </row>
    <row r="51" spans="1:13" ht="21.6" customHeight="1">
      <c r="A51" s="2" t="str">
        <f>A1</f>
        <v>บริษัท พริ้นซิเพิล แคปิตอล จำกัด (มหาชน)</v>
      </c>
    </row>
    <row r="52" spans="1:13" ht="21.6" customHeight="1">
      <c r="A52" s="2" t="s">
        <v>154</v>
      </c>
      <c r="B52" s="25"/>
      <c r="C52" s="25"/>
      <c r="D52" s="25"/>
      <c r="E52" s="25"/>
      <c r="F52" s="25"/>
      <c r="J52" s="26"/>
      <c r="L52" s="26"/>
    </row>
    <row r="53" spans="1:13" ht="21.6" customHeight="1">
      <c r="A53" s="27" t="str">
        <f>A3</f>
        <v>สำหรับงวดหกเดือนสิ้นสุดวันที่ 30 มิถุนายน พ.ศ. 2563</v>
      </c>
      <c r="B53" s="28"/>
      <c r="C53" s="28"/>
      <c r="D53" s="28"/>
      <c r="E53" s="28"/>
      <c r="F53" s="28"/>
      <c r="G53" s="37"/>
      <c r="H53" s="37"/>
      <c r="I53" s="37"/>
      <c r="J53" s="29"/>
      <c r="K53" s="37"/>
      <c r="L53" s="29"/>
      <c r="M53" s="37"/>
    </row>
    <row r="54" spans="1:13" ht="18" customHeight="1">
      <c r="A54" s="2"/>
      <c r="B54" s="25"/>
      <c r="C54" s="25"/>
      <c r="D54" s="25"/>
      <c r="E54" s="25"/>
      <c r="F54" s="25"/>
      <c r="J54" s="26"/>
      <c r="L54" s="26"/>
    </row>
    <row r="55" spans="1:13" ht="18" customHeight="1">
      <c r="A55" s="25"/>
      <c r="B55" s="25"/>
      <c r="C55" s="25"/>
      <c r="D55" s="25"/>
      <c r="E55" s="3"/>
      <c r="F55" s="30"/>
      <c r="G55" s="273" t="s">
        <v>2</v>
      </c>
      <c r="H55" s="273"/>
      <c r="I55" s="273"/>
      <c r="J55" s="31"/>
      <c r="K55" s="273" t="s">
        <v>3</v>
      </c>
      <c r="L55" s="273"/>
      <c r="M55" s="273"/>
    </row>
    <row r="56" spans="1:13" ht="18" customHeight="1">
      <c r="A56" s="25"/>
      <c r="B56" s="25"/>
      <c r="C56" s="25"/>
      <c r="D56" s="25"/>
      <c r="E56" s="3"/>
      <c r="F56" s="30"/>
      <c r="G56" s="8" t="s">
        <v>4</v>
      </c>
      <c r="H56" s="8"/>
      <c r="I56" s="8" t="s">
        <v>4</v>
      </c>
      <c r="J56" s="31"/>
      <c r="K56" s="8" t="s">
        <v>4</v>
      </c>
      <c r="L56" s="4"/>
      <c r="M56" s="8" t="s">
        <v>4</v>
      </c>
    </row>
    <row r="57" spans="1:13" ht="18" customHeight="1">
      <c r="E57" s="66"/>
      <c r="F57" s="3"/>
      <c r="G57" s="10" t="s">
        <v>169</v>
      </c>
      <c r="H57" s="10"/>
      <c r="I57" s="10" t="s">
        <v>113</v>
      </c>
      <c r="J57" s="4"/>
      <c r="K57" s="10" t="s">
        <v>169</v>
      </c>
      <c r="L57" s="10"/>
      <c r="M57" s="10" t="s">
        <v>113</v>
      </c>
    </row>
    <row r="58" spans="1:13" ht="18" customHeight="1">
      <c r="E58" s="7" t="s">
        <v>7</v>
      </c>
      <c r="F58" s="66"/>
      <c r="G58" s="11" t="s">
        <v>8</v>
      </c>
      <c r="H58" s="22"/>
      <c r="I58" s="11" t="s">
        <v>8</v>
      </c>
      <c r="J58" s="4"/>
      <c r="K58" s="11" t="s">
        <v>8</v>
      </c>
      <c r="L58" s="66"/>
      <c r="M58" s="11" t="s">
        <v>8</v>
      </c>
    </row>
    <row r="59" spans="1:13" ht="18" customHeight="1">
      <c r="A59" s="33" t="s">
        <v>86</v>
      </c>
      <c r="B59" s="23"/>
      <c r="C59" s="5"/>
      <c r="D59" s="5"/>
      <c r="E59" s="5"/>
      <c r="F59" s="5"/>
      <c r="G59" s="44"/>
      <c r="H59" s="45"/>
      <c r="I59" s="45"/>
      <c r="J59" s="45"/>
      <c r="K59" s="44"/>
      <c r="L59" s="45"/>
      <c r="M59" s="45"/>
    </row>
    <row r="60" spans="1:13" ht="18" customHeight="1">
      <c r="A60" s="23" t="s">
        <v>85</v>
      </c>
      <c r="B60" s="23"/>
      <c r="C60" s="5"/>
      <c r="D60" s="36"/>
      <c r="E60" s="16"/>
      <c r="F60" s="5"/>
      <c r="G60" s="44">
        <v>477531140</v>
      </c>
      <c r="H60" s="45"/>
      <c r="I60" s="45">
        <v>474345</v>
      </c>
      <c r="J60" s="45"/>
      <c r="K60" s="51">
        <v>476987151</v>
      </c>
      <c r="L60" s="45"/>
      <c r="M60" s="45">
        <v>0</v>
      </c>
    </row>
    <row r="61" spans="1:13" ht="18" customHeight="1">
      <c r="A61" s="9" t="s">
        <v>111</v>
      </c>
      <c r="C61" s="5"/>
      <c r="D61" s="36"/>
      <c r="E61" s="58"/>
      <c r="F61" s="5"/>
      <c r="G61" s="44">
        <v>-132006191</v>
      </c>
      <c r="H61" s="45"/>
      <c r="I61" s="45">
        <v>-33408</v>
      </c>
      <c r="J61" s="41"/>
      <c r="K61" s="51">
        <v>-110000000</v>
      </c>
      <c r="L61" s="41"/>
      <c r="M61" s="45">
        <v>-27312</v>
      </c>
    </row>
    <row r="62" spans="1:13" ht="18" customHeight="1">
      <c r="A62" s="59" t="s">
        <v>126</v>
      </c>
      <c r="C62" s="5"/>
      <c r="D62" s="36"/>
      <c r="E62" s="58"/>
      <c r="F62" s="5"/>
      <c r="G62" s="44">
        <v>0</v>
      </c>
      <c r="H62" s="45"/>
      <c r="I62" s="45">
        <v>0</v>
      </c>
      <c r="J62" s="41"/>
      <c r="K62" s="51">
        <v>127000000</v>
      </c>
      <c r="L62" s="41"/>
      <c r="M62" s="45">
        <v>287000000</v>
      </c>
    </row>
    <row r="63" spans="1:13" ht="18" customHeight="1">
      <c r="A63" s="59" t="s">
        <v>157</v>
      </c>
      <c r="B63" s="23"/>
      <c r="C63" s="59"/>
      <c r="D63" s="36"/>
      <c r="E63" s="58"/>
      <c r="F63" s="5"/>
      <c r="G63" s="44">
        <v>0</v>
      </c>
      <c r="H63" s="41"/>
      <c r="I63" s="45">
        <v>0</v>
      </c>
      <c r="J63" s="41"/>
      <c r="K63" s="51">
        <v>-1187799932</v>
      </c>
      <c r="L63" s="41"/>
      <c r="M63" s="45">
        <v>-213499978</v>
      </c>
    </row>
    <row r="64" spans="1:13" ht="18" customHeight="1">
      <c r="A64" s="59" t="s">
        <v>195</v>
      </c>
      <c r="B64" s="23"/>
      <c r="C64" s="59"/>
      <c r="D64" s="36"/>
      <c r="E64" s="58">
        <v>11</v>
      </c>
      <c r="F64" s="5"/>
      <c r="G64" s="44">
        <v>0</v>
      </c>
      <c r="H64" s="41"/>
      <c r="I64" s="45">
        <v>0</v>
      </c>
      <c r="J64" s="41"/>
      <c r="K64" s="51">
        <v>-5099800</v>
      </c>
      <c r="L64" s="41"/>
      <c r="M64" s="45">
        <v>0</v>
      </c>
    </row>
    <row r="65" spans="1:13" ht="18" customHeight="1">
      <c r="A65" s="59" t="s">
        <v>142</v>
      </c>
      <c r="B65" s="23"/>
      <c r="C65" s="59"/>
      <c r="D65" s="36"/>
      <c r="E65" s="58">
        <v>18</v>
      </c>
      <c r="F65" s="5"/>
      <c r="G65" s="44">
        <v>-529850000</v>
      </c>
      <c r="H65" s="41"/>
      <c r="I65" s="45">
        <v>-96000000</v>
      </c>
      <c r="J65" s="41"/>
      <c r="K65" s="51">
        <v>0</v>
      </c>
      <c r="L65" s="41"/>
      <c r="M65" s="45">
        <v>0</v>
      </c>
    </row>
    <row r="66" spans="1:13" ht="18" customHeight="1">
      <c r="A66" s="5" t="s">
        <v>228</v>
      </c>
      <c r="B66" s="23"/>
      <c r="C66" s="59"/>
      <c r="D66" s="36"/>
      <c r="E66" s="58"/>
      <c r="F66" s="5"/>
      <c r="G66" s="44">
        <v>0</v>
      </c>
      <c r="H66" s="41"/>
      <c r="I66" s="45">
        <v>0</v>
      </c>
      <c r="J66" s="41"/>
      <c r="K66" s="51">
        <v>798130</v>
      </c>
      <c r="L66" s="41"/>
      <c r="M66" s="45">
        <v>0</v>
      </c>
    </row>
    <row r="67" spans="1:13" ht="18" customHeight="1">
      <c r="A67" s="5" t="s">
        <v>84</v>
      </c>
      <c r="B67" s="23"/>
      <c r="C67" s="59"/>
      <c r="D67" s="36"/>
      <c r="E67" s="58"/>
      <c r="F67" s="5"/>
      <c r="G67" s="44">
        <v>1899055</v>
      </c>
      <c r="H67" s="41"/>
      <c r="I67" s="45">
        <v>676885</v>
      </c>
      <c r="J67" s="41"/>
      <c r="K67" s="51">
        <v>283491</v>
      </c>
      <c r="L67" s="41"/>
      <c r="M67" s="45">
        <v>196651</v>
      </c>
    </row>
    <row r="68" spans="1:13" ht="18" customHeight="1">
      <c r="A68" s="5" t="s">
        <v>234</v>
      </c>
      <c r="B68" s="24"/>
      <c r="C68" s="5"/>
      <c r="D68" s="36"/>
      <c r="E68" s="16"/>
      <c r="F68" s="5"/>
      <c r="G68" s="44"/>
      <c r="H68" s="41"/>
      <c r="I68" s="45"/>
      <c r="J68" s="41"/>
      <c r="K68" s="51"/>
      <c r="L68" s="41"/>
      <c r="M68" s="45"/>
    </row>
    <row r="69" spans="1:13" ht="18" customHeight="1">
      <c r="A69" s="5"/>
      <c r="B69" s="24" t="s">
        <v>235</v>
      </c>
      <c r="C69" s="5"/>
      <c r="D69" s="36"/>
      <c r="E69" s="16"/>
      <c r="F69" s="5"/>
      <c r="G69" s="44">
        <v>0</v>
      </c>
      <c r="H69" s="41"/>
      <c r="I69" s="45">
        <v>265800000</v>
      </c>
      <c r="J69" s="41"/>
      <c r="K69" s="51">
        <v>0</v>
      </c>
      <c r="L69" s="41"/>
      <c r="M69" s="45">
        <v>0</v>
      </c>
    </row>
    <row r="70" spans="1:13" ht="18" customHeight="1">
      <c r="A70" s="5" t="s">
        <v>143</v>
      </c>
      <c r="B70" s="24"/>
      <c r="C70" s="5"/>
      <c r="D70" s="36"/>
      <c r="E70" s="16"/>
      <c r="F70" s="5"/>
      <c r="G70" s="44">
        <v>283853</v>
      </c>
      <c r="H70" s="41"/>
      <c r="I70" s="45">
        <v>63491</v>
      </c>
      <c r="J70" s="41"/>
      <c r="K70" s="51">
        <v>973713</v>
      </c>
      <c r="L70" s="41"/>
      <c r="M70" s="45">
        <v>61933</v>
      </c>
    </row>
    <row r="71" spans="1:13" ht="18" customHeight="1">
      <c r="A71" s="23" t="s">
        <v>83</v>
      </c>
      <c r="B71" s="24"/>
      <c r="C71" s="5"/>
      <c r="D71" s="36"/>
      <c r="E71" s="16"/>
      <c r="F71" s="5"/>
      <c r="G71" s="44">
        <v>-802073</v>
      </c>
      <c r="H71" s="41"/>
      <c r="I71" s="45">
        <v>-873651</v>
      </c>
      <c r="J71" s="41"/>
      <c r="K71" s="51">
        <v>0</v>
      </c>
      <c r="L71" s="41"/>
      <c r="M71" s="45">
        <v>0</v>
      </c>
    </row>
    <row r="72" spans="1:13" ht="18" customHeight="1">
      <c r="A72" s="23" t="s">
        <v>82</v>
      </c>
      <c r="C72" s="5"/>
      <c r="D72" s="36"/>
      <c r="E72" s="16"/>
      <c r="F72" s="5"/>
      <c r="G72" s="51">
        <v>-331015869</v>
      </c>
      <c r="H72" s="48"/>
      <c r="I72" s="48">
        <v>-565946075</v>
      </c>
      <c r="J72" s="48"/>
      <c r="K72" s="51">
        <v>-82164652</v>
      </c>
      <c r="L72" s="41"/>
      <c r="M72" s="48">
        <v>-242584640</v>
      </c>
    </row>
    <row r="73" spans="1:13" ht="18" customHeight="1">
      <c r="A73" s="23" t="s">
        <v>81</v>
      </c>
      <c r="B73" s="23"/>
      <c r="C73" s="5"/>
      <c r="D73" s="36"/>
      <c r="E73" s="16"/>
      <c r="F73" s="5"/>
      <c r="G73" s="43">
        <v>-10431559</v>
      </c>
      <c r="H73" s="41"/>
      <c r="I73" s="41">
        <v>-62959429</v>
      </c>
      <c r="J73" s="41"/>
      <c r="K73" s="43">
        <v>0</v>
      </c>
      <c r="L73" s="41"/>
      <c r="M73" s="41">
        <v>-661260</v>
      </c>
    </row>
    <row r="74" spans="1:13" ht="18" customHeight="1">
      <c r="A74" s="23" t="s">
        <v>233</v>
      </c>
      <c r="B74" s="23"/>
      <c r="C74" s="5"/>
      <c r="D74" s="36"/>
      <c r="E74" s="16"/>
      <c r="F74" s="5"/>
      <c r="G74" s="49">
        <v>-7762885</v>
      </c>
      <c r="H74" s="41"/>
      <c r="I74" s="50">
        <v>-1291156</v>
      </c>
      <c r="J74" s="41"/>
      <c r="K74" s="49">
        <v>0</v>
      </c>
      <c r="L74" s="41"/>
      <c r="M74" s="50">
        <v>0</v>
      </c>
    </row>
    <row r="75" spans="1:13" ht="6" customHeight="1">
      <c r="E75" s="3"/>
      <c r="F75" s="66"/>
      <c r="G75" s="21"/>
      <c r="H75" s="22"/>
      <c r="I75" s="22"/>
      <c r="J75" s="22"/>
      <c r="K75" s="21"/>
      <c r="L75" s="22"/>
      <c r="M75" s="22"/>
    </row>
    <row r="76" spans="1:13" ht="18" customHeight="1">
      <c r="A76" s="23" t="s">
        <v>80</v>
      </c>
      <c r="B76" s="5"/>
      <c r="D76" s="5"/>
      <c r="E76" s="16"/>
      <c r="F76" s="5"/>
      <c r="G76" s="55">
        <f>SUM(G60:G75)</f>
        <v>-532154529</v>
      </c>
      <c r="H76" s="48"/>
      <c r="I76" s="56">
        <f>SUM(I60:I75)</f>
        <v>-460088998</v>
      </c>
      <c r="J76" s="48"/>
      <c r="K76" s="55">
        <f>SUM(K60:K75)</f>
        <v>-779021899</v>
      </c>
      <c r="L76" s="48"/>
      <c r="M76" s="56">
        <f>SUM(M60:M75)</f>
        <v>-169514606</v>
      </c>
    </row>
    <row r="77" spans="1:13" ht="12" customHeight="1">
      <c r="A77" s="1"/>
      <c r="B77" s="5"/>
      <c r="C77" s="5"/>
      <c r="D77" s="5"/>
      <c r="E77" s="16"/>
      <c r="F77" s="5"/>
      <c r="G77" s="51"/>
      <c r="H77" s="48"/>
      <c r="I77" s="48"/>
      <c r="J77" s="48"/>
      <c r="K77" s="51"/>
      <c r="L77" s="48"/>
      <c r="M77" s="48"/>
    </row>
    <row r="78" spans="1:13" ht="18" customHeight="1">
      <c r="A78" s="1" t="s">
        <v>79</v>
      </c>
      <c r="B78" s="5"/>
      <c r="C78" s="5"/>
      <c r="D78" s="5"/>
      <c r="E78" s="16"/>
      <c r="F78" s="5"/>
      <c r="G78" s="51"/>
      <c r="H78" s="48"/>
      <c r="I78" s="48"/>
      <c r="J78" s="48"/>
      <c r="K78" s="51"/>
      <c r="L78" s="48"/>
      <c r="M78" s="48"/>
    </row>
    <row r="79" spans="1:13" ht="18" customHeight="1">
      <c r="A79" s="5" t="s">
        <v>109</v>
      </c>
      <c r="B79" s="5"/>
      <c r="C79" s="5"/>
      <c r="D79" s="36"/>
      <c r="E79" s="16"/>
      <c r="F79" s="5"/>
      <c r="G79" s="44">
        <v>0</v>
      </c>
      <c r="H79" s="48"/>
      <c r="I79" s="45">
        <v>-1500000</v>
      </c>
      <c r="J79" s="48"/>
      <c r="K79" s="51">
        <v>0</v>
      </c>
      <c r="L79" s="48"/>
      <c r="M79" s="48">
        <v>-1500000</v>
      </c>
    </row>
    <row r="80" spans="1:13" ht="18" customHeight="1">
      <c r="A80" s="5" t="s">
        <v>78</v>
      </c>
      <c r="B80" s="5"/>
      <c r="C80" s="5"/>
      <c r="D80" s="36"/>
      <c r="E80" s="16"/>
      <c r="F80" s="5"/>
      <c r="G80" s="44">
        <v>942906528</v>
      </c>
      <c r="H80" s="48"/>
      <c r="I80" s="45">
        <v>1482278792</v>
      </c>
      <c r="J80" s="48"/>
      <c r="K80" s="51">
        <v>819301980</v>
      </c>
      <c r="L80" s="48"/>
      <c r="M80" s="48">
        <v>1315870985</v>
      </c>
    </row>
    <row r="81" spans="1:13" ht="18" customHeight="1">
      <c r="A81" s="5" t="s">
        <v>145</v>
      </c>
      <c r="B81" s="5"/>
      <c r="C81" s="5"/>
      <c r="D81" s="36"/>
      <c r="E81" s="16"/>
      <c r="F81" s="5"/>
      <c r="G81" s="44">
        <v>-165554333</v>
      </c>
      <c r="H81" s="48"/>
      <c r="I81" s="45">
        <v>-1349685198</v>
      </c>
      <c r="J81" s="48"/>
      <c r="K81" s="51">
        <f>-44319998</f>
        <v>-44319998</v>
      </c>
      <c r="L81" s="48"/>
      <c r="M81" s="48">
        <v>-1014833332</v>
      </c>
    </row>
    <row r="82" spans="1:13" ht="18" customHeight="1">
      <c r="A82" s="5" t="s">
        <v>156</v>
      </c>
      <c r="B82" s="5"/>
      <c r="C82" s="5"/>
      <c r="D82" s="36"/>
      <c r="E82" s="16"/>
      <c r="F82" s="5"/>
      <c r="G82" s="44">
        <v>0</v>
      </c>
      <c r="H82" s="48"/>
      <c r="I82" s="45">
        <v>200000000</v>
      </c>
      <c r="J82" s="48"/>
      <c r="K82" s="51">
        <v>106124645</v>
      </c>
      <c r="L82" s="48"/>
      <c r="M82" s="48">
        <v>106000000</v>
      </c>
    </row>
    <row r="83" spans="1:13" ht="18" customHeight="1">
      <c r="A83" s="5" t="s">
        <v>227</v>
      </c>
      <c r="B83" s="5"/>
      <c r="C83" s="5"/>
      <c r="D83" s="36"/>
      <c r="E83" s="16"/>
      <c r="F83" s="5"/>
      <c r="G83" s="44">
        <f>-2000000</f>
        <v>-2000000</v>
      </c>
      <c r="H83" s="48"/>
      <c r="I83" s="45">
        <v>0</v>
      </c>
      <c r="J83" s="48"/>
      <c r="K83" s="51">
        <v>-15000000</v>
      </c>
      <c r="L83" s="48"/>
      <c r="M83" s="48">
        <v>-200000000</v>
      </c>
    </row>
    <row r="84" spans="1:13" ht="18" customHeight="1">
      <c r="A84" s="5" t="s">
        <v>183</v>
      </c>
      <c r="B84" s="5"/>
      <c r="C84" s="5"/>
      <c r="D84" s="36"/>
      <c r="E84" s="16"/>
      <c r="F84" s="5"/>
      <c r="G84" s="44">
        <v>-33630219</v>
      </c>
      <c r="H84" s="48"/>
      <c r="I84" s="45">
        <v>-18961603</v>
      </c>
      <c r="J84" s="48"/>
      <c r="K84" s="51">
        <v>-14400411</v>
      </c>
      <c r="L84" s="48"/>
      <c r="M84" s="48">
        <v>-6241856</v>
      </c>
    </row>
    <row r="85" spans="1:13" ht="18" customHeight="1">
      <c r="A85" s="5" t="s">
        <v>209</v>
      </c>
      <c r="B85" s="5"/>
      <c r="C85" s="5"/>
      <c r="D85" s="36"/>
      <c r="E85" s="16"/>
      <c r="F85" s="5"/>
      <c r="G85" s="44"/>
      <c r="H85" s="48"/>
      <c r="I85" s="45"/>
      <c r="J85" s="48"/>
      <c r="K85" s="51"/>
      <c r="L85" s="48"/>
      <c r="M85" s="48"/>
    </row>
    <row r="86" spans="1:13" ht="18" customHeight="1">
      <c r="A86" s="36"/>
      <c r="B86" s="5" t="s">
        <v>210</v>
      </c>
      <c r="C86" s="5"/>
      <c r="D86" s="36"/>
      <c r="E86" s="16"/>
      <c r="F86" s="5"/>
      <c r="G86" s="44">
        <v>-6</v>
      </c>
      <c r="H86" s="48"/>
      <c r="I86" s="45">
        <v>-8000000</v>
      </c>
      <c r="J86" s="48"/>
      <c r="K86" s="51">
        <v>0</v>
      </c>
      <c r="L86" s="48"/>
      <c r="M86" s="48">
        <v>0</v>
      </c>
    </row>
    <row r="87" spans="1:13" ht="18" customHeight="1">
      <c r="A87" s="5" t="s">
        <v>184</v>
      </c>
      <c r="B87" s="5"/>
      <c r="C87" s="5"/>
      <c r="D87" s="36"/>
      <c r="E87" s="16"/>
      <c r="F87" s="5"/>
      <c r="G87" s="44">
        <v>4900000</v>
      </c>
      <c r="H87" s="48"/>
      <c r="I87" s="45">
        <v>0</v>
      </c>
      <c r="J87" s="48"/>
      <c r="K87" s="51">
        <v>0</v>
      </c>
      <c r="L87" s="48"/>
      <c r="M87" s="48">
        <v>0</v>
      </c>
    </row>
    <row r="88" spans="1:13" ht="18" customHeight="1">
      <c r="A88" s="36" t="s">
        <v>123</v>
      </c>
      <c r="B88" s="5"/>
      <c r="C88" s="5"/>
      <c r="D88" s="36"/>
      <c r="E88" s="16"/>
      <c r="F88" s="5"/>
      <c r="G88" s="44">
        <v>0</v>
      </c>
      <c r="H88" s="48"/>
      <c r="I88" s="45">
        <v>60000000</v>
      </c>
      <c r="J88" s="48"/>
      <c r="K88" s="51">
        <v>0</v>
      </c>
      <c r="L88" s="48"/>
      <c r="M88" s="48">
        <v>0</v>
      </c>
    </row>
    <row r="89" spans="1:13" ht="18" customHeight="1">
      <c r="A89" s="5" t="s">
        <v>140</v>
      </c>
      <c r="B89" s="5"/>
      <c r="C89" s="5"/>
      <c r="D89" s="36"/>
      <c r="E89" s="16"/>
      <c r="F89" s="5"/>
      <c r="G89" s="44"/>
      <c r="H89" s="48"/>
      <c r="I89" s="45"/>
      <c r="J89" s="48"/>
      <c r="K89" s="51"/>
      <c r="L89" s="48"/>
      <c r="M89" s="48"/>
    </row>
    <row r="90" spans="1:13" ht="18" customHeight="1">
      <c r="A90" s="36"/>
      <c r="B90" s="5" t="s">
        <v>141</v>
      </c>
      <c r="C90" s="5"/>
      <c r="D90" s="36"/>
      <c r="E90" s="16"/>
      <c r="F90" s="5"/>
      <c r="G90" s="49">
        <v>27000000</v>
      </c>
      <c r="H90" s="48"/>
      <c r="I90" s="50">
        <v>16000000</v>
      </c>
      <c r="J90" s="48"/>
      <c r="K90" s="55">
        <v>0</v>
      </c>
      <c r="L90" s="48"/>
      <c r="M90" s="56">
        <v>0</v>
      </c>
    </row>
    <row r="91" spans="1:13" ht="6" customHeight="1">
      <c r="E91" s="3"/>
      <c r="F91" s="66"/>
      <c r="G91" s="21"/>
      <c r="H91" s="22"/>
      <c r="I91" s="22"/>
      <c r="J91" s="22"/>
      <c r="K91" s="21"/>
      <c r="L91" s="22"/>
      <c r="M91" s="22"/>
    </row>
    <row r="92" spans="1:13" ht="18" customHeight="1">
      <c r="A92" s="9" t="s">
        <v>77</v>
      </c>
      <c r="B92" s="5"/>
      <c r="C92" s="5"/>
      <c r="D92" s="5"/>
      <c r="E92" s="16"/>
      <c r="F92" s="5"/>
      <c r="G92" s="55">
        <f>SUM(G79:G90)</f>
        <v>773621970</v>
      </c>
      <c r="H92" s="48"/>
      <c r="I92" s="56">
        <f>SUM(I79:I90)</f>
        <v>380131991</v>
      </c>
      <c r="J92" s="48"/>
      <c r="K92" s="55">
        <f>SUM(K79:K90)</f>
        <v>851706216</v>
      </c>
      <c r="L92" s="48"/>
      <c r="M92" s="56">
        <f>SUM(M79:M90)</f>
        <v>199295797</v>
      </c>
    </row>
    <row r="93" spans="1:13" ht="12" customHeight="1">
      <c r="A93" s="1"/>
      <c r="B93" s="5"/>
      <c r="C93" s="5"/>
      <c r="D93" s="5"/>
      <c r="E93" s="16"/>
      <c r="F93" s="5"/>
      <c r="G93" s="51"/>
      <c r="H93" s="48"/>
      <c r="I93" s="48"/>
      <c r="J93" s="48"/>
      <c r="K93" s="51"/>
      <c r="L93" s="48"/>
      <c r="M93" s="48"/>
    </row>
    <row r="94" spans="1:13" ht="18" customHeight="1">
      <c r="A94" s="1" t="s">
        <v>192</v>
      </c>
      <c r="B94" s="1"/>
      <c r="C94" s="5"/>
      <c r="D94" s="5"/>
      <c r="E94" s="16"/>
      <c r="F94" s="5"/>
      <c r="G94" s="43">
        <f>SUM(G44,G76,G92)</f>
        <v>-222362320</v>
      </c>
      <c r="H94" s="41"/>
      <c r="I94" s="41">
        <f>SUM(I44,I76,I92)</f>
        <v>80174884</v>
      </c>
      <c r="J94" s="41"/>
      <c r="K94" s="43">
        <f>SUM(K44,K76,K92)</f>
        <v>-26512689</v>
      </c>
      <c r="L94" s="41"/>
      <c r="M94" s="41">
        <f>SUM(M44,M76,M92)</f>
        <v>-12952856</v>
      </c>
    </row>
    <row r="95" spans="1:13" ht="18" customHeight="1">
      <c r="A95" s="5" t="s">
        <v>125</v>
      </c>
      <c r="C95" s="5"/>
      <c r="D95" s="5"/>
      <c r="E95" s="16"/>
      <c r="F95" s="5"/>
      <c r="G95" s="49">
        <f>'3-5'!I14</f>
        <v>395864506</v>
      </c>
      <c r="H95" s="41"/>
      <c r="I95" s="50">
        <v>441904877</v>
      </c>
      <c r="J95" s="41"/>
      <c r="K95" s="49">
        <f>'3-5'!M14</f>
        <v>53079771</v>
      </c>
      <c r="L95" s="41"/>
      <c r="M95" s="50">
        <v>91809673</v>
      </c>
    </row>
    <row r="96" spans="1:13" ht="6" customHeight="1">
      <c r="E96" s="3"/>
      <c r="F96" s="66"/>
      <c r="G96" s="21"/>
      <c r="H96" s="22"/>
      <c r="I96" s="22"/>
      <c r="J96" s="22"/>
      <c r="K96" s="21"/>
      <c r="L96" s="22"/>
      <c r="M96" s="22"/>
    </row>
    <row r="97" spans="1:13" ht="18" customHeight="1" thickBot="1">
      <c r="A97" s="1" t="s">
        <v>168</v>
      </c>
      <c r="E97" s="3"/>
      <c r="F97" s="66"/>
      <c r="G97" s="60">
        <f>SUM(G94:G95)</f>
        <v>173502186</v>
      </c>
      <c r="H97" s="48"/>
      <c r="I97" s="61">
        <f>SUM(I94:I95)</f>
        <v>522079761</v>
      </c>
      <c r="J97" s="48"/>
      <c r="K97" s="60">
        <f>SUM(K94:K95)</f>
        <v>26567082</v>
      </c>
      <c r="L97" s="48"/>
      <c r="M97" s="61">
        <f>SUM(M94:M95)</f>
        <v>78856817</v>
      </c>
    </row>
    <row r="98" spans="1:13" ht="18" customHeight="1" thickTop="1">
      <c r="A98" s="1"/>
      <c r="E98" s="3"/>
      <c r="F98" s="66"/>
      <c r="G98" s="48"/>
      <c r="H98" s="48"/>
      <c r="I98" s="48"/>
      <c r="J98" s="48"/>
      <c r="K98" s="48"/>
      <c r="L98" s="48"/>
      <c r="M98" s="48"/>
    </row>
    <row r="99" spans="1:13" ht="18" customHeight="1">
      <c r="A99" s="1"/>
      <c r="E99" s="3"/>
      <c r="F99" s="66"/>
      <c r="G99" s="48"/>
      <c r="H99" s="48"/>
      <c r="I99" s="48"/>
      <c r="J99" s="48"/>
      <c r="K99" s="48"/>
      <c r="L99" s="48"/>
      <c r="M99" s="48"/>
    </row>
    <row r="100" spans="1:13" ht="11.25" customHeight="1">
      <c r="A100" s="1"/>
      <c r="E100" s="3"/>
      <c r="F100" s="66"/>
      <c r="G100" s="48"/>
      <c r="H100" s="48"/>
      <c r="I100" s="48"/>
      <c r="J100" s="48"/>
      <c r="K100" s="48"/>
      <c r="L100" s="48"/>
      <c r="M100" s="48"/>
    </row>
    <row r="101" spans="1:13" ht="21.6" customHeight="1">
      <c r="A101" s="57" t="s">
        <v>24</v>
      </c>
      <c r="B101" s="17"/>
      <c r="C101" s="17"/>
      <c r="D101" s="17"/>
      <c r="E101" s="18"/>
      <c r="F101" s="18"/>
      <c r="G101" s="18"/>
      <c r="H101" s="18"/>
      <c r="I101" s="18"/>
      <c r="J101" s="18"/>
      <c r="K101" s="19"/>
      <c r="L101" s="19"/>
      <c r="M101" s="19"/>
    </row>
    <row r="102" spans="1:13" ht="21.6" customHeight="1">
      <c r="A102" s="2" t="str">
        <f>A51</f>
        <v>บริษัท พริ้นซิเพิล แคปิตอล จำกัด (มหาชน)</v>
      </c>
    </row>
    <row r="103" spans="1:13" ht="21.6" customHeight="1">
      <c r="A103" s="2" t="s">
        <v>154</v>
      </c>
      <c r="B103" s="25"/>
      <c r="C103" s="25"/>
      <c r="D103" s="25"/>
      <c r="E103" s="25"/>
      <c r="F103" s="25"/>
      <c r="J103" s="26"/>
      <c r="L103" s="26"/>
    </row>
    <row r="104" spans="1:13" ht="21.6" customHeight="1">
      <c r="A104" s="27" t="str">
        <f>A53</f>
        <v>สำหรับงวดหกเดือนสิ้นสุดวันที่ 30 มิถุนายน พ.ศ. 2563</v>
      </c>
      <c r="B104" s="28"/>
      <c r="C104" s="28"/>
      <c r="D104" s="28"/>
      <c r="E104" s="28"/>
      <c r="F104" s="28"/>
      <c r="G104" s="37"/>
      <c r="H104" s="37"/>
      <c r="I104" s="37"/>
      <c r="J104" s="29"/>
      <c r="K104" s="37"/>
      <c r="L104" s="29"/>
      <c r="M104" s="37"/>
    </row>
    <row r="105" spans="1:13" ht="21.6" customHeight="1">
      <c r="A105" s="2"/>
      <c r="B105" s="25"/>
      <c r="C105" s="25"/>
      <c r="D105" s="25"/>
      <c r="E105" s="25"/>
      <c r="F105" s="25"/>
      <c r="J105" s="26"/>
      <c r="L105" s="26"/>
    </row>
    <row r="106" spans="1:13" ht="21.6" customHeight="1">
      <c r="A106" s="25"/>
      <c r="B106" s="25"/>
      <c r="C106" s="25"/>
      <c r="D106" s="25"/>
      <c r="E106" s="3"/>
      <c r="F106" s="30"/>
      <c r="G106" s="273" t="s">
        <v>2</v>
      </c>
      <c r="H106" s="273"/>
      <c r="I106" s="273"/>
      <c r="J106" s="31"/>
      <c r="K106" s="273" t="s">
        <v>3</v>
      </c>
      <c r="L106" s="273"/>
      <c r="M106" s="273"/>
    </row>
    <row r="107" spans="1:13" ht="21.6" customHeight="1">
      <c r="A107" s="25"/>
      <c r="B107" s="25"/>
      <c r="C107" s="25"/>
      <c r="D107" s="25"/>
      <c r="E107" s="3"/>
      <c r="F107" s="30"/>
      <c r="G107" s="8" t="s">
        <v>4</v>
      </c>
      <c r="H107" s="8"/>
      <c r="I107" s="8" t="s">
        <v>4</v>
      </c>
      <c r="J107" s="31"/>
      <c r="K107" s="8" t="s">
        <v>4</v>
      </c>
      <c r="L107" s="4"/>
      <c r="M107" s="8" t="s">
        <v>4</v>
      </c>
    </row>
    <row r="108" spans="1:13" ht="21.6" customHeight="1">
      <c r="E108" s="66"/>
      <c r="F108" s="3"/>
      <c r="G108" s="10" t="s">
        <v>169</v>
      </c>
      <c r="H108" s="10"/>
      <c r="I108" s="10" t="s">
        <v>113</v>
      </c>
      <c r="J108" s="4"/>
      <c r="K108" s="10" t="s">
        <v>169</v>
      </c>
      <c r="L108" s="10"/>
      <c r="M108" s="10" t="s">
        <v>113</v>
      </c>
    </row>
    <row r="109" spans="1:13" ht="21.6" customHeight="1">
      <c r="E109" s="3"/>
      <c r="F109" s="66"/>
      <c r="G109" s="11" t="s">
        <v>8</v>
      </c>
      <c r="H109" s="22"/>
      <c r="I109" s="11" t="s">
        <v>8</v>
      </c>
      <c r="J109" s="4"/>
      <c r="K109" s="11" t="s">
        <v>8</v>
      </c>
      <c r="L109" s="66"/>
      <c r="M109" s="11" t="s">
        <v>8</v>
      </c>
    </row>
    <row r="110" spans="1:13" ht="21.6" customHeight="1">
      <c r="E110" s="3"/>
      <c r="F110" s="3"/>
      <c r="G110" s="38"/>
      <c r="H110" s="39"/>
      <c r="I110" s="39"/>
      <c r="K110" s="38"/>
      <c r="M110" s="39"/>
    </row>
    <row r="111" spans="1:13" ht="21.6" customHeight="1">
      <c r="A111" s="2" t="s">
        <v>127</v>
      </c>
      <c r="B111" s="66"/>
      <c r="C111" s="66"/>
      <c r="D111" s="66"/>
      <c r="E111" s="66"/>
      <c r="F111" s="66"/>
      <c r="G111" s="46"/>
      <c r="J111" s="62"/>
      <c r="K111" s="46"/>
      <c r="L111" s="62"/>
    </row>
    <row r="112" spans="1:13" ht="21.6" customHeight="1">
      <c r="A112" s="15"/>
      <c r="B112" s="12" t="s">
        <v>128</v>
      </c>
      <c r="C112" s="66"/>
      <c r="D112" s="66"/>
      <c r="E112" s="66"/>
      <c r="F112" s="66"/>
      <c r="G112" s="46"/>
      <c r="J112" s="62"/>
      <c r="K112" s="46"/>
      <c r="L112" s="62"/>
    </row>
    <row r="113" spans="1:13" ht="6" customHeight="1">
      <c r="A113" s="15"/>
      <c r="B113" s="66"/>
      <c r="C113" s="66"/>
      <c r="D113" s="66"/>
      <c r="E113" s="66"/>
      <c r="F113" s="66"/>
      <c r="G113" s="46"/>
      <c r="J113" s="62"/>
      <c r="K113" s="46"/>
      <c r="L113" s="62"/>
    </row>
    <row r="114" spans="1:13" ht="21.6" customHeight="1">
      <c r="A114" s="15" t="s">
        <v>11</v>
      </c>
      <c r="B114" s="66"/>
      <c r="C114" s="66"/>
      <c r="D114" s="66"/>
      <c r="E114" s="66"/>
      <c r="F114" s="66"/>
      <c r="G114" s="46">
        <f>'3-5'!G14</f>
        <v>173502186</v>
      </c>
      <c r="I114" s="35">
        <v>522954024</v>
      </c>
      <c r="J114" s="62"/>
      <c r="K114" s="46">
        <f>K97</f>
        <v>26567082</v>
      </c>
      <c r="L114" s="62"/>
      <c r="M114" s="35">
        <v>78856817</v>
      </c>
    </row>
    <row r="115" spans="1:13" ht="21.6" customHeight="1">
      <c r="A115" s="15" t="s">
        <v>27</v>
      </c>
      <c r="B115" s="66"/>
      <c r="C115" s="66"/>
      <c r="D115" s="66"/>
      <c r="E115" s="66"/>
      <c r="F115" s="66"/>
      <c r="G115" s="63">
        <v>0</v>
      </c>
      <c r="I115" s="37">
        <v>-874263</v>
      </c>
      <c r="J115" s="62"/>
      <c r="K115" s="63">
        <v>0</v>
      </c>
      <c r="L115" s="62"/>
      <c r="M115" s="37">
        <v>0</v>
      </c>
    </row>
    <row r="116" spans="1:13" ht="6" customHeight="1">
      <c r="A116" s="15"/>
      <c r="B116" s="66"/>
      <c r="C116" s="66"/>
      <c r="D116" s="66"/>
      <c r="E116" s="66"/>
      <c r="F116" s="66"/>
      <c r="G116" s="46"/>
      <c r="J116" s="62"/>
      <c r="K116" s="46"/>
      <c r="L116" s="62"/>
    </row>
    <row r="117" spans="1:13" ht="21.6" customHeight="1" thickBot="1">
      <c r="A117" s="15"/>
      <c r="B117" s="66"/>
      <c r="C117" s="66"/>
      <c r="D117" s="66"/>
      <c r="E117" s="66"/>
      <c r="F117" s="66"/>
      <c r="G117" s="64">
        <f>SUM(G114:G115)</f>
        <v>173502186</v>
      </c>
      <c r="I117" s="65">
        <f>SUM(I114:I115)</f>
        <v>522079761</v>
      </c>
      <c r="J117" s="62"/>
      <c r="K117" s="64">
        <f>SUM(K114:K115)</f>
        <v>26567082</v>
      </c>
      <c r="L117" s="62"/>
      <c r="M117" s="65">
        <f>SUM(M114:M115)</f>
        <v>78856817</v>
      </c>
    </row>
    <row r="118" spans="1:13" ht="21.6" customHeight="1" thickTop="1">
      <c r="A118" s="5"/>
      <c r="B118" s="24"/>
      <c r="C118" s="5"/>
      <c r="D118" s="5"/>
      <c r="E118" s="16"/>
      <c r="F118" s="5"/>
      <c r="G118" s="45"/>
      <c r="H118" s="41"/>
      <c r="I118" s="45"/>
      <c r="J118" s="41"/>
      <c r="K118" s="45"/>
      <c r="L118" s="41"/>
      <c r="M118" s="45"/>
    </row>
    <row r="119" spans="1:13" ht="21.6" customHeight="1">
      <c r="A119" s="5"/>
      <c r="B119" s="24"/>
      <c r="C119" s="5"/>
      <c r="D119" s="5"/>
      <c r="E119" s="16"/>
      <c r="F119" s="5"/>
      <c r="G119" s="45"/>
      <c r="H119" s="41"/>
      <c r="I119" s="45"/>
      <c r="J119" s="41"/>
      <c r="K119" s="45"/>
      <c r="L119" s="41"/>
      <c r="M119" s="45"/>
    </row>
    <row r="120" spans="1:13" ht="21.6" customHeight="1">
      <c r="A120" s="12" t="s">
        <v>76</v>
      </c>
      <c r="C120" s="5"/>
      <c r="D120" s="5"/>
      <c r="E120" s="58"/>
      <c r="F120" s="5"/>
      <c r="G120" s="48"/>
      <c r="H120" s="48"/>
      <c r="I120" s="48"/>
      <c r="J120" s="48"/>
      <c r="K120" s="48"/>
      <c r="L120" s="48"/>
      <c r="M120" s="48"/>
    </row>
    <row r="121" spans="1:13" ht="6" customHeight="1">
      <c r="E121" s="3"/>
      <c r="F121" s="66"/>
      <c r="G121" s="22"/>
      <c r="H121" s="22"/>
      <c r="I121" s="22"/>
      <c r="J121" s="22"/>
      <c r="K121" s="22"/>
      <c r="L121" s="22"/>
      <c r="M121" s="22"/>
    </row>
    <row r="122" spans="1:13" ht="21.6" customHeight="1">
      <c r="A122" s="15" t="s">
        <v>204</v>
      </c>
      <c r="B122" s="25"/>
      <c r="C122" s="25"/>
      <c r="D122" s="25"/>
      <c r="E122" s="3"/>
      <c r="F122" s="30"/>
      <c r="G122" s="41"/>
      <c r="H122" s="41"/>
      <c r="I122" s="41"/>
      <c r="J122" s="41"/>
      <c r="K122" s="41"/>
      <c r="L122" s="41"/>
      <c r="M122" s="41"/>
    </row>
    <row r="123" spans="1:13" ht="6" customHeight="1">
      <c r="E123" s="3"/>
      <c r="F123" s="66"/>
      <c r="G123" s="22"/>
      <c r="H123" s="22"/>
      <c r="I123" s="22"/>
      <c r="J123" s="22"/>
      <c r="K123" s="22"/>
      <c r="L123" s="22"/>
      <c r="M123" s="22"/>
    </row>
    <row r="124" spans="1:13" ht="21.6" customHeight="1">
      <c r="A124" s="15" t="s">
        <v>75</v>
      </c>
      <c r="B124" s="25"/>
      <c r="C124" s="25"/>
      <c r="D124" s="25"/>
      <c r="E124" s="3"/>
      <c r="F124" s="30"/>
      <c r="G124" s="43">
        <v>152998221</v>
      </c>
      <c r="H124" s="41"/>
      <c r="I124" s="41">
        <v>67644787.340000018</v>
      </c>
      <c r="J124" s="41"/>
      <c r="K124" s="43">
        <v>88664880.050000012</v>
      </c>
      <c r="L124" s="41"/>
      <c r="M124" s="41">
        <v>24758771.920000009</v>
      </c>
    </row>
    <row r="125" spans="1:13" ht="21.6" customHeight="1">
      <c r="A125" s="23" t="s">
        <v>194</v>
      </c>
      <c r="B125" s="5"/>
      <c r="D125" s="5"/>
      <c r="E125" s="16"/>
      <c r="F125" s="5"/>
      <c r="G125" s="51">
        <v>25724904</v>
      </c>
      <c r="H125" s="48"/>
      <c r="I125" s="41">
        <v>109263067.60000002</v>
      </c>
      <c r="J125" s="48"/>
      <c r="K125" s="51">
        <v>1084444.8400000001</v>
      </c>
      <c r="L125" s="41"/>
      <c r="M125" s="41">
        <v>17590789.599999998</v>
      </c>
    </row>
    <row r="126" spans="1:13" ht="21.6" customHeight="1">
      <c r="A126" s="15" t="s">
        <v>124</v>
      </c>
      <c r="B126" s="25"/>
      <c r="C126" s="25"/>
      <c r="D126" s="25"/>
      <c r="E126" s="3"/>
      <c r="F126" s="30"/>
      <c r="G126" s="43">
        <v>228599</v>
      </c>
      <c r="H126" s="41"/>
      <c r="I126" s="41">
        <v>5000000</v>
      </c>
      <c r="J126" s="41"/>
      <c r="K126" s="43">
        <v>0</v>
      </c>
      <c r="L126" s="41"/>
      <c r="M126" s="41">
        <v>0</v>
      </c>
    </row>
    <row r="127" spans="1:13" ht="21.6" customHeight="1">
      <c r="A127" s="1"/>
      <c r="B127" s="5"/>
      <c r="C127" s="5"/>
      <c r="D127" s="5"/>
      <c r="E127" s="16"/>
      <c r="F127" s="5"/>
      <c r="G127" s="48"/>
      <c r="H127" s="48"/>
      <c r="I127" s="48"/>
      <c r="J127" s="48"/>
      <c r="K127" s="48"/>
      <c r="L127" s="48"/>
      <c r="M127" s="48"/>
    </row>
    <row r="128" spans="1:13" ht="21.6" customHeight="1">
      <c r="A128" s="1"/>
      <c r="B128" s="5"/>
      <c r="C128" s="5"/>
      <c r="D128" s="5"/>
      <c r="E128" s="16"/>
      <c r="F128" s="5"/>
      <c r="G128" s="48"/>
      <c r="H128" s="48"/>
      <c r="I128" s="48"/>
      <c r="J128" s="48"/>
      <c r="K128" s="48"/>
      <c r="L128" s="48"/>
      <c r="M128" s="48"/>
    </row>
    <row r="129" spans="1:13" ht="21.6" customHeight="1">
      <c r="A129" s="5"/>
      <c r="B129" s="5"/>
      <c r="C129" s="5"/>
      <c r="D129" s="5"/>
      <c r="E129" s="16"/>
      <c r="F129" s="5"/>
      <c r="G129" s="45"/>
      <c r="H129" s="48"/>
      <c r="I129" s="45"/>
      <c r="J129" s="48"/>
      <c r="K129" s="48"/>
      <c r="L129" s="48"/>
      <c r="M129" s="48"/>
    </row>
    <row r="130" spans="1:13" ht="21.6" customHeight="1">
      <c r="A130" s="5"/>
      <c r="B130" s="5"/>
      <c r="C130" s="5"/>
      <c r="D130" s="5"/>
      <c r="E130" s="16"/>
      <c r="F130" s="5"/>
      <c r="G130" s="45"/>
      <c r="H130" s="48"/>
      <c r="I130" s="45"/>
      <c r="J130" s="48"/>
      <c r="K130" s="48"/>
      <c r="L130" s="48"/>
      <c r="M130" s="48"/>
    </row>
    <row r="131" spans="1:13" ht="21.6" customHeight="1">
      <c r="A131" s="5"/>
      <c r="B131" s="5"/>
      <c r="C131" s="5"/>
      <c r="D131" s="5"/>
      <c r="E131" s="16"/>
      <c r="F131" s="5"/>
      <c r="G131" s="45"/>
      <c r="H131" s="48"/>
      <c r="I131" s="45"/>
      <c r="J131" s="48"/>
      <c r="K131" s="48"/>
      <c r="L131" s="48"/>
      <c r="M131" s="48"/>
    </row>
    <row r="132" spans="1:13" ht="21.6" customHeight="1">
      <c r="A132" s="5"/>
      <c r="B132" s="5"/>
      <c r="C132" s="5"/>
      <c r="D132" s="5"/>
      <c r="E132" s="16"/>
      <c r="F132" s="5"/>
      <c r="G132" s="45"/>
      <c r="H132" s="48"/>
      <c r="I132" s="45"/>
      <c r="J132" s="48"/>
      <c r="K132" s="48"/>
      <c r="L132" s="48"/>
      <c r="M132" s="48"/>
    </row>
    <row r="133" spans="1:13" ht="21.6" customHeight="1">
      <c r="A133" s="5"/>
      <c r="B133" s="5"/>
      <c r="C133" s="5"/>
      <c r="D133" s="5"/>
      <c r="E133" s="16"/>
      <c r="F133" s="5"/>
      <c r="G133" s="45"/>
      <c r="H133" s="48"/>
      <c r="I133" s="45"/>
      <c r="J133" s="48"/>
      <c r="K133" s="48"/>
      <c r="L133" s="48"/>
      <c r="M133" s="48"/>
    </row>
    <row r="134" spans="1:13" ht="21.6" customHeight="1">
      <c r="A134" s="5"/>
      <c r="B134" s="5"/>
      <c r="C134" s="5"/>
      <c r="D134" s="5"/>
      <c r="E134" s="16"/>
      <c r="F134" s="5"/>
      <c r="G134" s="45"/>
      <c r="H134" s="48"/>
      <c r="I134" s="45"/>
      <c r="J134" s="48"/>
      <c r="K134" s="48"/>
      <c r="L134" s="48"/>
      <c r="M134" s="48"/>
    </row>
    <row r="135" spans="1:13" ht="21.6" customHeight="1">
      <c r="A135" s="5"/>
      <c r="B135" s="5"/>
      <c r="C135" s="5"/>
      <c r="D135" s="5"/>
      <c r="E135" s="16"/>
      <c r="F135" s="5"/>
      <c r="G135" s="41"/>
      <c r="H135" s="48"/>
      <c r="I135" s="41"/>
      <c r="J135" s="48"/>
      <c r="K135" s="48"/>
      <c r="L135" s="48"/>
      <c r="M135" s="48"/>
    </row>
    <row r="136" spans="1:13" ht="21.6" customHeight="1">
      <c r="A136" s="5"/>
      <c r="B136" s="5"/>
      <c r="C136" s="5"/>
      <c r="D136" s="5"/>
      <c r="E136" s="16"/>
      <c r="F136" s="5"/>
      <c r="G136" s="41"/>
      <c r="H136" s="48"/>
      <c r="I136" s="41"/>
      <c r="J136" s="48"/>
      <c r="K136" s="48"/>
      <c r="L136" s="48"/>
      <c r="M136" s="48"/>
    </row>
    <row r="137" spans="1:13" ht="21.6" customHeight="1">
      <c r="A137" s="5"/>
      <c r="B137" s="5"/>
      <c r="C137" s="5"/>
      <c r="D137" s="5"/>
      <c r="E137" s="16"/>
      <c r="F137" s="5"/>
      <c r="G137" s="41"/>
      <c r="H137" s="48"/>
      <c r="I137" s="41"/>
      <c r="J137" s="48"/>
      <c r="K137" s="48"/>
      <c r="L137" s="48"/>
      <c r="M137" s="48"/>
    </row>
    <row r="138" spans="1:13" ht="21.6" customHeight="1">
      <c r="A138" s="5"/>
      <c r="B138" s="5"/>
      <c r="C138" s="5"/>
      <c r="D138" s="5"/>
      <c r="E138" s="16"/>
      <c r="F138" s="5"/>
      <c r="G138" s="41"/>
      <c r="H138" s="48"/>
      <c r="I138" s="41"/>
      <c r="J138" s="48"/>
      <c r="K138" s="48"/>
      <c r="L138" s="48"/>
      <c r="M138" s="48"/>
    </row>
    <row r="139" spans="1:13" ht="21.6" customHeight="1">
      <c r="A139" s="5"/>
      <c r="B139" s="5"/>
      <c r="C139" s="5"/>
      <c r="D139" s="5"/>
      <c r="E139" s="16"/>
      <c r="F139" s="5"/>
      <c r="G139" s="41"/>
      <c r="H139" s="48"/>
      <c r="I139" s="41"/>
      <c r="J139" s="48"/>
      <c r="K139" s="48"/>
      <c r="L139" s="48"/>
      <c r="M139" s="48"/>
    </row>
    <row r="140" spans="1:13" ht="21.6" customHeight="1">
      <c r="A140" s="5"/>
      <c r="B140" s="5"/>
      <c r="C140" s="5"/>
      <c r="D140" s="5"/>
      <c r="E140" s="16"/>
      <c r="F140" s="5"/>
      <c r="G140" s="41"/>
      <c r="H140" s="48"/>
      <c r="I140" s="41"/>
      <c r="J140" s="48"/>
      <c r="K140" s="48"/>
      <c r="L140" s="48"/>
      <c r="M140" s="48"/>
    </row>
    <row r="141" spans="1:13" ht="21.6" customHeight="1">
      <c r="A141" s="5"/>
      <c r="B141" s="5"/>
      <c r="C141" s="5"/>
      <c r="D141" s="5"/>
      <c r="E141" s="16"/>
      <c r="F141" s="5"/>
      <c r="G141" s="41"/>
      <c r="H141" s="48"/>
      <c r="I141" s="41"/>
      <c r="J141" s="48"/>
      <c r="K141" s="48"/>
      <c r="L141" s="48"/>
      <c r="M141" s="48"/>
    </row>
    <row r="142" spans="1:13" ht="21.6" customHeight="1">
      <c r="A142" s="5"/>
      <c r="B142" s="5"/>
      <c r="C142" s="5"/>
      <c r="D142" s="5"/>
      <c r="E142" s="16"/>
      <c r="F142" s="5"/>
      <c r="G142" s="41"/>
      <c r="H142" s="48"/>
      <c r="I142" s="41"/>
      <c r="J142" s="48"/>
      <c r="K142" s="48"/>
      <c r="L142" s="48"/>
      <c r="M142" s="48"/>
    </row>
    <row r="143" spans="1:13" ht="21.6" customHeight="1">
      <c r="A143" s="5"/>
      <c r="B143" s="5"/>
      <c r="C143" s="5"/>
      <c r="D143" s="5"/>
      <c r="E143" s="16"/>
      <c r="F143" s="5"/>
      <c r="G143" s="41"/>
      <c r="H143" s="48"/>
      <c r="I143" s="41"/>
      <c r="J143" s="48"/>
      <c r="K143" s="48"/>
      <c r="L143" s="48"/>
      <c r="M143" s="48"/>
    </row>
    <row r="144" spans="1:13" ht="15" customHeight="1">
      <c r="A144" s="5"/>
      <c r="B144" s="5"/>
      <c r="C144" s="5"/>
      <c r="D144" s="5"/>
      <c r="E144" s="16"/>
      <c r="F144" s="5"/>
      <c r="G144" s="41"/>
      <c r="H144" s="48"/>
      <c r="I144" s="41"/>
      <c r="J144" s="48"/>
      <c r="K144" s="48"/>
      <c r="L144" s="48"/>
      <c r="M144" s="48"/>
    </row>
    <row r="145" spans="1:13" ht="21.6" customHeight="1">
      <c r="A145" s="57" t="s">
        <v>24</v>
      </c>
      <c r="B145" s="17"/>
      <c r="C145" s="17"/>
      <c r="D145" s="17"/>
      <c r="E145" s="18"/>
      <c r="F145" s="18"/>
      <c r="G145" s="18"/>
      <c r="H145" s="18"/>
      <c r="I145" s="18"/>
      <c r="J145" s="18"/>
      <c r="K145" s="19"/>
      <c r="L145" s="19"/>
      <c r="M145" s="19"/>
    </row>
  </sheetData>
  <mergeCells count="6">
    <mergeCell ref="G106:I106"/>
    <mergeCell ref="K106:M106"/>
    <mergeCell ref="G55:I55"/>
    <mergeCell ref="K55:M55"/>
    <mergeCell ref="G5:I5"/>
    <mergeCell ref="K5:M5"/>
  </mergeCells>
  <pageMargins left="0.8" right="0.5" top="0.5" bottom="0.6" header="0.49" footer="0.4"/>
  <pageSetup paperSize="9" scale="87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p6-7(3M)</vt:lpstr>
      <vt:lpstr>p8-9(6M)</vt:lpstr>
      <vt:lpstr>10 Consolidated</vt:lpstr>
      <vt:lpstr>11 Company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Wasinee Kanhakanchan</dc:creator>
  <cp:lastModifiedBy>Natthakan Sapprasent</cp:lastModifiedBy>
  <cp:lastPrinted>2020-08-13T07:47:30Z</cp:lastPrinted>
  <dcterms:created xsi:type="dcterms:W3CDTF">2018-05-08T02:27:32Z</dcterms:created>
  <dcterms:modified xsi:type="dcterms:W3CDTF">2020-08-13T08:47:37Z</dcterms:modified>
</cp:coreProperties>
</file>