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D\2563\7-2563_13-08-63\elcid\"/>
    </mc:Choice>
  </mc:AlternateContent>
  <xr:revisionPtr revIDLastSave="0" documentId="8_{A79206CA-40EC-4797-B803-25E43F9FDC41}" xr6:coauthVersionLast="45" xr6:coauthVersionMax="45" xr10:uidLastSave="{00000000-0000-0000-0000-000000000000}"/>
  <bookViews>
    <workbookView xWindow="-120" yWindow="-120" windowWidth="20730" windowHeight="11160" tabRatio="664" activeTab="5" xr2:uid="{00000000-000D-0000-FFFF-FFFF00000000}"/>
  </bookViews>
  <sheets>
    <sheet name="2-4" sheetId="13" r:id="rId1"/>
    <sheet name="p5(3M)" sheetId="14" r:id="rId2"/>
    <sheet name="p6(6M)" sheetId="16" r:id="rId3"/>
    <sheet name="7 Consolidated" sheetId="2" r:id="rId4"/>
    <sheet name="8 Company" sheetId="15" r:id="rId5"/>
    <sheet name="9-11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4">#REF!</definedName>
    <definedName name="a" localSheetId="1">#REF!</definedName>
    <definedName name="a">#REF!</definedName>
    <definedName name="af" localSheetId="4">#REF!</definedName>
    <definedName name="af" localSheetId="1">#REF!</definedName>
    <definedName name="af">#REF!</definedName>
    <definedName name="agldvollp" localSheetId="4">#REF!</definedName>
    <definedName name="agldvollp" localSheetId="1">#REF!</definedName>
    <definedName name="agldvollp">#REF!</definedName>
    <definedName name="agldvolrp" localSheetId="4">#REF!</definedName>
    <definedName name="agldvolrp" localSheetId="1">#REF!</definedName>
    <definedName name="agldvolrp">#REF!</definedName>
    <definedName name="agrfreight1" localSheetId="4">'[1]YTD Data'!#REF!</definedName>
    <definedName name="agrfreight1" localSheetId="1">'[1]YTD Data'!#REF!</definedName>
    <definedName name="agrfreight1">'[1]YTD Data'!#REF!</definedName>
    <definedName name="agrfreight2" localSheetId="4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4">#REF!</definedName>
    <definedName name="anchor" localSheetId="1">#REF!</definedName>
    <definedName name="anchor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dqa" localSheetId="0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4">#REF!</definedName>
    <definedName name="audfwdlp" localSheetId="1">#REF!</definedName>
    <definedName name="audfwdlp">#REF!</definedName>
    <definedName name="audfwdp" localSheetId="0">#REF!</definedName>
    <definedName name="audfwdp" localSheetId="4">#REF!</definedName>
    <definedName name="audfwdp" localSheetId="1">#REF!</definedName>
    <definedName name="audfwdp">#REF!</definedName>
    <definedName name="audfwdrp" localSheetId="0">#REF!</definedName>
    <definedName name="audfwdrp" localSheetId="4">#REF!</definedName>
    <definedName name="audfwdrp" localSheetId="1">#REF!</definedName>
    <definedName name="audfwdrp">#REF!</definedName>
    <definedName name="audintp" localSheetId="4">#REF!</definedName>
    <definedName name="audintp" localSheetId="1">#REF!</definedName>
    <definedName name="audintp">#REF!</definedName>
    <definedName name="AUDsimple_curve" localSheetId="4">#REF!</definedName>
    <definedName name="AUDsimple_curve" localSheetId="1">#REF!</definedName>
    <definedName name="AUDsimple_curve">#REF!</definedName>
    <definedName name="audusdp" localSheetId="4">#REF!</definedName>
    <definedName name="audusdp" localSheetId="1">#REF!</definedName>
    <definedName name="audusdp">#REF!</definedName>
    <definedName name="audvollp" localSheetId="4">#REF!</definedName>
    <definedName name="audvollp" localSheetId="1">#REF!</definedName>
    <definedName name="audvollp">#REF!</definedName>
    <definedName name="audvolrp" localSheetId="4">#REF!</definedName>
    <definedName name="audvolrp" localSheetId="1">#REF!</definedName>
    <definedName name="audvolrp">#REF!</definedName>
    <definedName name="balance_sheet" localSheetId="4">#REF!</definedName>
    <definedName name="balance_sheet" localSheetId="1">#REF!</definedName>
    <definedName name="balance_sheet">#REF!</definedName>
    <definedName name="Beginz" localSheetId="4">#REF!</definedName>
    <definedName name="Beginz" localSheetId="1">#REF!</definedName>
    <definedName name="Beginz">#REF!</definedName>
    <definedName name="BS" localSheetId="4">#REF!</definedName>
    <definedName name="BS" localSheetId="1">#REF!</definedName>
    <definedName name="BS">#REF!</definedName>
    <definedName name="CcySens" localSheetId="4">'[2]USDXAU Before'!#REF!</definedName>
    <definedName name="CcySens" localSheetId="1">'[2]USDXAU Before'!#REF!</definedName>
    <definedName name="CcySens">'[2]USDXAU Before'!#REF!</definedName>
    <definedName name="CcyStartU" localSheetId="4">'[2]USDXAU Before'!#REF!</definedName>
    <definedName name="CcyStartU" localSheetId="1">'[2]USDXAU Before'!#REF!</definedName>
    <definedName name="CcyStartU">'[2]USDXAU Before'!#REF!</definedName>
    <definedName name="CombinedStartU" localSheetId="4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4">#REF!</definedName>
    <definedName name="Data_Graph" localSheetId="1">#REF!</definedName>
    <definedName name="Data_Graph">#REF!</definedName>
    <definedName name="datep" localSheetId="4">#REF!</definedName>
    <definedName name="datep" localSheetId="1">#REF!</definedName>
    <definedName name="datep">#REF!</definedName>
    <definedName name="division_code" localSheetId="4">#REF!</definedName>
    <definedName name="division_code" localSheetId="1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>#REF!</definedName>
    <definedName name="gbfp" localSheetId="4">#REF!</definedName>
    <definedName name="gbfp" localSheetId="1">#REF!</definedName>
    <definedName name="gbfp">#REF!</definedName>
    <definedName name="GoldFeeRange" localSheetId="4">#REF!</definedName>
    <definedName name="GoldFeeRange" localSheetId="1">#REF!</definedName>
    <definedName name="GoldFeeRange">#REF!</definedName>
    <definedName name="GoldFeeSens" localSheetId="4">'[2]USDXAU Before'!#REF!</definedName>
    <definedName name="GoldFeeSens" localSheetId="1">'[2]USDXAU Before'!#REF!</definedName>
    <definedName name="GoldFeeSens">'[2]USDXAU Before'!#REF!</definedName>
    <definedName name="GoldFeeStartU" localSheetId="4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4">#REF!</definedName>
    <definedName name="i" localSheetId="1">#REF!</definedName>
    <definedName name="i">#REF!</definedName>
    <definedName name="iju" localSheetId="0">#REF!</definedName>
    <definedName name="iju" localSheetId="4">#REF!</definedName>
    <definedName name="iju" localSheetId="1">#REF!</definedName>
    <definedName name="iju">#REF!</definedName>
    <definedName name="inj" localSheetId="0">#REF!</definedName>
    <definedName name="inj" localSheetId="4">#REF!</definedName>
    <definedName name="inj" localSheetId="1">#REF!</definedName>
    <definedName name="inj">#REF!</definedName>
    <definedName name="Int" localSheetId="4">#REF!</definedName>
    <definedName name="Int" localSheetId="1">#REF!</definedName>
    <definedName name="Int">#REF!</definedName>
    <definedName name="IntRateRange" localSheetId="4">#REF!</definedName>
    <definedName name="IntRateRange" localSheetId="1">#REF!</definedName>
    <definedName name="IntRateRange">#REF!</definedName>
    <definedName name="IntRates" localSheetId="4">#REF!</definedName>
    <definedName name="IntRates" localSheetId="1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4">#REF!</definedName>
    <definedName name="ji" localSheetId="1">#REF!</definedName>
    <definedName name="ji">#REF!</definedName>
    <definedName name="kk" localSheetId="0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4">#REF!</definedName>
    <definedName name="NDistd1" localSheetId="1">#REF!</definedName>
    <definedName name="NDistd1">#REF!</definedName>
    <definedName name="NDistd2" localSheetId="0">#REF!</definedName>
    <definedName name="NDistd2" localSheetId="4">#REF!</definedName>
    <definedName name="NDistd2" localSheetId="1">#REF!</definedName>
    <definedName name="NDistd2">#REF!</definedName>
    <definedName name="NDistdd1" localSheetId="0">#REF!</definedName>
    <definedName name="NDistdd1" localSheetId="4">#REF!</definedName>
    <definedName name="NDistdd1" localSheetId="1">#REF!</definedName>
    <definedName name="NDistdd1">#REF!</definedName>
    <definedName name="NDistdd2" localSheetId="4">#REF!</definedName>
    <definedName name="NDistdd2" localSheetId="1">#REF!</definedName>
    <definedName name="NDistdd2">#REF!</definedName>
    <definedName name="ounces" localSheetId="4">#REF!</definedName>
    <definedName name="ounces" localSheetId="1">#REF!</definedName>
    <definedName name="ounces">#REF!</definedName>
    <definedName name="output_section" localSheetId="4">#REF!</definedName>
    <definedName name="output_section" localSheetId="1">#REF!</definedName>
    <definedName name="output_section">#REF!</definedName>
    <definedName name="P" localSheetId="4">#REF!</definedName>
    <definedName name="P" localSheetId="1">#REF!</definedName>
    <definedName name="P">#REF!</definedName>
    <definedName name="pl" localSheetId="4">#REF!</definedName>
    <definedName name="pl" localSheetId="1">#REF!</definedName>
    <definedName name="pl">#REF!</definedName>
    <definedName name="principal" localSheetId="4">#REF!</definedName>
    <definedName name="principal" localSheetId="1">#REF!</definedName>
    <definedName name="principal">#REF!</definedName>
    <definedName name="_xlnm.Print_Area" localSheetId="5">'9-11'!$A$1:$M$150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rate" localSheetId="4">#REF!</definedName>
    <definedName name="rate" localSheetId="1">#REF!</definedName>
    <definedName name="rate">#REF!</definedName>
    <definedName name="rth" localSheetId="4">#REF!</definedName>
    <definedName name="rth" localSheetId="1">#REF!</definedName>
    <definedName name="rth">#REF!</definedName>
    <definedName name="s" localSheetId="4">#REF!</definedName>
    <definedName name="s" localSheetId="1">#REF!</definedName>
    <definedName name="s">#REF!</definedName>
    <definedName name="ScreenFwds" localSheetId="4">#REF!</definedName>
    <definedName name="ScreenFwds" localSheetId="1">#REF!</definedName>
    <definedName name="ScreenFwds">#REF!</definedName>
    <definedName name="ScreenRates" localSheetId="4">#REF!</definedName>
    <definedName name="ScreenRates" localSheetId="1">#REF!</definedName>
    <definedName name="ScreenRates">#REF!</definedName>
    <definedName name="ScreenVols" localSheetId="4">#REF!</definedName>
    <definedName name="ScreenVols" localSheetId="1">#REF!</definedName>
    <definedName name="ScreenVols">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4">#REF!</definedName>
    <definedName name="sf" localSheetId="1">#REF!</definedName>
    <definedName name="sf">#REF!</definedName>
    <definedName name="SheetNames" localSheetId="0">#REF!</definedName>
    <definedName name="SheetNames" localSheetId="4">#REF!</definedName>
    <definedName name="SheetNames" localSheetId="1">#REF!</definedName>
    <definedName name="SheetNames">#REF!</definedName>
    <definedName name="start" localSheetId="0">#REF!</definedName>
    <definedName name="start" localSheetId="4">#REF!</definedName>
    <definedName name="start" localSheetId="1">#REF!</definedName>
    <definedName name="start">#REF!</definedName>
    <definedName name="start_1" localSheetId="0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4">#REF!</definedName>
    <definedName name="T" localSheetId="1">#REF!</definedName>
    <definedName name="T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ransactions" localSheetId="0">#REF!</definedName>
    <definedName name="Transactions" localSheetId="4">#REF!</definedName>
    <definedName name="Transactions" localSheetId="1">#REF!</definedName>
    <definedName name="Transactions">#REF!</definedName>
    <definedName name="ugldvollp" localSheetId="4">#REF!</definedName>
    <definedName name="ugldvollp" localSheetId="1">#REF!</definedName>
    <definedName name="ugldvollp">#REF!</definedName>
    <definedName name="ugldvolrp" localSheetId="4">#REF!</definedName>
    <definedName name="ugldvolrp" localSheetId="1">#REF!</definedName>
    <definedName name="ugldvolrp">#REF!</definedName>
    <definedName name="usdgldp" localSheetId="4">#REF!</definedName>
    <definedName name="usdgldp" localSheetId="1">#REF!</definedName>
    <definedName name="usdgldp">#REF!</definedName>
    <definedName name="usdintp" localSheetId="4">#REF!</definedName>
    <definedName name="usdintp" localSheetId="1">#REF!</definedName>
    <definedName name="usdintp">#REF!</definedName>
    <definedName name="USDSimple_Curve" localSheetId="4">#REF!</definedName>
    <definedName name="USDSimple_Curve" localSheetId="1">#REF!</definedName>
    <definedName name="USDSimple_Curve">#REF!</definedName>
    <definedName name="V" localSheetId="4">#REF!</definedName>
    <definedName name="V" localSheetId="1">#REF!</definedName>
    <definedName name="V">#REF!</definedName>
    <definedName name="X" localSheetId="4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3" i="7" l="1"/>
  <c r="G93" i="7"/>
  <c r="Q25" i="2" l="1"/>
  <c r="M17" i="14" l="1"/>
  <c r="G52" i="13" l="1"/>
  <c r="I52" i="13"/>
  <c r="A3" i="2" l="1"/>
  <c r="A53" i="16"/>
  <c r="M45" i="16"/>
  <c r="K45" i="16"/>
  <c r="I45" i="16"/>
  <c r="G45" i="16"/>
  <c r="M38" i="16"/>
  <c r="K38" i="16"/>
  <c r="I38" i="16"/>
  <c r="G38" i="16"/>
  <c r="M17" i="16"/>
  <c r="M25" i="16" s="1"/>
  <c r="M28" i="16" s="1"/>
  <c r="M32" i="16" s="1"/>
  <c r="K17" i="16"/>
  <c r="K25" i="16" s="1"/>
  <c r="K28" i="16" s="1"/>
  <c r="K32" i="16" s="1"/>
  <c r="I17" i="16"/>
  <c r="I25" i="16" s="1"/>
  <c r="I28" i="16" s="1"/>
  <c r="I32" i="16" s="1"/>
  <c r="G17" i="16"/>
  <c r="G25" i="16" s="1"/>
  <c r="G28" i="16" s="1"/>
  <c r="G32" i="16" s="1"/>
  <c r="I13" i="7" l="1"/>
  <c r="M13" i="7"/>
  <c r="K13" i="7"/>
  <c r="G13" i="7"/>
  <c r="K105" i="13"/>
  <c r="K52" i="13"/>
  <c r="U30" i="2" l="1"/>
  <c r="K30" i="13"/>
  <c r="K54" i="13" s="1"/>
  <c r="A150" i="7"/>
  <c r="M120" i="7"/>
  <c r="I120" i="7"/>
  <c r="M93" i="7"/>
  <c r="I93" i="7"/>
  <c r="M78" i="7"/>
  <c r="K78" i="7"/>
  <c r="I78" i="7"/>
  <c r="G78" i="7"/>
  <c r="A50" i="7"/>
  <c r="A102" i="7" s="1"/>
  <c r="A1" i="7"/>
  <c r="A51" i="7" s="1"/>
  <c r="A103" i="7" s="1"/>
  <c r="G21" i="15"/>
  <c r="E21" i="15"/>
  <c r="C21" i="15"/>
  <c r="K18" i="15"/>
  <c r="G15" i="15"/>
  <c r="E15" i="15"/>
  <c r="C15" i="15"/>
  <c r="K12" i="15"/>
  <c r="O30" i="2"/>
  <c r="M30" i="2"/>
  <c r="I30" i="2"/>
  <c r="G30" i="2"/>
  <c r="E30" i="2"/>
  <c r="Q24" i="2"/>
  <c r="S24" i="2" s="1"/>
  <c r="W24" i="2" s="1"/>
  <c r="U22" i="2"/>
  <c r="O22" i="2"/>
  <c r="M22" i="2"/>
  <c r="K22" i="2"/>
  <c r="I22" i="2"/>
  <c r="G22" i="2"/>
  <c r="E22" i="2"/>
  <c r="Q20" i="2"/>
  <c r="S20" i="2" s="1"/>
  <c r="W20" i="2" s="1"/>
  <c r="Q19" i="2"/>
  <c r="S19" i="2" s="1"/>
  <c r="W19" i="2" s="1"/>
  <c r="Q18" i="2"/>
  <c r="S18" i="2" s="1"/>
  <c r="W18" i="2" s="1"/>
  <c r="Q17" i="2"/>
  <c r="S17" i="2" s="1"/>
  <c r="W17" i="2" s="1"/>
  <c r="Q15" i="2"/>
  <c r="A3" i="15"/>
  <c r="A3" i="7" s="1"/>
  <c r="A53" i="7" s="1"/>
  <c r="A105" i="7" s="1"/>
  <c r="A53" i="14"/>
  <c r="M45" i="14"/>
  <c r="I45" i="14"/>
  <c r="M38" i="14"/>
  <c r="I38" i="14"/>
  <c r="M25" i="14"/>
  <c r="K17" i="14"/>
  <c r="I17" i="14"/>
  <c r="I25" i="14" s="1"/>
  <c r="G17" i="14"/>
  <c r="A167" i="13"/>
  <c r="M146" i="13"/>
  <c r="M150" i="13" s="1"/>
  <c r="K146" i="13"/>
  <c r="K150" i="13" s="1"/>
  <c r="I146" i="13"/>
  <c r="I150" i="13" s="1"/>
  <c r="A115" i="13"/>
  <c r="A114" i="13"/>
  <c r="M105" i="13"/>
  <c r="I105" i="13"/>
  <c r="G105" i="13"/>
  <c r="M93" i="13"/>
  <c r="K93" i="13"/>
  <c r="I93" i="13"/>
  <c r="G93" i="13"/>
  <c r="A63" i="13"/>
  <c r="A117" i="13" s="1"/>
  <c r="A61" i="13"/>
  <c r="M52" i="13"/>
  <c r="M30" i="13"/>
  <c r="I30" i="13"/>
  <c r="G30" i="13"/>
  <c r="I31" i="7" l="1"/>
  <c r="I43" i="7" s="1"/>
  <c r="I47" i="7" s="1"/>
  <c r="I95" i="7" s="1"/>
  <c r="I99" i="7" s="1"/>
  <c r="I28" i="14"/>
  <c r="I32" i="14" s="1"/>
  <c r="M31" i="7"/>
  <c r="M43" i="7" s="1"/>
  <c r="M47" i="7" s="1"/>
  <c r="M95" i="7" s="1"/>
  <c r="M99" i="7" s="1"/>
  <c r="M28" i="14"/>
  <c r="M32" i="14" s="1"/>
  <c r="I15" i="15" s="1"/>
  <c r="G54" i="13"/>
  <c r="Q22" i="2"/>
  <c r="G146" i="13"/>
  <c r="G150" i="13" s="1"/>
  <c r="S15" i="2"/>
  <c r="Q30" i="2"/>
  <c r="K25" i="14"/>
  <c r="G25" i="14"/>
  <c r="M54" i="13"/>
  <c r="K107" i="13"/>
  <c r="K152" i="13" s="1"/>
  <c r="I107" i="13"/>
  <c r="I152" i="13" s="1"/>
  <c r="G107" i="13"/>
  <c r="M107" i="13"/>
  <c r="M152" i="13" s="1"/>
  <c r="G120" i="7"/>
  <c r="K120" i="7"/>
  <c r="I54" i="13"/>
  <c r="K13" i="15" l="1"/>
  <c r="K15" i="15" s="1"/>
  <c r="G152" i="13"/>
  <c r="S22" i="2"/>
  <c r="W15" i="2"/>
  <c r="W22" i="2" s="1"/>
  <c r="K28" i="14"/>
  <c r="K31" i="7"/>
  <c r="K43" i="7" s="1"/>
  <c r="K47" i="7" s="1"/>
  <c r="K95" i="7" s="1"/>
  <c r="K99" i="7" s="1"/>
  <c r="G28" i="14"/>
  <c r="G31" i="7"/>
  <c r="G43" i="7" s="1"/>
  <c r="G47" i="7" s="1"/>
  <c r="G95" i="7" l="1"/>
  <c r="G99" i="7" s="1"/>
  <c r="K32" i="14"/>
  <c r="K45" i="14"/>
  <c r="G32" i="14"/>
  <c r="K38" i="14" l="1"/>
  <c r="I21" i="15"/>
  <c r="K21" i="15"/>
  <c r="G45" i="14"/>
  <c r="G38" i="14"/>
  <c r="K30" i="2" l="1"/>
  <c r="W30" i="2" l="1"/>
  <c r="S30" i="2"/>
</calcChain>
</file>

<file path=xl/sharedStrings.xml><?xml version="1.0" encoding="utf-8"?>
<sst xmlns="http://schemas.openxmlformats.org/spreadsheetml/2006/main" count="476" uniqueCount="232">
  <si>
    <t>Baht</t>
  </si>
  <si>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</si>
  <si>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</si>
  <si>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</si>
  <si>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</si>
  <si>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</si>
  <si>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</si>
  <si>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</si>
  <si>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</si>
  <si>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</si>
  <si>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</si>
  <si>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</si>
  <si>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</si>
  <si>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</si>
  <si>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</si>
  <si>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</si>
  <si>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</si>
  <si>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</si>
  <si>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</si>
  <si>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</si>
  <si>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</si>
  <si>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</si>
  <si>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</si>
  <si>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</si>
  <si>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</si>
  <si>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</si>
  <si>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</si>
  <si>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</si>
  <si>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</si>
  <si>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</si>
  <si>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</si>
  <si>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</si>
  <si>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</si>
  <si>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</si>
  <si>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</si>
  <si>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</si>
  <si>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</si>
  <si>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31 December</t>
  </si>
  <si>
    <t>Premium on</t>
  </si>
  <si>
    <t>Short-term investments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</si>
  <si>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</si>
  <si>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</si>
  <si>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</si>
  <si>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</si>
  <si>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</si>
  <si>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</si>
  <si>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</si>
  <si>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</si>
  <si>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</si>
  <si>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</si>
  <si>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</si>
  <si>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</si>
  <si>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</si>
  <si>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</si>
  <si>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</si>
  <si>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</si>
  <si>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>fair values of trading securities</t>
  </si>
  <si>
    <t xml:space="preserve">Cash and cash equivalents at </t>
  </si>
  <si>
    <t xml:space="preserve">Unrealised gains on changes in </t>
  </si>
  <si>
    <t>Other non-current liabilities</t>
  </si>
  <si>
    <t>Premium on paid-up share capital</t>
  </si>
  <si>
    <t>Issued and paid-up</t>
  </si>
  <si>
    <t>Non-cash transactions</t>
  </si>
  <si>
    <t>Net cash payments in investing activities</t>
  </si>
  <si>
    <t>legal reserve</t>
  </si>
  <si>
    <t>Trade and other receivables, net</t>
  </si>
  <si>
    <t>Property, plant and equipment, net</t>
  </si>
  <si>
    <t>Intangible assets, net</t>
  </si>
  <si>
    <t>Deferred tax assets</t>
  </si>
  <si>
    <t>Leasehold rights</t>
  </si>
  <si>
    <t>Net cash receipts from financing activities</t>
  </si>
  <si>
    <t>Other comprehensive income</t>
  </si>
  <si>
    <t>Cash received from interest income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</si>
  <si>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</si>
  <si>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</si>
  <si>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</si>
  <si>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</si>
  <si>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</si>
  <si>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</si>
  <si>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Deposits received from customers</t>
  </si>
  <si>
    <t>Profit (loss) attributable to:</t>
  </si>
  <si>
    <t>Statement of Changes in Equity</t>
  </si>
  <si>
    <t>Total comprehensive expense for the period</t>
  </si>
  <si>
    <t>Current portion of long-term borrowings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</si>
  <si>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</si>
  <si>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</si>
  <si>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</si>
  <si>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</si>
  <si>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</si>
  <si>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</si>
  <si>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Income tax (expense) income</t>
  </si>
  <si>
    <t>Purchases of investment property</t>
  </si>
  <si>
    <t>Purchases of intangible assets</t>
  </si>
  <si>
    <t>Long-term borrowings from</t>
  </si>
  <si>
    <t>Long-term investments</t>
  </si>
  <si>
    <t>Short-term borrowings from</t>
  </si>
  <si>
    <t>Advances received from</t>
  </si>
  <si>
    <t>customers - current</t>
  </si>
  <si>
    <t>at a par value of Baht 1 each</t>
  </si>
  <si>
    <t>Other components of equity</t>
  </si>
  <si>
    <t>Equity attributable to owners of</t>
  </si>
  <si>
    <t>the parent</t>
  </si>
  <si>
    <t>Other expenses</t>
  </si>
  <si>
    <t>of equity</t>
  </si>
  <si>
    <t>Difference arising</t>
  </si>
  <si>
    <t>from business</t>
  </si>
  <si>
    <t>combination under</t>
  </si>
  <si>
    <t>common control</t>
  </si>
  <si>
    <t>Attributable to owners of the parent</t>
  </si>
  <si>
    <t>Total owners</t>
  </si>
  <si>
    <t>of the parent</t>
  </si>
  <si>
    <t>Non-controlling</t>
  </si>
  <si>
    <t>interests</t>
  </si>
  <si>
    <t>paid-up</t>
  </si>
  <si>
    <t>financial institutions</t>
  </si>
  <si>
    <t>from financial institutions</t>
  </si>
  <si>
    <t>Selling expenses</t>
  </si>
  <si>
    <t>Retained earnings (deficits)</t>
  </si>
  <si>
    <t>Interest paid</t>
  </si>
  <si>
    <t>Employee benefit expenses</t>
  </si>
  <si>
    <t>Payments for financing fees</t>
  </si>
  <si>
    <t>Inventories, net</t>
  </si>
  <si>
    <t>Allowance for (reversal of)</t>
  </si>
  <si>
    <t>Purchases of short-term investments</t>
  </si>
  <si>
    <t>Restricted deposits at</t>
  </si>
  <si>
    <t>financial institutions - current</t>
  </si>
  <si>
    <t>2019</t>
  </si>
  <si>
    <t>Opening balance as at 1 January 2019</t>
  </si>
  <si>
    <t>Current portion of promissory notes</t>
  </si>
  <si>
    <t>from a related party</t>
  </si>
  <si>
    <t>Revenues from hospital operations</t>
  </si>
  <si>
    <t>Costs of hospital operations</t>
  </si>
  <si>
    <t>Change in ownership interest in a subsidiary</t>
  </si>
  <si>
    <t>from change in</t>
  </si>
  <si>
    <t>ownership interest</t>
  </si>
  <si>
    <t>Total other</t>
  </si>
  <si>
    <t>components</t>
  </si>
  <si>
    <t>Proceeds from ordinary shares issued</t>
  </si>
  <si>
    <t>Issued and</t>
  </si>
  <si>
    <t>Employee benefits paid</t>
  </si>
  <si>
    <t>Proceeds from share issuance</t>
  </si>
  <si>
    <t>the beginning of the period, net</t>
  </si>
  <si>
    <t>Note</t>
  </si>
  <si>
    <t>Bank overdrafts from a financial institution</t>
  </si>
  <si>
    <t xml:space="preserve">Total comprehensive income </t>
  </si>
  <si>
    <t>(expense) attributable to:</t>
  </si>
  <si>
    <t>Director _____________________________________  Director _____________________________________</t>
  </si>
  <si>
    <t>Loss on write-offs of equipment</t>
  </si>
  <si>
    <r>
      <t xml:space="preserve">Liabilities and equity </t>
    </r>
    <r>
      <rPr>
        <sz val="9"/>
        <color rgb="FF000000"/>
        <rFont val="Arial"/>
        <family val="2"/>
      </rPr>
      <t>(Cont'd)</t>
    </r>
  </si>
  <si>
    <t xml:space="preserve">Deposits received from </t>
  </si>
  <si>
    <t xml:space="preserve">Short-term borrowings from </t>
  </si>
  <si>
    <t>related parties</t>
  </si>
  <si>
    <t>Proceeds from disposals of equipment</t>
  </si>
  <si>
    <t>Realised gains on disposals of trading securities</t>
  </si>
  <si>
    <t>3,564,096,272 ordinary shares</t>
  </si>
  <si>
    <t>of a subsidiary</t>
  </si>
  <si>
    <t>for the period</t>
  </si>
  <si>
    <t>- doubtful accounts - trade and other receivables</t>
  </si>
  <si>
    <t>Proceeds from disposals of short-term investments</t>
  </si>
  <si>
    <t>Proceeds from borrowings from financial institutions</t>
  </si>
  <si>
    <t>Repayments of borrowings from financial institutions</t>
  </si>
  <si>
    <t>Cash and cash equivalents at end of the period</t>
  </si>
  <si>
    <t>Cash and cash equivalents include the following</t>
  </si>
  <si>
    <t>for the purposes of the statement of cash flows:</t>
  </si>
  <si>
    <t>Purchases of plant and equipment not yet paid for</t>
  </si>
  <si>
    <t>Purchases of equipment under finance lease contracts</t>
  </si>
  <si>
    <t>Purchases of intangible assets not yet paid for</t>
  </si>
  <si>
    <t>Proceeds from partial disposal of</t>
  </si>
  <si>
    <t>Investment in an associate</t>
  </si>
  <si>
    <t>Purchases of plant and equipment</t>
  </si>
  <si>
    <t>Payments for entire business transfer</t>
  </si>
  <si>
    <t>Payments on borrowings from related parties</t>
  </si>
  <si>
    <t>in operating assets and liabilities</t>
  </si>
  <si>
    <r>
      <t>Statement of Changes in Equity</t>
    </r>
    <r>
      <rPr>
        <sz val="10"/>
        <color rgb="FF000000"/>
        <rFont val="Arial"/>
        <family val="2"/>
      </rPr>
      <t xml:space="preserve"> (Cont'd)</t>
    </r>
  </si>
  <si>
    <r>
      <t xml:space="preserve">Statement of Financial Position </t>
    </r>
    <r>
      <rPr>
        <sz val="10"/>
        <color rgb="FF000000"/>
        <rFont val="Arial"/>
        <family val="2"/>
      </rPr>
      <t>(Cont’d)</t>
    </r>
  </si>
  <si>
    <r>
      <t xml:space="preserve">Statement of Cash Flows </t>
    </r>
    <r>
      <rPr>
        <sz val="10"/>
        <color rgb="FF000000"/>
        <rFont val="Arial"/>
        <family val="2"/>
      </rPr>
      <t>(Cont’d)</t>
    </r>
  </si>
  <si>
    <t>Short-term fixed deposits</t>
  </si>
  <si>
    <t>through profit or loss</t>
  </si>
  <si>
    <t>Financial assets measured at fair value</t>
  </si>
  <si>
    <t>Current portion of lease liabilities</t>
  </si>
  <si>
    <t>Lease liabilities</t>
  </si>
  <si>
    <t>2020</t>
  </si>
  <si>
    <t>3,462,336,820 paid-up ordinary shares</t>
  </si>
  <si>
    <t>Entire business transfer</t>
  </si>
  <si>
    <t>Opening balance as at 1 January 2020</t>
  </si>
  <si>
    <t>Proceeds from a subsidiary establistment</t>
  </si>
  <si>
    <t>Loss before income tax expense</t>
  </si>
  <si>
    <t>Loss for the period</t>
  </si>
  <si>
    <t>Total comprehensive expense</t>
  </si>
  <si>
    <t>Profit (loss) from operating activities before changes</t>
  </si>
  <si>
    <t>Net cash (used in) generated from operating activities</t>
  </si>
  <si>
    <t>Cash (used in) generated from operations</t>
  </si>
  <si>
    <t>Net (decrease) increase in cash and cash equivalents</t>
  </si>
  <si>
    <t>Right-of-use assets, net</t>
  </si>
  <si>
    <t>Loss per share (Baht)</t>
  </si>
  <si>
    <t>Basic loss per share</t>
  </si>
  <si>
    <t>in subsidiaries</t>
  </si>
  <si>
    <t>Loss before income tax</t>
  </si>
  <si>
    <t>Gain on disposals of equipment</t>
  </si>
  <si>
    <t>investment in subsidiaries</t>
  </si>
  <si>
    <t>Short-term loan to third party</t>
  </si>
  <si>
    <t>Payments on lease liabilities</t>
  </si>
  <si>
    <t>Subsidiary establishment</t>
  </si>
  <si>
    <t>Payments for subsidiary establishment</t>
  </si>
  <si>
    <t>As at 30 June 2020</t>
  </si>
  <si>
    <t>30 June</t>
  </si>
  <si>
    <t>For the three-month period ended 30 June 2020</t>
  </si>
  <si>
    <t>Closing balance as at 30 June 2019</t>
  </si>
  <si>
    <t>Closing balance as at 30 June 2020</t>
  </si>
  <si>
    <t>For the six-month period ended 30 June 2020</t>
  </si>
  <si>
    <t>Dividend paid</t>
  </si>
  <si>
    <t>Significant non-cash transactions for the six-month period ended 30 June are as follows:</t>
  </si>
  <si>
    <t>-</t>
  </si>
  <si>
    <t xml:space="preserve">Change in ownership interest in a subsidiary </t>
  </si>
  <si>
    <t>Gross profit (loss)</t>
  </si>
  <si>
    <t>Amortisation of withholding tax</t>
  </si>
  <si>
    <t>Dividends paid to non-controlling interests</t>
  </si>
  <si>
    <t>Short-term loans to a subsidiary</t>
  </si>
  <si>
    <t>Long-term loans to a subsidiary</t>
  </si>
  <si>
    <t>Share of profit (loss) of an associate</t>
  </si>
  <si>
    <t>Loss on write-offs of intangible assets</t>
  </si>
  <si>
    <t>Share of profit (loss) from an associate</t>
  </si>
  <si>
    <t>Payments of short-term loans to a subsidiary</t>
  </si>
  <si>
    <t>Cash received from short-term loans to subsidiaries</t>
  </si>
  <si>
    <t>Proceeds from borrowings from related parties</t>
  </si>
  <si>
    <t>Current portion of lease receivables, net</t>
  </si>
  <si>
    <t>Lease receivables, net</t>
  </si>
  <si>
    <t>Cash received from lease receivables</t>
  </si>
  <si>
    <t>17, 19</t>
  </si>
  <si>
    <t>Payments for right-of-use assets</t>
  </si>
  <si>
    <t xml:space="preserve">Proceeds from deposit in disposal of </t>
  </si>
  <si>
    <t>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</si>
</sst>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* #,##0.00_-;\-* #,##0.00_-;_-* &quot;-&quot;??_-;_-@_-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</numFmts>
  <fonts count="76">
    <font>
      <sz val="10"/>
      <color rgb="FF000000"/>
      <name val="Times New Roman"/>
      <family val="1"/>
      <charset val="222"/>
    </font>
    <font>
      <sz val="11"/>
      <color rgb="FF000000"/>
      <name val="Calibri"/>
      <family val="2"/>
    </font>
    <font>
      <sz val="10"/>
      <color rgb="FF000000"/>
      <name val="ApFont"/>
      <charset val="222"/>
    </font>
    <font>
      <sz val="10"/>
      <color rgb="FF000000"/>
      <name val="Times New Roman"/>
      <family val="1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9"/>
      <color rgb="FFFFFFFF"/>
      <name val="Arial"/>
      <family val="2"/>
    </font>
    <font>
      <b/>
      <sz val="18"/>
      <color rgb="FF993366"/>
      <name val="Cambria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0"/>
      <color rgb="FF9C0006"/>
      <name val="Georgia"/>
      <family val="2"/>
    </font>
    <font>
      <sz val="10"/>
      <color rgb="FF000000"/>
      <name val="Arial"/>
      <family val="2"/>
    </font>
    <font>
      <sz val="10"/>
      <color rgb="FF000000"/>
      <name val="Arial Unicode MS"/>
      <family val="2"/>
    </font>
    <font>
      <sz val="10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Calibri"/>
      <family val="2"/>
      <scheme val="minor"/>
    </font>
    <font>
      <sz val="10"/>
      <color rgb="FF000000"/>
      <name val="Georgia"/>
      <family val="2"/>
    </font>
    <font>
      <sz val="10"/>
      <name val="Arial"/>
      <family val="2"/>
    </font>
    <font>
      <sz val="13"/>
      <name val="Browallia New"/>
      <family val="2"/>
    </font>
    <font>
      <sz val="12"/>
      <name val="Browallia New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8"/>
      <name val="Arial"/>
      <family val="2"/>
    </font>
    <font>
      <sz val="10"/>
      <name val="ApFont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498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3" borderId="0"/>
    <xf numFmtId="0" fontId="1" fillId="9" borderId="0"/>
    <xf numFmtId="0" fontId="1" fillId="3" borderId="0"/>
    <xf numFmtId="0" fontId="1" fillId="7" borderId="0"/>
    <xf numFmtId="0" fontId="5" fillId="0" borderId="0"/>
    <xf numFmtId="0" fontId="1" fillId="10" borderId="0"/>
    <xf numFmtId="0" fontId="1" fillId="11" borderId="0"/>
    <xf numFmtId="0" fontId="1" fillId="5" borderId="0"/>
    <xf numFmtId="0" fontId="1" fillId="12" borderId="0"/>
    <xf numFmtId="0" fontId="1" fillId="13" borderId="0"/>
    <xf numFmtId="0" fontId="1" fillId="8" borderId="0"/>
    <xf numFmtId="0" fontId="1" fillId="11" borderId="0"/>
    <xf numFmtId="0" fontId="1" fillId="10" borderId="0"/>
    <xf numFmtId="0" fontId="1" fillId="14" borderId="0"/>
    <xf numFmtId="0" fontId="1" fillId="13" borderId="0"/>
    <xf numFmtId="0" fontId="6" fillId="15" borderId="0"/>
    <xf numFmtId="0" fontId="6" fillId="15" borderId="0"/>
    <xf numFmtId="0" fontId="6" fillId="16" borderId="0"/>
    <xf numFmtId="0" fontId="6" fillId="5" borderId="0"/>
    <xf numFmtId="0" fontId="6" fillId="5" borderId="0"/>
    <xf numFmtId="0" fontId="6" fillId="12" borderId="0"/>
    <xf numFmtId="0" fontId="6" fillId="12" borderId="0"/>
    <xf numFmtId="0" fontId="6" fillId="13" borderId="0"/>
    <xf numFmtId="0" fontId="6" fillId="17" borderId="0"/>
    <xf numFmtId="0" fontId="6" fillId="17" borderId="0"/>
    <xf numFmtId="0" fontId="6" fillId="11" borderId="0"/>
    <xf numFmtId="0" fontId="6" fillId="18" borderId="0"/>
    <xf numFmtId="0" fontId="6" fillId="18" borderId="0"/>
    <xf numFmtId="0" fontId="6" fillId="16" borderId="0"/>
    <xf numFmtId="0" fontId="6" fillId="19" borderId="0"/>
    <xf numFmtId="0" fontId="6" fillId="19" borderId="0"/>
    <xf numFmtId="0" fontId="6" fillId="5" borderId="0"/>
    <xf numFmtId="0" fontId="6" fillId="20" borderId="0"/>
    <xf numFmtId="0" fontId="6" fillId="20" borderId="0"/>
    <xf numFmtId="0" fontId="6" fillId="16" borderId="0"/>
    <xf numFmtId="0" fontId="6" fillId="21" borderId="0"/>
    <xf numFmtId="0" fontId="6" fillId="21" borderId="0"/>
    <xf numFmtId="0" fontId="6" fillId="22" borderId="0"/>
    <xf numFmtId="0" fontId="6" fillId="22" borderId="0"/>
    <xf numFmtId="0" fontId="6" fillId="23" borderId="0"/>
    <xf numFmtId="0" fontId="6" fillId="17" borderId="0"/>
    <xf numFmtId="0" fontId="6" fillId="17" borderId="0"/>
    <xf numFmtId="0" fontId="6" fillId="24" borderId="0"/>
    <xf numFmtId="0" fontId="6" fillId="18" borderId="0"/>
    <xf numFmtId="0" fontId="6" fillId="18" borderId="0"/>
    <xf numFmtId="0" fontId="6" fillId="16" borderId="0"/>
    <xf numFmtId="0" fontId="6" fillId="24" borderId="0"/>
    <xf numFmtId="0" fontId="6" fillId="24" borderId="0"/>
    <xf numFmtId="0" fontId="6" fillId="19" borderId="0"/>
    <xf numFmtId="0" fontId="7" fillId="4" borderId="0"/>
    <xf numFmtId="0" fontId="7" fillId="4" borderId="0"/>
    <xf numFmtId="0" fontId="60" fillId="31" borderId="0"/>
    <xf numFmtId="169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1" fillId="11" borderId="1"/>
    <xf numFmtId="0" fontId="11" fillId="11" borderId="1"/>
    <xf numFmtId="0" fontId="38" fillId="25" borderId="1"/>
    <xf numFmtId="0" fontId="12" fillId="26" borderId="2"/>
    <xf numFmtId="0" fontId="12" fillId="26" borderId="2"/>
    <xf numFmtId="0" fontId="12" fillId="27" borderId="3"/>
    <xf numFmtId="4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4" fontId="2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164" fontId="61" fillId="0" borderId="0"/>
    <xf numFmtId="4" fontId="2" fillId="0" borderId="0"/>
    <xf numFmtId="4" fontId="2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3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4" fontId="2" fillId="0" borderId="0"/>
    <xf numFmtId="164" fontId="13" fillId="0" borderId="0"/>
    <xf numFmtId="43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164" fontId="15" fillId="0" borderId="0">
      <alignment vertical="top"/>
    </xf>
    <xf numFmtId="43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79" fontId="9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9" fillId="0" borderId="0"/>
    <xf numFmtId="43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43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64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164" fontId="62" fillId="0" borderId="0"/>
    <xf numFmtId="4" fontId="2" fillId="0" borderId="0"/>
    <xf numFmtId="4" fontId="2" fillId="0" borderId="0"/>
    <xf numFmtId="4" fontId="2" fillId="0" borderId="0"/>
    <xf numFmtId="180" fontId="40" fillId="0" borderId="0"/>
    <xf numFmtId="43" fontId="9" fillId="0" borderId="0"/>
    <xf numFmtId="3" fontId="14" fillId="0" borderId="0"/>
    <xf numFmtId="0" fontId="10" fillId="0" borderId="0"/>
    <xf numFmtId="0" fontId="9" fillId="0" borderId="0"/>
    <xf numFmtId="181" fontId="9" fillId="0" borderId="0"/>
    <xf numFmtId="0" fontId="14" fillId="0" borderId="0"/>
    <xf numFmtId="182" fontId="40" fillId="0" borderId="0"/>
    <xf numFmtId="14" fontId="15" fillId="0" borderId="0"/>
    <xf numFmtId="183" fontId="4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6" fillId="0" borderId="0"/>
    <xf numFmtId="0" fontId="16" fillId="0" borderId="0"/>
    <xf numFmtId="0" fontId="17" fillId="6" borderId="0"/>
    <xf numFmtId="0" fontId="17" fillId="6" borderId="0"/>
    <xf numFmtId="0" fontId="65" fillId="32" borderId="0"/>
    <xf numFmtId="38" fontId="13" fillId="28" borderId="0"/>
    <xf numFmtId="38" fontId="13" fillId="28" borderId="0"/>
    <xf numFmtId="38" fontId="41" fillId="28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0" fontId="19" fillId="0" borderId="6"/>
    <xf numFmtId="0" fontId="19" fillId="0" borderId="6"/>
    <xf numFmtId="0" fontId="42" fillId="0" borderId="7"/>
    <xf numFmtId="0" fontId="20" fillId="0" borderId="8"/>
    <xf numFmtId="0" fontId="20" fillId="0" borderId="8"/>
    <xf numFmtId="0" fontId="43" fillId="0" borderId="8"/>
    <xf numFmtId="0" fontId="21" fillId="0" borderId="9"/>
    <xf numFmtId="0" fontId="21" fillId="0" borderId="9"/>
    <xf numFmtId="0" fontId="44" fillId="0" borderId="10"/>
    <xf numFmtId="0" fontId="21" fillId="0" borderId="0"/>
    <xf numFmtId="0" fontId="21" fillId="0" borderId="0"/>
    <xf numFmtId="0" fontId="44" fillId="0" borderId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>
      <alignment vertical="top"/>
      <protection locked="0"/>
    </xf>
    <xf numFmtId="0" fontId="25" fillId="3" borderId="1"/>
    <xf numFmtId="10" fontId="13" fillId="29" borderId="14"/>
    <xf numFmtId="10" fontId="13" fillId="29" borderId="14"/>
    <xf numFmtId="10" fontId="41" fillId="29" borderId="14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46" fillId="13" borderId="1"/>
    <xf numFmtId="0" fontId="25" fillId="3" borderId="1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6" fillId="0" borderId="15"/>
    <xf numFmtId="0" fontId="26" fillId="0" borderId="15"/>
    <xf numFmtId="0" fontId="47" fillId="0" borderId="16"/>
    <xf numFmtId="0" fontId="27" fillId="0" borderId="0"/>
    <xf numFmtId="0" fontId="28" fillId="13" borderId="0"/>
    <xf numFmtId="0" fontId="28" fillId="13" borderId="0"/>
    <xf numFmtId="0" fontId="48" fillId="13" borderId="0"/>
    <xf numFmtId="0" fontId="66" fillId="33" borderId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3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61" fillId="0" borderId="0"/>
    <xf numFmtId="0" fontId="61" fillId="0" borderId="0"/>
    <xf numFmtId="0" fontId="15" fillId="0" borderId="0">
      <alignment vertical="top"/>
    </xf>
    <xf numFmtId="0" fontId="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4" fillId="0" borderId="0"/>
    <xf numFmtId="0" fontId="68" fillId="0" borderId="0"/>
    <xf numFmtId="0" fontId="61" fillId="0" borderId="0"/>
    <xf numFmtId="0" fontId="61" fillId="0" borderId="0"/>
    <xf numFmtId="0" fontId="4" fillId="0" borderId="0"/>
    <xf numFmtId="0" fontId="15" fillId="0" borderId="0">
      <alignment vertical="top"/>
    </xf>
    <xf numFmtId="0" fontId="67" fillId="0" borderId="0"/>
    <xf numFmtId="0" fontId="67" fillId="0" borderId="0"/>
    <xf numFmtId="0" fontId="64" fillId="0" borderId="0"/>
    <xf numFmtId="0" fontId="15" fillId="0" borderId="0">
      <alignment vertical="top"/>
    </xf>
    <xf numFmtId="0" fontId="67" fillId="0" borderId="0"/>
    <xf numFmtId="0" fontId="15" fillId="0" borderId="0">
      <alignment vertical="top"/>
    </xf>
    <xf numFmtId="0" fontId="62" fillId="0" borderId="0"/>
    <xf numFmtId="0" fontId="62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/>
    <xf numFmtId="0" fontId="9" fillId="7" borderId="17"/>
    <xf numFmtId="0" fontId="15" fillId="7" borderId="17"/>
    <xf numFmtId="0" fontId="29" fillId="11" borderId="18"/>
    <xf numFmtId="0" fontId="29" fillId="11" borderId="18"/>
    <xf numFmtId="0" fontId="51" fillId="25" borderId="19"/>
    <xf numFmtId="0" fontId="10" fillId="0" borderId="0"/>
    <xf numFmtId="0" fontId="9" fillId="0" borderId="0"/>
    <xf numFmtId="0" fontId="9" fillId="0" borderId="0"/>
    <xf numFmtId="10" fontId="10" fillId="0" borderId="0"/>
    <xf numFmtId="10" fontId="9" fillId="0" borderId="0"/>
    <xf numFmtId="9" fontId="67" fillId="0" borderId="0"/>
    <xf numFmtId="9" fontId="9" fillId="0" borderId="0"/>
    <xf numFmtId="9" fontId="39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3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1" fontId="9" fillId="0" borderId="2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/>
    <xf numFmtId="0" fontId="10" fillId="0" borderId="0"/>
    <xf numFmtId="0" fontId="9" fillId="0" borderId="0"/>
    <xf numFmtId="172" fontId="10" fillId="0" borderId="0"/>
    <xf numFmtId="172" fontId="9" fillId="0" borderId="0"/>
    <xf numFmtId="0" fontId="33" fillId="0" borderId="0"/>
    <xf numFmtId="0" fontId="33" fillId="0" borderId="0"/>
    <xf numFmtId="0" fontId="53" fillId="0" borderId="0"/>
    <xf numFmtId="0" fontId="34" fillId="0" borderId="21"/>
    <xf numFmtId="0" fontId="34" fillId="0" borderId="21"/>
    <xf numFmtId="0" fontId="34" fillId="0" borderId="22"/>
    <xf numFmtId="0" fontId="35" fillId="0" borderId="0"/>
    <xf numFmtId="0" fontId="35" fillId="0" borderId="0"/>
    <xf numFmtId="9" fontId="36" fillId="0" borderId="0"/>
    <xf numFmtId="172" fontId="37" fillId="0" borderId="0"/>
    <xf numFmtId="173" fontId="37" fillId="0" borderId="0"/>
    <xf numFmtId="174" fontId="37" fillId="0" borderId="0"/>
    <xf numFmtId="175" fontId="37" fillId="0" borderId="0"/>
    <xf numFmtId="0" fontId="36" fillId="0" borderId="0"/>
    <xf numFmtId="43" fontId="69" fillId="0" borderId="0" applyFont="0" applyFill="0" applyBorder="0" applyAlignment="0" applyProtection="0"/>
    <xf numFmtId="0" fontId="73" fillId="0" borderId="0"/>
    <xf numFmtId="4" fontId="75" fillId="0" borderId="0" applyFont="0" applyFill="0" applyBorder="0" applyAlignment="0" applyProtection="0"/>
  </cellStyleXfs>
  <cellXfs count="261">
    <xf numFmtId="0" fontId="0" fillId="0" borderId="0" xfId="0"/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centerContinuous" vertical="center"/>
    </xf>
    <xf numFmtId="0" fontId="5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55" fillId="0" borderId="23" xfId="0" applyFont="1" applyBorder="1" applyAlignment="1">
      <alignment horizontal="center" vertical="center"/>
    </xf>
    <xf numFmtId="166" fontId="5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55" fillId="0" borderId="23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0" fontId="13" fillId="0" borderId="23" xfId="0" applyFont="1" applyBorder="1" applyAlignment="1">
      <alignment horizontal="centerContinuous" vertical="center"/>
    </xf>
    <xf numFmtId="166" fontId="55" fillId="0" borderId="0" xfId="0" applyNumberFormat="1" applyFont="1" applyAlignment="1">
      <alignment horizontal="right" vertical="center" wrapText="1"/>
    </xf>
    <xf numFmtId="0" fontId="13" fillId="0" borderId="23" xfId="0" applyFont="1" applyBorder="1" applyAlignment="1">
      <alignment vertical="center"/>
    </xf>
    <xf numFmtId="0" fontId="55" fillId="0" borderId="0" xfId="0" applyFont="1" applyAlignment="1">
      <alignment horizontal="right" vertical="center"/>
    </xf>
    <xf numFmtId="0" fontId="55" fillId="0" borderId="0" xfId="0" applyFont="1" applyAlignment="1">
      <alignment vertical="center"/>
    </xf>
    <xf numFmtId="167" fontId="5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23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7" fontId="13" fillId="0" borderId="24" xfId="0" applyNumberFormat="1" applyFont="1" applyBorder="1" applyAlignment="1">
      <alignment horizontal="right" vertical="center"/>
    </xf>
    <xf numFmtId="167" fontId="13" fillId="0" borderId="25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167" fontId="13" fillId="0" borderId="23" xfId="0" applyNumberFormat="1" applyFont="1" applyBorder="1" applyAlignment="1">
      <alignment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horizontal="centerContinuous" vertical="center"/>
    </xf>
    <xf numFmtId="0" fontId="57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right" vertical="center"/>
    </xf>
    <xf numFmtId="166" fontId="57" fillId="0" borderId="0" xfId="0" applyNumberFormat="1" applyFont="1" applyAlignment="1">
      <alignment horizontal="right" vertical="center" wrapText="1"/>
    </xf>
    <xf numFmtId="0" fontId="57" fillId="0" borderId="23" xfId="0" applyFont="1" applyBorder="1" applyAlignment="1">
      <alignment horizontal="center" vertical="center"/>
    </xf>
    <xf numFmtId="166" fontId="57" fillId="0" borderId="23" xfId="0" applyNumberFormat="1" applyFont="1" applyBorder="1" applyAlignment="1">
      <alignment horizontal="right" vertical="center" wrapText="1"/>
    </xf>
    <xf numFmtId="0" fontId="57" fillId="0" borderId="0" xfId="0" applyFont="1" applyAlignment="1">
      <alignment vertical="center"/>
    </xf>
    <xf numFmtId="166" fontId="57" fillId="0" borderId="0" xfId="0" applyNumberFormat="1" applyFont="1" applyAlignment="1">
      <alignment vertical="center"/>
    </xf>
    <xf numFmtId="166" fontId="56" fillId="0" borderId="0" xfId="0" applyNumberFormat="1" applyFont="1" applyAlignment="1">
      <alignment vertical="center"/>
    </xf>
    <xf numFmtId="166" fontId="56" fillId="0" borderId="0" xfId="0" applyNumberFormat="1" applyFont="1" applyAlignment="1">
      <alignment horizontal="center" vertical="center"/>
    </xf>
    <xf numFmtId="168" fontId="56" fillId="0" borderId="25" xfId="0" applyNumberFormat="1" applyFont="1" applyBorder="1" applyAlignment="1">
      <alignment horizontal="right" vertical="center"/>
    </xf>
    <xf numFmtId="168" fontId="57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right" vertical="center"/>
    </xf>
    <xf numFmtId="168" fontId="56" fillId="0" borderId="0" xfId="0" applyNumberFormat="1" applyFont="1" applyAlignment="1">
      <alignment horizontal="center" vertical="center"/>
    </xf>
    <xf numFmtId="177" fontId="56" fillId="0" borderId="0" xfId="0" applyNumberFormat="1" applyFont="1" applyAlignment="1">
      <alignment horizontal="center" vertical="center"/>
    </xf>
    <xf numFmtId="168" fontId="56" fillId="0" borderId="23" xfId="0" applyNumberFormat="1" applyFont="1" applyBorder="1" applyAlignment="1">
      <alignment horizontal="right" vertical="center"/>
    </xf>
    <xf numFmtId="168" fontId="56" fillId="0" borderId="0" xfId="0" applyNumberFormat="1" applyFont="1" applyAlignment="1">
      <alignment horizontal="right" vertical="center"/>
    </xf>
    <xf numFmtId="0" fontId="56" fillId="0" borderId="0" xfId="0" applyFont="1" applyAlignment="1">
      <alignment horizontal="right" vertical="center"/>
    </xf>
    <xf numFmtId="168" fontId="56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center" vertical="center"/>
    </xf>
    <xf numFmtId="168" fontId="56" fillId="34" borderId="25" xfId="0" applyNumberFormat="1" applyFont="1" applyFill="1" applyBorder="1" applyAlignment="1">
      <alignment horizontal="right" vertical="center"/>
    </xf>
    <xf numFmtId="168" fontId="56" fillId="34" borderId="0" xfId="0" applyNumberFormat="1" applyFont="1" applyFill="1" applyAlignment="1">
      <alignment vertical="center"/>
    </xf>
    <xf numFmtId="168" fontId="57" fillId="34" borderId="0" xfId="0" applyNumberFormat="1" applyFont="1" applyFill="1" applyAlignment="1">
      <alignment horizontal="center" vertical="center"/>
    </xf>
    <xf numFmtId="168" fontId="56" fillId="34" borderId="23" xfId="0" applyNumberFormat="1" applyFont="1" applyFill="1" applyBorder="1" applyAlignment="1">
      <alignment horizontal="right" vertical="center"/>
    </xf>
    <xf numFmtId="168" fontId="57" fillId="34" borderId="0" xfId="0" applyNumberFormat="1" applyFont="1" applyFill="1" applyAlignment="1">
      <alignment horizontal="right" vertical="center"/>
    </xf>
    <xf numFmtId="168" fontId="56" fillId="34" borderId="0" xfId="0" applyNumberFormat="1" applyFont="1" applyFill="1" applyAlignment="1">
      <alignment horizontal="right" vertical="center"/>
    </xf>
    <xf numFmtId="167" fontId="55" fillId="34" borderId="0" xfId="0" applyNumberFormat="1" applyFont="1" applyFill="1" applyAlignment="1">
      <alignment horizontal="right" vertical="center"/>
    </xf>
    <xf numFmtId="167" fontId="13" fillId="34" borderId="0" xfId="0" applyNumberFormat="1" applyFont="1" applyFill="1" applyAlignment="1">
      <alignment horizontal="right" vertical="center"/>
    </xf>
    <xf numFmtId="167" fontId="13" fillId="34" borderId="23" xfId="0" applyNumberFormat="1" applyFont="1" applyFill="1" applyBorder="1" applyAlignment="1">
      <alignment horizontal="right" vertical="center"/>
    </xf>
    <xf numFmtId="167" fontId="13" fillId="34" borderId="0" xfId="0" applyNumberFormat="1" applyFont="1" applyFill="1" applyAlignment="1">
      <alignment vertical="center"/>
    </xf>
    <xf numFmtId="167" fontId="13" fillId="34" borderId="24" xfId="0" applyNumberFormat="1" applyFont="1" applyFill="1" applyBorder="1" applyAlignment="1">
      <alignment horizontal="right" vertical="center"/>
    </xf>
    <xf numFmtId="167" fontId="13" fillId="34" borderId="23" xfId="0" applyNumberFormat="1" applyFont="1" applyFill="1" applyBorder="1" applyAlignment="1">
      <alignment vertical="center"/>
    </xf>
    <xf numFmtId="167" fontId="13" fillId="34" borderId="25" xfId="0" applyNumberFormat="1" applyFont="1" applyFill="1" applyBorder="1" applyAlignment="1">
      <alignment horizontal="right" vertical="center"/>
    </xf>
    <xf numFmtId="166" fontId="55" fillId="34" borderId="0" xfId="0" applyNumberFormat="1" applyFont="1" applyFill="1" applyAlignment="1">
      <alignment horizontal="right" vertical="center" wrapText="1"/>
    </xf>
    <xf numFmtId="166" fontId="13" fillId="34" borderId="0" xfId="0" applyNumberFormat="1" applyFont="1" applyFill="1" applyAlignment="1">
      <alignment horizontal="right" vertical="center" wrapText="1"/>
    </xf>
    <xf numFmtId="3" fontId="13" fillId="0" borderId="0" xfId="0" applyNumberFormat="1" applyFont="1" applyAlignment="1">
      <alignment vertical="center"/>
    </xf>
    <xf numFmtId="0" fontId="57" fillId="0" borderId="23" xfId="0" applyFont="1" applyBorder="1" applyAlignment="1">
      <alignment horizontal="left" vertical="center"/>
    </xf>
    <xf numFmtId="0" fontId="58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168" fontId="58" fillId="0" borderId="0" xfId="0" applyNumberFormat="1" applyFont="1" applyAlignment="1">
      <alignment horizontal="right" vertical="center"/>
    </xf>
    <xf numFmtId="166" fontId="57" fillId="0" borderId="0" xfId="0" applyNumberFormat="1" applyFont="1" applyAlignment="1">
      <alignment horizontal="centerContinuous" vertical="center"/>
    </xf>
    <xf numFmtId="0" fontId="57" fillId="0" borderId="23" xfId="0" applyFont="1" applyBorder="1" applyAlignment="1">
      <alignment horizontal="centerContinuous" vertical="center"/>
    </xf>
    <xf numFmtId="166" fontId="57" fillId="0" borderId="23" xfId="0" applyNumberFormat="1" applyFont="1" applyBorder="1" applyAlignment="1">
      <alignment horizontal="centerContinuous" vertical="center"/>
    </xf>
    <xf numFmtId="168" fontId="56" fillId="0" borderId="23" xfId="0" applyNumberFormat="1" applyFont="1" applyBorder="1" applyAlignment="1">
      <alignment vertical="center"/>
    </xf>
    <xf numFmtId="168" fontId="56" fillId="0" borderId="23" xfId="0" applyNumberFormat="1" applyFont="1" applyBorder="1" applyAlignment="1">
      <alignment horizontal="center" vertical="center"/>
    </xf>
    <xf numFmtId="168" fontId="57" fillId="0" borderId="23" xfId="0" applyNumberFormat="1" applyFont="1" applyBorder="1" applyAlignment="1">
      <alignment horizontal="center" vertical="center"/>
    </xf>
    <xf numFmtId="166" fontId="56" fillId="0" borderId="0" xfId="0" applyNumberFormat="1" applyFont="1" applyAlignment="1">
      <alignment horizontal="right" vertical="center"/>
    </xf>
    <xf numFmtId="0" fontId="58" fillId="0" borderId="0" xfId="0" applyFont="1" applyAlignment="1">
      <alignment vertical="center"/>
    </xf>
    <xf numFmtId="166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vertical="center"/>
    </xf>
    <xf numFmtId="168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vertical="center"/>
    </xf>
    <xf numFmtId="0" fontId="9" fillId="0" borderId="23" xfId="0" applyFont="1" applyBorder="1" applyAlignment="1">
      <alignment vertical="center"/>
    </xf>
    <xf numFmtId="166" fontId="9" fillId="0" borderId="23" xfId="0" applyNumberFormat="1" applyFont="1" applyBorder="1" applyAlignment="1">
      <alignment horizontal="right" vertical="center"/>
    </xf>
    <xf numFmtId="166" fontId="9" fillId="0" borderId="23" xfId="0" applyNumberFormat="1" applyFont="1" applyBorder="1" applyAlignment="1">
      <alignment vertical="center"/>
    </xf>
    <xf numFmtId="168" fontId="9" fillId="0" borderId="23" xfId="0" applyNumberFormat="1" applyFont="1" applyBorder="1" applyAlignment="1">
      <alignment horizontal="right" vertical="center"/>
    </xf>
    <xf numFmtId="0" fontId="9" fillId="0" borderId="23" xfId="0" applyFont="1" applyBorder="1" applyAlignment="1">
      <alignment horizontal="left" vertical="center"/>
    </xf>
    <xf numFmtId="168" fontId="54" fillId="0" borderId="0" xfId="0" applyNumberFormat="1" applyFont="1" applyAlignment="1">
      <alignment vertical="center"/>
    </xf>
    <xf numFmtId="166" fontId="54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/>
    </xf>
    <xf numFmtId="168" fontId="54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9" fillId="0" borderId="23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25" xfId="0" applyNumberFormat="1" applyFont="1" applyBorder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167" fontId="9" fillId="34" borderId="23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25" xfId="0" applyNumberFormat="1" applyFont="1" applyFill="1" applyBorder="1" applyAlignment="1">
      <alignment horizontal="right" vertical="center"/>
    </xf>
    <xf numFmtId="15" fontId="54" fillId="0" borderId="0" xfId="0" applyNumberFormat="1" applyFont="1" applyAlignment="1">
      <alignment vertical="center"/>
    </xf>
    <xf numFmtId="166" fontId="5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9" fillId="0" borderId="23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167" fontId="13" fillId="0" borderId="23" xfId="0" applyNumberFormat="1" applyFont="1" applyBorder="1" applyAlignment="1">
      <alignment horizontal="centerContinuous" vertical="center"/>
    </xf>
    <xf numFmtId="0" fontId="56" fillId="0" borderId="0" xfId="0" applyFont="1" applyAlignment="1">
      <alignment horizontal="center" vertical="center"/>
    </xf>
    <xf numFmtId="0" fontId="54" fillId="0" borderId="23" xfId="0" applyFont="1" applyBorder="1" applyAlignment="1">
      <alignment horizontal="left" vertical="center"/>
    </xf>
    <xf numFmtId="168" fontId="9" fillId="0" borderId="23" xfId="0" applyNumberFormat="1" applyFont="1" applyBorder="1" applyAlignment="1">
      <alignment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54" fillId="0" borderId="23" xfId="0" applyFont="1" applyBorder="1" applyAlignment="1">
      <alignment vertical="center"/>
    </xf>
    <xf numFmtId="0" fontId="56" fillId="0" borderId="0" xfId="0" applyFont="1" applyAlignment="1">
      <alignment vertical="center"/>
    </xf>
    <xf numFmtId="166" fontId="57" fillId="0" borderId="0" xfId="0" applyNumberFormat="1" applyFont="1" applyAlignment="1">
      <alignment horizontal="center" vertical="center"/>
    </xf>
    <xf numFmtId="166" fontId="70" fillId="0" borderId="0" xfId="441" applyNumberFormat="1" applyFont="1" applyAlignment="1">
      <alignment horizontal="center" vertical="center"/>
    </xf>
    <xf numFmtId="0" fontId="70" fillId="0" borderId="0" xfId="441" applyFont="1" applyAlignment="1">
      <alignment horizontal="center" vertical="center"/>
    </xf>
    <xf numFmtId="166" fontId="70" fillId="0" borderId="0" xfId="441" quotePrefix="1" applyNumberFormat="1" applyFont="1" applyAlignment="1">
      <alignment horizontal="center" vertical="center"/>
    </xf>
    <xf numFmtId="168" fontId="70" fillId="0" borderId="0" xfId="441" applyNumberFormat="1" applyFont="1" applyAlignment="1">
      <alignment horizontal="center" vertical="center"/>
    </xf>
    <xf numFmtId="166" fontId="70" fillId="0" borderId="0" xfId="441" applyNumberFormat="1" applyFont="1" applyFill="1" applyAlignment="1">
      <alignment horizontal="center" vertical="center"/>
    </xf>
    <xf numFmtId="168" fontId="72" fillId="34" borderId="0" xfId="0" applyNumberFormat="1" applyFont="1" applyFill="1" applyAlignment="1">
      <alignment vertical="center"/>
    </xf>
    <xf numFmtId="168" fontId="72" fillId="34" borderId="0" xfId="314" applyNumberFormat="1" applyFont="1" applyFill="1" applyAlignment="1">
      <alignment horizontal="right" vertical="center"/>
    </xf>
    <xf numFmtId="168" fontId="72" fillId="34" borderId="0" xfId="0" applyNumberFormat="1" applyFont="1" applyFill="1" applyAlignment="1">
      <alignment horizontal="right" vertical="center"/>
    </xf>
    <xf numFmtId="168" fontId="72" fillId="34" borderId="25" xfId="495" applyNumberFormat="1" applyFont="1" applyFill="1" applyBorder="1" applyAlignment="1">
      <alignment horizontal="right" vertical="center"/>
    </xf>
    <xf numFmtId="177" fontId="72" fillId="0" borderId="0" xfId="441" applyNumberFormat="1" applyFont="1" applyAlignment="1">
      <alignment horizontal="center" vertical="center"/>
    </xf>
    <xf numFmtId="168" fontId="72" fillId="0" borderId="0" xfId="441" applyNumberFormat="1" applyFont="1" applyAlignment="1">
      <alignment horizontal="center" vertical="center"/>
    </xf>
    <xf numFmtId="168" fontId="72" fillId="34" borderId="0" xfId="81" applyNumberFormat="1" applyFont="1" applyFill="1" applyAlignment="1">
      <alignment horizontal="right" vertical="center"/>
    </xf>
    <xf numFmtId="168" fontId="72" fillId="34" borderId="23" xfId="0" applyNumberFormat="1" applyFont="1" applyFill="1" applyBorder="1" applyAlignment="1">
      <alignment vertical="center"/>
    </xf>
    <xf numFmtId="168" fontId="72" fillId="34" borderId="23" xfId="81" applyNumberFormat="1" applyFont="1" applyFill="1" applyBorder="1" applyAlignment="1">
      <alignment horizontal="right" vertical="center"/>
    </xf>
    <xf numFmtId="168" fontId="72" fillId="34" borderId="0" xfId="495" applyNumberFormat="1" applyFont="1" applyFill="1" applyAlignment="1">
      <alignment horizontal="right" vertical="center"/>
    </xf>
    <xf numFmtId="168" fontId="72" fillId="34" borderId="23" xfId="314" applyNumberFormat="1" applyFont="1" applyFill="1" applyBorder="1" applyAlignment="1">
      <alignment horizontal="right" vertical="center"/>
    </xf>
    <xf numFmtId="166" fontId="72" fillId="0" borderId="0" xfId="441" applyNumberFormat="1" applyFont="1" applyAlignment="1">
      <alignment horizontal="center" vertical="center"/>
    </xf>
    <xf numFmtId="168" fontId="72" fillId="34" borderId="23" xfId="0" applyNumberFormat="1" applyFont="1" applyFill="1" applyBorder="1" applyAlignment="1">
      <alignment horizontal="right" vertical="center"/>
    </xf>
    <xf numFmtId="168" fontId="57" fillId="0" borderId="0" xfId="0" applyNumberFormat="1" applyFont="1" applyAlignment="1">
      <alignment horizontal="centerContinuous" vertical="center"/>
    </xf>
    <xf numFmtId="168" fontId="57" fillId="0" borderId="23" xfId="0" applyNumberFormat="1" applyFont="1" applyBorder="1" applyAlignment="1">
      <alignment horizontal="centerContinuous" vertical="center"/>
    </xf>
    <xf numFmtId="168" fontId="57" fillId="0" borderId="0" xfId="0" applyNumberFormat="1" applyFont="1" applyAlignment="1">
      <alignment horizontal="right" vertical="center" wrapText="1"/>
    </xf>
    <xf numFmtId="168" fontId="57" fillId="0" borderId="23" xfId="0" applyNumberFormat="1" applyFont="1" applyBorder="1" applyAlignment="1">
      <alignment horizontal="right" vertical="center" wrapText="1"/>
    </xf>
    <xf numFmtId="168" fontId="72" fillId="0" borderId="0" xfId="81" applyNumberFormat="1" applyFont="1" applyAlignment="1">
      <alignment horizontal="right" vertical="center"/>
    </xf>
    <xf numFmtId="168" fontId="70" fillId="34" borderId="0" xfId="314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7" fontId="74" fillId="34" borderId="0" xfId="81" applyNumberFormat="1" applyFont="1" applyFill="1" applyAlignment="1">
      <alignment horizontal="right" vertical="center"/>
    </xf>
    <xf numFmtId="167" fontId="74" fillId="34" borderId="0" xfId="81" applyNumberFormat="1" applyFont="1" applyFill="1" applyAlignment="1">
      <alignment vertical="center"/>
    </xf>
    <xf numFmtId="167" fontId="74" fillId="34" borderId="0" xfId="0" applyNumberFormat="1" applyFont="1" applyFill="1" applyAlignment="1">
      <alignment horizontal="right" vertical="center"/>
    </xf>
    <xf numFmtId="167" fontId="74" fillId="34" borderId="23" xfId="81" applyNumberFormat="1" applyFont="1" applyFill="1" applyBorder="1" applyAlignment="1">
      <alignment vertical="center"/>
    </xf>
    <xf numFmtId="167" fontId="74" fillId="34" borderId="0" xfId="497" applyNumberFormat="1" applyFont="1" applyFill="1" applyAlignment="1">
      <alignment horizontal="right" vertical="center"/>
    </xf>
    <xf numFmtId="0" fontId="56" fillId="0" borderId="0" xfId="0" applyFont="1" applyFill="1" applyAlignment="1">
      <alignment vertical="center"/>
    </xf>
    <xf numFmtId="166" fontId="56" fillId="0" borderId="0" xfId="0" applyNumberFormat="1" applyFont="1" applyFill="1" applyAlignment="1">
      <alignment horizontal="center" vertical="center"/>
    </xf>
    <xf numFmtId="166" fontId="72" fillId="0" borderId="0" xfId="441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56" fillId="0" borderId="0" xfId="0" applyFont="1" applyAlignment="1">
      <alignment horizontal="centerContinuous" vertical="center"/>
    </xf>
    <xf numFmtId="166" fontId="57" fillId="0" borderId="0" xfId="0" quotePrefix="1" applyNumberFormat="1" applyFont="1" applyAlignment="1">
      <alignment horizontal="right" vertical="center" wrapText="1"/>
    </xf>
    <xf numFmtId="167" fontId="56" fillId="34" borderId="0" xfId="0" applyNumberFormat="1" applyFont="1" applyFill="1" applyAlignment="1">
      <alignment horizontal="center" vertical="center"/>
    </xf>
    <xf numFmtId="167" fontId="56" fillId="0" borderId="0" xfId="0" applyNumberFormat="1" applyFont="1" applyAlignment="1">
      <alignment horizontal="center" vertical="center"/>
    </xf>
    <xf numFmtId="166" fontId="72" fillId="34" borderId="0" xfId="496" applyNumberFormat="1" applyFont="1" applyFill="1" applyAlignment="1">
      <alignment horizontal="right" vertical="center" wrapText="1"/>
    </xf>
    <xf numFmtId="166" fontId="72" fillId="34" borderId="0" xfId="0" applyNumberFormat="1" applyFont="1" applyFill="1" applyAlignment="1">
      <alignment horizontal="right" vertical="center" wrapText="1"/>
    </xf>
    <xf numFmtId="167" fontId="56" fillId="0" borderId="0" xfId="0" applyNumberFormat="1" applyFont="1" applyAlignment="1">
      <alignment horizontal="right" vertical="center"/>
    </xf>
    <xf numFmtId="168" fontId="72" fillId="34" borderId="0" xfId="442" applyNumberFormat="1" applyFont="1" applyFill="1" applyAlignment="1">
      <alignment horizontal="right" vertical="center"/>
    </xf>
    <xf numFmtId="168" fontId="72" fillId="34" borderId="23" xfId="442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left" vertical="center"/>
    </xf>
    <xf numFmtId="165" fontId="56" fillId="0" borderId="0" xfId="0" applyNumberFormat="1" applyFont="1" applyAlignment="1">
      <alignment horizontal="center" vertical="center"/>
    </xf>
    <xf numFmtId="168" fontId="72" fillId="34" borderId="0" xfId="443" applyNumberFormat="1" applyFont="1" applyFill="1" applyAlignment="1">
      <alignment horizontal="right" vertical="center"/>
    </xf>
    <xf numFmtId="176" fontId="57" fillId="0" borderId="0" xfId="0" applyNumberFormat="1" applyFont="1" applyAlignment="1">
      <alignment vertical="center"/>
    </xf>
    <xf numFmtId="3" fontId="56" fillId="34" borderId="0" xfId="0" applyNumberFormat="1" applyFont="1" applyFill="1" applyAlignment="1">
      <alignment horizontal="right" vertical="center" wrapText="1"/>
    </xf>
    <xf numFmtId="3" fontId="56" fillId="0" borderId="0" xfId="0" applyNumberFormat="1" applyFont="1" applyAlignment="1">
      <alignment horizontal="right" vertical="center" wrapText="1"/>
    </xf>
    <xf numFmtId="0" fontId="56" fillId="34" borderId="0" xfId="0" applyFont="1" applyFill="1" applyAlignment="1">
      <alignment horizontal="center" vertical="center"/>
    </xf>
    <xf numFmtId="178" fontId="56" fillId="34" borderId="25" xfId="0" applyNumberFormat="1" applyFont="1" applyFill="1" applyBorder="1" applyAlignment="1">
      <alignment vertical="center"/>
    </xf>
    <xf numFmtId="178" fontId="56" fillId="0" borderId="0" xfId="0" applyNumberFormat="1" applyFont="1" applyAlignment="1">
      <alignment vertical="center"/>
    </xf>
    <xf numFmtId="0" fontId="56" fillId="0" borderId="0" xfId="0" applyFont="1" applyFill="1" applyAlignment="1">
      <alignment horizontal="center" vertical="center"/>
    </xf>
    <xf numFmtId="178" fontId="56" fillId="0" borderId="0" xfId="0" applyNumberFormat="1" applyFont="1" applyFill="1" applyBorder="1" applyAlignment="1">
      <alignment vertical="center"/>
    </xf>
    <xf numFmtId="178" fontId="56" fillId="0" borderId="0" xfId="0" applyNumberFormat="1" applyFont="1" applyFill="1" applyAlignment="1">
      <alignment vertical="center"/>
    </xf>
    <xf numFmtId="168" fontId="72" fillId="34" borderId="23" xfId="443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168" fontId="58" fillId="0" borderId="0" xfId="0" applyNumberFormat="1" applyFont="1" applyFill="1" applyBorder="1" applyAlignment="1">
      <alignment horizontal="right" vertical="center"/>
    </xf>
    <xf numFmtId="168" fontId="58" fillId="0" borderId="0" xfId="0" applyNumberFormat="1" applyFont="1" applyFill="1" applyAlignment="1">
      <alignment vertical="center"/>
    </xf>
    <xf numFmtId="168" fontId="58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66" fontId="72" fillId="34" borderId="0" xfId="0" applyNumberFormat="1" applyFont="1" applyFill="1" applyAlignment="1">
      <alignment vertical="center"/>
    </xf>
    <xf numFmtId="4" fontId="2" fillId="0" borderId="0" xfId="81"/>
    <xf numFmtId="0" fontId="57" fillId="0" borderId="0" xfId="0" applyFont="1" applyBorder="1" applyAlignment="1">
      <alignment horizontal="center" vertical="center"/>
    </xf>
    <xf numFmtId="178" fontId="56" fillId="0" borderId="25" xfId="0" applyNumberFormat="1" applyFont="1" applyFill="1" applyBorder="1" applyAlignment="1">
      <alignment vertical="center"/>
    </xf>
    <xf numFmtId="0" fontId="55" fillId="0" borderId="0" xfId="0" applyFont="1" applyBorder="1" applyAlignment="1">
      <alignment horizontal="center" vertical="center"/>
    </xf>
    <xf numFmtId="167" fontId="71" fillId="34" borderId="0" xfId="81" applyNumberFormat="1" applyFont="1" applyFill="1" applyAlignment="1">
      <alignment vertical="center"/>
    </xf>
    <xf numFmtId="166" fontId="57" fillId="0" borderId="0" xfId="0" applyNumberFormat="1" applyFont="1" applyAlignment="1">
      <alignment horizontal="center" vertical="center"/>
    </xf>
    <xf numFmtId="0" fontId="58" fillId="0" borderId="0" xfId="0" applyFont="1" applyBorder="1" applyAlignment="1">
      <alignment vertical="center"/>
    </xf>
    <xf numFmtId="0" fontId="59" fillId="0" borderId="0" xfId="0" applyFont="1" applyFill="1" applyBorder="1" applyAlignment="1">
      <alignment vertical="center"/>
    </xf>
    <xf numFmtId="0" fontId="55" fillId="0" borderId="0" xfId="0" applyNumberFormat="1" applyFont="1" applyAlignment="1">
      <alignment horizontal="right" vertical="center" wrapText="1"/>
    </xf>
    <xf numFmtId="168" fontId="57" fillId="0" borderId="0" xfId="0" quotePrefix="1" applyNumberFormat="1" applyFont="1" applyAlignment="1">
      <alignment horizontal="right" vertical="center"/>
    </xf>
    <xf numFmtId="0" fontId="58" fillId="0" borderId="0" xfId="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166" fontId="58" fillId="0" borderId="0" xfId="0" applyNumberFormat="1" applyFont="1" applyFill="1" applyAlignment="1">
      <alignment horizontal="right" vertical="center"/>
    </xf>
    <xf numFmtId="166" fontId="58" fillId="0" borderId="0" xfId="0" applyNumberFormat="1" applyFont="1" applyFill="1" applyAlignment="1">
      <alignment vertical="center"/>
    </xf>
    <xf numFmtId="167" fontId="13" fillId="0" borderId="0" xfId="0" applyNumberFormat="1" applyFont="1" applyBorder="1" applyAlignment="1">
      <alignment horizontal="right" vertical="center"/>
    </xf>
    <xf numFmtId="166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167" fontId="74" fillId="34" borderId="23" xfId="81" applyNumberFormat="1" applyFont="1" applyFill="1" applyBorder="1" applyAlignment="1">
      <alignment horizontal="right" vertical="center"/>
    </xf>
    <xf numFmtId="166" fontId="55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55" fillId="0" borderId="0" xfId="0" applyFont="1" applyBorder="1" applyAlignment="1">
      <alignment vertical="center"/>
    </xf>
    <xf numFmtId="166" fontId="13" fillId="0" borderId="0" xfId="0" applyNumberFormat="1" applyFont="1" applyAlignment="1">
      <alignment horizontal="center" vertical="center" wrapText="1"/>
    </xf>
    <xf numFmtId="166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horizontal="right" vertical="center"/>
    </xf>
    <xf numFmtId="168" fontId="55" fillId="0" borderId="0" xfId="0" applyNumberFormat="1" applyFont="1" applyAlignment="1">
      <alignment horizontal="right" vertical="center" wrapText="1"/>
    </xf>
    <xf numFmtId="168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8" fontId="13" fillId="0" borderId="0" xfId="0" applyNumberFormat="1" applyFont="1" applyAlignment="1">
      <alignment vertical="center"/>
    </xf>
    <xf numFmtId="168" fontId="13" fillId="0" borderId="25" xfId="0" applyNumberFormat="1" applyFont="1" applyBorder="1" applyAlignment="1">
      <alignment horizontal="right" vertical="center"/>
    </xf>
    <xf numFmtId="167" fontId="55" fillId="0" borderId="0" xfId="0" applyNumberFormat="1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68" fontId="13" fillId="34" borderId="0" xfId="0" applyNumberFormat="1" applyFont="1" applyFill="1" applyAlignment="1">
      <alignment horizontal="right" vertical="center"/>
    </xf>
    <xf numFmtId="168" fontId="13" fillId="34" borderId="25" xfId="0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167" fontId="56" fillId="0" borderId="0" xfId="0" applyNumberFormat="1" applyFont="1" applyAlignment="1">
      <alignment horizontal="centerContinuous" vertical="center"/>
    </xf>
    <xf numFmtId="167" fontId="56" fillId="0" borderId="0" xfId="0" applyNumberFormat="1" applyFont="1" applyAlignment="1">
      <alignment vertical="center"/>
    </xf>
    <xf numFmtId="0" fontId="5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54" fillId="0" borderId="23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Continuous" vertical="center"/>
    </xf>
    <xf numFmtId="0" fontId="13" fillId="0" borderId="23" xfId="0" applyFont="1" applyFill="1" applyBorder="1" applyAlignment="1">
      <alignment horizontal="center" vertical="center"/>
    </xf>
    <xf numFmtId="0" fontId="55" fillId="0" borderId="0" xfId="0" applyFont="1" applyFill="1" applyAlignment="1">
      <alignment horizontal="left" vertical="center"/>
    </xf>
    <xf numFmtId="0" fontId="55" fillId="0" borderId="0" xfId="0" applyFont="1" applyFill="1" applyAlignment="1">
      <alignment horizontal="centerContinuous" vertical="center"/>
    </xf>
    <xf numFmtId="0" fontId="55" fillId="0" borderId="0" xfId="0" applyFont="1" applyFill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71" fillId="0" borderId="0" xfId="496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23" xfId="0" applyFont="1" applyFill="1" applyBorder="1" applyAlignment="1">
      <alignment vertical="center"/>
    </xf>
    <xf numFmtId="0" fontId="55" fillId="0" borderId="23" xfId="0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0" fontId="70" fillId="0" borderId="0" xfId="441" applyFont="1" applyFill="1" applyAlignment="1">
      <alignment horizontal="center" vertical="center"/>
    </xf>
    <xf numFmtId="177" fontId="70" fillId="0" borderId="0" xfId="441" applyNumberFormat="1" applyFont="1" applyFill="1" applyAlignment="1">
      <alignment horizontal="center" vertical="center"/>
    </xf>
    <xf numFmtId="168" fontId="70" fillId="0" borderId="0" xfId="441" applyNumberFormat="1" applyFont="1" applyFill="1" applyAlignment="1">
      <alignment horizontal="center" vertical="center"/>
    </xf>
    <xf numFmtId="0" fontId="9" fillId="0" borderId="23" xfId="0" applyFont="1" applyFill="1" applyBorder="1" applyAlignment="1">
      <alignment vertical="center"/>
    </xf>
    <xf numFmtId="0" fontId="9" fillId="0" borderId="0" xfId="0" applyFont="1" applyAlignment="1">
      <alignment horizontal="centerContinuous" vertical="center"/>
    </xf>
    <xf numFmtId="167" fontId="9" fillId="0" borderId="0" xfId="0" applyNumberFormat="1" applyFont="1" applyAlignment="1">
      <alignment horizontal="centerContinuous" vertical="center"/>
    </xf>
    <xf numFmtId="0" fontId="9" fillId="0" borderId="23" xfId="0" applyFont="1" applyBorder="1" applyAlignment="1">
      <alignment horizontal="centerContinuous" vertical="center"/>
    </xf>
    <xf numFmtId="167" fontId="9" fillId="0" borderId="23" xfId="0" applyNumberFormat="1" applyFont="1" applyBorder="1" applyAlignment="1">
      <alignment horizontal="centerContinuous" vertical="center"/>
    </xf>
    <xf numFmtId="0" fontId="9" fillId="0" borderId="0" xfId="0" applyFont="1" applyBorder="1" applyAlignment="1">
      <alignment vertical="center"/>
    </xf>
    <xf numFmtId="166" fontId="57" fillId="0" borderId="0" xfId="0" applyNumberFormat="1" applyFont="1" applyAlignment="1">
      <alignment horizontal="center" vertical="center"/>
    </xf>
    <xf numFmtId="166" fontId="57" fillId="0" borderId="23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justify" vertical="center" wrapText="1"/>
    </xf>
    <xf numFmtId="0" fontId="56" fillId="0" borderId="0" xfId="0" applyFont="1" applyAlignment="1">
      <alignment horizontal="center" vertical="center"/>
    </xf>
    <xf numFmtId="166" fontId="55" fillId="0" borderId="23" xfId="0" applyNumberFormat="1" applyFont="1" applyBorder="1" applyAlignment="1">
      <alignment horizontal="center" vertical="center"/>
    </xf>
    <xf numFmtId="0" fontId="9" fillId="0" borderId="23" xfId="0" applyFont="1" applyFill="1" applyBorder="1" applyAlignment="1">
      <alignment horizontal="justify" vertical="center" wrapText="1"/>
    </xf>
    <xf numFmtId="166" fontId="13" fillId="0" borderId="23" xfId="0" applyNumberFormat="1" applyFont="1" applyBorder="1" applyAlignment="1">
      <alignment horizontal="center" vertical="center"/>
    </xf>
    <xf numFmtId="166" fontId="55" fillId="0" borderId="5" xfId="0" applyNumberFormat="1" applyFont="1" applyBorder="1" applyAlignment="1">
      <alignment horizontal="center" vertical="center"/>
    </xf>
    <xf numFmtId="0" fontId="55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center" vertical="center"/>
    </xf>
    <xf numFmtId="166" fontId="54" fillId="0" borderId="5" xfId="0" applyNumberFormat="1" applyFont="1" applyBorder="1" applyAlignment="1">
      <alignment horizontal="center" vertical="center"/>
    </xf>
    <xf numFmtId="166" fontId="55" fillId="0" borderId="0" xfId="0" applyNumberFormat="1" applyFont="1" applyAlignment="1">
      <alignment horizontal="center" vertical="center"/>
    </xf>
  </cellXfs>
  <cellStyles count="498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2 2" xfId="495" xr:uid="{1BE2B11B-2FB3-47C9-9A9B-FDA983E947C9}"/>
    <cellStyle name="Comma_Akara_3 years FS_Eng_v 19 March" xfId="497" xr:uid="{7CCACC3E-2DFD-405E-AF49-0481CF4F9B6E}"/>
    <cellStyle name="Comma0" xfId="315" xr:uid="{00000000-0005-0000-0000-00003C010000}"/>
    <cellStyle name="Currency [00]" xfId="316" xr:uid="{00000000-0005-0000-0000-00003D010000}"/>
    <cellStyle name="Currency [00] 2" xfId="317" xr:uid="{00000000-0005-0000-0000-00003E010000}"/>
    <cellStyle name="Currency 2" xfId="318" xr:uid="{00000000-0005-0000-0000-00003F010000}"/>
    <cellStyle name="Currency0" xfId="319" xr:uid="{00000000-0005-0000-0000-000040010000}"/>
    <cellStyle name="Currency1" xfId="320" xr:uid="{00000000-0005-0000-0000-000041010000}"/>
    <cellStyle name="Date Short" xfId="321" xr:uid="{00000000-0005-0000-0000-000042010000}"/>
    <cellStyle name="Dollar (zero dec)" xfId="322" xr:uid="{00000000-0005-0000-0000-000043010000}"/>
    <cellStyle name="Enter Currency (0)" xfId="323" xr:uid="{00000000-0005-0000-0000-000044010000}"/>
    <cellStyle name="Enter Currency (2)" xfId="324" xr:uid="{00000000-0005-0000-0000-000045010000}"/>
    <cellStyle name="Enter Currency (2) 2" xfId="325" xr:uid="{00000000-0005-0000-0000-000046010000}"/>
    <cellStyle name="Enter Units (0)" xfId="326" xr:uid="{00000000-0005-0000-0000-000047010000}"/>
    <cellStyle name="Enter Units (1)" xfId="327" xr:uid="{00000000-0005-0000-0000-000048010000}"/>
    <cellStyle name="Enter Units (1) 2" xfId="328" xr:uid="{00000000-0005-0000-0000-000049010000}"/>
    <cellStyle name="Enter Units (2)" xfId="329" xr:uid="{00000000-0005-0000-0000-00004A010000}"/>
    <cellStyle name="Enter Units (2) 2" xfId="330" xr:uid="{00000000-0005-0000-0000-00004B010000}"/>
    <cellStyle name="Excel Built-in Normal" xfId="331" xr:uid="{00000000-0005-0000-0000-00004C010000}"/>
    <cellStyle name="Explanatory Text" xfId="332" builtinId="53" customBuiltin="1"/>
    <cellStyle name="Explanatory Text 2" xfId="333" xr:uid="{00000000-0005-0000-0000-00004E010000}"/>
    <cellStyle name="Good" xfId="334" builtinId="26" customBuiltin="1"/>
    <cellStyle name="Good 2" xfId="335" xr:uid="{00000000-0005-0000-0000-000050010000}"/>
    <cellStyle name="Good 3" xfId="336" xr:uid="{00000000-0005-0000-0000-000051010000}"/>
    <cellStyle name="Grey" xfId="337" xr:uid="{00000000-0005-0000-0000-000052010000}"/>
    <cellStyle name="Grey 2" xfId="338" xr:uid="{00000000-0005-0000-0000-000053010000}"/>
    <cellStyle name="Grey 3" xfId="339" xr:uid="{00000000-0005-0000-0000-000054010000}"/>
    <cellStyle name="Header1" xfId="340" xr:uid="{00000000-0005-0000-0000-000055010000}"/>
    <cellStyle name="Header2" xfId="341" xr:uid="{00000000-0005-0000-0000-000056010000}"/>
    <cellStyle name="Heading 1" xfId="342" builtinId="16" customBuiltin="1"/>
    <cellStyle name="Heading 1 2" xfId="343" xr:uid="{00000000-0005-0000-0000-000058010000}"/>
    <cellStyle name="Heading 1 3" xfId="344" xr:uid="{00000000-0005-0000-0000-000059010000}"/>
    <cellStyle name="Heading 2" xfId="345" builtinId="17" customBuiltin="1"/>
    <cellStyle name="Heading 2 2" xfId="346" xr:uid="{00000000-0005-0000-0000-00005B010000}"/>
    <cellStyle name="Heading 2 3" xfId="347" xr:uid="{00000000-0005-0000-0000-00005C010000}"/>
    <cellStyle name="Heading 3" xfId="348" builtinId="18" customBuiltin="1"/>
    <cellStyle name="Heading 3 2" xfId="349" xr:uid="{00000000-0005-0000-0000-00005E010000}"/>
    <cellStyle name="Heading 3 3" xfId="350" xr:uid="{00000000-0005-0000-0000-00005F010000}"/>
    <cellStyle name="Heading 4" xfId="351" builtinId="19" customBuiltin="1"/>
    <cellStyle name="Heading 4 2" xfId="352" xr:uid="{00000000-0005-0000-0000-000061010000}"/>
    <cellStyle name="Heading 4 3" xfId="353" xr:uid="{00000000-0005-0000-0000-000062010000}"/>
    <cellStyle name="HEADING, MAJOR" xfId="354" xr:uid="{00000000-0005-0000-0000-000063010000}"/>
    <cellStyle name="HEADING, MINOR" xfId="355" xr:uid="{00000000-0005-0000-0000-000064010000}"/>
    <cellStyle name="HEADING, RIGHT" xfId="356" xr:uid="{00000000-0005-0000-0000-000065010000}"/>
    <cellStyle name="HEADING,MAJOR" xfId="357" xr:uid="{00000000-0005-0000-0000-000066010000}"/>
    <cellStyle name="Hyperlink 2" xfId="358" xr:uid="{00000000-0005-0000-0000-000067010000}"/>
    <cellStyle name="Input" xfId="359" builtinId="20" customBuiltin="1"/>
    <cellStyle name="Input [yellow]" xfId="360" xr:uid="{00000000-0005-0000-0000-000069010000}"/>
    <cellStyle name="Input [yellow] 2" xfId="361" xr:uid="{00000000-0005-0000-0000-00006A010000}"/>
    <cellStyle name="Input [yellow] 3" xfId="362" xr:uid="{00000000-0005-0000-0000-00006B010000}"/>
    <cellStyle name="Input 2" xfId="363" xr:uid="{00000000-0005-0000-0000-00006C010000}"/>
    <cellStyle name="Input 3" xfId="364" xr:uid="{00000000-0005-0000-0000-00006D010000}"/>
    <cellStyle name="Input 4" xfId="365" xr:uid="{00000000-0005-0000-0000-00006E010000}"/>
    <cellStyle name="Input 5" xfId="366" xr:uid="{00000000-0005-0000-0000-00006F010000}"/>
    <cellStyle name="Input 6" xfId="367" xr:uid="{00000000-0005-0000-0000-000070010000}"/>
    <cellStyle name="Input 7" xfId="368" xr:uid="{00000000-0005-0000-0000-000071010000}"/>
    <cellStyle name="Input 8" xfId="369" xr:uid="{00000000-0005-0000-0000-000072010000}"/>
    <cellStyle name="Input 9" xfId="370" xr:uid="{00000000-0005-0000-0000-000073010000}"/>
    <cellStyle name="Link Currency (0)" xfId="371" xr:uid="{00000000-0005-0000-0000-000074010000}"/>
    <cellStyle name="Link Currency (2)" xfId="372" xr:uid="{00000000-0005-0000-0000-000075010000}"/>
    <cellStyle name="Link Currency (2) 2" xfId="373" xr:uid="{00000000-0005-0000-0000-000076010000}"/>
    <cellStyle name="Link Units (0)" xfId="374" xr:uid="{00000000-0005-0000-0000-000077010000}"/>
    <cellStyle name="Link Units (1)" xfId="375" xr:uid="{00000000-0005-0000-0000-000078010000}"/>
    <cellStyle name="Link Units (1) 2" xfId="376" xr:uid="{00000000-0005-0000-0000-000079010000}"/>
    <cellStyle name="Link Units (2)" xfId="377" xr:uid="{00000000-0005-0000-0000-00007A010000}"/>
    <cellStyle name="Link Units (2) 2" xfId="378" xr:uid="{00000000-0005-0000-0000-00007B010000}"/>
    <cellStyle name="Linked Cell" xfId="379" builtinId="24" customBuiltin="1"/>
    <cellStyle name="Linked Cell 2" xfId="380" xr:uid="{00000000-0005-0000-0000-00007D010000}"/>
    <cellStyle name="Linked Cell 3" xfId="381" xr:uid="{00000000-0005-0000-0000-00007E010000}"/>
    <cellStyle name="M/HEAD - Style1" xfId="382" xr:uid="{00000000-0005-0000-0000-00007F010000}"/>
    <cellStyle name="Neutral" xfId="383" builtinId="28" customBuiltin="1"/>
    <cellStyle name="Neutral 2" xfId="384" xr:uid="{00000000-0005-0000-0000-000081010000}"/>
    <cellStyle name="Neutral 3" xfId="385" xr:uid="{00000000-0005-0000-0000-000082010000}"/>
    <cellStyle name="Neutral 4" xfId="386" xr:uid="{00000000-0005-0000-0000-000083010000}"/>
    <cellStyle name="no dec" xfId="387" xr:uid="{00000000-0005-0000-0000-000084010000}"/>
    <cellStyle name="Normal" xfId="0" builtinId="0"/>
    <cellStyle name="Normal - Style1" xfId="388" xr:uid="{00000000-0005-0000-0000-000086010000}"/>
    <cellStyle name="Normal - Style1 2" xfId="389" xr:uid="{00000000-0005-0000-0000-000087010000}"/>
    <cellStyle name="Normal - Style1 3" xfId="390" xr:uid="{00000000-0005-0000-0000-000088010000}"/>
    <cellStyle name="Normal - Style1 4" xfId="391" xr:uid="{00000000-0005-0000-0000-000089010000}"/>
    <cellStyle name="Normal 10" xfId="392" xr:uid="{00000000-0005-0000-0000-00008A010000}"/>
    <cellStyle name="Normal 11" xfId="393" xr:uid="{00000000-0005-0000-0000-00008B010000}"/>
    <cellStyle name="Normal 110" xfId="394" xr:uid="{00000000-0005-0000-0000-00008C010000}"/>
    <cellStyle name="Normal 12" xfId="395" xr:uid="{00000000-0005-0000-0000-00008D010000}"/>
    <cellStyle name="Normal 13" xfId="396" xr:uid="{00000000-0005-0000-0000-00008E010000}"/>
    <cellStyle name="Normal 14" xfId="397" xr:uid="{00000000-0005-0000-0000-00008F010000}"/>
    <cellStyle name="Normal 15" xfId="398" xr:uid="{00000000-0005-0000-0000-000090010000}"/>
    <cellStyle name="Normal 16" xfId="399" xr:uid="{00000000-0005-0000-0000-000091010000}"/>
    <cellStyle name="Normal 16 3" xfId="400" xr:uid="{00000000-0005-0000-0000-000092010000}"/>
    <cellStyle name="Normal 17" xfId="401" xr:uid="{00000000-0005-0000-0000-000093010000}"/>
    <cellStyle name="Normal 17 5" xfId="402" xr:uid="{00000000-0005-0000-0000-000094010000}"/>
    <cellStyle name="Normal 18" xfId="403" xr:uid="{00000000-0005-0000-0000-000095010000}"/>
    <cellStyle name="Normal 19" xfId="404" xr:uid="{00000000-0005-0000-0000-000096010000}"/>
    <cellStyle name="Normal 2" xfId="405" xr:uid="{00000000-0005-0000-0000-000097010000}"/>
    <cellStyle name="Normal 2 2" xfId="406" xr:uid="{00000000-0005-0000-0000-000098010000}"/>
    <cellStyle name="Normal 2 2 2" xfId="407" xr:uid="{00000000-0005-0000-0000-000099010000}"/>
    <cellStyle name="Normal 2 2 2 2" xfId="408" xr:uid="{00000000-0005-0000-0000-00009A010000}"/>
    <cellStyle name="Normal 2 2 3" xfId="409" xr:uid="{00000000-0005-0000-0000-00009B010000}"/>
    <cellStyle name="Normal 2 3" xfId="410" xr:uid="{00000000-0005-0000-0000-00009C010000}"/>
    <cellStyle name="Normal 2 4" xfId="411" xr:uid="{00000000-0005-0000-0000-00009D010000}"/>
    <cellStyle name="Normal 20" xfId="412" xr:uid="{00000000-0005-0000-0000-00009E010000}"/>
    <cellStyle name="Normal 21" xfId="413" xr:uid="{00000000-0005-0000-0000-00009F010000}"/>
    <cellStyle name="Normal 22" xfId="414" xr:uid="{00000000-0005-0000-0000-0000A0010000}"/>
    <cellStyle name="Normal 23" xfId="415" xr:uid="{00000000-0005-0000-0000-0000A1010000}"/>
    <cellStyle name="Normal 24" xfId="416" xr:uid="{00000000-0005-0000-0000-0000A2010000}"/>
    <cellStyle name="Normal 25" xfId="417" xr:uid="{00000000-0005-0000-0000-0000A3010000}"/>
    <cellStyle name="Normal 3" xfId="418" xr:uid="{00000000-0005-0000-0000-0000A4010000}"/>
    <cellStyle name="Normal 3 2" xfId="419" xr:uid="{00000000-0005-0000-0000-0000A5010000}"/>
    <cellStyle name="Normal 3 3" xfId="420" xr:uid="{00000000-0005-0000-0000-0000A6010000}"/>
    <cellStyle name="Normal 3 3 2" xfId="421" xr:uid="{00000000-0005-0000-0000-0000A7010000}"/>
    <cellStyle name="Normal 3 4" xfId="422" xr:uid="{00000000-0005-0000-0000-0000A8010000}"/>
    <cellStyle name="Normal 3 5" xfId="423" xr:uid="{00000000-0005-0000-0000-0000A9010000}"/>
    <cellStyle name="Normal 3 6" xfId="424" xr:uid="{00000000-0005-0000-0000-0000AA010000}"/>
    <cellStyle name="Normal 4" xfId="425" xr:uid="{00000000-0005-0000-0000-0000AB010000}"/>
    <cellStyle name="Normal 4 2" xfId="426" xr:uid="{00000000-0005-0000-0000-0000AC010000}"/>
    <cellStyle name="Normal 4 3" xfId="427" xr:uid="{00000000-0005-0000-0000-0000AD010000}"/>
    <cellStyle name="Normal 5" xfId="428" xr:uid="{00000000-0005-0000-0000-0000AE010000}"/>
    <cellStyle name="Normal 5 2" xfId="429" xr:uid="{00000000-0005-0000-0000-0000AF010000}"/>
    <cellStyle name="Normal 6" xfId="430" xr:uid="{00000000-0005-0000-0000-0000B0010000}"/>
    <cellStyle name="Normal 6 10" xfId="431" xr:uid="{00000000-0005-0000-0000-0000B1010000}"/>
    <cellStyle name="Normal 6 2" xfId="432" xr:uid="{00000000-0005-0000-0000-0000B2010000}"/>
    <cellStyle name="Normal 7" xfId="433" xr:uid="{00000000-0005-0000-0000-0000B3010000}"/>
    <cellStyle name="Normal 7 2" xfId="434" xr:uid="{00000000-0005-0000-0000-0000B4010000}"/>
    <cellStyle name="Normal 8" xfId="435" xr:uid="{00000000-0005-0000-0000-0000B5010000}"/>
    <cellStyle name="Normal 8 2" xfId="436" xr:uid="{00000000-0005-0000-0000-0000B6010000}"/>
    <cellStyle name="Normal 8 2 2" xfId="437" xr:uid="{00000000-0005-0000-0000-0000B7010000}"/>
    <cellStyle name="Normal 8 2 2 2" xfId="438" xr:uid="{00000000-0005-0000-0000-0000B8010000}"/>
    <cellStyle name="Normal 8 2 3" xfId="439" xr:uid="{00000000-0005-0000-0000-0000B9010000}"/>
    <cellStyle name="Normal 9" xfId="440" xr:uid="{00000000-0005-0000-0000-0000BA010000}"/>
    <cellStyle name="Normal_Akara 2010" xfId="441" xr:uid="{00000000-0005-0000-0000-0000BB010000}"/>
    <cellStyle name="Normal_Akara_3 years FS_Eng_v 19 March" xfId="442" xr:uid="{00000000-0005-0000-0000-0000BC010000}"/>
    <cellStyle name="Normal_Akara_June Eng09" xfId="496" xr:uid="{55AEB49B-C3E3-48AB-820D-9B7BD735C20D}"/>
    <cellStyle name="Normal_SPRCstatement01-Eng" xfId="443" xr:uid="{00000000-0005-0000-0000-0000BD010000}"/>
    <cellStyle name="Note" xfId="444" builtinId="10" customBuiltin="1"/>
    <cellStyle name="Note 2" xfId="445" xr:uid="{00000000-0005-0000-0000-0000BF010000}"/>
    <cellStyle name="Note 3" xfId="446" xr:uid="{00000000-0005-0000-0000-0000C0010000}"/>
    <cellStyle name="Output" xfId="447" builtinId="21" customBuiltin="1"/>
    <cellStyle name="Output 2" xfId="448" xr:uid="{00000000-0005-0000-0000-0000C2010000}"/>
    <cellStyle name="Output 3" xfId="449" xr:uid="{00000000-0005-0000-0000-0000C3010000}"/>
    <cellStyle name="Percent [0]" xfId="450" xr:uid="{00000000-0005-0000-0000-0000C4010000}"/>
    <cellStyle name="Percent [0] 2" xfId="451" xr:uid="{00000000-0005-0000-0000-0000C5010000}"/>
    <cellStyle name="Percent [00]" xfId="452" xr:uid="{00000000-0005-0000-0000-0000C6010000}"/>
    <cellStyle name="Percent [2]" xfId="453" xr:uid="{00000000-0005-0000-0000-0000C7010000}"/>
    <cellStyle name="Percent [2] 2" xfId="454" xr:uid="{00000000-0005-0000-0000-0000C8010000}"/>
    <cellStyle name="Percent 2" xfId="455" xr:uid="{00000000-0005-0000-0000-0000C9010000}"/>
    <cellStyle name="Percent 2 2" xfId="456" xr:uid="{00000000-0005-0000-0000-0000CA010000}"/>
    <cellStyle name="Percent 2 3" xfId="457" xr:uid="{00000000-0005-0000-0000-0000CB010000}"/>
    <cellStyle name="Percent 3" xfId="458" xr:uid="{00000000-0005-0000-0000-0000CC010000}"/>
    <cellStyle name="Percent 4" xfId="459" xr:uid="{00000000-0005-0000-0000-0000CD010000}"/>
    <cellStyle name="Percent 5" xfId="460" xr:uid="{00000000-0005-0000-0000-0000CE010000}"/>
    <cellStyle name="Percent 6" xfId="461" xr:uid="{00000000-0005-0000-0000-0000CF010000}"/>
    <cellStyle name="Percent 7" xfId="462" xr:uid="{00000000-0005-0000-0000-0000D0010000}"/>
    <cellStyle name="PrePop Currency (0)" xfId="463" xr:uid="{00000000-0005-0000-0000-0000D1010000}"/>
    <cellStyle name="PrePop Currency (2)" xfId="464" xr:uid="{00000000-0005-0000-0000-0000D2010000}"/>
    <cellStyle name="PrePop Currency (2) 2" xfId="465" xr:uid="{00000000-0005-0000-0000-0000D3010000}"/>
    <cellStyle name="PrePop Units (0)" xfId="466" xr:uid="{00000000-0005-0000-0000-0000D4010000}"/>
    <cellStyle name="PrePop Units (1)" xfId="467" xr:uid="{00000000-0005-0000-0000-0000D5010000}"/>
    <cellStyle name="PrePop Units (1) 2" xfId="468" xr:uid="{00000000-0005-0000-0000-0000D6010000}"/>
    <cellStyle name="PrePop Units (2)" xfId="469" xr:uid="{00000000-0005-0000-0000-0000D7010000}"/>
    <cellStyle name="PrePop Units (2) 2" xfId="470" xr:uid="{00000000-0005-0000-0000-0000D8010000}"/>
    <cellStyle name="Quantity" xfId="471" xr:uid="{00000000-0005-0000-0000-0000D9010000}"/>
    <cellStyle name="S/Head - Style1" xfId="472" xr:uid="{00000000-0005-0000-0000-0000DA010000}"/>
    <cellStyle name="S/HEAD - Style2" xfId="473" xr:uid="{00000000-0005-0000-0000-0000DB010000}"/>
    <cellStyle name="section head" xfId="474" xr:uid="{00000000-0005-0000-0000-0000DC010000}"/>
    <cellStyle name="Single Cell Column Heading" xfId="475" xr:uid="{00000000-0005-0000-0000-0000DD010000}"/>
    <cellStyle name="Text Indent A" xfId="476" xr:uid="{00000000-0005-0000-0000-0000DE010000}"/>
    <cellStyle name="Text Indent B" xfId="477" xr:uid="{00000000-0005-0000-0000-0000DF010000}"/>
    <cellStyle name="Text Indent B 2" xfId="478" xr:uid="{00000000-0005-0000-0000-0000E0010000}"/>
    <cellStyle name="Text Indent C" xfId="479" xr:uid="{00000000-0005-0000-0000-0000E1010000}"/>
    <cellStyle name="Text Indent C 2" xfId="480" xr:uid="{00000000-0005-0000-0000-0000E2010000}"/>
    <cellStyle name="Title" xfId="481" builtinId="15" customBuiltin="1"/>
    <cellStyle name="Title 2" xfId="482" xr:uid="{00000000-0005-0000-0000-0000E4010000}"/>
    <cellStyle name="Title 3" xfId="483" xr:uid="{00000000-0005-0000-0000-0000E5010000}"/>
    <cellStyle name="Total" xfId="484" builtinId="25" customBuiltin="1"/>
    <cellStyle name="Total 2" xfId="485" xr:uid="{00000000-0005-0000-0000-0000E7010000}"/>
    <cellStyle name="Total 3" xfId="486" xr:uid="{00000000-0005-0000-0000-0000E8010000}"/>
    <cellStyle name="Warning Text" xfId="487" builtinId="11" customBuiltin="1"/>
    <cellStyle name="Warning Text 2" xfId="488" xr:uid="{00000000-0005-0000-0000-0000EA010000}"/>
    <cellStyle name="น้บะภฒ_95" xfId="489" xr:uid="{00000000-0005-0000-0000-0000EB010000}"/>
    <cellStyle name="ฤธถ [0]_0e82ylkxXsZu0YORaMwizTk2E" xfId="490" xr:uid="{00000000-0005-0000-0000-0000EC010000}"/>
    <cellStyle name="ฤธถ_0e82ylkxXsZu0YORaMwizTk2E" xfId="491" xr:uid="{00000000-0005-0000-0000-0000ED010000}"/>
    <cellStyle name="ล๋ศญ [0]_0e82ylkxXsZu0YORaMwizTk2E" xfId="492" xr:uid="{00000000-0005-0000-0000-0000EE010000}"/>
    <cellStyle name="ล๋ศญ_0e82ylkxXsZu0YORaMwizTk2E" xfId="493" xr:uid="{00000000-0005-0000-0000-0000EF010000}"/>
    <cellStyle name="วฅมุ_4ฟ๙ฝวภ๛" xfId="494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167"/>
  <sheetViews>
    <sheetView topLeftCell="A17" zoomScaleNormal="100" zoomScaleSheetLayoutView="100" workbookViewId="0">
      <selection activeCell="R28" sqref="R28"/>
    </sheetView>
  </sheetViews>
  <sheetFormatPr defaultColWidth="11" defaultRowHeight="12"/>
  <cols>
    <col min="1" max="3" width="1.5" style="116" customWidth="1"/>
    <col min="4" max="4" width="37.6640625" style="116" customWidth="1"/>
    <col min="5" max="5" width="5.83203125" style="116" customWidth="1"/>
    <col min="6" max="6" width="0.5" style="116" customWidth="1"/>
    <col min="7" max="7" width="15.5" style="48" customWidth="1"/>
    <col min="8" max="8" width="0.5" style="76" customWidth="1"/>
    <col min="9" max="9" width="15.1640625" style="116" customWidth="1"/>
    <col min="10" max="10" width="0.5" style="76" customWidth="1"/>
    <col min="11" max="11" width="15.6640625" style="46" bestFit="1" customWidth="1"/>
    <col min="12" max="12" width="0.5" style="76" customWidth="1"/>
    <col min="13" max="13" width="15.1640625" style="76" customWidth="1"/>
    <col min="14" max="14" width="24.1640625" style="116" customWidth="1"/>
    <col min="15" max="16384" width="11" style="116"/>
  </cols>
  <sheetData>
    <row r="1" spans="1:13" ht="16.5" customHeight="1">
      <c r="A1" s="113" t="s">
        <v>54</v>
      </c>
      <c r="B1" s="29"/>
      <c r="C1" s="30"/>
      <c r="D1" s="30"/>
      <c r="E1" s="31"/>
      <c r="F1" s="30"/>
      <c r="G1" s="136"/>
      <c r="H1" s="70"/>
      <c r="I1" s="30"/>
      <c r="J1" s="70"/>
      <c r="K1" s="136"/>
      <c r="L1" s="70"/>
      <c r="M1" s="70"/>
    </row>
    <row r="2" spans="1:13" ht="16.5" customHeight="1">
      <c r="A2" s="113" t="s">
        <v>28</v>
      </c>
      <c r="B2" s="29"/>
      <c r="C2" s="30"/>
      <c r="D2" s="30"/>
      <c r="E2" s="31"/>
      <c r="F2" s="30"/>
      <c r="G2" s="136"/>
      <c r="H2" s="70"/>
      <c r="I2" s="30"/>
      <c r="J2" s="70"/>
      <c r="K2" s="136"/>
      <c r="L2" s="70"/>
      <c r="M2" s="70"/>
    </row>
    <row r="3" spans="1:13" ht="16.5" customHeight="1">
      <c r="A3" s="111" t="s">
        <v>204</v>
      </c>
      <c r="B3" s="66"/>
      <c r="C3" s="71"/>
      <c r="D3" s="71"/>
      <c r="E3" s="34"/>
      <c r="F3" s="71"/>
      <c r="G3" s="137"/>
      <c r="H3" s="72"/>
      <c r="I3" s="71"/>
      <c r="J3" s="72"/>
      <c r="K3" s="137"/>
      <c r="L3" s="72"/>
      <c r="M3" s="72"/>
    </row>
    <row r="4" spans="1:13" ht="12" customHeight="1">
      <c r="A4" s="29"/>
      <c r="B4" s="29"/>
      <c r="C4" s="30"/>
      <c r="D4" s="30"/>
      <c r="E4" s="31"/>
      <c r="F4" s="30"/>
      <c r="G4" s="136"/>
      <c r="H4" s="70"/>
      <c r="I4" s="30"/>
      <c r="J4" s="70"/>
      <c r="K4" s="136"/>
      <c r="L4" s="70"/>
      <c r="M4" s="70"/>
    </row>
    <row r="5" spans="1:13" ht="12" customHeight="1">
      <c r="A5" s="29"/>
      <c r="B5" s="29"/>
      <c r="C5" s="30"/>
      <c r="D5" s="30"/>
      <c r="E5" s="31"/>
      <c r="F5" s="30"/>
      <c r="G5" s="136"/>
      <c r="H5" s="70"/>
      <c r="I5" s="30"/>
      <c r="J5" s="70"/>
      <c r="K5" s="136"/>
      <c r="L5" s="70"/>
      <c r="M5" s="70"/>
    </row>
    <row r="6" spans="1:13" ht="15.6" customHeight="1">
      <c r="A6" s="29"/>
      <c r="B6" s="29"/>
      <c r="C6" s="30"/>
      <c r="D6" s="30"/>
      <c r="E6" s="31"/>
      <c r="F6" s="30"/>
      <c r="G6" s="249" t="s">
        <v>16</v>
      </c>
      <c r="H6" s="249"/>
      <c r="I6" s="249"/>
      <c r="J6" s="32"/>
      <c r="K6" s="249" t="s">
        <v>84</v>
      </c>
      <c r="L6" s="249"/>
      <c r="M6" s="249"/>
    </row>
    <row r="7" spans="1:13" ht="15.6" customHeight="1">
      <c r="A7" s="29"/>
      <c r="B7" s="29"/>
      <c r="C7" s="30"/>
      <c r="D7" s="30"/>
      <c r="E7" s="31"/>
      <c r="F7" s="30"/>
      <c r="G7" s="250" t="s">
        <v>85</v>
      </c>
      <c r="H7" s="250"/>
      <c r="I7" s="250"/>
      <c r="J7" s="32"/>
      <c r="K7" s="250" t="s">
        <v>85</v>
      </c>
      <c r="L7" s="250"/>
      <c r="M7" s="250"/>
    </row>
    <row r="8" spans="1:13" ht="15.6" customHeight="1">
      <c r="A8" s="29"/>
      <c r="B8" s="29"/>
      <c r="C8" s="30"/>
      <c r="D8" s="30"/>
      <c r="E8" s="31"/>
      <c r="F8" s="30"/>
      <c r="G8" s="42" t="s">
        <v>24</v>
      </c>
      <c r="H8" s="32"/>
      <c r="I8" s="32" t="s">
        <v>25</v>
      </c>
      <c r="J8" s="32"/>
      <c r="K8" s="42" t="s">
        <v>24</v>
      </c>
      <c r="L8" s="32"/>
      <c r="M8" s="32" t="s">
        <v>25</v>
      </c>
    </row>
    <row r="9" spans="1:13" ht="15.6" customHeight="1">
      <c r="A9" s="29"/>
      <c r="B9" s="29"/>
      <c r="C9" s="30"/>
      <c r="D9" s="30"/>
      <c r="E9" s="31"/>
      <c r="F9" s="30"/>
      <c r="G9" s="192" t="s">
        <v>205</v>
      </c>
      <c r="H9" s="32"/>
      <c r="I9" s="32" t="s">
        <v>37</v>
      </c>
      <c r="J9" s="32"/>
      <c r="K9" s="192" t="s">
        <v>205</v>
      </c>
      <c r="L9" s="32"/>
      <c r="M9" s="32" t="s">
        <v>37</v>
      </c>
    </row>
    <row r="10" spans="1:13" ht="15.6" customHeight="1">
      <c r="A10" s="110"/>
      <c r="B10" s="110"/>
      <c r="C10" s="110"/>
      <c r="D10" s="110"/>
      <c r="F10" s="110"/>
      <c r="G10" s="138" t="s">
        <v>181</v>
      </c>
      <c r="H10" s="117"/>
      <c r="I10" s="33" t="s">
        <v>126</v>
      </c>
      <c r="J10" s="117"/>
      <c r="K10" s="138" t="s">
        <v>181</v>
      </c>
      <c r="L10" s="117"/>
      <c r="M10" s="33" t="s">
        <v>126</v>
      </c>
    </row>
    <row r="11" spans="1:13" ht="15.6" customHeight="1">
      <c r="A11" s="110"/>
      <c r="B11" s="110"/>
      <c r="C11" s="110"/>
      <c r="D11" s="110"/>
      <c r="E11" s="34" t="s">
        <v>2</v>
      </c>
      <c r="F11" s="110"/>
      <c r="G11" s="139" t="s">
        <v>0</v>
      </c>
      <c r="H11" s="117"/>
      <c r="I11" s="35" t="s">
        <v>0</v>
      </c>
      <c r="J11" s="117"/>
      <c r="K11" s="139" t="s">
        <v>0</v>
      </c>
      <c r="L11" s="110"/>
      <c r="M11" s="35" t="s">
        <v>0</v>
      </c>
    </row>
    <row r="12" spans="1:13" ht="15.6" customHeight="1">
      <c r="A12" s="37" t="s">
        <v>4</v>
      </c>
      <c r="B12" s="36"/>
      <c r="E12" s="110"/>
      <c r="G12" s="51"/>
      <c r="H12" s="38"/>
      <c r="J12" s="38"/>
      <c r="K12" s="51"/>
      <c r="L12" s="38"/>
      <c r="M12" s="38"/>
    </row>
    <row r="13" spans="1:13" ht="6" customHeight="1">
      <c r="A13" s="37"/>
      <c r="B13" s="36"/>
      <c r="E13" s="110"/>
      <c r="G13" s="51"/>
      <c r="H13" s="38"/>
      <c r="J13" s="38"/>
      <c r="K13" s="51"/>
      <c r="L13" s="38"/>
      <c r="M13" s="38"/>
    </row>
    <row r="14" spans="1:13" ht="15.6" customHeight="1">
      <c r="A14" s="37" t="s">
        <v>6</v>
      </c>
      <c r="B14" s="36"/>
      <c r="E14" s="110"/>
      <c r="G14" s="51"/>
      <c r="H14" s="38"/>
      <c r="J14" s="38"/>
      <c r="K14" s="51"/>
      <c r="L14" s="38"/>
      <c r="M14" s="38"/>
    </row>
    <row r="15" spans="1:13" ht="6" customHeight="1">
      <c r="A15" s="37"/>
      <c r="B15" s="36"/>
      <c r="E15" s="110"/>
      <c r="G15" s="51"/>
      <c r="H15" s="38"/>
      <c r="J15" s="38"/>
      <c r="K15" s="51"/>
      <c r="L15" s="38"/>
      <c r="M15" s="38"/>
    </row>
    <row r="16" spans="1:13" ht="15.6" customHeight="1">
      <c r="A16" s="148" t="s">
        <v>17</v>
      </c>
      <c r="B16" s="148"/>
      <c r="C16" s="148"/>
      <c r="D16" s="148"/>
      <c r="E16" s="149"/>
      <c r="F16" s="39"/>
      <c r="G16" s="55">
        <v>173502186</v>
      </c>
      <c r="H16" s="46"/>
      <c r="I16" s="46">
        <v>395864506</v>
      </c>
      <c r="J16" s="46"/>
      <c r="K16" s="55">
        <v>26567082</v>
      </c>
      <c r="L16" s="116"/>
      <c r="M16" s="46">
        <v>53079771</v>
      </c>
    </row>
    <row r="17" spans="1:16" ht="15.6" customHeight="1">
      <c r="A17" s="148" t="s">
        <v>178</v>
      </c>
      <c r="B17" s="148"/>
      <c r="C17" s="148"/>
      <c r="D17" s="148"/>
      <c r="E17" s="149"/>
      <c r="F17" s="39"/>
      <c r="G17" s="55"/>
      <c r="H17" s="46"/>
      <c r="I17" s="46"/>
      <c r="J17" s="46"/>
      <c r="K17" s="55"/>
      <c r="L17" s="116"/>
      <c r="M17" s="46"/>
    </row>
    <row r="18" spans="1:16" ht="15.6" customHeight="1">
      <c r="A18" s="148"/>
      <c r="B18" s="148" t="s">
        <v>177</v>
      </c>
      <c r="C18" s="148"/>
      <c r="D18" s="148"/>
      <c r="E18" s="149">
        <v>9</v>
      </c>
      <c r="F18" s="39"/>
      <c r="G18" s="124">
        <v>179528112</v>
      </c>
      <c r="H18" s="46"/>
      <c r="I18" s="46">
        <v>0</v>
      </c>
      <c r="J18" s="46"/>
      <c r="K18" s="141">
        <v>118352049</v>
      </c>
      <c r="L18" s="116"/>
      <c r="M18" s="46">
        <v>0</v>
      </c>
    </row>
    <row r="19" spans="1:16" ht="15.6" customHeight="1">
      <c r="A19" s="148" t="s">
        <v>176</v>
      </c>
      <c r="B19" s="148"/>
      <c r="C19" s="148"/>
      <c r="D19" s="148"/>
      <c r="E19" s="149"/>
      <c r="F19" s="39"/>
      <c r="G19" s="124">
        <v>1701714</v>
      </c>
      <c r="H19" s="46"/>
      <c r="I19" s="46">
        <v>0</v>
      </c>
      <c r="J19" s="46"/>
      <c r="K19" s="141" t="s">
        <v>212</v>
      </c>
      <c r="L19" s="116"/>
      <c r="M19" s="46">
        <v>0</v>
      </c>
    </row>
    <row r="20" spans="1:16" ht="15.6" customHeight="1">
      <c r="A20" s="148" t="s">
        <v>39</v>
      </c>
      <c r="B20" s="148"/>
      <c r="C20" s="148"/>
      <c r="D20" s="148"/>
      <c r="E20" s="149"/>
      <c r="F20" s="39"/>
      <c r="G20" s="55" t="s">
        <v>212</v>
      </c>
      <c r="H20" s="46"/>
      <c r="I20" s="46">
        <v>525827195</v>
      </c>
      <c r="J20" s="46"/>
      <c r="K20" s="55" t="s">
        <v>212</v>
      </c>
      <c r="L20" s="116"/>
      <c r="M20" s="46">
        <v>484568615</v>
      </c>
    </row>
    <row r="21" spans="1:16" ht="15.6" customHeight="1">
      <c r="A21" s="116" t="s">
        <v>124</v>
      </c>
      <c r="E21" s="39"/>
      <c r="F21" s="39"/>
      <c r="G21" s="55"/>
      <c r="H21" s="46"/>
      <c r="I21" s="46"/>
      <c r="J21" s="46"/>
      <c r="K21" s="55"/>
      <c r="L21" s="116"/>
      <c r="M21" s="46"/>
    </row>
    <row r="22" spans="1:16" ht="15.6" customHeight="1">
      <c r="B22" s="116" t="s">
        <v>125</v>
      </c>
      <c r="E22" s="134"/>
      <c r="F22" s="39"/>
      <c r="G22" s="55">
        <v>5000000</v>
      </c>
      <c r="H22" s="46"/>
      <c r="I22" s="46">
        <v>5000000</v>
      </c>
      <c r="J22" s="46"/>
      <c r="K22" s="55">
        <v>5000000</v>
      </c>
      <c r="L22" s="116"/>
      <c r="M22" s="46">
        <v>5000000</v>
      </c>
    </row>
    <row r="23" spans="1:16" ht="15.6" customHeight="1">
      <c r="A23" s="116" t="s">
        <v>65</v>
      </c>
      <c r="E23" s="134">
        <v>10</v>
      </c>
      <c r="F23" s="39"/>
      <c r="G23" s="55">
        <v>188525140</v>
      </c>
      <c r="H23" s="46"/>
      <c r="I23" s="46">
        <v>233450311</v>
      </c>
      <c r="J23" s="46"/>
      <c r="K23" s="55">
        <v>39220937</v>
      </c>
      <c r="L23" s="116"/>
      <c r="M23" s="46">
        <v>48066031</v>
      </c>
    </row>
    <row r="24" spans="1:16" ht="15.6" customHeight="1">
      <c r="A24" s="148" t="s">
        <v>225</v>
      </c>
      <c r="B24" s="148"/>
      <c r="C24" s="148"/>
      <c r="D24" s="148"/>
      <c r="E24" s="134"/>
      <c r="F24" s="39"/>
      <c r="G24" s="55" t="s">
        <v>212</v>
      </c>
      <c r="H24" s="46"/>
      <c r="I24" s="46">
        <v>0</v>
      </c>
      <c r="J24" s="46"/>
      <c r="K24" s="55">
        <v>1640065</v>
      </c>
      <c r="L24" s="116"/>
      <c r="M24" s="46">
        <v>1610766</v>
      </c>
    </row>
    <row r="25" spans="1:16" ht="15.6" customHeight="1">
      <c r="A25" s="38" t="s">
        <v>217</v>
      </c>
      <c r="E25" s="134">
        <v>19</v>
      </c>
      <c r="F25" s="39"/>
      <c r="G25" s="55" t="s">
        <v>212</v>
      </c>
      <c r="H25" s="46"/>
      <c r="I25" s="46">
        <v>0</v>
      </c>
      <c r="J25" s="46"/>
      <c r="K25" s="55">
        <v>975298132</v>
      </c>
      <c r="L25" s="116"/>
      <c r="M25" s="46">
        <v>1355988644</v>
      </c>
    </row>
    <row r="26" spans="1:16" ht="15" customHeight="1">
      <c r="A26" s="38" t="s">
        <v>200</v>
      </c>
      <c r="F26" s="117"/>
      <c r="G26" s="55">
        <v>39503180</v>
      </c>
      <c r="H26" s="46"/>
      <c r="I26" s="46">
        <v>39044440</v>
      </c>
      <c r="J26" s="46"/>
      <c r="K26" s="55">
        <v>39503180</v>
      </c>
      <c r="L26" s="116"/>
      <c r="M26" s="46">
        <v>39044440</v>
      </c>
    </row>
    <row r="27" spans="1:16" ht="15.6" customHeight="1">
      <c r="A27" s="116" t="s">
        <v>121</v>
      </c>
      <c r="E27" s="39"/>
      <c r="F27" s="39"/>
      <c r="G27" s="55">
        <v>76447416</v>
      </c>
      <c r="H27" s="46"/>
      <c r="I27" s="46">
        <v>59120105</v>
      </c>
      <c r="J27" s="46"/>
      <c r="K27" s="55">
        <v>7118424</v>
      </c>
      <c r="L27" s="116"/>
      <c r="M27" s="46">
        <v>5058708</v>
      </c>
    </row>
    <row r="28" spans="1:16" ht="15.6" customHeight="1">
      <c r="A28" s="116" t="s">
        <v>3</v>
      </c>
      <c r="E28" s="39"/>
      <c r="F28" s="39"/>
      <c r="G28" s="53">
        <v>52989312</v>
      </c>
      <c r="H28" s="46"/>
      <c r="I28" s="45">
        <v>54495093</v>
      </c>
      <c r="J28" s="46"/>
      <c r="K28" s="53">
        <v>12093277</v>
      </c>
      <c r="L28" s="116"/>
      <c r="M28" s="45">
        <v>12504764</v>
      </c>
      <c r="N28" s="183"/>
      <c r="O28" s="48"/>
    </row>
    <row r="29" spans="1:16" ht="6" customHeight="1">
      <c r="E29" s="44"/>
      <c r="F29" s="39"/>
      <c r="G29" s="55"/>
      <c r="H29" s="46"/>
      <c r="I29" s="46"/>
      <c r="J29" s="46"/>
      <c r="K29" s="55"/>
      <c r="L29" s="116"/>
      <c r="M29" s="46"/>
    </row>
    <row r="30" spans="1:16" ht="15.6" customHeight="1">
      <c r="A30" s="37" t="s">
        <v>20</v>
      </c>
      <c r="E30" s="39"/>
      <c r="F30" s="39"/>
      <c r="G30" s="53">
        <f>SUM(G16:G28)</f>
        <v>717197060</v>
      </c>
      <c r="H30" s="46"/>
      <c r="I30" s="45">
        <f>SUM(I16:I28)</f>
        <v>1312801650</v>
      </c>
      <c r="J30" s="46"/>
      <c r="K30" s="53">
        <f>SUM(K16:K28)</f>
        <v>1224793146</v>
      </c>
      <c r="L30" s="46"/>
      <c r="M30" s="45">
        <f>SUM(M16:M28)</f>
        <v>2004921739</v>
      </c>
      <c r="P30" s="48"/>
    </row>
    <row r="31" spans="1:16" ht="12" customHeight="1">
      <c r="A31" s="38"/>
      <c r="E31" s="39"/>
      <c r="F31" s="39"/>
      <c r="G31" s="55"/>
      <c r="H31" s="46"/>
      <c r="I31" s="46"/>
      <c r="J31" s="46"/>
      <c r="K31" s="55"/>
      <c r="L31" s="46"/>
      <c r="M31" s="46"/>
    </row>
    <row r="32" spans="1:16" ht="15.6" customHeight="1">
      <c r="A32" s="37" t="s">
        <v>7</v>
      </c>
      <c r="E32" s="39"/>
      <c r="F32" s="39"/>
      <c r="G32" s="55"/>
      <c r="H32" s="46"/>
      <c r="I32" s="46"/>
      <c r="J32" s="46"/>
      <c r="K32" s="55"/>
      <c r="L32" s="46"/>
      <c r="M32" s="46"/>
    </row>
    <row r="33" spans="1:13" ht="6" customHeight="1">
      <c r="A33" s="37"/>
      <c r="E33" s="39"/>
      <c r="F33" s="39"/>
      <c r="G33" s="55"/>
      <c r="H33" s="46"/>
      <c r="I33" s="46"/>
      <c r="J33" s="46"/>
      <c r="K33" s="55"/>
      <c r="L33" s="46"/>
      <c r="M33" s="46"/>
    </row>
    <row r="34" spans="1:13" ht="15.6" customHeight="1">
      <c r="A34" s="116" t="s">
        <v>124</v>
      </c>
      <c r="E34" s="39"/>
      <c r="F34" s="39"/>
      <c r="G34" s="55"/>
      <c r="H34" s="46"/>
      <c r="I34" s="46"/>
      <c r="J34" s="46"/>
      <c r="K34" s="55"/>
      <c r="L34" s="46"/>
      <c r="M34" s="46"/>
    </row>
    <row r="35" spans="1:13" ht="15.6" customHeight="1">
      <c r="B35" s="116" t="s">
        <v>114</v>
      </c>
      <c r="E35" s="134"/>
      <c r="F35" s="39"/>
      <c r="G35" s="123">
        <v>2799725</v>
      </c>
      <c r="H35" s="46"/>
      <c r="I35" s="46">
        <v>2799725</v>
      </c>
      <c r="J35" s="46"/>
      <c r="K35" s="124" t="s">
        <v>212</v>
      </c>
      <c r="L35" s="46"/>
      <c r="M35" s="46">
        <v>0</v>
      </c>
    </row>
    <row r="36" spans="1:13" ht="15.6" customHeight="1">
      <c r="A36" s="116" t="s">
        <v>226</v>
      </c>
      <c r="E36" s="134"/>
      <c r="F36" s="39"/>
      <c r="G36" s="125" t="s">
        <v>212</v>
      </c>
      <c r="H36" s="46"/>
      <c r="I36" s="46">
        <v>0</v>
      </c>
      <c r="J36" s="46"/>
      <c r="K36" s="141">
        <v>5916337</v>
      </c>
      <c r="L36" s="46"/>
      <c r="M36" s="46">
        <v>6743766</v>
      </c>
    </row>
    <row r="37" spans="1:13" ht="15.6" customHeight="1">
      <c r="A37" s="116" t="s">
        <v>168</v>
      </c>
      <c r="E37" s="134"/>
      <c r="F37" s="39"/>
      <c r="G37" s="123">
        <v>397485</v>
      </c>
      <c r="H37" s="46"/>
      <c r="I37" s="46">
        <v>410724</v>
      </c>
      <c r="J37" s="46"/>
      <c r="K37" s="141" t="s">
        <v>212</v>
      </c>
      <c r="L37" s="46"/>
      <c r="M37" s="46">
        <v>0</v>
      </c>
    </row>
    <row r="38" spans="1:13" ht="15.6" customHeight="1">
      <c r="A38" s="148" t="s">
        <v>32</v>
      </c>
      <c r="B38" s="148"/>
      <c r="C38" s="148"/>
      <c r="D38" s="148"/>
      <c r="E38" s="150">
        <v>11</v>
      </c>
      <c r="F38" s="39"/>
      <c r="G38" s="125" t="s">
        <v>212</v>
      </c>
      <c r="H38" s="46"/>
      <c r="I38" s="46">
        <v>0</v>
      </c>
      <c r="J38" s="46"/>
      <c r="K38" s="55">
        <v>7968353340</v>
      </c>
      <c r="L38" s="46"/>
      <c r="M38" s="46">
        <v>7963253540</v>
      </c>
    </row>
    <row r="39" spans="1:13" ht="15.6" customHeight="1">
      <c r="A39" s="148" t="s">
        <v>178</v>
      </c>
      <c r="B39" s="148"/>
      <c r="C39" s="148"/>
      <c r="D39" s="148"/>
      <c r="E39" s="150"/>
      <c r="F39" s="39"/>
      <c r="G39" s="55"/>
      <c r="H39" s="46"/>
      <c r="I39" s="46"/>
      <c r="J39" s="46"/>
      <c r="K39" s="55"/>
      <c r="L39" s="46"/>
      <c r="M39" s="46"/>
    </row>
    <row r="40" spans="1:13" ht="15.6" customHeight="1">
      <c r="A40" s="148"/>
      <c r="B40" s="148" t="s">
        <v>177</v>
      </c>
      <c r="C40" s="148"/>
      <c r="D40" s="148"/>
      <c r="E40" s="150">
        <v>9</v>
      </c>
      <c r="F40" s="39"/>
      <c r="G40" s="125">
        <v>330000</v>
      </c>
      <c r="H40" s="46"/>
      <c r="I40" s="46">
        <v>0</v>
      </c>
      <c r="J40" s="46"/>
      <c r="K40" s="55">
        <v>330000</v>
      </c>
      <c r="L40" s="46"/>
      <c r="M40" s="46">
        <v>0</v>
      </c>
    </row>
    <row r="41" spans="1:13" ht="15.6" customHeight="1">
      <c r="A41" s="116" t="s">
        <v>94</v>
      </c>
      <c r="E41" s="134"/>
      <c r="F41" s="39"/>
      <c r="G41" s="125" t="s">
        <v>212</v>
      </c>
      <c r="H41" s="46"/>
      <c r="I41" s="46">
        <v>330000</v>
      </c>
      <c r="J41" s="46"/>
      <c r="K41" s="55" t="s">
        <v>212</v>
      </c>
      <c r="L41" s="46"/>
      <c r="M41" s="46">
        <v>330000</v>
      </c>
    </row>
    <row r="42" spans="1:13" s="148" customFormat="1" ht="15.6" customHeight="1">
      <c r="A42" s="198" t="s">
        <v>218</v>
      </c>
      <c r="E42" s="150">
        <v>19</v>
      </c>
      <c r="F42" s="149"/>
      <c r="G42" s="125" t="s">
        <v>212</v>
      </c>
      <c r="H42" s="199"/>
      <c r="I42" s="199">
        <v>0</v>
      </c>
      <c r="J42" s="199"/>
      <c r="K42" s="55">
        <v>1474199083</v>
      </c>
      <c r="L42" s="199"/>
      <c r="M42" s="199">
        <v>0</v>
      </c>
    </row>
    <row r="43" spans="1:13" ht="15.6" customHeight="1">
      <c r="A43" s="116" t="s">
        <v>73</v>
      </c>
      <c r="E43" s="118">
        <v>12</v>
      </c>
      <c r="F43" s="39"/>
      <c r="G43" s="123">
        <v>1552494507</v>
      </c>
      <c r="H43" s="46"/>
      <c r="I43" s="46">
        <v>1576376289</v>
      </c>
      <c r="J43" s="46"/>
      <c r="K43" s="125" t="s">
        <v>212</v>
      </c>
      <c r="L43" s="46"/>
      <c r="M43" s="46">
        <v>0</v>
      </c>
    </row>
    <row r="44" spans="1:13" ht="15.6" customHeight="1">
      <c r="A44" s="116" t="s">
        <v>66</v>
      </c>
      <c r="E44" s="118">
        <v>13</v>
      </c>
      <c r="F44" s="39"/>
      <c r="G44" s="123">
        <v>10051602241</v>
      </c>
      <c r="H44" s="46"/>
      <c r="I44" s="46">
        <v>9896169674</v>
      </c>
      <c r="J44" s="46"/>
      <c r="K44" s="123">
        <v>3023411647</v>
      </c>
      <c r="L44" s="46"/>
      <c r="M44" s="46">
        <v>3033818641</v>
      </c>
    </row>
    <row r="45" spans="1:13" ht="15.6" customHeight="1">
      <c r="A45" s="148" t="s">
        <v>67</v>
      </c>
      <c r="B45" s="148"/>
      <c r="C45" s="148"/>
      <c r="D45" s="148"/>
      <c r="E45" s="122"/>
      <c r="F45" s="39"/>
      <c r="G45" s="123">
        <v>83545656</v>
      </c>
      <c r="H45" s="46"/>
      <c r="I45" s="46">
        <v>93977215</v>
      </c>
      <c r="J45" s="46"/>
      <c r="K45" s="123">
        <v>3889747</v>
      </c>
      <c r="L45" s="46"/>
      <c r="M45" s="46">
        <v>4631436</v>
      </c>
    </row>
    <row r="46" spans="1:13" ht="15.6" customHeight="1">
      <c r="A46" s="148" t="s">
        <v>193</v>
      </c>
      <c r="B46" s="148"/>
      <c r="C46" s="148"/>
      <c r="D46" s="148"/>
      <c r="E46" s="122">
        <v>14</v>
      </c>
      <c r="F46" s="39"/>
      <c r="G46" s="182">
        <v>417402602</v>
      </c>
      <c r="H46" s="46"/>
      <c r="I46" s="46">
        <v>0</v>
      </c>
      <c r="J46" s="46"/>
      <c r="K46" s="182">
        <v>118596694</v>
      </c>
      <c r="L46" s="46"/>
      <c r="M46" s="46">
        <v>0</v>
      </c>
    </row>
    <row r="47" spans="1:13" ht="15.6" customHeight="1">
      <c r="A47" s="148" t="s">
        <v>69</v>
      </c>
      <c r="B47" s="148"/>
      <c r="C47" s="148"/>
      <c r="D47" s="148"/>
      <c r="E47" s="149"/>
      <c r="F47" s="39"/>
      <c r="G47" s="55" t="s">
        <v>212</v>
      </c>
      <c r="H47" s="46"/>
      <c r="I47" s="46">
        <v>26512846</v>
      </c>
      <c r="J47" s="46"/>
      <c r="K47" s="55" t="s">
        <v>212</v>
      </c>
      <c r="L47" s="46"/>
      <c r="M47" s="46">
        <v>0</v>
      </c>
    </row>
    <row r="48" spans="1:13" ht="15.6" customHeight="1">
      <c r="A48" s="148" t="s">
        <v>33</v>
      </c>
      <c r="B48" s="148"/>
      <c r="C48" s="148"/>
      <c r="D48" s="148"/>
      <c r="E48" s="149">
        <v>18</v>
      </c>
      <c r="F48" s="39"/>
      <c r="G48" s="182">
        <v>1823978253</v>
      </c>
      <c r="H48" s="116"/>
      <c r="I48" s="46">
        <v>1657153409</v>
      </c>
      <c r="J48" s="116"/>
      <c r="K48" s="55" t="s">
        <v>212</v>
      </c>
      <c r="L48" s="116"/>
      <c r="M48" s="46">
        <v>0</v>
      </c>
    </row>
    <row r="49" spans="1:17" ht="15.6" customHeight="1">
      <c r="A49" s="116" t="s">
        <v>68</v>
      </c>
      <c r="E49" s="39"/>
      <c r="F49" s="39"/>
      <c r="G49" s="182">
        <v>25127466</v>
      </c>
      <c r="H49" s="116"/>
      <c r="I49" s="46">
        <v>23278149</v>
      </c>
      <c r="J49" s="116"/>
      <c r="K49" s="55" t="s">
        <v>212</v>
      </c>
      <c r="L49" s="116"/>
      <c r="M49" s="46">
        <v>0</v>
      </c>
    </row>
    <row r="50" spans="1:17" ht="15.6" customHeight="1">
      <c r="A50" s="116" t="s">
        <v>34</v>
      </c>
      <c r="E50" s="39">
        <v>15</v>
      </c>
      <c r="F50" s="39"/>
      <c r="G50" s="53">
        <v>499612503</v>
      </c>
      <c r="H50" s="46"/>
      <c r="I50" s="45">
        <v>30235735</v>
      </c>
      <c r="J50" s="46"/>
      <c r="K50" s="53">
        <v>6090005</v>
      </c>
      <c r="L50" s="46"/>
      <c r="M50" s="45">
        <v>3533695</v>
      </c>
    </row>
    <row r="51" spans="1:17" ht="6" customHeight="1">
      <c r="E51" s="39"/>
      <c r="F51" s="39"/>
      <c r="G51" s="55"/>
      <c r="H51" s="46"/>
      <c r="I51" s="46"/>
      <c r="J51" s="46"/>
      <c r="K51" s="55"/>
      <c r="L51" s="46"/>
      <c r="M51" s="46"/>
    </row>
    <row r="52" spans="1:17" ht="15.6" customHeight="1">
      <c r="A52" s="37" t="s">
        <v>8</v>
      </c>
      <c r="E52" s="39"/>
      <c r="F52" s="39"/>
      <c r="G52" s="53">
        <f>SUM(G35:G50)</f>
        <v>14457290438</v>
      </c>
      <c r="H52" s="46"/>
      <c r="I52" s="45">
        <f>SUM(I35:I50)</f>
        <v>13307243766</v>
      </c>
      <c r="J52" s="46"/>
      <c r="K52" s="53">
        <f>SUM(K35:K51)</f>
        <v>12600786853</v>
      </c>
      <c r="L52" s="116"/>
      <c r="M52" s="45">
        <f>SUM(M35:M50)</f>
        <v>11012311078</v>
      </c>
      <c r="O52" s="48"/>
      <c r="Q52" s="48"/>
    </row>
    <row r="53" spans="1:17" ht="6" customHeight="1">
      <c r="A53" s="38"/>
      <c r="E53" s="39"/>
      <c r="F53" s="39"/>
      <c r="G53" s="55"/>
      <c r="H53" s="46"/>
      <c r="I53" s="46"/>
      <c r="J53" s="46"/>
      <c r="K53" s="55"/>
      <c r="L53" s="116"/>
      <c r="M53" s="46"/>
    </row>
    <row r="54" spans="1:17" ht="15.6" customHeight="1" thickBot="1">
      <c r="A54" s="37" t="s">
        <v>9</v>
      </c>
      <c r="E54" s="117"/>
      <c r="F54" s="117"/>
      <c r="G54" s="50">
        <f>SUM(G30,G52)</f>
        <v>15174487498</v>
      </c>
      <c r="H54" s="46"/>
      <c r="I54" s="40">
        <f>SUM(I30,I52)</f>
        <v>14620045416</v>
      </c>
      <c r="J54" s="46"/>
      <c r="K54" s="50">
        <f>SUM(K30,K52)</f>
        <v>13825579999</v>
      </c>
      <c r="L54" s="116"/>
      <c r="M54" s="40">
        <f>SUM(M30,M52)</f>
        <v>13017232817</v>
      </c>
    </row>
    <row r="55" spans="1:17" ht="11.25" customHeight="1" thickTop="1">
      <c r="A55" s="37"/>
      <c r="E55" s="117"/>
      <c r="F55" s="117"/>
      <c r="G55" s="46"/>
      <c r="H55" s="46"/>
      <c r="I55" s="46"/>
      <c r="J55" s="46"/>
      <c r="L55" s="116"/>
      <c r="M55" s="46"/>
    </row>
    <row r="56" spans="1:17" ht="9.75" customHeight="1">
      <c r="A56" s="37"/>
      <c r="E56" s="188"/>
      <c r="F56" s="188"/>
      <c r="G56" s="46"/>
      <c r="H56" s="46"/>
      <c r="I56" s="46"/>
      <c r="J56" s="46"/>
      <c r="L56" s="116"/>
      <c r="M56" s="46"/>
    </row>
    <row r="57" spans="1:17" ht="15.6" customHeight="1">
      <c r="A57" s="252" t="s">
        <v>146</v>
      </c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</row>
    <row r="58" spans="1:17" ht="15.6" customHeight="1">
      <c r="A58" s="218"/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</row>
    <row r="59" spans="1:17" ht="9.75" customHeight="1"/>
    <row r="60" spans="1:17" ht="21.95" customHeight="1">
      <c r="A60" s="251" t="s">
        <v>46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</row>
    <row r="61" spans="1:17" ht="16.5" customHeight="1">
      <c r="A61" s="113" t="str">
        <f>A1</f>
        <v>Principal Capital Public Company Limited</v>
      </c>
      <c r="B61" s="29"/>
      <c r="C61" s="30"/>
      <c r="D61" s="30"/>
      <c r="E61" s="31"/>
      <c r="F61" s="30"/>
      <c r="G61" s="136"/>
      <c r="H61" s="70"/>
      <c r="I61" s="30"/>
      <c r="J61" s="70"/>
      <c r="K61" s="136"/>
      <c r="L61" s="70"/>
      <c r="M61" s="70"/>
    </row>
    <row r="62" spans="1:17" ht="16.5" customHeight="1">
      <c r="A62" s="113" t="s">
        <v>174</v>
      </c>
      <c r="B62" s="29"/>
      <c r="C62" s="30"/>
      <c r="D62" s="30"/>
      <c r="E62" s="31"/>
      <c r="F62" s="30"/>
      <c r="G62" s="136"/>
      <c r="H62" s="70"/>
      <c r="I62" s="30"/>
      <c r="J62" s="70"/>
      <c r="K62" s="136"/>
      <c r="L62" s="70"/>
      <c r="M62" s="70"/>
    </row>
    <row r="63" spans="1:17" ht="16.5" customHeight="1">
      <c r="A63" s="111" t="str">
        <f>A3</f>
        <v>As at 30 June 2020</v>
      </c>
      <c r="B63" s="66"/>
      <c r="C63" s="71"/>
      <c r="D63" s="71"/>
      <c r="E63" s="34"/>
      <c r="F63" s="71"/>
      <c r="G63" s="137"/>
      <c r="H63" s="72"/>
      <c r="I63" s="71"/>
      <c r="J63" s="72"/>
      <c r="K63" s="137"/>
      <c r="L63" s="72"/>
      <c r="M63" s="72"/>
    </row>
    <row r="64" spans="1:17" ht="15.95" customHeight="1">
      <c r="A64" s="29"/>
      <c r="B64" s="29"/>
      <c r="C64" s="30"/>
      <c r="D64" s="30"/>
      <c r="E64" s="31"/>
      <c r="F64" s="30"/>
      <c r="G64" s="136"/>
      <c r="H64" s="70"/>
      <c r="I64" s="30"/>
      <c r="J64" s="70"/>
      <c r="K64" s="136"/>
      <c r="L64" s="70"/>
      <c r="M64" s="70"/>
    </row>
    <row r="65" spans="1:13" ht="15.95" customHeight="1">
      <c r="A65" s="29"/>
      <c r="B65" s="29"/>
      <c r="C65" s="30"/>
      <c r="D65" s="30"/>
      <c r="E65" s="31"/>
      <c r="F65" s="30"/>
      <c r="G65" s="136"/>
      <c r="H65" s="70"/>
      <c r="I65" s="30"/>
      <c r="J65" s="70"/>
      <c r="K65" s="136"/>
      <c r="L65" s="70"/>
      <c r="M65" s="70"/>
    </row>
    <row r="66" spans="1:13" ht="15.95" customHeight="1">
      <c r="A66" s="29"/>
      <c r="B66" s="29"/>
      <c r="C66" s="30"/>
      <c r="D66" s="30"/>
      <c r="E66" s="31"/>
      <c r="F66" s="30"/>
      <c r="G66" s="249" t="s">
        <v>16</v>
      </c>
      <c r="H66" s="249"/>
      <c r="I66" s="249"/>
      <c r="J66" s="32"/>
      <c r="K66" s="249" t="s">
        <v>84</v>
      </c>
      <c r="L66" s="249"/>
      <c r="M66" s="249"/>
    </row>
    <row r="67" spans="1:13" ht="15.95" customHeight="1">
      <c r="A67" s="29"/>
      <c r="B67" s="29"/>
      <c r="C67" s="30"/>
      <c r="D67" s="30"/>
      <c r="E67" s="31"/>
      <c r="F67" s="30"/>
      <c r="G67" s="250" t="s">
        <v>85</v>
      </c>
      <c r="H67" s="250"/>
      <c r="I67" s="250"/>
      <c r="J67" s="32"/>
      <c r="K67" s="250" t="s">
        <v>85</v>
      </c>
      <c r="L67" s="250"/>
      <c r="M67" s="250"/>
    </row>
    <row r="68" spans="1:13" ht="15.95" customHeight="1">
      <c r="A68" s="29"/>
      <c r="B68" s="29"/>
      <c r="C68" s="30"/>
      <c r="D68" s="30"/>
      <c r="E68" s="31"/>
      <c r="F68" s="30"/>
      <c r="G68" s="42" t="s">
        <v>24</v>
      </c>
      <c r="H68" s="32"/>
      <c r="I68" s="32" t="s">
        <v>25</v>
      </c>
      <c r="J68" s="32"/>
      <c r="K68" s="42" t="s">
        <v>24</v>
      </c>
      <c r="L68" s="32"/>
      <c r="M68" s="32" t="s">
        <v>25</v>
      </c>
    </row>
    <row r="69" spans="1:13" ht="15.95" customHeight="1">
      <c r="A69" s="29"/>
      <c r="B69" s="29"/>
      <c r="C69" s="30"/>
      <c r="D69" s="30"/>
      <c r="E69" s="31"/>
      <c r="F69" s="30"/>
      <c r="G69" s="192" t="s">
        <v>205</v>
      </c>
      <c r="H69" s="32"/>
      <c r="I69" s="32" t="s">
        <v>37</v>
      </c>
      <c r="J69" s="32"/>
      <c r="K69" s="192" t="s">
        <v>205</v>
      </c>
      <c r="L69" s="32"/>
      <c r="M69" s="32" t="s">
        <v>37</v>
      </c>
    </row>
    <row r="70" spans="1:13" ht="15.95" customHeight="1">
      <c r="A70" s="29"/>
      <c r="B70" s="29"/>
      <c r="C70" s="30"/>
      <c r="D70" s="30"/>
      <c r="E70" s="31"/>
      <c r="F70" s="30"/>
      <c r="G70" s="138" t="s">
        <v>181</v>
      </c>
      <c r="H70" s="117"/>
      <c r="I70" s="33" t="s">
        <v>126</v>
      </c>
      <c r="J70" s="117"/>
      <c r="K70" s="138" t="s">
        <v>181</v>
      </c>
      <c r="L70" s="117"/>
      <c r="M70" s="33" t="s">
        <v>126</v>
      </c>
    </row>
    <row r="71" spans="1:13" ht="15.95" customHeight="1">
      <c r="A71" s="29"/>
      <c r="B71" s="29"/>
      <c r="C71" s="30"/>
      <c r="D71" s="30"/>
      <c r="E71" s="34" t="s">
        <v>2</v>
      </c>
      <c r="F71" s="30"/>
      <c r="G71" s="139" t="s">
        <v>0</v>
      </c>
      <c r="H71" s="117"/>
      <c r="I71" s="35" t="s">
        <v>0</v>
      </c>
      <c r="J71" s="117"/>
      <c r="K71" s="139" t="s">
        <v>0</v>
      </c>
      <c r="L71" s="110"/>
      <c r="M71" s="35" t="s">
        <v>0</v>
      </c>
    </row>
    <row r="72" spans="1:13" ht="15.95" customHeight="1">
      <c r="A72" s="41" t="s">
        <v>74</v>
      </c>
      <c r="B72" s="48"/>
      <c r="C72" s="48"/>
      <c r="D72" s="48"/>
      <c r="E72" s="43"/>
      <c r="F72" s="48"/>
      <c r="G72" s="51"/>
      <c r="H72" s="48"/>
      <c r="I72" s="48"/>
      <c r="J72" s="48"/>
      <c r="K72" s="51"/>
      <c r="L72" s="48"/>
      <c r="M72" s="48"/>
    </row>
    <row r="73" spans="1:13" ht="15.95" customHeight="1">
      <c r="A73" s="48"/>
      <c r="B73" s="48"/>
      <c r="C73" s="48"/>
      <c r="D73" s="49"/>
      <c r="E73" s="49"/>
      <c r="F73" s="49"/>
      <c r="G73" s="52"/>
      <c r="H73" s="42"/>
      <c r="I73" s="49"/>
      <c r="J73" s="42"/>
      <c r="K73" s="54"/>
      <c r="L73" s="42"/>
      <c r="M73" s="42"/>
    </row>
    <row r="74" spans="1:13" ht="15.95" customHeight="1">
      <c r="A74" s="41" t="s">
        <v>10</v>
      </c>
      <c r="B74" s="48"/>
      <c r="C74" s="48"/>
      <c r="D74" s="48"/>
      <c r="E74" s="43"/>
      <c r="F74" s="49"/>
      <c r="G74" s="52"/>
      <c r="H74" s="49"/>
      <c r="I74" s="49"/>
      <c r="J74" s="49"/>
      <c r="K74" s="52"/>
      <c r="L74" s="49"/>
      <c r="M74" s="49"/>
    </row>
    <row r="75" spans="1:13" ht="15.95" customHeight="1">
      <c r="A75" s="48"/>
      <c r="B75" s="48"/>
      <c r="C75" s="48"/>
      <c r="D75" s="49"/>
      <c r="E75" s="49"/>
      <c r="F75" s="49"/>
      <c r="G75" s="52"/>
      <c r="H75" s="42"/>
      <c r="I75" s="49"/>
      <c r="J75" s="42"/>
      <c r="K75" s="54"/>
      <c r="L75" s="42"/>
      <c r="M75" s="42"/>
    </row>
    <row r="76" spans="1:13" ht="15.95" customHeight="1">
      <c r="A76" s="48" t="s">
        <v>95</v>
      </c>
      <c r="C76" s="48"/>
      <c r="D76" s="48"/>
      <c r="F76" s="43"/>
      <c r="G76" s="55"/>
      <c r="H76" s="46"/>
      <c r="I76" s="46"/>
      <c r="J76" s="46"/>
      <c r="K76" s="55"/>
      <c r="L76" s="49"/>
      <c r="M76" s="46"/>
    </row>
    <row r="77" spans="1:13" ht="15.95" customHeight="1">
      <c r="A77" s="48"/>
      <c r="B77" s="116" t="s">
        <v>114</v>
      </c>
      <c r="C77" s="48"/>
      <c r="D77" s="48"/>
      <c r="E77" s="119">
        <v>17</v>
      </c>
      <c r="F77" s="43"/>
      <c r="G77" s="125" t="s">
        <v>212</v>
      </c>
      <c r="H77" s="46"/>
      <c r="I77" s="46">
        <v>50010959</v>
      </c>
      <c r="J77" s="46"/>
      <c r="K77" s="124" t="s">
        <v>212</v>
      </c>
      <c r="L77" s="49"/>
      <c r="M77" s="46">
        <v>0</v>
      </c>
    </row>
    <row r="78" spans="1:13" ht="15.95" customHeight="1">
      <c r="A78" s="48" t="s">
        <v>35</v>
      </c>
      <c r="B78" s="48"/>
      <c r="C78" s="48"/>
      <c r="D78" s="48"/>
      <c r="E78" s="120">
        <v>16</v>
      </c>
      <c r="F78" s="43"/>
      <c r="G78" s="123">
        <v>484769851</v>
      </c>
      <c r="H78" s="46"/>
      <c r="I78" s="46">
        <v>485984915</v>
      </c>
      <c r="J78" s="46"/>
      <c r="K78" s="124">
        <v>139696657</v>
      </c>
      <c r="L78" s="49"/>
      <c r="M78" s="46">
        <v>91469880</v>
      </c>
    </row>
    <row r="79" spans="1:13" ht="15.95" customHeight="1">
      <c r="A79" s="48" t="s">
        <v>96</v>
      </c>
      <c r="B79" s="48"/>
      <c r="C79" s="48"/>
      <c r="D79" s="48"/>
      <c r="E79" s="127"/>
      <c r="F79" s="43"/>
      <c r="G79" s="123"/>
      <c r="H79" s="46"/>
      <c r="I79" s="46"/>
      <c r="J79" s="46"/>
      <c r="K79" s="124"/>
      <c r="L79" s="49"/>
      <c r="M79" s="46"/>
    </row>
    <row r="80" spans="1:13" ht="15.95" customHeight="1">
      <c r="A80" s="48"/>
      <c r="B80" s="48" t="s">
        <v>97</v>
      </c>
      <c r="C80" s="48"/>
      <c r="D80" s="48"/>
      <c r="F80" s="43"/>
      <c r="G80" s="123">
        <v>33530432</v>
      </c>
      <c r="H80" s="46"/>
      <c r="I80" s="46">
        <v>36796688</v>
      </c>
      <c r="J80" s="46"/>
      <c r="K80" s="124">
        <v>8085278</v>
      </c>
      <c r="L80" s="49"/>
      <c r="M80" s="46">
        <v>10560023</v>
      </c>
    </row>
    <row r="81" spans="1:13" ht="15.95" customHeight="1">
      <c r="A81" s="48" t="s">
        <v>150</v>
      </c>
      <c r="B81" s="48"/>
      <c r="C81" s="48"/>
      <c r="D81" s="48"/>
      <c r="F81" s="43"/>
      <c r="G81" s="55"/>
      <c r="H81" s="46"/>
      <c r="I81" s="46"/>
      <c r="J81" s="46"/>
      <c r="K81" s="55"/>
      <c r="L81" s="49"/>
      <c r="M81" s="46"/>
    </row>
    <row r="82" spans="1:13" ht="15.95" customHeight="1">
      <c r="B82" s="116" t="s">
        <v>151</v>
      </c>
      <c r="E82" s="121" t="s">
        <v>228</v>
      </c>
      <c r="F82" s="43"/>
      <c r="G82" s="123">
        <v>353111672</v>
      </c>
      <c r="H82" s="46"/>
      <c r="I82" s="46">
        <v>348416234</v>
      </c>
      <c r="J82" s="46"/>
      <c r="K82" s="124">
        <v>2000417664</v>
      </c>
      <c r="L82" s="49"/>
      <c r="M82" s="46">
        <v>1886110809</v>
      </c>
    </row>
    <row r="83" spans="1:13" ht="15.95" customHeight="1">
      <c r="A83" s="48" t="s">
        <v>179</v>
      </c>
      <c r="E83" s="119">
        <v>17</v>
      </c>
      <c r="F83" s="43"/>
      <c r="G83" s="123">
        <v>62552270</v>
      </c>
      <c r="H83" s="46"/>
      <c r="I83" s="46">
        <v>64811684</v>
      </c>
      <c r="J83" s="46"/>
      <c r="K83" s="124">
        <v>32912637</v>
      </c>
      <c r="L83" s="49"/>
      <c r="M83" s="46">
        <v>27249664</v>
      </c>
    </row>
    <row r="84" spans="1:13" ht="15.95" customHeight="1">
      <c r="A84" s="48" t="s">
        <v>83</v>
      </c>
      <c r="B84" s="48"/>
      <c r="C84" s="48"/>
      <c r="D84" s="48"/>
      <c r="F84" s="43"/>
      <c r="G84" s="55"/>
      <c r="H84" s="46"/>
      <c r="I84" s="46"/>
      <c r="J84" s="46"/>
      <c r="K84" s="55"/>
      <c r="L84" s="49"/>
      <c r="M84" s="46"/>
    </row>
    <row r="85" spans="1:13" ht="15.95" customHeight="1">
      <c r="A85" s="48"/>
      <c r="B85" s="48" t="s">
        <v>115</v>
      </c>
      <c r="C85" s="48"/>
      <c r="D85" s="48"/>
      <c r="E85" s="119">
        <v>17</v>
      </c>
      <c r="F85" s="43"/>
      <c r="G85" s="123">
        <v>291927629</v>
      </c>
      <c r="H85" s="46"/>
      <c r="I85" s="46">
        <v>260324773</v>
      </c>
      <c r="J85" s="46"/>
      <c r="K85" s="129">
        <v>103467579</v>
      </c>
      <c r="L85" s="49"/>
      <c r="M85" s="46">
        <v>95611054</v>
      </c>
    </row>
    <row r="86" spans="1:13" ht="15.95" customHeight="1">
      <c r="A86" s="48" t="s">
        <v>128</v>
      </c>
      <c r="B86" s="48"/>
      <c r="C86" s="48"/>
      <c r="D86" s="48"/>
      <c r="E86" s="128"/>
      <c r="F86" s="43"/>
      <c r="G86" s="55"/>
      <c r="H86" s="46"/>
      <c r="I86" s="46"/>
      <c r="J86" s="46"/>
      <c r="K86" s="55"/>
      <c r="L86" s="49"/>
      <c r="M86" s="46"/>
    </row>
    <row r="87" spans="1:13" ht="15.95" customHeight="1">
      <c r="A87" s="48"/>
      <c r="B87" s="48" t="s">
        <v>129</v>
      </c>
      <c r="C87" s="48"/>
      <c r="D87" s="48"/>
      <c r="E87" s="121" t="s">
        <v>228</v>
      </c>
      <c r="F87" s="43"/>
      <c r="G87" s="123">
        <v>543792339</v>
      </c>
      <c r="H87" s="46"/>
      <c r="I87" s="46">
        <v>539337616</v>
      </c>
      <c r="J87" s="46"/>
      <c r="K87" s="129">
        <v>543792339</v>
      </c>
      <c r="L87" s="49"/>
      <c r="M87" s="46">
        <v>539337616</v>
      </c>
    </row>
    <row r="88" spans="1:13" ht="15.95" customHeight="1">
      <c r="A88" s="48" t="s">
        <v>75</v>
      </c>
      <c r="B88" s="48"/>
      <c r="C88" s="48"/>
      <c r="D88" s="48"/>
      <c r="E88" s="128"/>
      <c r="F88" s="43"/>
      <c r="G88" s="123">
        <v>19315983</v>
      </c>
      <c r="H88" s="46"/>
      <c r="I88" s="46">
        <v>15457743</v>
      </c>
      <c r="J88" s="46"/>
      <c r="K88" s="129" t="s">
        <v>212</v>
      </c>
      <c r="L88" s="49"/>
      <c r="M88" s="46">
        <v>0</v>
      </c>
    </row>
    <row r="89" spans="1:13" ht="15.95" customHeight="1">
      <c r="A89" s="48" t="s">
        <v>149</v>
      </c>
      <c r="B89" s="48"/>
      <c r="C89" s="48"/>
      <c r="D89" s="48"/>
      <c r="E89" s="128"/>
      <c r="F89" s="43"/>
      <c r="G89" s="123"/>
      <c r="H89" s="46"/>
      <c r="I89" s="46"/>
      <c r="J89" s="46"/>
      <c r="K89" s="129"/>
      <c r="L89" s="49"/>
      <c r="M89" s="46"/>
    </row>
    <row r="90" spans="1:13" ht="15.95" customHeight="1">
      <c r="B90" s="116" t="s">
        <v>97</v>
      </c>
      <c r="F90" s="43"/>
      <c r="G90" s="123">
        <v>25823936</v>
      </c>
      <c r="H90" s="46"/>
      <c r="I90" s="46">
        <v>24638843</v>
      </c>
      <c r="J90" s="46"/>
      <c r="K90" s="129">
        <v>7911474</v>
      </c>
      <c r="L90" s="49"/>
      <c r="M90" s="46">
        <v>7187000</v>
      </c>
    </row>
    <row r="91" spans="1:13" ht="15.95" customHeight="1">
      <c r="A91" s="116" t="s">
        <v>15</v>
      </c>
      <c r="E91" s="110"/>
      <c r="F91" s="43"/>
      <c r="G91" s="130">
        <v>86669095</v>
      </c>
      <c r="H91" s="46"/>
      <c r="I91" s="45">
        <v>92631682</v>
      </c>
      <c r="J91" s="46"/>
      <c r="K91" s="131">
        <v>17314818</v>
      </c>
      <c r="L91" s="49"/>
      <c r="M91" s="45">
        <v>6446686</v>
      </c>
    </row>
    <row r="92" spans="1:13" ht="15.95" customHeight="1">
      <c r="A92" s="48"/>
      <c r="B92" s="48"/>
      <c r="C92" s="48"/>
      <c r="D92" s="49"/>
      <c r="E92" s="49"/>
      <c r="F92" s="49"/>
      <c r="G92" s="52"/>
      <c r="H92" s="42"/>
      <c r="I92" s="49"/>
      <c r="J92" s="42"/>
      <c r="K92" s="54"/>
      <c r="L92" s="42"/>
      <c r="M92" s="42"/>
    </row>
    <row r="93" spans="1:13" ht="15.95" customHeight="1">
      <c r="A93" s="41" t="s">
        <v>11</v>
      </c>
      <c r="B93" s="48"/>
      <c r="C93" s="48"/>
      <c r="D93" s="48"/>
      <c r="E93" s="43"/>
      <c r="F93" s="43"/>
      <c r="G93" s="53">
        <f>SUM(G76:G91)</f>
        <v>1901493207</v>
      </c>
      <c r="H93" s="46"/>
      <c r="I93" s="45">
        <f>SUM(I76:I91)</f>
        <v>1918411137</v>
      </c>
      <c r="J93" s="46"/>
      <c r="K93" s="53">
        <f>SUM(K76:K91)</f>
        <v>2853598446</v>
      </c>
      <c r="L93" s="49"/>
      <c r="M93" s="45">
        <f>SUM(M76:M91)</f>
        <v>2663972732</v>
      </c>
    </row>
    <row r="94" spans="1:13" ht="15.95" customHeight="1">
      <c r="A94" s="48"/>
      <c r="B94" s="48"/>
      <c r="C94" s="48"/>
      <c r="D94" s="48"/>
      <c r="E94" s="43"/>
      <c r="F94" s="43"/>
      <c r="G94" s="55"/>
      <c r="H94" s="46"/>
      <c r="I94" s="46"/>
      <c r="J94" s="46"/>
      <c r="K94" s="55"/>
      <c r="L94" s="49"/>
      <c r="M94" s="46"/>
    </row>
    <row r="95" spans="1:13" ht="15.95" customHeight="1">
      <c r="A95" s="41" t="s">
        <v>12</v>
      </c>
      <c r="B95" s="48"/>
      <c r="C95" s="48"/>
      <c r="D95" s="48"/>
      <c r="E95" s="43"/>
      <c r="F95" s="43"/>
      <c r="G95" s="55"/>
      <c r="H95" s="46"/>
      <c r="I95" s="46"/>
      <c r="J95" s="46"/>
      <c r="K95" s="55"/>
      <c r="L95" s="49"/>
      <c r="M95" s="46"/>
    </row>
    <row r="96" spans="1:13" ht="15.95" customHeight="1">
      <c r="A96" s="48"/>
      <c r="B96" s="48"/>
      <c r="C96" s="48"/>
      <c r="D96" s="49"/>
      <c r="E96" s="49"/>
      <c r="F96" s="49"/>
      <c r="G96" s="52"/>
      <c r="H96" s="42"/>
      <c r="I96" s="49"/>
      <c r="J96" s="42"/>
      <c r="K96" s="54"/>
      <c r="L96" s="42"/>
      <c r="M96" s="42"/>
    </row>
    <row r="97" spans="1:13" ht="15.95" customHeight="1">
      <c r="A97" s="48" t="s">
        <v>180</v>
      </c>
      <c r="B97" s="48"/>
      <c r="C97" s="48"/>
      <c r="D97" s="48"/>
      <c r="E97" s="119">
        <v>17</v>
      </c>
      <c r="F97" s="43"/>
      <c r="G97" s="123">
        <v>225397555</v>
      </c>
      <c r="H97" s="46"/>
      <c r="I97" s="46">
        <v>204917951</v>
      </c>
      <c r="J97" s="46"/>
      <c r="K97" s="124">
        <v>81667422</v>
      </c>
      <c r="L97" s="49"/>
      <c r="M97" s="46">
        <v>90691684</v>
      </c>
    </row>
    <row r="98" spans="1:13" ht="15.95" customHeight="1">
      <c r="A98" s="48" t="s">
        <v>93</v>
      </c>
      <c r="B98" s="48"/>
      <c r="C98" s="48"/>
      <c r="D98" s="48"/>
      <c r="E98" s="110"/>
      <c r="F98" s="43"/>
      <c r="G98" s="123"/>
      <c r="H98" s="46"/>
      <c r="I98" s="46"/>
      <c r="J98" s="46"/>
      <c r="K98" s="124"/>
      <c r="L98" s="49"/>
      <c r="M98" s="46"/>
    </row>
    <row r="99" spans="1:13" ht="15.95" customHeight="1">
      <c r="A99" s="48"/>
      <c r="B99" s="48" t="s">
        <v>114</v>
      </c>
      <c r="C99" s="48"/>
      <c r="D99" s="48"/>
      <c r="E99" s="119">
        <v>17</v>
      </c>
      <c r="F99" s="43"/>
      <c r="G99" s="123">
        <v>3062186407</v>
      </c>
      <c r="H99" s="46"/>
      <c r="I99" s="46">
        <v>2267470954</v>
      </c>
      <c r="J99" s="46"/>
      <c r="K99" s="124">
        <v>2224005396</v>
      </c>
      <c r="L99" s="49"/>
      <c r="M99" s="46">
        <v>1457763495</v>
      </c>
    </row>
    <row r="100" spans="1:13" ht="15.95" customHeight="1">
      <c r="A100" s="48" t="s">
        <v>79</v>
      </c>
      <c r="B100" s="48"/>
      <c r="C100" s="48"/>
      <c r="D100" s="48"/>
      <c r="E100" s="110"/>
      <c r="F100" s="43"/>
      <c r="G100" s="123">
        <v>23263388</v>
      </c>
      <c r="H100" s="46"/>
      <c r="I100" s="46">
        <v>24479412</v>
      </c>
      <c r="J100" s="46"/>
      <c r="K100" s="124" t="s">
        <v>212</v>
      </c>
      <c r="L100" s="49"/>
      <c r="M100" s="46">
        <v>0</v>
      </c>
    </row>
    <row r="101" spans="1:13" ht="15.95" customHeight="1">
      <c r="A101" s="48" t="s">
        <v>36</v>
      </c>
      <c r="B101" s="48"/>
      <c r="C101" s="48"/>
      <c r="D101" s="48"/>
      <c r="E101" s="110">
        <v>18</v>
      </c>
      <c r="F101" s="43"/>
      <c r="G101" s="123">
        <v>368629155</v>
      </c>
      <c r="H101" s="46"/>
      <c r="I101" s="46">
        <v>333879767</v>
      </c>
      <c r="J101" s="46"/>
      <c r="K101" s="132">
        <v>159282980</v>
      </c>
      <c r="L101" s="49"/>
      <c r="M101" s="46">
        <v>164789591</v>
      </c>
    </row>
    <row r="102" spans="1:13" ht="15.95" customHeight="1">
      <c r="A102" s="48" t="s">
        <v>55</v>
      </c>
      <c r="B102" s="48"/>
      <c r="C102" s="48"/>
      <c r="D102" s="48"/>
      <c r="E102" s="110"/>
      <c r="F102" s="43"/>
      <c r="G102" s="123">
        <v>138937490</v>
      </c>
      <c r="H102" s="46"/>
      <c r="I102" s="46">
        <v>117847500</v>
      </c>
      <c r="J102" s="46"/>
      <c r="K102" s="124">
        <v>18700302</v>
      </c>
      <c r="L102" s="49"/>
      <c r="M102" s="46">
        <v>18534694</v>
      </c>
    </row>
    <row r="103" spans="1:13" ht="15.95" customHeight="1">
      <c r="A103" s="48" t="s">
        <v>59</v>
      </c>
      <c r="B103" s="48"/>
      <c r="C103" s="48"/>
      <c r="D103" s="48"/>
      <c r="E103" s="43"/>
      <c r="F103" s="43"/>
      <c r="G103" s="130">
        <v>5099080</v>
      </c>
      <c r="H103" s="46"/>
      <c r="I103" s="45">
        <v>41812005</v>
      </c>
      <c r="J103" s="46"/>
      <c r="K103" s="133">
        <v>2018073</v>
      </c>
      <c r="L103" s="49"/>
      <c r="M103" s="45">
        <v>17436987</v>
      </c>
    </row>
    <row r="104" spans="1:13" ht="15.95" customHeight="1">
      <c r="A104" s="48"/>
      <c r="B104" s="48"/>
      <c r="C104" s="48"/>
      <c r="D104" s="49"/>
      <c r="E104" s="49"/>
      <c r="F104" s="49"/>
      <c r="G104" s="52"/>
      <c r="H104" s="42"/>
      <c r="I104" s="49"/>
      <c r="J104" s="42"/>
      <c r="K104" s="54"/>
      <c r="L104" s="42"/>
      <c r="M104" s="42"/>
    </row>
    <row r="105" spans="1:13" ht="15.95" customHeight="1">
      <c r="A105" s="41" t="s">
        <v>13</v>
      </c>
      <c r="B105" s="48"/>
      <c r="C105" s="48"/>
      <c r="D105" s="48"/>
      <c r="E105" s="43"/>
      <c r="F105" s="43"/>
      <c r="G105" s="53">
        <f>SUM(G97:G103)</f>
        <v>3823513075</v>
      </c>
      <c r="H105" s="46"/>
      <c r="I105" s="45">
        <f>SUM(I97:I103)</f>
        <v>2990407589</v>
      </c>
      <c r="J105" s="46"/>
      <c r="K105" s="53">
        <f>SUM(K97:K103)</f>
        <v>2485674173</v>
      </c>
      <c r="L105" s="49"/>
      <c r="M105" s="45">
        <f>SUM(M97:M103)</f>
        <v>1749216451</v>
      </c>
    </row>
    <row r="106" spans="1:13" ht="15.95" customHeight="1">
      <c r="A106" s="48"/>
      <c r="B106" s="48"/>
      <c r="C106" s="48"/>
      <c r="D106" s="49"/>
      <c r="E106" s="49"/>
      <c r="F106" s="49"/>
      <c r="G106" s="52"/>
      <c r="H106" s="42"/>
      <c r="I106" s="49"/>
      <c r="J106" s="42"/>
      <c r="K106" s="54"/>
      <c r="L106" s="42"/>
      <c r="M106" s="42"/>
    </row>
    <row r="107" spans="1:13" ht="15.95" customHeight="1">
      <c r="A107" s="41" t="s">
        <v>14</v>
      </c>
      <c r="B107" s="48"/>
      <c r="C107" s="48"/>
      <c r="D107" s="48"/>
      <c r="E107" s="43"/>
      <c r="F107" s="43"/>
      <c r="G107" s="53">
        <f>SUM(G93,G105)</f>
        <v>5725006282</v>
      </c>
      <c r="H107" s="46"/>
      <c r="I107" s="45">
        <f>SUM(I93,I105)</f>
        <v>4908818726</v>
      </c>
      <c r="J107" s="46"/>
      <c r="K107" s="53">
        <f>SUM(K93,K105)</f>
        <v>5339272619</v>
      </c>
      <c r="L107" s="49"/>
      <c r="M107" s="45">
        <f>SUM(M93,M105)</f>
        <v>4413189183</v>
      </c>
    </row>
    <row r="108" spans="1:13" ht="15.95" customHeight="1">
      <c r="A108" s="41"/>
      <c r="B108" s="48"/>
      <c r="C108" s="48"/>
      <c r="D108" s="48"/>
      <c r="E108" s="43"/>
      <c r="F108" s="43"/>
      <c r="G108" s="46"/>
      <c r="H108" s="46"/>
      <c r="I108" s="46"/>
      <c r="J108" s="46"/>
      <c r="L108" s="49"/>
      <c r="M108" s="46"/>
    </row>
    <row r="109" spans="1:13" ht="15.95" customHeight="1">
      <c r="A109" s="41"/>
      <c r="B109" s="48"/>
      <c r="C109" s="48"/>
      <c r="D109" s="48"/>
      <c r="E109" s="43"/>
      <c r="F109" s="43"/>
      <c r="G109" s="46"/>
      <c r="H109" s="46"/>
      <c r="I109" s="46"/>
      <c r="J109" s="46"/>
      <c r="L109" s="49"/>
      <c r="M109" s="46"/>
    </row>
    <row r="110" spans="1:13" ht="15.95" customHeight="1">
      <c r="A110" s="41"/>
      <c r="B110" s="48"/>
      <c r="C110" s="48"/>
      <c r="D110" s="48"/>
      <c r="E110" s="43"/>
      <c r="F110" s="43"/>
      <c r="G110" s="46"/>
      <c r="H110" s="46"/>
      <c r="I110" s="46"/>
      <c r="J110" s="46"/>
      <c r="L110" s="49"/>
      <c r="M110" s="46"/>
    </row>
    <row r="111" spans="1:13" ht="18" customHeight="1">
      <c r="A111" s="41"/>
      <c r="B111" s="48"/>
      <c r="C111" s="48"/>
      <c r="D111" s="48"/>
      <c r="E111" s="43"/>
      <c r="F111" s="43"/>
      <c r="G111" s="46"/>
      <c r="H111" s="46"/>
      <c r="I111" s="46"/>
      <c r="J111" s="46"/>
      <c r="L111" s="49"/>
      <c r="M111" s="46"/>
    </row>
    <row r="112" spans="1:13" ht="15" customHeight="1">
      <c r="A112" s="41"/>
      <c r="B112" s="48"/>
      <c r="C112" s="48"/>
      <c r="D112" s="48"/>
      <c r="E112" s="43"/>
      <c r="F112" s="43"/>
      <c r="G112" s="46"/>
      <c r="H112" s="46"/>
      <c r="I112" s="46"/>
      <c r="J112" s="46"/>
      <c r="L112" s="49"/>
      <c r="M112" s="46"/>
    </row>
    <row r="113" spans="1:13" ht="6.75" customHeight="1">
      <c r="A113" s="41"/>
      <c r="B113" s="48"/>
      <c r="C113" s="48"/>
      <c r="D113" s="48"/>
      <c r="E113" s="43"/>
      <c r="F113" s="43"/>
      <c r="G113" s="46"/>
      <c r="H113" s="46"/>
      <c r="I113" s="46"/>
      <c r="J113" s="46"/>
      <c r="L113" s="49"/>
      <c r="M113" s="46"/>
    </row>
    <row r="114" spans="1:13" ht="21.95" customHeight="1">
      <c r="A114" s="112" t="str">
        <f>A60</f>
        <v>The accompanying notes are an integral part of this interim financial information.</v>
      </c>
      <c r="B114" s="73"/>
      <c r="C114" s="73"/>
      <c r="D114" s="73"/>
      <c r="E114" s="74"/>
      <c r="F114" s="74"/>
      <c r="G114" s="45"/>
      <c r="H114" s="45"/>
      <c r="I114" s="45"/>
      <c r="J114" s="45"/>
      <c r="K114" s="45"/>
      <c r="L114" s="75"/>
      <c r="M114" s="45"/>
    </row>
    <row r="115" spans="1:13" ht="16.5" customHeight="1">
      <c r="A115" s="113" t="str">
        <f>+A1</f>
        <v>Principal Capital Public Company Limited</v>
      </c>
      <c r="B115" s="48"/>
      <c r="C115" s="48"/>
      <c r="D115" s="48"/>
      <c r="E115" s="43"/>
      <c r="F115" s="43"/>
      <c r="G115" s="46"/>
      <c r="H115" s="46"/>
      <c r="I115" s="46"/>
      <c r="J115" s="46"/>
      <c r="L115" s="49"/>
      <c r="M115" s="46"/>
    </row>
    <row r="116" spans="1:13" ht="16.5" customHeight="1">
      <c r="A116" s="113" t="s">
        <v>174</v>
      </c>
      <c r="B116" s="48"/>
      <c r="C116" s="48"/>
      <c r="D116" s="48"/>
      <c r="E116" s="43"/>
      <c r="F116" s="43"/>
      <c r="G116" s="46"/>
      <c r="H116" s="46"/>
      <c r="I116" s="46"/>
      <c r="J116" s="46"/>
      <c r="L116" s="49"/>
      <c r="M116" s="46"/>
    </row>
    <row r="117" spans="1:13" ht="16.5" customHeight="1">
      <c r="A117" s="111" t="str">
        <f>A63</f>
        <v>As at 30 June 2020</v>
      </c>
      <c r="B117" s="73"/>
      <c r="C117" s="73"/>
      <c r="D117" s="73"/>
      <c r="E117" s="74"/>
      <c r="F117" s="74"/>
      <c r="G117" s="45"/>
      <c r="H117" s="45"/>
      <c r="I117" s="45"/>
      <c r="J117" s="45"/>
      <c r="K117" s="45"/>
      <c r="L117" s="75"/>
      <c r="M117" s="45"/>
    </row>
    <row r="118" spans="1:13" ht="16.5" customHeight="1">
      <c r="A118" s="41"/>
      <c r="B118" s="48"/>
      <c r="C118" s="48"/>
      <c r="D118" s="48"/>
      <c r="E118" s="43"/>
      <c r="F118" s="43"/>
      <c r="G118" s="46"/>
      <c r="H118" s="46"/>
      <c r="I118" s="46"/>
      <c r="J118" s="46"/>
      <c r="L118" s="49"/>
      <c r="M118" s="46"/>
    </row>
    <row r="119" spans="1:13" ht="16.5" customHeight="1">
      <c r="A119" s="41"/>
      <c r="B119" s="48"/>
      <c r="C119" s="48"/>
      <c r="D119" s="48"/>
      <c r="E119" s="43"/>
      <c r="F119" s="43"/>
      <c r="G119" s="46"/>
      <c r="H119" s="46"/>
      <c r="I119" s="46"/>
      <c r="J119" s="46"/>
      <c r="L119" s="49"/>
      <c r="M119" s="46"/>
    </row>
    <row r="120" spans="1:13" ht="16.5" customHeight="1">
      <c r="A120" s="29"/>
      <c r="B120" s="29"/>
      <c r="C120" s="30"/>
      <c r="D120" s="30"/>
      <c r="E120" s="31"/>
      <c r="F120" s="30"/>
      <c r="G120" s="249" t="s">
        <v>16</v>
      </c>
      <c r="H120" s="249"/>
      <c r="I120" s="249"/>
      <c r="J120" s="32"/>
      <c r="K120" s="249" t="s">
        <v>84</v>
      </c>
      <c r="L120" s="249"/>
      <c r="M120" s="249"/>
    </row>
    <row r="121" spans="1:13" ht="16.5" customHeight="1">
      <c r="A121" s="29"/>
      <c r="B121" s="29"/>
      <c r="C121" s="30"/>
      <c r="D121" s="30"/>
      <c r="E121" s="31"/>
      <c r="F121" s="30"/>
      <c r="G121" s="250" t="s">
        <v>85</v>
      </c>
      <c r="H121" s="250"/>
      <c r="I121" s="250"/>
      <c r="J121" s="32"/>
      <c r="K121" s="250" t="s">
        <v>85</v>
      </c>
      <c r="L121" s="250"/>
      <c r="M121" s="250"/>
    </row>
    <row r="122" spans="1:13" ht="16.5" customHeight="1">
      <c r="A122" s="29"/>
      <c r="B122" s="29"/>
      <c r="C122" s="30"/>
      <c r="D122" s="30"/>
      <c r="E122" s="31"/>
      <c r="F122" s="30"/>
      <c r="G122" s="42" t="s">
        <v>24</v>
      </c>
      <c r="H122" s="32"/>
      <c r="I122" s="32" t="s">
        <v>25</v>
      </c>
      <c r="J122" s="32"/>
      <c r="K122" s="42" t="s">
        <v>24</v>
      </c>
      <c r="L122" s="32"/>
      <c r="M122" s="32" t="s">
        <v>25</v>
      </c>
    </row>
    <row r="123" spans="1:13" ht="16.5" customHeight="1">
      <c r="A123" s="29"/>
      <c r="B123" s="29"/>
      <c r="C123" s="30"/>
      <c r="D123" s="30"/>
      <c r="E123" s="31"/>
      <c r="F123" s="30"/>
      <c r="G123" s="192" t="s">
        <v>205</v>
      </c>
      <c r="H123" s="32"/>
      <c r="I123" s="32" t="s">
        <v>37</v>
      </c>
      <c r="J123" s="32"/>
      <c r="K123" s="192" t="s">
        <v>205</v>
      </c>
      <c r="L123" s="32"/>
      <c r="M123" s="32" t="s">
        <v>37</v>
      </c>
    </row>
    <row r="124" spans="1:13" ht="16.5" customHeight="1">
      <c r="A124" s="110"/>
      <c r="B124" s="110"/>
      <c r="C124" s="110"/>
      <c r="D124" s="110"/>
      <c r="E124" s="31"/>
      <c r="F124" s="30"/>
      <c r="G124" s="138" t="s">
        <v>181</v>
      </c>
      <c r="H124" s="117"/>
      <c r="I124" s="33" t="s">
        <v>126</v>
      </c>
      <c r="J124" s="117"/>
      <c r="K124" s="138" t="s">
        <v>181</v>
      </c>
      <c r="L124" s="117"/>
      <c r="M124" s="33" t="s">
        <v>126</v>
      </c>
    </row>
    <row r="125" spans="1:13" ht="16.5" customHeight="1">
      <c r="A125" s="29"/>
      <c r="B125" s="29"/>
      <c r="C125" s="30"/>
      <c r="D125" s="30"/>
      <c r="E125" s="184"/>
      <c r="F125" s="30"/>
      <c r="G125" s="139" t="s">
        <v>0</v>
      </c>
      <c r="H125" s="117"/>
      <c r="I125" s="35" t="s">
        <v>0</v>
      </c>
      <c r="J125" s="117"/>
      <c r="K125" s="139" t="s">
        <v>0</v>
      </c>
      <c r="L125" s="110"/>
      <c r="M125" s="35" t="s">
        <v>0</v>
      </c>
    </row>
    <row r="126" spans="1:13" ht="16.5" customHeight="1">
      <c r="A126" s="36"/>
      <c r="B126" s="36"/>
      <c r="E126" s="110"/>
      <c r="G126" s="51"/>
      <c r="H126" s="38"/>
      <c r="J126" s="38"/>
      <c r="K126" s="51"/>
      <c r="L126" s="38"/>
      <c r="M126" s="38"/>
    </row>
    <row r="127" spans="1:13" ht="16.5" customHeight="1">
      <c r="A127" s="41" t="s">
        <v>148</v>
      </c>
      <c r="B127" s="48"/>
      <c r="C127" s="48"/>
      <c r="D127" s="48"/>
      <c r="E127" s="43"/>
      <c r="F127" s="48"/>
      <c r="G127" s="51"/>
      <c r="H127" s="48"/>
      <c r="I127" s="48"/>
      <c r="J127" s="48"/>
      <c r="K127" s="51"/>
      <c r="L127" s="48"/>
      <c r="M127" s="48"/>
    </row>
    <row r="128" spans="1:13" ht="16.5" customHeight="1">
      <c r="A128" s="41"/>
      <c r="B128" s="41"/>
      <c r="C128" s="48"/>
      <c r="D128" s="48"/>
      <c r="E128" s="43"/>
      <c r="F128" s="48"/>
      <c r="G128" s="51"/>
      <c r="H128" s="48"/>
      <c r="I128" s="48"/>
      <c r="J128" s="48"/>
      <c r="K128" s="51"/>
      <c r="L128" s="48"/>
      <c r="M128" s="48"/>
    </row>
    <row r="129" spans="1:13" ht="16.5" customHeight="1">
      <c r="A129" s="41" t="s">
        <v>76</v>
      </c>
      <c r="B129" s="48"/>
      <c r="C129" s="48"/>
      <c r="D129" s="48"/>
      <c r="E129" s="43"/>
      <c r="F129" s="43"/>
      <c r="G129" s="55"/>
      <c r="H129" s="46"/>
      <c r="I129" s="46"/>
      <c r="J129" s="46"/>
      <c r="K129" s="55"/>
      <c r="L129" s="49"/>
      <c r="M129" s="46"/>
    </row>
    <row r="130" spans="1:13" ht="16.5" customHeight="1">
      <c r="A130" s="48"/>
      <c r="B130" s="48"/>
      <c r="C130" s="48"/>
      <c r="D130" s="48"/>
      <c r="E130" s="43"/>
      <c r="F130" s="43"/>
      <c r="G130" s="55"/>
      <c r="H130" s="46"/>
      <c r="I130" s="46"/>
      <c r="J130" s="46"/>
      <c r="K130" s="55"/>
      <c r="L130" s="49"/>
      <c r="M130" s="46"/>
    </row>
    <row r="131" spans="1:13" ht="16.5" customHeight="1">
      <c r="A131" s="48" t="s">
        <v>1</v>
      </c>
      <c r="B131" s="48"/>
      <c r="C131" s="48"/>
      <c r="D131" s="48"/>
      <c r="E131" s="43"/>
      <c r="F131" s="43"/>
      <c r="G131" s="55"/>
      <c r="H131" s="46"/>
      <c r="I131" s="46"/>
      <c r="J131" s="46"/>
      <c r="K131" s="55"/>
      <c r="L131" s="49"/>
      <c r="M131" s="46"/>
    </row>
    <row r="132" spans="1:13" ht="16.5" customHeight="1">
      <c r="A132" s="48"/>
      <c r="B132" s="48" t="s">
        <v>43</v>
      </c>
      <c r="C132" s="48"/>
      <c r="D132" s="48"/>
      <c r="F132" s="43"/>
      <c r="G132" s="55"/>
      <c r="H132" s="46"/>
      <c r="I132" s="46"/>
      <c r="J132" s="46"/>
      <c r="K132" s="55"/>
      <c r="L132" s="49"/>
      <c r="M132" s="46"/>
    </row>
    <row r="133" spans="1:13" ht="16.5" customHeight="1">
      <c r="A133" s="48"/>
      <c r="B133" s="48"/>
      <c r="C133" s="48" t="s">
        <v>154</v>
      </c>
      <c r="D133" s="48"/>
      <c r="F133" s="43"/>
      <c r="G133" s="55"/>
      <c r="H133" s="46"/>
      <c r="I133" s="46"/>
      <c r="J133" s="46"/>
      <c r="K133" s="55"/>
      <c r="L133" s="49"/>
      <c r="M133" s="46"/>
    </row>
    <row r="134" spans="1:13" ht="16.5" customHeight="1" thickBot="1">
      <c r="A134" s="48"/>
      <c r="B134" s="48"/>
      <c r="C134" s="48"/>
      <c r="D134" s="48" t="s">
        <v>98</v>
      </c>
      <c r="F134" s="43"/>
      <c r="G134" s="126">
        <v>3564096272</v>
      </c>
      <c r="H134" s="46"/>
      <c r="I134" s="40">
        <v>3564096272</v>
      </c>
      <c r="J134" s="46"/>
      <c r="K134" s="126">
        <v>3564096272</v>
      </c>
      <c r="L134" s="49"/>
      <c r="M134" s="40">
        <v>3564096272</v>
      </c>
    </row>
    <row r="135" spans="1:13" ht="16.5" customHeight="1" thickTop="1">
      <c r="A135" s="48"/>
      <c r="B135" s="48"/>
      <c r="C135" s="48"/>
      <c r="D135" s="48"/>
      <c r="E135" s="43"/>
      <c r="F135" s="43"/>
      <c r="G135" s="55"/>
      <c r="H135" s="46"/>
      <c r="I135" s="46"/>
      <c r="J135" s="46"/>
      <c r="K135" s="55"/>
      <c r="L135" s="49"/>
      <c r="M135" s="46"/>
    </row>
    <row r="136" spans="1:13" ht="16.5" customHeight="1">
      <c r="B136" s="48" t="s">
        <v>44</v>
      </c>
      <c r="C136" s="48"/>
      <c r="D136" s="48"/>
      <c r="F136" s="43"/>
      <c r="G136" s="55"/>
      <c r="H136" s="46"/>
      <c r="I136" s="46"/>
      <c r="J136" s="46"/>
      <c r="K136" s="55"/>
      <c r="L136" s="49"/>
      <c r="M136" s="46"/>
    </row>
    <row r="137" spans="1:13" ht="16.5" customHeight="1">
      <c r="B137" s="48"/>
      <c r="C137" s="48" t="s">
        <v>182</v>
      </c>
      <c r="D137" s="48"/>
      <c r="F137" s="43"/>
      <c r="G137" s="55"/>
      <c r="H137" s="46"/>
      <c r="I137" s="46"/>
      <c r="J137" s="46"/>
      <c r="K137" s="55"/>
      <c r="L137" s="49"/>
      <c r="M137" s="46"/>
    </row>
    <row r="138" spans="1:13" ht="16.5" customHeight="1">
      <c r="B138" s="48"/>
      <c r="D138" s="48" t="s">
        <v>98</v>
      </c>
      <c r="F138" s="43"/>
      <c r="G138" s="129">
        <v>3462336820</v>
      </c>
      <c r="H138" s="46"/>
      <c r="I138" s="46">
        <v>3462336820</v>
      </c>
      <c r="J138" s="46"/>
      <c r="K138" s="129">
        <v>3462336820</v>
      </c>
      <c r="L138" s="49"/>
      <c r="M138" s="46">
        <v>3462336820</v>
      </c>
    </row>
    <row r="139" spans="1:13" ht="16.5" customHeight="1">
      <c r="A139" s="48" t="s">
        <v>60</v>
      </c>
      <c r="B139" s="48"/>
      <c r="C139" s="48"/>
      <c r="D139" s="48"/>
      <c r="E139" s="43"/>
      <c r="F139" s="43"/>
      <c r="G139" s="129">
        <v>5163517392</v>
      </c>
      <c r="H139" s="46"/>
      <c r="I139" s="46">
        <v>5163517392</v>
      </c>
      <c r="J139" s="46"/>
      <c r="K139" s="129">
        <v>5163517392</v>
      </c>
      <c r="L139" s="49"/>
      <c r="M139" s="46">
        <v>5163517392</v>
      </c>
    </row>
    <row r="140" spans="1:13" ht="16.5" customHeight="1">
      <c r="A140" s="48" t="s">
        <v>117</v>
      </c>
      <c r="B140" s="48"/>
      <c r="C140" s="48"/>
      <c r="D140" s="48"/>
      <c r="E140" s="43"/>
      <c r="F140" s="43"/>
      <c r="G140" s="51"/>
      <c r="H140" s="116"/>
      <c r="J140" s="116"/>
      <c r="K140" s="51"/>
      <c r="L140" s="116"/>
      <c r="M140" s="116"/>
    </row>
    <row r="141" spans="1:13" ht="16.5" customHeight="1">
      <c r="B141" s="48" t="s">
        <v>41</v>
      </c>
      <c r="C141" s="48"/>
      <c r="D141" s="48"/>
      <c r="E141" s="43"/>
      <c r="F141" s="43"/>
      <c r="G141" s="124">
        <v>44199790</v>
      </c>
      <c r="H141" s="46"/>
      <c r="I141" s="46">
        <v>44199790</v>
      </c>
      <c r="J141" s="46"/>
      <c r="K141" s="124">
        <v>44199790</v>
      </c>
      <c r="L141" s="49"/>
      <c r="M141" s="46">
        <v>44199790</v>
      </c>
    </row>
    <row r="142" spans="1:13" ht="16.5" customHeight="1">
      <c r="B142" s="48" t="s">
        <v>40</v>
      </c>
      <c r="C142" s="48"/>
      <c r="D142" s="48"/>
      <c r="E142" s="43"/>
      <c r="F142" s="43"/>
      <c r="G142" s="182">
        <v>-913168291</v>
      </c>
      <c r="H142" s="46"/>
      <c r="I142" s="46">
        <v>-626349548</v>
      </c>
      <c r="J142" s="46"/>
      <c r="K142" s="125">
        <v>-183746622</v>
      </c>
      <c r="L142" s="49"/>
      <c r="M142" s="46">
        <v>-66010368</v>
      </c>
    </row>
    <row r="143" spans="1:13" ht="16.5" customHeight="1">
      <c r="A143" s="116" t="s">
        <v>99</v>
      </c>
      <c r="C143" s="48"/>
      <c r="D143" s="48"/>
      <c r="E143" s="43"/>
      <c r="F143" s="43"/>
      <c r="G143" s="131">
        <v>764873173</v>
      </c>
      <c r="H143" s="47"/>
      <c r="I143" s="45">
        <v>766023166</v>
      </c>
      <c r="J143" s="46"/>
      <c r="K143" s="135" t="s">
        <v>212</v>
      </c>
      <c r="L143" s="49"/>
      <c r="M143" s="45">
        <v>0</v>
      </c>
    </row>
    <row r="144" spans="1:13" ht="16.5" customHeight="1">
      <c r="A144" s="48"/>
      <c r="B144" s="48"/>
      <c r="C144" s="48"/>
      <c r="D144" s="48"/>
      <c r="E144" s="43"/>
      <c r="F144" s="43"/>
      <c r="G144" s="55"/>
      <c r="H144" s="46"/>
      <c r="I144" s="46"/>
      <c r="J144" s="46"/>
      <c r="K144" s="55"/>
      <c r="L144" s="48"/>
      <c r="M144" s="46"/>
    </row>
    <row r="145" spans="1:13" ht="16.5" customHeight="1">
      <c r="A145" s="41" t="s">
        <v>100</v>
      </c>
      <c r="B145" s="41"/>
      <c r="C145" s="48"/>
      <c r="D145" s="48"/>
      <c r="E145" s="43"/>
      <c r="F145" s="43"/>
      <c r="G145" s="55"/>
      <c r="H145" s="46"/>
      <c r="I145" s="46"/>
      <c r="J145" s="46"/>
      <c r="K145" s="55"/>
      <c r="L145" s="48"/>
      <c r="M145" s="46"/>
    </row>
    <row r="146" spans="1:13" ht="16.5" customHeight="1">
      <c r="A146" s="41"/>
      <c r="B146" s="41" t="s">
        <v>101</v>
      </c>
      <c r="C146" s="48"/>
      <c r="D146" s="48"/>
      <c r="E146" s="43"/>
      <c r="F146" s="43"/>
      <c r="G146" s="55">
        <f>SUM(G138:G143)</f>
        <v>8521758884</v>
      </c>
      <c r="H146" s="46"/>
      <c r="I146" s="46">
        <f>SUM(I138:I143)</f>
        <v>8809727620</v>
      </c>
      <c r="J146" s="46"/>
      <c r="K146" s="55">
        <f>SUM(K138:K143)</f>
        <v>8486307380</v>
      </c>
      <c r="L146" s="48"/>
      <c r="M146" s="46">
        <f>SUM(M138:M143)</f>
        <v>8604043634</v>
      </c>
    </row>
    <row r="147" spans="1:13" ht="16.5" customHeight="1">
      <c r="A147" s="41"/>
      <c r="B147" s="41"/>
      <c r="C147" s="48"/>
      <c r="D147" s="48"/>
      <c r="E147" s="43"/>
      <c r="F147" s="43"/>
      <c r="G147" s="55"/>
      <c r="H147" s="46"/>
      <c r="I147" s="46"/>
      <c r="J147" s="46"/>
      <c r="K147" s="55"/>
      <c r="L147" s="48"/>
      <c r="M147" s="46"/>
    </row>
    <row r="148" spans="1:13" ht="16.5" customHeight="1">
      <c r="A148" s="48" t="s">
        <v>27</v>
      </c>
      <c r="B148" s="48"/>
      <c r="C148" s="48"/>
      <c r="D148" s="48"/>
      <c r="E148" s="43"/>
      <c r="F148" s="43"/>
      <c r="G148" s="133">
        <v>927722332</v>
      </c>
      <c r="H148" s="46"/>
      <c r="I148" s="45">
        <v>901499070</v>
      </c>
      <c r="J148" s="46"/>
      <c r="K148" s="53" t="s">
        <v>212</v>
      </c>
      <c r="L148" s="48"/>
      <c r="M148" s="45">
        <v>0</v>
      </c>
    </row>
    <row r="149" spans="1:13" ht="16.5" customHeight="1">
      <c r="A149" s="48"/>
      <c r="B149" s="48"/>
      <c r="C149" s="48"/>
      <c r="D149" s="48"/>
      <c r="E149" s="43"/>
      <c r="F149" s="43"/>
      <c r="G149" s="55"/>
      <c r="H149" s="46"/>
      <c r="I149" s="46"/>
      <c r="J149" s="46"/>
      <c r="K149" s="55"/>
      <c r="L149" s="48"/>
      <c r="M149" s="46"/>
    </row>
    <row r="150" spans="1:13" ht="16.5" customHeight="1">
      <c r="A150" s="41" t="s">
        <v>77</v>
      </c>
      <c r="B150" s="48"/>
      <c r="C150" s="48"/>
      <c r="D150" s="48"/>
      <c r="E150" s="43"/>
      <c r="F150" s="43"/>
      <c r="G150" s="53">
        <f>SUM(G146:G148)</f>
        <v>9449481216</v>
      </c>
      <c r="H150" s="46"/>
      <c r="I150" s="45">
        <f>SUM(I146:I148)</f>
        <v>9711226690</v>
      </c>
      <c r="J150" s="46"/>
      <c r="K150" s="53">
        <f>SUM(K146:K148)</f>
        <v>8486307380</v>
      </c>
      <c r="L150" s="46"/>
      <c r="M150" s="45">
        <f>SUM(M146:M148)</f>
        <v>8604043634</v>
      </c>
    </row>
    <row r="151" spans="1:13" ht="16.5" customHeight="1">
      <c r="A151" s="41"/>
      <c r="B151" s="48"/>
      <c r="C151" s="48"/>
      <c r="D151" s="48"/>
      <c r="E151" s="43"/>
      <c r="F151" s="43"/>
      <c r="G151" s="55"/>
      <c r="H151" s="46"/>
      <c r="I151" s="46"/>
      <c r="J151" s="46"/>
      <c r="K151" s="55"/>
      <c r="L151" s="46"/>
      <c r="M151" s="46"/>
    </row>
    <row r="152" spans="1:13" ht="16.5" customHeight="1" thickBot="1">
      <c r="A152" s="41" t="s">
        <v>78</v>
      </c>
      <c r="B152" s="41"/>
      <c r="C152" s="41"/>
      <c r="D152" s="48"/>
      <c r="E152" s="49"/>
      <c r="F152" s="49"/>
      <c r="G152" s="50">
        <f>SUM(G107+G150)</f>
        <v>15174487498</v>
      </c>
      <c r="H152" s="46"/>
      <c r="I152" s="40">
        <f>SUM(I107+I150)</f>
        <v>14620045416</v>
      </c>
      <c r="J152" s="46"/>
      <c r="K152" s="50">
        <f>SUM(K107+K150)</f>
        <v>13825579999</v>
      </c>
      <c r="L152" s="46"/>
      <c r="M152" s="40">
        <f>SUM(M107+M150)</f>
        <v>13017232817</v>
      </c>
    </row>
    <row r="153" spans="1:13" ht="16.5" customHeight="1" thickTop="1">
      <c r="A153" s="48"/>
      <c r="B153" s="48"/>
      <c r="C153" s="48"/>
      <c r="D153" s="48"/>
      <c r="E153" s="43"/>
      <c r="F153" s="43"/>
      <c r="G153" s="140"/>
      <c r="H153" s="46"/>
      <c r="I153" s="46"/>
      <c r="J153" s="46"/>
      <c r="K153" s="140"/>
      <c r="L153" s="46"/>
      <c r="M153" s="46"/>
    </row>
    <row r="154" spans="1:13" ht="16.5" customHeight="1">
      <c r="A154" s="48"/>
      <c r="B154" s="48"/>
      <c r="C154" s="48"/>
      <c r="D154" s="48"/>
      <c r="E154" s="43"/>
      <c r="F154" s="43"/>
      <c r="G154" s="46"/>
      <c r="H154" s="46"/>
      <c r="I154" s="46"/>
      <c r="J154" s="46"/>
      <c r="L154" s="46"/>
      <c r="M154" s="46"/>
    </row>
    <row r="155" spans="1:13" ht="16.5" customHeight="1">
      <c r="A155" s="48"/>
      <c r="B155" s="48"/>
      <c r="C155" s="48"/>
      <c r="D155" s="48"/>
      <c r="E155" s="43"/>
      <c r="F155" s="43"/>
      <c r="G155" s="46"/>
      <c r="H155" s="46"/>
      <c r="I155" s="46"/>
      <c r="J155" s="46"/>
      <c r="L155" s="46"/>
      <c r="M155" s="46"/>
    </row>
    <row r="156" spans="1:13" ht="16.5" customHeight="1">
      <c r="A156" s="48"/>
      <c r="B156" s="48"/>
      <c r="C156" s="48"/>
      <c r="D156" s="48"/>
      <c r="E156" s="43"/>
      <c r="F156" s="43"/>
      <c r="G156" s="46"/>
      <c r="H156" s="46"/>
      <c r="I156" s="46"/>
      <c r="J156" s="46"/>
      <c r="L156" s="46"/>
      <c r="M156" s="46"/>
    </row>
    <row r="157" spans="1:13" ht="16.5" customHeight="1">
      <c r="A157" s="48"/>
      <c r="B157" s="48"/>
      <c r="C157" s="48"/>
      <c r="D157" s="48"/>
      <c r="E157" s="43"/>
      <c r="F157" s="43"/>
      <c r="G157" s="46"/>
      <c r="H157" s="46"/>
      <c r="I157" s="46"/>
      <c r="J157" s="46"/>
      <c r="L157" s="46"/>
      <c r="M157" s="46"/>
    </row>
    <row r="158" spans="1:13" ht="16.5" customHeight="1">
      <c r="A158" s="48"/>
      <c r="B158" s="48"/>
      <c r="C158" s="48"/>
      <c r="D158" s="48"/>
      <c r="E158" s="43"/>
      <c r="F158" s="43"/>
      <c r="G158" s="46"/>
      <c r="H158" s="46"/>
      <c r="I158" s="46"/>
      <c r="J158" s="46"/>
      <c r="L158" s="46"/>
      <c r="M158" s="46"/>
    </row>
    <row r="159" spans="1:13" ht="16.5" customHeight="1">
      <c r="A159" s="48"/>
      <c r="B159" s="48"/>
      <c r="C159" s="48"/>
      <c r="D159" s="48"/>
      <c r="E159" s="43"/>
      <c r="F159" s="43"/>
      <c r="G159" s="46"/>
      <c r="H159" s="46"/>
      <c r="I159" s="46"/>
      <c r="J159" s="46"/>
      <c r="L159" s="46"/>
      <c r="M159" s="46"/>
    </row>
    <row r="160" spans="1:13" ht="16.5" customHeight="1">
      <c r="A160" s="48"/>
      <c r="B160" s="48"/>
      <c r="C160" s="48"/>
      <c r="D160" s="48"/>
      <c r="E160" s="43"/>
      <c r="F160" s="43"/>
      <c r="G160" s="46"/>
      <c r="H160" s="46"/>
      <c r="I160" s="46"/>
      <c r="J160" s="46"/>
      <c r="L160" s="46"/>
      <c r="M160" s="46"/>
    </row>
    <row r="161" spans="1:13" ht="16.5" customHeight="1">
      <c r="A161" s="48"/>
      <c r="B161" s="48"/>
      <c r="C161" s="48"/>
      <c r="D161" s="48"/>
      <c r="E161" s="43"/>
      <c r="F161" s="43"/>
      <c r="G161" s="46"/>
      <c r="H161" s="46"/>
      <c r="I161" s="46"/>
      <c r="J161" s="46"/>
      <c r="L161" s="46"/>
      <c r="M161" s="46"/>
    </row>
    <row r="162" spans="1:13" ht="16.5" customHeight="1">
      <c r="A162" s="48"/>
      <c r="B162" s="48"/>
      <c r="C162" s="48"/>
      <c r="D162" s="48"/>
      <c r="E162" s="43"/>
      <c r="F162" s="43"/>
      <c r="G162" s="46"/>
      <c r="H162" s="46"/>
      <c r="I162" s="46"/>
      <c r="J162" s="46"/>
      <c r="L162" s="46"/>
      <c r="M162" s="46"/>
    </row>
    <row r="163" spans="1:13" ht="16.5" customHeight="1">
      <c r="A163" s="48"/>
      <c r="B163" s="48"/>
      <c r="C163" s="48"/>
      <c r="D163" s="48"/>
      <c r="E163" s="43"/>
      <c r="F163" s="43"/>
      <c r="G163" s="46"/>
      <c r="H163" s="46"/>
      <c r="I163" s="46"/>
      <c r="J163" s="46"/>
      <c r="L163" s="46"/>
      <c r="M163" s="46"/>
    </row>
    <row r="164" spans="1:13" ht="12.75" customHeight="1">
      <c r="A164" s="48"/>
      <c r="B164" s="48"/>
      <c r="D164" s="48"/>
      <c r="E164" s="43"/>
      <c r="F164" s="43"/>
      <c r="G164" s="46"/>
      <c r="H164" s="46"/>
      <c r="I164" s="46"/>
      <c r="J164" s="46"/>
      <c r="L164" s="46"/>
      <c r="M164" s="46"/>
    </row>
    <row r="165" spans="1:13" ht="12" customHeight="1">
      <c r="A165" s="48"/>
      <c r="B165" s="48"/>
      <c r="D165" s="48"/>
      <c r="E165" s="43"/>
      <c r="F165" s="43"/>
      <c r="G165" s="46"/>
      <c r="H165" s="46"/>
      <c r="I165" s="46"/>
      <c r="J165" s="46"/>
      <c r="L165" s="46"/>
      <c r="M165" s="46"/>
    </row>
    <row r="166" spans="1:13" ht="1.5" customHeight="1">
      <c r="A166" s="41"/>
      <c r="B166" s="41"/>
      <c r="C166" s="41"/>
      <c r="D166" s="48"/>
      <c r="E166" s="49"/>
      <c r="F166" s="49"/>
      <c r="G166" s="46"/>
      <c r="H166" s="46"/>
      <c r="I166" s="46"/>
      <c r="J166" s="46"/>
      <c r="L166" s="46"/>
      <c r="M166" s="46"/>
    </row>
    <row r="167" spans="1:13" ht="21.95" customHeight="1">
      <c r="A167" s="251" t="str">
        <f>A60</f>
        <v>The accompanying notes are an integral part of this interim financial information.</v>
      </c>
      <c r="B167" s="251"/>
      <c r="C167" s="251"/>
      <c r="D167" s="251"/>
      <c r="E167" s="251"/>
      <c r="F167" s="251"/>
      <c r="G167" s="251"/>
      <c r="H167" s="251"/>
      <c r="I167" s="251"/>
      <c r="J167" s="251"/>
      <c r="K167" s="251"/>
      <c r="L167" s="251"/>
      <c r="M167" s="251"/>
    </row>
  </sheetData>
  <mergeCells count="15">
    <mergeCell ref="A167:M167"/>
    <mergeCell ref="K7:M7"/>
    <mergeCell ref="A60:M60"/>
    <mergeCell ref="G7:I7"/>
    <mergeCell ref="G120:I120"/>
    <mergeCell ref="K120:M120"/>
    <mergeCell ref="G121:I121"/>
    <mergeCell ref="K121:M121"/>
    <mergeCell ref="A57:M57"/>
    <mergeCell ref="G6:I6"/>
    <mergeCell ref="K6:M6"/>
    <mergeCell ref="G66:I66"/>
    <mergeCell ref="K66:M66"/>
    <mergeCell ref="G67:I67"/>
    <mergeCell ref="K67:M67"/>
  </mergeCells>
  <pageMargins left="0.8" right="0.5" top="0.5" bottom="0.6" header="0.49" footer="0.4"/>
  <pageSetup paperSize="9" scale="89" firstPageNumber="2" fitToHeight="0" orientation="portrait" useFirstPageNumber="1" horizontalDpi="1200" verticalDpi="1200" r:id="rId1"/>
  <headerFooter>
    <oddFooter>&amp;R&amp;"Arial,Regular"&amp;P</oddFooter>
  </headerFooter>
  <rowBreaks count="2" manualBreakCount="2">
    <brk id="60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53"/>
  <sheetViews>
    <sheetView zoomScale="110" zoomScaleNormal="110" zoomScaleSheetLayoutView="90" workbookViewId="0">
      <selection activeCell="S8" sqref="S8"/>
    </sheetView>
  </sheetViews>
  <sheetFormatPr defaultColWidth="11" defaultRowHeight="12"/>
  <cols>
    <col min="1" max="3" width="1.83203125" style="116" customWidth="1"/>
    <col min="4" max="4" width="25" style="116" customWidth="1"/>
    <col min="5" max="5" width="5.33203125" style="116" customWidth="1"/>
    <col min="6" max="6" width="1" style="116" customWidth="1"/>
    <col min="7" max="7" width="14.83203125" style="116" customWidth="1"/>
    <col min="8" max="8" width="1" style="116" customWidth="1"/>
    <col min="9" max="9" width="14.83203125" style="116" customWidth="1"/>
    <col min="10" max="10" width="1" style="116" customWidth="1"/>
    <col min="11" max="11" width="14.83203125" style="222" customWidth="1"/>
    <col min="12" max="12" width="1" style="222" customWidth="1"/>
    <col min="13" max="13" width="14.83203125" style="222" customWidth="1"/>
    <col min="14" max="14" width="11" style="116" customWidth="1"/>
    <col min="15" max="16384" width="11" style="116"/>
  </cols>
  <sheetData>
    <row r="1" spans="1:13" s="108" customFormat="1" ht="16.5" customHeight="1">
      <c r="A1" s="113" t="s">
        <v>54</v>
      </c>
      <c r="B1" s="113"/>
      <c r="C1" s="244"/>
      <c r="D1" s="244"/>
      <c r="E1" s="244"/>
      <c r="F1" s="244"/>
      <c r="G1" s="244"/>
      <c r="H1" s="244"/>
      <c r="I1" s="244"/>
      <c r="J1" s="244"/>
      <c r="K1" s="245"/>
      <c r="L1" s="245"/>
      <c r="M1" s="245"/>
    </row>
    <row r="2" spans="1:13" s="108" customFormat="1" ht="16.5" customHeight="1">
      <c r="A2" s="113" t="s">
        <v>29</v>
      </c>
      <c r="B2" s="113"/>
      <c r="C2" s="244"/>
      <c r="D2" s="244"/>
      <c r="E2" s="244"/>
      <c r="F2" s="244"/>
      <c r="G2" s="244"/>
      <c r="H2" s="244"/>
      <c r="I2" s="244"/>
      <c r="J2" s="244"/>
      <c r="K2" s="245"/>
      <c r="L2" s="245"/>
      <c r="M2" s="245"/>
    </row>
    <row r="3" spans="1:13" s="108" customFormat="1" ht="16.5" customHeight="1">
      <c r="A3" s="111" t="s">
        <v>206</v>
      </c>
      <c r="B3" s="111"/>
      <c r="C3" s="246"/>
      <c r="D3" s="246"/>
      <c r="E3" s="246"/>
      <c r="F3" s="246"/>
      <c r="G3" s="246"/>
      <c r="H3" s="246"/>
      <c r="I3" s="246"/>
      <c r="J3" s="246"/>
      <c r="K3" s="247"/>
      <c r="L3" s="247"/>
      <c r="M3" s="247"/>
    </row>
    <row r="4" spans="1:13" ht="15.6" customHeight="1">
      <c r="A4" s="29"/>
      <c r="B4" s="29"/>
      <c r="C4" s="154"/>
      <c r="D4" s="154"/>
      <c r="E4" s="154"/>
      <c r="F4" s="154"/>
      <c r="G4" s="154"/>
      <c r="H4" s="154"/>
      <c r="I4" s="154"/>
      <c r="J4" s="154"/>
      <c r="K4" s="221"/>
      <c r="L4" s="221"/>
      <c r="M4" s="221"/>
    </row>
    <row r="5" spans="1:13" ht="15.6" customHeight="1">
      <c r="A5" s="29"/>
      <c r="B5" s="29"/>
      <c r="C5" s="154"/>
      <c r="D5" s="154"/>
      <c r="E5" s="154"/>
      <c r="F5" s="154"/>
      <c r="G5" s="154"/>
      <c r="H5" s="154"/>
      <c r="I5" s="154"/>
      <c r="J5" s="154"/>
      <c r="K5" s="221"/>
      <c r="L5" s="221"/>
      <c r="M5" s="221"/>
    </row>
    <row r="6" spans="1:13" ht="15" customHeight="1">
      <c r="A6" s="29"/>
      <c r="B6" s="29"/>
      <c r="C6" s="30"/>
      <c r="D6" s="30"/>
      <c r="E6" s="31"/>
      <c r="F6" s="30"/>
      <c r="G6" s="249" t="s">
        <v>16</v>
      </c>
      <c r="H6" s="249"/>
      <c r="I6" s="249"/>
      <c r="J6" s="32"/>
      <c r="K6" s="249" t="s">
        <v>84</v>
      </c>
      <c r="L6" s="249"/>
      <c r="M6" s="249"/>
    </row>
    <row r="7" spans="1:13" ht="15" customHeight="1">
      <c r="A7" s="29"/>
      <c r="B7" s="29"/>
      <c r="C7" s="30"/>
      <c r="D7" s="30"/>
      <c r="E7" s="31"/>
      <c r="F7" s="30"/>
      <c r="G7" s="250" t="s">
        <v>85</v>
      </c>
      <c r="H7" s="250"/>
      <c r="I7" s="250"/>
      <c r="J7" s="32"/>
      <c r="K7" s="250" t="s">
        <v>85</v>
      </c>
      <c r="L7" s="250"/>
      <c r="M7" s="250"/>
    </row>
    <row r="8" spans="1:13" ht="15" customHeight="1">
      <c r="A8" s="154"/>
      <c r="B8" s="154"/>
      <c r="C8" s="154"/>
      <c r="D8" s="154"/>
      <c r="E8" s="31"/>
      <c r="F8" s="30"/>
      <c r="G8" s="32" t="s">
        <v>24</v>
      </c>
      <c r="H8" s="32"/>
      <c r="I8" s="32" t="s">
        <v>24</v>
      </c>
      <c r="J8" s="36"/>
      <c r="K8" s="32" t="s">
        <v>24</v>
      </c>
      <c r="L8" s="31"/>
      <c r="M8" s="32" t="s">
        <v>24</v>
      </c>
    </row>
    <row r="9" spans="1:13" ht="15" customHeight="1">
      <c r="E9" s="220"/>
      <c r="F9" s="31"/>
      <c r="G9" s="155" t="s">
        <v>181</v>
      </c>
      <c r="H9" s="33"/>
      <c r="I9" s="33" t="s">
        <v>126</v>
      </c>
      <c r="J9" s="31"/>
      <c r="K9" s="155" t="s">
        <v>181</v>
      </c>
      <c r="L9" s="33"/>
      <c r="M9" s="33" t="s">
        <v>126</v>
      </c>
    </row>
    <row r="10" spans="1:13" ht="15" customHeight="1">
      <c r="E10" s="34" t="s">
        <v>142</v>
      </c>
      <c r="F10" s="220"/>
      <c r="G10" s="35" t="s">
        <v>0</v>
      </c>
      <c r="H10" s="33"/>
      <c r="I10" s="35" t="s">
        <v>0</v>
      </c>
      <c r="J10" s="220"/>
      <c r="K10" s="35" t="s">
        <v>0</v>
      </c>
      <c r="L10" s="219"/>
      <c r="M10" s="35" t="s">
        <v>0</v>
      </c>
    </row>
    <row r="11" spans="1:13" ht="12" customHeight="1">
      <c r="E11" s="220"/>
      <c r="F11" s="220"/>
      <c r="G11" s="55"/>
      <c r="H11" s="46"/>
      <c r="I11" s="46"/>
      <c r="J11" s="220"/>
      <c r="K11" s="156"/>
      <c r="L11" s="157"/>
      <c r="M11" s="157"/>
    </row>
    <row r="12" spans="1:13" ht="15" customHeight="1">
      <c r="A12" s="116" t="s">
        <v>130</v>
      </c>
      <c r="E12" s="220">
        <v>7</v>
      </c>
      <c r="F12" s="220"/>
      <c r="G12" s="158">
        <v>447103902</v>
      </c>
      <c r="H12" s="46"/>
      <c r="I12" s="46">
        <v>537316088</v>
      </c>
      <c r="J12" s="220"/>
      <c r="K12" s="159">
        <v>31552179</v>
      </c>
      <c r="L12" s="157"/>
      <c r="M12" s="160">
        <v>65583920</v>
      </c>
    </row>
    <row r="13" spans="1:13" ht="15" customHeight="1">
      <c r="A13" s="116" t="s">
        <v>88</v>
      </c>
      <c r="E13" s="220">
        <v>7</v>
      </c>
      <c r="F13" s="220"/>
      <c r="G13" s="161">
        <v>76015609</v>
      </c>
      <c r="H13" s="46"/>
      <c r="I13" s="46">
        <v>141946159</v>
      </c>
      <c r="J13" s="46"/>
      <c r="K13" s="161">
        <v>32295151</v>
      </c>
      <c r="L13" s="46"/>
      <c r="M13" s="46">
        <v>67300200</v>
      </c>
    </row>
    <row r="14" spans="1:13" ht="15" customHeight="1">
      <c r="A14" s="116" t="s">
        <v>131</v>
      </c>
      <c r="E14" s="220"/>
      <c r="F14" s="220"/>
      <c r="G14" s="161">
        <v>-438739469</v>
      </c>
      <c r="H14" s="46"/>
      <c r="I14" s="46">
        <v>-467191220</v>
      </c>
      <c r="J14" s="46"/>
      <c r="K14" s="161">
        <v>-54410851</v>
      </c>
      <c r="L14" s="46"/>
      <c r="M14" s="46">
        <v>-64713924</v>
      </c>
    </row>
    <row r="15" spans="1:13" ht="15" customHeight="1">
      <c r="A15" s="116" t="s">
        <v>89</v>
      </c>
      <c r="E15" s="220"/>
      <c r="F15" s="220"/>
      <c r="G15" s="162">
        <v>-70883891</v>
      </c>
      <c r="H15" s="46"/>
      <c r="I15" s="45">
        <v>-58663615</v>
      </c>
      <c r="J15" s="46"/>
      <c r="K15" s="162">
        <v>-24421078</v>
      </c>
      <c r="L15" s="46"/>
      <c r="M15" s="45">
        <v>-34693188</v>
      </c>
    </row>
    <row r="16" spans="1:13" ht="12" customHeight="1">
      <c r="A16" s="163"/>
      <c r="E16" s="220"/>
      <c r="G16" s="55"/>
      <c r="H16" s="46"/>
      <c r="I16" s="46"/>
      <c r="J16" s="46"/>
      <c r="K16" s="55"/>
      <c r="L16" s="46"/>
      <c r="M16" s="46"/>
    </row>
    <row r="17" spans="1:13" ht="15" customHeight="1">
      <c r="A17" s="29" t="s">
        <v>214</v>
      </c>
      <c r="E17" s="220"/>
      <c r="G17" s="55">
        <f>SUM(G12:G16)</f>
        <v>13496151</v>
      </c>
      <c r="H17" s="46"/>
      <c r="I17" s="46">
        <f>SUM(I12:I16)</f>
        <v>153407412</v>
      </c>
      <c r="J17" s="46"/>
      <c r="K17" s="55">
        <f>SUM(K12:K16)</f>
        <v>-14984599</v>
      </c>
      <c r="L17" s="46"/>
      <c r="M17" s="46">
        <f>SUM(M12:M16)</f>
        <v>33477008</v>
      </c>
    </row>
    <row r="18" spans="1:13" ht="15" customHeight="1">
      <c r="A18" s="116" t="s">
        <v>30</v>
      </c>
      <c r="E18" s="220"/>
      <c r="G18" s="161">
        <v>12951682</v>
      </c>
      <c r="H18" s="46"/>
      <c r="I18" s="46">
        <v>14968608</v>
      </c>
      <c r="J18" s="46"/>
      <c r="K18" s="161">
        <v>20790017</v>
      </c>
      <c r="L18" s="46"/>
      <c r="M18" s="46">
        <v>7178041</v>
      </c>
    </row>
    <row r="19" spans="1:13" ht="15" customHeight="1">
      <c r="A19" s="116" t="s">
        <v>116</v>
      </c>
      <c r="E19" s="220"/>
      <c r="G19" s="161">
        <v>-14832103</v>
      </c>
      <c r="H19" s="46"/>
      <c r="I19" s="46">
        <v>-15619410</v>
      </c>
      <c r="J19" s="46"/>
      <c r="K19" s="161">
        <v>-2593483</v>
      </c>
      <c r="L19" s="46"/>
      <c r="M19" s="46">
        <v>-4235690</v>
      </c>
    </row>
    <row r="20" spans="1:13" ht="15" customHeight="1">
      <c r="A20" s="116" t="s">
        <v>21</v>
      </c>
      <c r="G20" s="161">
        <v>-171431312</v>
      </c>
      <c r="H20" s="46"/>
      <c r="I20" s="46">
        <v>-221859411</v>
      </c>
      <c r="J20" s="46"/>
      <c r="K20" s="161">
        <v>-41995398</v>
      </c>
      <c r="L20" s="46"/>
      <c r="M20" s="46">
        <v>-52342621</v>
      </c>
    </row>
    <row r="21" spans="1:13" ht="15" customHeight="1">
      <c r="A21" s="116" t="s">
        <v>102</v>
      </c>
      <c r="G21" s="161">
        <v>-3763095</v>
      </c>
      <c r="H21" s="46"/>
      <c r="I21" s="46">
        <v>-4493381</v>
      </c>
      <c r="J21" s="46"/>
      <c r="K21" s="161" t="s">
        <v>212</v>
      </c>
      <c r="L21" s="46"/>
      <c r="M21" s="46">
        <v>0</v>
      </c>
    </row>
    <row r="22" spans="1:13" ht="15" customHeight="1">
      <c r="A22" s="116" t="s">
        <v>45</v>
      </c>
      <c r="E22" s="220"/>
      <c r="F22" s="220"/>
      <c r="G22" s="161">
        <v>-30220893</v>
      </c>
      <c r="H22" s="46"/>
      <c r="I22" s="46">
        <v>-43470665</v>
      </c>
      <c r="J22" s="46"/>
      <c r="K22" s="161">
        <v>-28568245</v>
      </c>
      <c r="L22" s="46"/>
      <c r="M22" s="46">
        <v>-26536219</v>
      </c>
    </row>
    <row r="23" spans="1:13" ht="15" customHeight="1">
      <c r="A23" s="116" t="s">
        <v>219</v>
      </c>
      <c r="E23" s="220"/>
      <c r="F23" s="220"/>
      <c r="G23" s="162">
        <v>-43092</v>
      </c>
      <c r="H23" s="46"/>
      <c r="I23" s="45">
        <v>0</v>
      </c>
      <c r="J23" s="46"/>
      <c r="K23" s="162" t="s">
        <v>212</v>
      </c>
      <c r="L23" s="46"/>
      <c r="M23" s="45">
        <v>0</v>
      </c>
    </row>
    <row r="24" spans="1:13" ht="12" customHeight="1">
      <c r="A24" s="163"/>
      <c r="E24" s="220"/>
      <c r="F24" s="220"/>
      <c r="G24" s="55"/>
      <c r="H24" s="46"/>
      <c r="I24" s="46"/>
      <c r="J24" s="46"/>
      <c r="K24" s="55"/>
      <c r="L24" s="46"/>
      <c r="M24" s="46"/>
    </row>
    <row r="25" spans="1:13" ht="15" customHeight="1">
      <c r="A25" s="29" t="s">
        <v>186</v>
      </c>
      <c r="E25" s="220"/>
      <c r="F25" s="220"/>
      <c r="G25" s="55">
        <f>SUM(G17:G24)</f>
        <v>-193842662</v>
      </c>
      <c r="H25" s="46"/>
      <c r="I25" s="46">
        <f>SUM(I17:I24)</f>
        <v>-117066847</v>
      </c>
      <c r="J25" s="46"/>
      <c r="K25" s="55">
        <f>SUM(K17:K24)</f>
        <v>-67351708</v>
      </c>
      <c r="L25" s="46"/>
      <c r="M25" s="46">
        <f>SUM(M17:M24)</f>
        <v>-42459481</v>
      </c>
    </row>
    <row r="26" spans="1:13" ht="15" customHeight="1">
      <c r="A26" s="163" t="s">
        <v>90</v>
      </c>
      <c r="E26" s="164"/>
      <c r="F26" s="164"/>
      <c r="G26" s="162">
        <v>10249480</v>
      </c>
      <c r="H26" s="46"/>
      <c r="I26" s="45">
        <v>5119495</v>
      </c>
      <c r="J26" s="46"/>
      <c r="K26" s="162">
        <v>4618809</v>
      </c>
      <c r="L26" s="46"/>
      <c r="M26" s="45">
        <v>-125991</v>
      </c>
    </row>
    <row r="27" spans="1:13" ht="12" customHeight="1">
      <c r="A27" s="163"/>
      <c r="E27" s="164"/>
      <c r="F27" s="164"/>
      <c r="G27" s="55"/>
      <c r="H27" s="46"/>
      <c r="I27" s="46"/>
      <c r="J27" s="46"/>
      <c r="K27" s="55"/>
      <c r="L27" s="46"/>
      <c r="M27" s="46"/>
    </row>
    <row r="28" spans="1:13" ht="15" customHeight="1">
      <c r="A28" s="29" t="s">
        <v>187</v>
      </c>
      <c r="B28" s="29"/>
      <c r="C28" s="36"/>
      <c r="E28" s="220"/>
      <c r="F28" s="220"/>
      <c r="G28" s="55">
        <f>SUM(G25:G26)</f>
        <v>-183593182</v>
      </c>
      <c r="H28" s="46"/>
      <c r="I28" s="46">
        <f>SUM(I25:I26)</f>
        <v>-111947352</v>
      </c>
      <c r="J28" s="46"/>
      <c r="K28" s="55">
        <f>SUM(K25:K26)</f>
        <v>-62732899</v>
      </c>
      <c r="L28" s="46"/>
      <c r="M28" s="46">
        <f>SUM(M25:M26)</f>
        <v>-42585472</v>
      </c>
    </row>
    <row r="29" spans="1:13" ht="15" customHeight="1">
      <c r="A29" s="116" t="s">
        <v>71</v>
      </c>
      <c r="B29" s="163"/>
      <c r="C29" s="163"/>
      <c r="D29" s="163"/>
      <c r="E29" s="220"/>
      <c r="F29" s="220"/>
      <c r="G29" s="53">
        <v>0</v>
      </c>
      <c r="H29" s="46"/>
      <c r="I29" s="45">
        <v>0</v>
      </c>
      <c r="J29" s="46"/>
      <c r="K29" s="53">
        <v>0</v>
      </c>
      <c r="L29" s="46"/>
      <c r="M29" s="45">
        <v>0</v>
      </c>
    </row>
    <row r="30" spans="1:13" ht="12" customHeight="1">
      <c r="B30" s="163"/>
      <c r="C30" s="36"/>
      <c r="E30" s="220"/>
      <c r="F30" s="220"/>
      <c r="G30" s="55"/>
      <c r="H30" s="46"/>
      <c r="I30" s="46"/>
      <c r="J30" s="46"/>
      <c r="K30" s="55"/>
      <c r="L30" s="46"/>
      <c r="M30" s="46"/>
    </row>
    <row r="31" spans="1:13" ht="15" customHeight="1">
      <c r="A31" s="36" t="s">
        <v>188</v>
      </c>
      <c r="B31" s="163"/>
      <c r="C31" s="36"/>
      <c r="E31" s="220"/>
      <c r="F31" s="220"/>
      <c r="G31" s="55"/>
      <c r="H31" s="46"/>
      <c r="I31" s="46"/>
      <c r="J31" s="46"/>
      <c r="K31" s="55"/>
      <c r="L31" s="116"/>
      <c r="M31" s="116"/>
    </row>
    <row r="32" spans="1:13" ht="15" customHeight="1" thickBot="1">
      <c r="A32" s="36"/>
      <c r="B32" s="29" t="s">
        <v>156</v>
      </c>
      <c r="C32" s="36"/>
      <c r="E32" s="220"/>
      <c r="F32" s="220"/>
      <c r="G32" s="50">
        <f>SUM(G28:G29)</f>
        <v>-183593182</v>
      </c>
      <c r="H32" s="46"/>
      <c r="I32" s="40">
        <f>SUM(I28:I29)</f>
        <v>-111947352</v>
      </c>
      <c r="J32" s="46"/>
      <c r="K32" s="50">
        <f>SUM(K28:K29)</f>
        <v>-62732899</v>
      </c>
      <c r="L32" s="46"/>
      <c r="M32" s="40">
        <f>SUM(M28:M29)</f>
        <v>-42585472</v>
      </c>
    </row>
    <row r="33" spans="1:13" ht="12" customHeight="1" thickTop="1">
      <c r="B33" s="163"/>
      <c r="C33" s="36"/>
      <c r="E33" s="220"/>
      <c r="F33" s="220"/>
      <c r="G33" s="55"/>
      <c r="H33" s="46"/>
      <c r="I33" s="46"/>
      <c r="J33" s="46"/>
      <c r="K33" s="55"/>
      <c r="L33" s="46"/>
      <c r="M33" s="46"/>
    </row>
    <row r="34" spans="1:13" ht="15" customHeight="1">
      <c r="A34" s="36" t="s">
        <v>80</v>
      </c>
      <c r="C34" s="36"/>
      <c r="E34" s="220"/>
      <c r="F34" s="220"/>
      <c r="G34" s="55"/>
      <c r="H34" s="46"/>
      <c r="I34" s="46"/>
      <c r="J34" s="46"/>
      <c r="K34" s="55"/>
      <c r="L34" s="46"/>
      <c r="M34" s="46"/>
    </row>
    <row r="35" spans="1:13" ht="15" customHeight="1">
      <c r="A35" s="116" t="s">
        <v>26</v>
      </c>
      <c r="D35" s="36"/>
      <c r="E35" s="220"/>
      <c r="F35" s="220"/>
      <c r="G35" s="165">
        <v>-169123799</v>
      </c>
      <c r="H35" s="46"/>
      <c r="I35" s="46">
        <v>-101795909</v>
      </c>
      <c r="J35" s="46"/>
      <c r="K35" s="165">
        <v>-62732899</v>
      </c>
      <c r="L35" s="46"/>
      <c r="M35" s="46">
        <v>-42585472</v>
      </c>
    </row>
    <row r="36" spans="1:13" ht="15" customHeight="1">
      <c r="A36" s="116" t="s">
        <v>27</v>
      </c>
      <c r="D36" s="36"/>
      <c r="E36" s="220"/>
      <c r="F36" s="220"/>
      <c r="G36" s="175">
        <v>-14469383</v>
      </c>
      <c r="H36" s="46"/>
      <c r="I36" s="45">
        <v>-10151443</v>
      </c>
      <c r="J36" s="46"/>
      <c r="K36" s="53" t="s">
        <v>212</v>
      </c>
      <c r="L36" s="46"/>
      <c r="M36" s="45">
        <v>0</v>
      </c>
    </row>
    <row r="37" spans="1:13" ht="12" customHeight="1">
      <c r="A37" s="29"/>
      <c r="B37" s="166"/>
      <c r="C37" s="166"/>
      <c r="F37" s="220"/>
      <c r="G37" s="167"/>
      <c r="H37" s="168"/>
      <c r="I37" s="168"/>
      <c r="J37" s="168"/>
      <c r="K37" s="167"/>
      <c r="L37" s="168"/>
      <c r="M37" s="168"/>
    </row>
    <row r="38" spans="1:13" ht="15" customHeight="1" thickBot="1">
      <c r="A38" s="29"/>
      <c r="B38" s="166"/>
      <c r="C38" s="166"/>
      <c r="G38" s="50">
        <f>SUM(G35:G36)</f>
        <v>-183593182</v>
      </c>
      <c r="H38" s="46"/>
      <c r="I38" s="40">
        <f>SUM(I35:I36)</f>
        <v>-111947352</v>
      </c>
      <c r="J38" s="46"/>
      <c r="K38" s="50">
        <f>SUM(K35:K36)</f>
        <v>-62732899</v>
      </c>
      <c r="L38" s="46"/>
      <c r="M38" s="40">
        <f>SUM(M35:M36)</f>
        <v>-42585472</v>
      </c>
    </row>
    <row r="39" spans="1:13" ht="12" customHeight="1" thickTop="1">
      <c r="C39" s="36"/>
      <c r="E39" s="220"/>
      <c r="F39" s="220"/>
      <c r="G39" s="55"/>
      <c r="H39" s="46"/>
      <c r="I39" s="46"/>
      <c r="J39" s="46"/>
      <c r="K39" s="55"/>
      <c r="L39" s="46"/>
      <c r="M39" s="46"/>
    </row>
    <row r="40" spans="1:13" ht="15" customHeight="1">
      <c r="A40" s="29" t="s">
        <v>144</v>
      </c>
      <c r="C40" s="36"/>
      <c r="E40" s="220"/>
      <c r="F40" s="220"/>
      <c r="G40" s="55"/>
      <c r="H40" s="46"/>
      <c r="I40" s="46"/>
      <c r="J40" s="46"/>
      <c r="K40" s="55"/>
      <c r="L40" s="46"/>
      <c r="M40" s="46"/>
    </row>
    <row r="41" spans="1:13" ht="15" customHeight="1">
      <c r="A41" s="163"/>
      <c r="B41" s="36" t="s">
        <v>145</v>
      </c>
      <c r="C41" s="36"/>
      <c r="F41" s="220"/>
      <c r="G41" s="55"/>
      <c r="H41" s="46"/>
      <c r="I41" s="46"/>
      <c r="J41" s="46"/>
      <c r="K41" s="55"/>
      <c r="L41" s="46"/>
      <c r="M41" s="46"/>
    </row>
    <row r="42" spans="1:13" ht="15" customHeight="1">
      <c r="A42" s="116" t="s">
        <v>26</v>
      </c>
      <c r="D42" s="36"/>
      <c r="E42" s="220"/>
      <c r="F42" s="220"/>
      <c r="G42" s="165">
        <v>-169123799</v>
      </c>
      <c r="H42" s="46"/>
      <c r="I42" s="46">
        <v>-101795909</v>
      </c>
      <c r="J42" s="46"/>
      <c r="K42" s="165">
        <v>-62732899</v>
      </c>
      <c r="L42" s="46"/>
      <c r="M42" s="46">
        <v>-42585472</v>
      </c>
    </row>
    <row r="43" spans="1:13" ht="15" customHeight="1">
      <c r="A43" s="116" t="s">
        <v>27</v>
      </c>
      <c r="D43" s="36"/>
      <c r="E43" s="220"/>
      <c r="F43" s="220"/>
      <c r="G43" s="175">
        <v>-14469383</v>
      </c>
      <c r="H43" s="46"/>
      <c r="I43" s="45">
        <v>-10151443</v>
      </c>
      <c r="J43" s="46"/>
      <c r="K43" s="175" t="s">
        <v>212</v>
      </c>
      <c r="L43" s="46"/>
      <c r="M43" s="45">
        <v>0</v>
      </c>
    </row>
    <row r="44" spans="1:13" ht="12" customHeight="1">
      <c r="A44" s="166"/>
      <c r="C44" s="166"/>
      <c r="F44" s="220"/>
      <c r="G44" s="167"/>
      <c r="H44" s="168"/>
      <c r="I44" s="168"/>
      <c r="J44" s="168"/>
      <c r="K44" s="167"/>
      <c r="L44" s="168"/>
      <c r="M44" s="168"/>
    </row>
    <row r="45" spans="1:13" ht="15" customHeight="1" thickBot="1">
      <c r="A45" s="29"/>
      <c r="B45" s="166"/>
      <c r="C45" s="166"/>
      <c r="G45" s="50">
        <f>SUM(G42:G43)</f>
        <v>-183593182</v>
      </c>
      <c r="H45" s="46"/>
      <c r="I45" s="40">
        <f>SUM(I42:I43)</f>
        <v>-111947352</v>
      </c>
      <c r="J45" s="46"/>
      <c r="K45" s="50">
        <f>SUM(K42:K43)</f>
        <v>-62732899</v>
      </c>
      <c r="L45" s="46"/>
      <c r="M45" s="40">
        <f>SUM(M42:M43)</f>
        <v>-42585472</v>
      </c>
    </row>
    <row r="46" spans="1:13" ht="12" customHeight="1" thickTop="1">
      <c r="A46" s="29"/>
      <c r="B46" s="166"/>
      <c r="C46" s="166"/>
      <c r="G46" s="55"/>
      <c r="H46" s="46"/>
      <c r="I46" s="46"/>
      <c r="J46" s="46"/>
      <c r="K46" s="55"/>
      <c r="L46" s="46"/>
      <c r="M46" s="46"/>
    </row>
    <row r="47" spans="1:13" ht="12" customHeight="1">
      <c r="C47" s="36"/>
      <c r="E47" s="220"/>
      <c r="F47" s="220"/>
      <c r="G47" s="55"/>
      <c r="H47" s="46"/>
      <c r="I47" s="46"/>
      <c r="J47" s="46"/>
      <c r="K47" s="55"/>
      <c r="L47" s="46"/>
      <c r="M47" s="46"/>
    </row>
    <row r="48" spans="1:13" ht="15" customHeight="1">
      <c r="A48" s="29" t="s">
        <v>194</v>
      </c>
      <c r="C48" s="36"/>
      <c r="E48" s="220"/>
      <c r="F48" s="220"/>
      <c r="G48" s="55"/>
      <c r="H48" s="46"/>
      <c r="I48" s="46"/>
      <c r="J48" s="46"/>
      <c r="K48" s="55"/>
      <c r="L48" s="46"/>
      <c r="M48" s="46"/>
    </row>
    <row r="49" spans="1:13" ht="12" customHeight="1">
      <c r="E49" s="220"/>
      <c r="F49" s="220"/>
      <c r="G49" s="169"/>
      <c r="H49" s="220"/>
      <c r="I49" s="220"/>
      <c r="J49" s="220"/>
      <c r="K49" s="169"/>
      <c r="L49" s="220"/>
      <c r="M49" s="220"/>
    </row>
    <row r="50" spans="1:13" ht="15" customHeight="1" thickBot="1">
      <c r="A50" s="116" t="s">
        <v>195</v>
      </c>
      <c r="E50" s="220"/>
      <c r="F50" s="220"/>
      <c r="G50" s="170">
        <v>-4.9000000000000002E-2</v>
      </c>
      <c r="H50" s="171"/>
      <c r="I50" s="185">
        <v>-3.1E-2</v>
      </c>
      <c r="J50" s="171"/>
      <c r="K50" s="170">
        <v>-1.7999999999999999E-2</v>
      </c>
      <c r="L50" s="171"/>
      <c r="M50" s="185">
        <v>-1.2999999999999999E-2</v>
      </c>
    </row>
    <row r="51" spans="1:13" ht="15.6" customHeight="1" thickTop="1">
      <c r="E51" s="172"/>
      <c r="F51" s="172"/>
      <c r="G51" s="173"/>
      <c r="H51" s="174"/>
      <c r="I51" s="173"/>
      <c r="J51" s="174"/>
      <c r="K51" s="173"/>
      <c r="L51" s="174"/>
      <c r="M51" s="173"/>
    </row>
    <row r="52" spans="1:13" ht="6" customHeight="1">
      <c r="E52" s="172"/>
      <c r="F52" s="172"/>
      <c r="G52" s="174"/>
      <c r="H52" s="174"/>
      <c r="I52" s="174"/>
      <c r="J52" s="174"/>
      <c r="K52" s="174"/>
      <c r="L52" s="174"/>
      <c r="M52" s="174"/>
    </row>
    <row r="53" spans="1:13" ht="21.95" customHeight="1">
      <c r="A53" s="251" t="str">
        <f>'2-4'!A60:M60</f>
        <v>The accompanying notes are an integral part of this interim financial information.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</row>
  </sheetData>
  <mergeCells count="5">
    <mergeCell ref="A53:M53"/>
    <mergeCell ref="G6:I6"/>
    <mergeCell ref="K6:M6"/>
    <mergeCell ref="G7:I7"/>
    <mergeCell ref="K7:M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FE094-06DD-4C86-B27F-C98334544438}">
  <sheetPr>
    <tabColor rgb="FFFFC000"/>
  </sheetPr>
  <dimension ref="A1:M53"/>
  <sheetViews>
    <sheetView zoomScale="120" zoomScaleNormal="120" zoomScaleSheetLayoutView="90" workbookViewId="0">
      <selection activeCell="R15" sqref="R15"/>
    </sheetView>
  </sheetViews>
  <sheetFormatPr defaultColWidth="11" defaultRowHeight="12"/>
  <cols>
    <col min="1" max="3" width="1.83203125" style="116" customWidth="1"/>
    <col min="4" max="4" width="26.83203125" style="116" customWidth="1"/>
    <col min="5" max="5" width="5.5" style="116" customWidth="1"/>
    <col min="6" max="6" width="1" style="116" customWidth="1"/>
    <col min="7" max="7" width="14.33203125" style="116" customWidth="1"/>
    <col min="8" max="8" width="1" style="116" customWidth="1"/>
    <col min="9" max="9" width="14.33203125" style="116" customWidth="1"/>
    <col min="10" max="10" width="1" style="116" customWidth="1"/>
    <col min="11" max="11" width="14.33203125" style="222" customWidth="1"/>
    <col min="12" max="12" width="1" style="222" customWidth="1"/>
    <col min="13" max="13" width="14.33203125" style="222" customWidth="1"/>
    <col min="14" max="16384" width="11" style="116"/>
  </cols>
  <sheetData>
    <row r="1" spans="1:13" s="108" customFormat="1" ht="16.5" customHeight="1">
      <c r="A1" s="113" t="s">
        <v>54</v>
      </c>
      <c r="B1" s="113"/>
      <c r="C1" s="244"/>
      <c r="D1" s="244"/>
      <c r="E1" s="244"/>
      <c r="F1" s="244"/>
      <c r="G1" s="244"/>
      <c r="H1" s="244"/>
      <c r="I1" s="244"/>
      <c r="J1" s="244"/>
      <c r="K1" s="245"/>
      <c r="L1" s="245"/>
      <c r="M1" s="245"/>
    </row>
    <row r="2" spans="1:13" s="108" customFormat="1" ht="16.5" customHeight="1">
      <c r="A2" s="113" t="s">
        <v>29</v>
      </c>
      <c r="B2" s="113"/>
      <c r="C2" s="244"/>
      <c r="D2" s="244"/>
      <c r="E2" s="244"/>
      <c r="F2" s="244"/>
      <c r="G2" s="244"/>
      <c r="H2" s="244"/>
      <c r="I2" s="244"/>
      <c r="J2" s="244"/>
      <c r="K2" s="245"/>
      <c r="L2" s="245"/>
      <c r="M2" s="245"/>
    </row>
    <row r="3" spans="1:13" s="108" customFormat="1" ht="16.5" customHeight="1">
      <c r="A3" s="111" t="s">
        <v>209</v>
      </c>
      <c r="B3" s="111"/>
      <c r="C3" s="246"/>
      <c r="D3" s="246"/>
      <c r="E3" s="246"/>
      <c r="F3" s="246"/>
      <c r="G3" s="246"/>
      <c r="H3" s="246"/>
      <c r="I3" s="246"/>
      <c r="J3" s="246"/>
      <c r="K3" s="247"/>
      <c r="L3" s="247"/>
      <c r="M3" s="247"/>
    </row>
    <row r="4" spans="1:13" ht="15.6" customHeight="1">
      <c r="A4" s="29"/>
      <c r="B4" s="29"/>
      <c r="C4" s="154"/>
      <c r="D4" s="154"/>
      <c r="E4" s="154"/>
      <c r="F4" s="154"/>
      <c r="G4" s="154"/>
      <c r="H4" s="154"/>
      <c r="I4" s="154"/>
      <c r="J4" s="154"/>
      <c r="K4" s="221"/>
      <c r="L4" s="221"/>
      <c r="M4" s="221"/>
    </row>
    <row r="5" spans="1:13" ht="15.6" customHeight="1">
      <c r="A5" s="29"/>
      <c r="B5" s="29"/>
      <c r="C5" s="154"/>
      <c r="D5" s="154"/>
      <c r="E5" s="154"/>
      <c r="F5" s="154"/>
      <c r="G5" s="154"/>
      <c r="H5" s="154"/>
      <c r="I5" s="154"/>
      <c r="J5" s="154"/>
      <c r="K5" s="221"/>
      <c r="L5" s="221"/>
      <c r="M5" s="221"/>
    </row>
    <row r="6" spans="1:13" ht="15" customHeight="1">
      <c r="A6" s="29"/>
      <c r="B6" s="29"/>
      <c r="C6" s="30"/>
      <c r="D6" s="30"/>
      <c r="E6" s="31"/>
      <c r="F6" s="30"/>
      <c r="G6" s="249" t="s">
        <v>16</v>
      </c>
      <c r="H6" s="249"/>
      <c r="I6" s="249"/>
      <c r="J6" s="32"/>
      <c r="K6" s="249" t="s">
        <v>84</v>
      </c>
      <c r="L6" s="249"/>
      <c r="M6" s="249"/>
    </row>
    <row r="7" spans="1:13" ht="15" customHeight="1">
      <c r="A7" s="29"/>
      <c r="B7" s="29"/>
      <c r="C7" s="30"/>
      <c r="D7" s="30"/>
      <c r="E7" s="31"/>
      <c r="F7" s="30"/>
      <c r="G7" s="250" t="s">
        <v>85</v>
      </c>
      <c r="H7" s="250"/>
      <c r="I7" s="250"/>
      <c r="J7" s="32"/>
      <c r="K7" s="250" t="s">
        <v>85</v>
      </c>
      <c r="L7" s="250"/>
      <c r="M7" s="250"/>
    </row>
    <row r="8" spans="1:13" ht="15" customHeight="1">
      <c r="A8" s="154"/>
      <c r="B8" s="154"/>
      <c r="C8" s="154"/>
      <c r="D8" s="154"/>
      <c r="E8" s="31"/>
      <c r="F8" s="30"/>
      <c r="G8" s="32" t="s">
        <v>24</v>
      </c>
      <c r="H8" s="32"/>
      <c r="I8" s="32" t="s">
        <v>24</v>
      </c>
      <c r="J8" s="36"/>
      <c r="K8" s="32" t="s">
        <v>24</v>
      </c>
      <c r="L8" s="31"/>
      <c r="M8" s="32" t="s">
        <v>24</v>
      </c>
    </row>
    <row r="9" spans="1:13" ht="15" customHeight="1">
      <c r="E9" s="220"/>
      <c r="F9" s="31"/>
      <c r="G9" s="155" t="s">
        <v>181</v>
      </c>
      <c r="H9" s="33"/>
      <c r="I9" s="33" t="s">
        <v>126</v>
      </c>
      <c r="J9" s="31"/>
      <c r="K9" s="155" t="s">
        <v>181</v>
      </c>
      <c r="L9" s="33"/>
      <c r="M9" s="33" t="s">
        <v>126</v>
      </c>
    </row>
    <row r="10" spans="1:13" ht="15" customHeight="1">
      <c r="E10" s="34" t="s">
        <v>142</v>
      </c>
      <c r="F10" s="220"/>
      <c r="G10" s="35" t="s">
        <v>0</v>
      </c>
      <c r="H10" s="33"/>
      <c r="I10" s="35" t="s">
        <v>0</v>
      </c>
      <c r="J10" s="220"/>
      <c r="K10" s="35" t="s">
        <v>0</v>
      </c>
      <c r="L10" s="219"/>
      <c r="M10" s="35" t="s">
        <v>0</v>
      </c>
    </row>
    <row r="11" spans="1:13" ht="12" customHeight="1">
      <c r="E11" s="220"/>
      <c r="F11" s="220"/>
      <c r="G11" s="55"/>
      <c r="H11" s="46"/>
      <c r="I11" s="46"/>
      <c r="J11" s="220"/>
      <c r="K11" s="156"/>
      <c r="L11" s="157"/>
      <c r="M11" s="157"/>
    </row>
    <row r="12" spans="1:13" ht="15" customHeight="1">
      <c r="A12" s="116" t="s">
        <v>130</v>
      </c>
      <c r="E12" s="220">
        <v>7</v>
      </c>
      <c r="F12" s="220"/>
      <c r="G12" s="158">
        <v>1027153139</v>
      </c>
      <c r="H12" s="46"/>
      <c r="I12" s="46">
        <v>1085702067</v>
      </c>
      <c r="J12" s="220"/>
      <c r="K12" s="159">
        <v>77462326</v>
      </c>
      <c r="L12" s="157"/>
      <c r="M12" s="160">
        <v>121203940</v>
      </c>
    </row>
    <row r="13" spans="1:13" ht="15" customHeight="1">
      <c r="A13" s="116" t="s">
        <v>88</v>
      </c>
      <c r="E13" s="220">
        <v>7</v>
      </c>
      <c r="F13" s="220"/>
      <c r="G13" s="161">
        <v>206526278</v>
      </c>
      <c r="H13" s="46"/>
      <c r="I13" s="46">
        <v>295679273</v>
      </c>
      <c r="J13" s="46"/>
      <c r="K13" s="161">
        <v>100823581</v>
      </c>
      <c r="L13" s="46"/>
      <c r="M13" s="46">
        <v>143165242</v>
      </c>
    </row>
    <row r="14" spans="1:13" ht="15" customHeight="1">
      <c r="A14" s="116" t="s">
        <v>131</v>
      </c>
      <c r="E14" s="220"/>
      <c r="F14" s="220"/>
      <c r="G14" s="161">
        <v>-946498245</v>
      </c>
      <c r="H14" s="46"/>
      <c r="I14" s="46">
        <v>-889235532</v>
      </c>
      <c r="J14" s="46"/>
      <c r="K14" s="161">
        <v>-124163526</v>
      </c>
      <c r="L14" s="46"/>
      <c r="M14" s="46">
        <v>-121551125</v>
      </c>
    </row>
    <row r="15" spans="1:13" ht="15" customHeight="1">
      <c r="A15" s="116" t="s">
        <v>89</v>
      </c>
      <c r="E15" s="220"/>
      <c r="F15" s="220"/>
      <c r="G15" s="162">
        <v>-155862486</v>
      </c>
      <c r="H15" s="46"/>
      <c r="I15" s="45">
        <v>-160898271</v>
      </c>
      <c r="J15" s="46"/>
      <c r="K15" s="162">
        <v>-59642586</v>
      </c>
      <c r="L15" s="46"/>
      <c r="M15" s="45">
        <v>-69639752</v>
      </c>
    </row>
    <row r="16" spans="1:13" ht="12" customHeight="1">
      <c r="A16" s="163"/>
      <c r="E16" s="220"/>
      <c r="G16" s="55"/>
      <c r="H16" s="46"/>
      <c r="I16" s="46"/>
      <c r="J16" s="46"/>
      <c r="K16" s="55"/>
      <c r="L16" s="46"/>
      <c r="M16" s="46"/>
    </row>
    <row r="17" spans="1:13" ht="15" customHeight="1">
      <c r="A17" s="29" t="s">
        <v>214</v>
      </c>
      <c r="E17" s="220"/>
      <c r="G17" s="55">
        <f>SUM(G12:G16)</f>
        <v>131318686</v>
      </c>
      <c r="H17" s="46"/>
      <c r="I17" s="46">
        <f>SUM(I12:I16)</f>
        <v>331247537</v>
      </c>
      <c r="J17" s="46"/>
      <c r="K17" s="55">
        <f>SUM(K12:K16)</f>
        <v>-5520205</v>
      </c>
      <c r="L17" s="46"/>
      <c r="M17" s="46">
        <f>SUM(M12:M16)</f>
        <v>73178305</v>
      </c>
    </row>
    <row r="18" spans="1:13" ht="15" customHeight="1">
      <c r="A18" s="116" t="s">
        <v>30</v>
      </c>
      <c r="E18" s="220"/>
      <c r="G18" s="161">
        <v>26619539</v>
      </c>
      <c r="H18" s="46"/>
      <c r="I18" s="46">
        <v>25456185</v>
      </c>
      <c r="J18" s="46"/>
      <c r="K18" s="161">
        <v>39915588</v>
      </c>
      <c r="L18" s="46"/>
      <c r="M18" s="46">
        <v>13735446</v>
      </c>
    </row>
    <row r="19" spans="1:13" ht="15" customHeight="1">
      <c r="A19" s="116" t="s">
        <v>116</v>
      </c>
      <c r="E19" s="220"/>
      <c r="G19" s="161">
        <v>-30070737</v>
      </c>
      <c r="H19" s="46"/>
      <c r="I19" s="46">
        <v>-30306975</v>
      </c>
      <c r="J19" s="46"/>
      <c r="K19" s="161">
        <v>-6909048</v>
      </c>
      <c r="L19" s="46"/>
      <c r="M19" s="46">
        <v>-8006932</v>
      </c>
    </row>
    <row r="20" spans="1:13" ht="15" customHeight="1">
      <c r="A20" s="116" t="s">
        <v>21</v>
      </c>
      <c r="G20" s="161">
        <v>-368324229</v>
      </c>
      <c r="H20" s="46"/>
      <c r="I20" s="46">
        <v>-412902874</v>
      </c>
      <c r="J20" s="46"/>
      <c r="K20" s="161">
        <v>-93244410</v>
      </c>
      <c r="L20" s="46"/>
      <c r="M20" s="46">
        <v>-102007305</v>
      </c>
    </row>
    <row r="21" spans="1:13" ht="15" customHeight="1">
      <c r="A21" s="116" t="s">
        <v>102</v>
      </c>
      <c r="G21" s="161">
        <v>-7705724</v>
      </c>
      <c r="H21" s="46"/>
      <c r="I21" s="46">
        <v>-8215871</v>
      </c>
      <c r="J21" s="46"/>
      <c r="K21" s="161" t="s">
        <v>212</v>
      </c>
      <c r="L21" s="46"/>
      <c r="M21" s="46">
        <v>0</v>
      </c>
    </row>
    <row r="22" spans="1:13" ht="15" customHeight="1">
      <c r="A22" s="116" t="s">
        <v>45</v>
      </c>
      <c r="E22" s="220"/>
      <c r="F22" s="220"/>
      <c r="G22" s="161">
        <v>-62445433</v>
      </c>
      <c r="H22" s="46"/>
      <c r="I22" s="46">
        <v>-81686483</v>
      </c>
      <c r="J22" s="46"/>
      <c r="K22" s="161">
        <v>-57484789</v>
      </c>
      <c r="L22" s="46"/>
      <c r="M22" s="46">
        <v>-51601955</v>
      </c>
    </row>
    <row r="23" spans="1:13" ht="15" customHeight="1">
      <c r="A23" s="116" t="s">
        <v>219</v>
      </c>
      <c r="E23" s="220"/>
      <c r="F23" s="220"/>
      <c r="G23" s="162">
        <v>-13238</v>
      </c>
      <c r="H23" s="46"/>
      <c r="I23" s="45">
        <v>0</v>
      </c>
      <c r="J23" s="46"/>
      <c r="K23" s="162" t="s">
        <v>212</v>
      </c>
      <c r="L23" s="46"/>
      <c r="M23" s="45">
        <v>0</v>
      </c>
    </row>
    <row r="24" spans="1:13" ht="12" customHeight="1">
      <c r="A24" s="163"/>
      <c r="E24" s="220"/>
      <c r="F24" s="220"/>
      <c r="G24" s="55"/>
      <c r="H24" s="46"/>
      <c r="I24" s="46"/>
      <c r="J24" s="46"/>
      <c r="K24" s="55"/>
      <c r="L24" s="46"/>
      <c r="M24" s="46"/>
    </row>
    <row r="25" spans="1:13" ht="15" customHeight="1">
      <c r="A25" s="29" t="s">
        <v>186</v>
      </c>
      <c r="E25" s="220"/>
      <c r="F25" s="220"/>
      <c r="G25" s="55">
        <f>SUM(G17:G24)</f>
        <v>-310621136</v>
      </c>
      <c r="H25" s="46"/>
      <c r="I25" s="46">
        <f>SUM(I17:I24)</f>
        <v>-176408481</v>
      </c>
      <c r="J25" s="46"/>
      <c r="K25" s="55">
        <f>SUM(K17:K24)</f>
        <v>-123242864</v>
      </c>
      <c r="L25" s="46"/>
      <c r="M25" s="46">
        <f>SUM(M17:M24)</f>
        <v>-74702441</v>
      </c>
    </row>
    <row r="26" spans="1:13" ht="15" customHeight="1">
      <c r="A26" s="163" t="s">
        <v>90</v>
      </c>
      <c r="E26" s="164"/>
      <c r="F26" s="164"/>
      <c r="G26" s="162">
        <v>5600645</v>
      </c>
      <c r="H26" s="46"/>
      <c r="I26" s="45">
        <v>-4446799</v>
      </c>
      <c r="J26" s="46"/>
      <c r="K26" s="162">
        <v>5506610</v>
      </c>
      <c r="L26" s="46"/>
      <c r="M26" s="45">
        <v>-29351</v>
      </c>
    </row>
    <row r="27" spans="1:13" ht="12" customHeight="1">
      <c r="A27" s="163"/>
      <c r="E27" s="164"/>
      <c r="F27" s="164"/>
      <c r="G27" s="55"/>
      <c r="H27" s="46"/>
      <c r="I27" s="46"/>
      <c r="J27" s="46"/>
      <c r="K27" s="55"/>
      <c r="L27" s="46"/>
      <c r="M27" s="46"/>
    </row>
    <row r="28" spans="1:13" ht="15" customHeight="1">
      <c r="A28" s="29" t="s">
        <v>187</v>
      </c>
      <c r="B28" s="29"/>
      <c r="C28" s="36"/>
      <c r="E28" s="220"/>
      <c r="F28" s="220"/>
      <c r="G28" s="55">
        <f>SUM(G25:G26)</f>
        <v>-305020491</v>
      </c>
      <c r="H28" s="46"/>
      <c r="I28" s="46">
        <f>SUM(I25:I26)</f>
        <v>-180855280</v>
      </c>
      <c r="J28" s="46"/>
      <c r="K28" s="55">
        <f>SUM(K25:K26)</f>
        <v>-117736254</v>
      </c>
      <c r="L28" s="46"/>
      <c r="M28" s="46">
        <f>SUM(M25:M26)</f>
        <v>-74731792</v>
      </c>
    </row>
    <row r="29" spans="1:13" ht="15" customHeight="1">
      <c r="A29" s="116" t="s">
        <v>71</v>
      </c>
      <c r="B29" s="163"/>
      <c r="C29" s="163"/>
      <c r="D29" s="163"/>
      <c r="E29" s="220"/>
      <c r="F29" s="220"/>
      <c r="G29" s="53" t="s">
        <v>212</v>
      </c>
      <c r="H29" s="46"/>
      <c r="I29" s="45">
        <v>0</v>
      </c>
      <c r="J29" s="46"/>
      <c r="K29" s="53" t="s">
        <v>212</v>
      </c>
      <c r="L29" s="46"/>
      <c r="M29" s="45">
        <v>0</v>
      </c>
    </row>
    <row r="30" spans="1:13" ht="12" customHeight="1">
      <c r="B30" s="163"/>
      <c r="C30" s="36"/>
      <c r="E30" s="220"/>
      <c r="F30" s="220"/>
      <c r="G30" s="55"/>
      <c r="H30" s="46"/>
      <c r="I30" s="46"/>
      <c r="J30" s="46"/>
      <c r="K30" s="55"/>
      <c r="L30" s="46"/>
      <c r="M30" s="46"/>
    </row>
    <row r="31" spans="1:13" ht="15" customHeight="1">
      <c r="A31" s="36" t="s">
        <v>188</v>
      </c>
      <c r="B31" s="163"/>
      <c r="C31" s="36"/>
      <c r="E31" s="220"/>
      <c r="F31" s="220"/>
      <c r="G31" s="55"/>
      <c r="H31" s="46"/>
      <c r="I31" s="46"/>
      <c r="J31" s="46"/>
      <c r="K31" s="55"/>
      <c r="L31" s="116"/>
      <c r="M31" s="116"/>
    </row>
    <row r="32" spans="1:13" ht="15" customHeight="1" thickBot="1">
      <c r="A32" s="36"/>
      <c r="B32" s="29" t="s">
        <v>156</v>
      </c>
      <c r="C32" s="36"/>
      <c r="E32" s="220"/>
      <c r="F32" s="220"/>
      <c r="G32" s="50">
        <f>SUM(G28:G29)</f>
        <v>-305020491</v>
      </c>
      <c r="H32" s="46"/>
      <c r="I32" s="40">
        <f>SUM(I28:I29)</f>
        <v>-180855280</v>
      </c>
      <c r="J32" s="46"/>
      <c r="K32" s="50">
        <f>SUM(K28:K29)</f>
        <v>-117736254</v>
      </c>
      <c r="L32" s="46"/>
      <c r="M32" s="40">
        <f>SUM(M28:M29)</f>
        <v>-74731792</v>
      </c>
    </row>
    <row r="33" spans="1:13" ht="12" customHeight="1" thickTop="1">
      <c r="B33" s="163"/>
      <c r="C33" s="36"/>
      <c r="E33" s="220"/>
      <c r="F33" s="220"/>
      <c r="G33" s="55"/>
      <c r="H33" s="46"/>
      <c r="I33" s="46"/>
      <c r="J33" s="46"/>
      <c r="K33" s="55"/>
      <c r="L33" s="46"/>
      <c r="M33" s="46"/>
    </row>
    <row r="34" spans="1:13" ht="15" customHeight="1">
      <c r="A34" s="36" t="s">
        <v>80</v>
      </c>
      <c r="C34" s="36"/>
      <c r="E34" s="220"/>
      <c r="F34" s="220"/>
      <c r="G34" s="55"/>
      <c r="H34" s="46"/>
      <c r="I34" s="46"/>
      <c r="J34" s="46"/>
      <c r="K34" s="55"/>
      <c r="L34" s="46"/>
      <c r="M34" s="46"/>
    </row>
    <row r="35" spans="1:13" ht="15" customHeight="1">
      <c r="A35" s="116" t="s">
        <v>26</v>
      </c>
      <c r="D35" s="36"/>
      <c r="E35" s="220"/>
      <c r="F35" s="220"/>
      <c r="G35" s="165">
        <v>-286818743</v>
      </c>
      <c r="H35" s="46"/>
      <c r="I35" s="46">
        <v>-175361284</v>
      </c>
      <c r="J35" s="46"/>
      <c r="K35" s="165">
        <v>-117736254</v>
      </c>
      <c r="L35" s="46"/>
      <c r="M35" s="46">
        <v>-74731792</v>
      </c>
    </row>
    <row r="36" spans="1:13" ht="15" customHeight="1">
      <c r="A36" s="116" t="s">
        <v>27</v>
      </c>
      <c r="D36" s="36"/>
      <c r="E36" s="220"/>
      <c r="F36" s="220"/>
      <c r="G36" s="175">
        <v>-18201748</v>
      </c>
      <c r="H36" s="46"/>
      <c r="I36" s="45">
        <v>-5493996</v>
      </c>
      <c r="J36" s="46"/>
      <c r="K36" s="53" t="s">
        <v>212</v>
      </c>
      <c r="L36" s="46"/>
      <c r="M36" s="45">
        <v>0</v>
      </c>
    </row>
    <row r="37" spans="1:13" ht="12" customHeight="1">
      <c r="A37" s="29"/>
      <c r="B37" s="166"/>
      <c r="C37" s="166"/>
      <c r="F37" s="220"/>
      <c r="G37" s="167"/>
      <c r="H37" s="168"/>
      <c r="I37" s="168"/>
      <c r="J37" s="168"/>
      <c r="K37" s="167"/>
      <c r="L37" s="168"/>
      <c r="M37" s="168"/>
    </row>
    <row r="38" spans="1:13" ht="15" customHeight="1" thickBot="1">
      <c r="A38" s="29"/>
      <c r="B38" s="166"/>
      <c r="C38" s="166"/>
      <c r="G38" s="50">
        <f>SUM(G35:G36)</f>
        <v>-305020491</v>
      </c>
      <c r="H38" s="46"/>
      <c r="I38" s="40">
        <f>SUM(I35:I36)</f>
        <v>-180855280</v>
      </c>
      <c r="J38" s="46"/>
      <c r="K38" s="50">
        <f>SUM(K35:K36)</f>
        <v>-117736254</v>
      </c>
      <c r="L38" s="46"/>
      <c r="M38" s="40">
        <f>SUM(M35:M36)</f>
        <v>-74731792</v>
      </c>
    </row>
    <row r="39" spans="1:13" ht="12" customHeight="1" thickTop="1">
      <c r="C39" s="36"/>
      <c r="E39" s="220"/>
      <c r="F39" s="220"/>
      <c r="G39" s="55"/>
      <c r="H39" s="46"/>
      <c r="I39" s="46"/>
      <c r="J39" s="46"/>
      <c r="K39" s="55"/>
      <c r="L39" s="46"/>
      <c r="M39" s="46"/>
    </row>
    <row r="40" spans="1:13" ht="15" customHeight="1">
      <c r="A40" s="29" t="s">
        <v>144</v>
      </c>
      <c r="C40" s="36"/>
      <c r="E40" s="220"/>
      <c r="F40" s="220"/>
      <c r="G40" s="55"/>
      <c r="H40" s="46"/>
      <c r="I40" s="46"/>
      <c r="J40" s="46"/>
      <c r="K40" s="55"/>
      <c r="L40" s="46"/>
      <c r="M40" s="46"/>
    </row>
    <row r="41" spans="1:13" ht="15" customHeight="1">
      <c r="A41" s="163"/>
      <c r="B41" s="36" t="s">
        <v>145</v>
      </c>
      <c r="C41" s="36"/>
      <c r="F41" s="220"/>
      <c r="G41" s="55"/>
      <c r="H41" s="46"/>
      <c r="I41" s="46"/>
      <c r="J41" s="46"/>
      <c r="K41" s="55"/>
      <c r="L41" s="46"/>
      <c r="M41" s="46"/>
    </row>
    <row r="42" spans="1:13" ht="15" customHeight="1">
      <c r="A42" s="116" t="s">
        <v>26</v>
      </c>
      <c r="D42" s="36"/>
      <c r="E42" s="220"/>
      <c r="F42" s="220"/>
      <c r="G42" s="165">
        <v>-286818743</v>
      </c>
      <c r="H42" s="46"/>
      <c r="I42" s="46">
        <v>-175361284</v>
      </c>
      <c r="J42" s="46"/>
      <c r="K42" s="165">
        <v>-117736254</v>
      </c>
      <c r="L42" s="46"/>
      <c r="M42" s="46">
        <v>-74731792</v>
      </c>
    </row>
    <row r="43" spans="1:13" ht="15" customHeight="1">
      <c r="A43" s="116" t="s">
        <v>27</v>
      </c>
      <c r="D43" s="36"/>
      <c r="E43" s="220"/>
      <c r="F43" s="220"/>
      <c r="G43" s="175">
        <v>-18201748</v>
      </c>
      <c r="H43" s="46"/>
      <c r="I43" s="45">
        <v>-5493996</v>
      </c>
      <c r="J43" s="46"/>
      <c r="K43" s="175" t="s">
        <v>212</v>
      </c>
      <c r="L43" s="46"/>
      <c r="M43" s="45">
        <v>0</v>
      </c>
    </row>
    <row r="44" spans="1:13" ht="12" customHeight="1">
      <c r="A44" s="166"/>
      <c r="C44" s="166"/>
      <c r="F44" s="220"/>
      <c r="G44" s="167"/>
      <c r="H44" s="168"/>
      <c r="I44" s="168"/>
      <c r="J44" s="168"/>
      <c r="K44" s="167"/>
      <c r="L44" s="168"/>
      <c r="M44" s="168"/>
    </row>
    <row r="45" spans="1:13" ht="15" customHeight="1" thickBot="1">
      <c r="A45" s="29"/>
      <c r="B45" s="166"/>
      <c r="C45" s="166"/>
      <c r="G45" s="50">
        <f>SUM(G42:G43)</f>
        <v>-305020491</v>
      </c>
      <c r="H45" s="46"/>
      <c r="I45" s="40">
        <f>SUM(I42:I43)</f>
        <v>-180855280</v>
      </c>
      <c r="J45" s="46"/>
      <c r="K45" s="50">
        <f>SUM(K42:K43)</f>
        <v>-117736254</v>
      </c>
      <c r="L45" s="46"/>
      <c r="M45" s="40">
        <f>SUM(M42:M43)</f>
        <v>-74731792</v>
      </c>
    </row>
    <row r="46" spans="1:13" ht="12" customHeight="1" thickTop="1">
      <c r="A46" s="29"/>
      <c r="B46" s="166"/>
      <c r="C46" s="166"/>
      <c r="G46" s="55"/>
      <c r="H46" s="46"/>
      <c r="I46" s="46"/>
      <c r="J46" s="46"/>
      <c r="K46" s="55"/>
      <c r="L46" s="46"/>
      <c r="M46" s="46"/>
    </row>
    <row r="47" spans="1:13" ht="12" customHeight="1">
      <c r="C47" s="36"/>
      <c r="E47" s="220"/>
      <c r="F47" s="220"/>
      <c r="G47" s="55"/>
      <c r="H47" s="46"/>
      <c r="I47" s="46"/>
      <c r="J47" s="46"/>
      <c r="K47" s="55"/>
      <c r="L47" s="46"/>
      <c r="M47" s="46"/>
    </row>
    <row r="48" spans="1:13" ht="15" customHeight="1">
      <c r="A48" s="29" t="s">
        <v>194</v>
      </c>
      <c r="C48" s="36"/>
      <c r="E48" s="220"/>
      <c r="F48" s="220"/>
      <c r="G48" s="55"/>
      <c r="H48" s="46"/>
      <c r="I48" s="46"/>
      <c r="J48" s="46"/>
      <c r="K48" s="55"/>
      <c r="L48" s="46"/>
      <c r="M48" s="46"/>
    </row>
    <row r="49" spans="1:13" ht="12" customHeight="1">
      <c r="E49" s="220"/>
      <c r="F49" s="220"/>
      <c r="G49" s="169"/>
      <c r="H49" s="220"/>
      <c r="I49" s="220"/>
      <c r="J49" s="220"/>
      <c r="K49" s="169"/>
      <c r="L49" s="220"/>
      <c r="M49" s="220"/>
    </row>
    <row r="50" spans="1:13" ht="15" customHeight="1" thickBot="1">
      <c r="A50" s="116" t="s">
        <v>195</v>
      </c>
      <c r="E50" s="220"/>
      <c r="F50" s="220"/>
      <c r="G50" s="170">
        <v>-8.3000000000000004E-2</v>
      </c>
      <c r="H50" s="171"/>
      <c r="I50" s="185">
        <v>-5.3999999999999999E-2</v>
      </c>
      <c r="J50" s="171"/>
      <c r="K50" s="170">
        <v>-3.4000000000000002E-2</v>
      </c>
      <c r="L50" s="171"/>
      <c r="M50" s="185">
        <v>-2.3E-2</v>
      </c>
    </row>
    <row r="51" spans="1:13" ht="15" customHeight="1" thickTop="1">
      <c r="E51" s="172"/>
      <c r="F51" s="172"/>
      <c r="G51" s="173"/>
      <c r="H51" s="174"/>
      <c r="I51" s="173"/>
      <c r="J51" s="174"/>
      <c r="K51" s="173"/>
      <c r="L51" s="174"/>
      <c r="M51" s="173"/>
    </row>
    <row r="52" spans="1:13" ht="8.25" customHeight="1">
      <c r="E52" s="172"/>
      <c r="F52" s="172"/>
      <c r="G52" s="174"/>
      <c r="H52" s="174"/>
      <c r="I52" s="174"/>
      <c r="J52" s="174"/>
      <c r="K52" s="174"/>
      <c r="L52" s="174"/>
      <c r="M52" s="174"/>
    </row>
    <row r="53" spans="1:13" ht="21.95" customHeight="1">
      <c r="A53" s="251" t="str">
        <f>'2-4'!A60:M60</f>
        <v>The accompanying notes are an integral part of this interim financial information.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</row>
  </sheetData>
  <mergeCells count="5"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X41"/>
  <sheetViews>
    <sheetView zoomScaleNormal="100" zoomScaleSheetLayoutView="90" workbookViewId="0">
      <selection activeCell="AB9" sqref="AB9"/>
    </sheetView>
  </sheetViews>
  <sheetFormatPr defaultColWidth="9.33203125" defaultRowHeight="9"/>
  <cols>
    <col min="1" max="1" width="2.33203125" style="77" customWidth="1"/>
    <col min="2" max="2" width="32" style="77" customWidth="1"/>
    <col min="3" max="3" width="4.1640625" style="77" customWidth="1"/>
    <col min="4" max="4" width="0.6640625" style="189" customWidth="1"/>
    <col min="5" max="5" width="12.33203125" style="78" customWidth="1"/>
    <col min="6" max="6" width="0.6640625" style="79" customWidth="1"/>
    <col min="7" max="7" width="12.83203125" style="78" customWidth="1"/>
    <col min="8" max="8" width="0.6640625" style="79" customWidth="1"/>
    <col min="9" max="9" width="11.83203125" style="78" customWidth="1"/>
    <col min="10" max="10" width="0.6640625" style="79" customWidth="1"/>
    <col min="11" max="11" width="12.83203125" style="78" customWidth="1"/>
    <col min="12" max="12" width="0.6640625" style="78" customWidth="1"/>
    <col min="13" max="13" width="15.5" style="78" customWidth="1"/>
    <col min="14" max="14" width="0.6640625" style="78" customWidth="1"/>
    <col min="15" max="15" width="15.33203125" style="78" customWidth="1"/>
    <col min="16" max="16" width="0.6640625" style="78" customWidth="1"/>
    <col min="17" max="17" width="10.83203125" style="78" customWidth="1"/>
    <col min="18" max="18" width="0.6640625" style="78" customWidth="1"/>
    <col min="19" max="19" width="12.83203125" style="78" customWidth="1"/>
    <col min="20" max="20" width="0.6640625" style="78" customWidth="1"/>
    <col min="21" max="21" width="13.6640625" style="78" customWidth="1"/>
    <col min="22" max="22" width="0.6640625" style="79" customWidth="1"/>
    <col min="23" max="23" width="12.6640625" style="80" customWidth="1"/>
    <col min="24" max="24" width="9.33203125" style="77" customWidth="1"/>
    <col min="25" max="25" width="13.5" style="77" bestFit="1" customWidth="1"/>
    <col min="26" max="26" width="9.33203125" style="77" customWidth="1"/>
    <col min="27" max="16384" width="9.33203125" style="77"/>
  </cols>
  <sheetData>
    <row r="1" spans="1:24" s="108" customFormat="1" ht="16.5" customHeight="1">
      <c r="A1" s="113" t="s">
        <v>54</v>
      </c>
      <c r="D1" s="248"/>
      <c r="E1" s="105"/>
      <c r="F1" s="95"/>
      <c r="G1" s="105"/>
      <c r="H1" s="95"/>
      <c r="I1" s="105"/>
      <c r="J1" s="9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6"/>
    </row>
    <row r="2" spans="1:24" s="108" customFormat="1" ht="16.5" customHeight="1">
      <c r="A2" s="114" t="s">
        <v>81</v>
      </c>
      <c r="D2" s="248"/>
      <c r="E2" s="105"/>
      <c r="F2" s="95"/>
      <c r="G2" s="105"/>
      <c r="H2" s="95"/>
      <c r="I2" s="105"/>
      <c r="J2" s="9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95"/>
      <c r="W2" s="106"/>
    </row>
    <row r="3" spans="1:24" s="108" customFormat="1" ht="16.5" customHeight="1">
      <c r="A3" s="115" t="str">
        <f>'p6(6M)'!A3</f>
        <v>For the six-month period ended 30 June 2020</v>
      </c>
      <c r="B3" s="83"/>
      <c r="C3" s="83"/>
      <c r="D3" s="83"/>
      <c r="E3" s="84"/>
      <c r="F3" s="85"/>
      <c r="G3" s="84"/>
      <c r="H3" s="85"/>
      <c r="I3" s="84"/>
      <c r="J3" s="85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5"/>
      <c r="W3" s="86"/>
    </row>
    <row r="4" spans="1:24" ht="15.95" customHeight="1">
      <c r="A4" s="68"/>
      <c r="B4" s="67"/>
      <c r="E4" s="81"/>
      <c r="F4" s="82"/>
      <c r="G4" s="81"/>
      <c r="H4" s="82"/>
      <c r="I4" s="81"/>
      <c r="J4" s="82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2"/>
      <c r="W4" s="69"/>
    </row>
    <row r="5" spans="1:24" ht="15.95" customHeight="1"/>
    <row r="6" spans="1:24" s="21" customFormat="1" ht="15.95" customHeight="1">
      <c r="D6" s="202"/>
      <c r="E6" s="253" t="s">
        <v>86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4" s="21" customFormat="1" ht="15.95" customHeight="1">
      <c r="D7" s="202"/>
      <c r="E7" s="256" t="s">
        <v>108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01"/>
      <c r="U7" s="201"/>
      <c r="V7" s="201"/>
      <c r="W7" s="201"/>
    </row>
    <row r="8" spans="1:24" s="16" customFormat="1" ht="15.95" customHeight="1">
      <c r="D8" s="203"/>
      <c r="E8" s="6"/>
      <c r="F8" s="6"/>
      <c r="H8" s="6"/>
      <c r="I8" s="253" t="s">
        <v>117</v>
      </c>
      <c r="J8" s="255"/>
      <c r="K8" s="255"/>
      <c r="L8" s="204"/>
      <c r="M8" s="257" t="s">
        <v>99</v>
      </c>
      <c r="N8" s="257"/>
      <c r="O8" s="257"/>
      <c r="P8" s="257"/>
      <c r="Q8" s="257"/>
      <c r="R8" s="204"/>
      <c r="S8" s="204"/>
      <c r="T8" s="204"/>
      <c r="U8" s="204"/>
      <c r="V8" s="205"/>
      <c r="W8" s="206"/>
    </row>
    <row r="9" spans="1:24" s="16" customFormat="1" ht="15.95" customHeight="1">
      <c r="D9" s="203"/>
      <c r="I9" s="204"/>
      <c r="J9" s="204"/>
      <c r="K9" s="204"/>
      <c r="L9" s="205"/>
      <c r="M9" s="6" t="s">
        <v>104</v>
      </c>
      <c r="N9" s="205"/>
      <c r="O9" s="6" t="s">
        <v>104</v>
      </c>
      <c r="P9" s="205"/>
      <c r="Q9" s="6"/>
      <c r="R9" s="205"/>
      <c r="S9" s="205"/>
      <c r="T9" s="205"/>
      <c r="U9" s="205"/>
      <c r="V9" s="205"/>
      <c r="W9" s="206"/>
    </row>
    <row r="10" spans="1:24" s="16" customFormat="1" ht="15.95" customHeight="1">
      <c r="D10" s="203"/>
      <c r="E10" s="6" t="s">
        <v>138</v>
      </c>
      <c r="L10" s="6"/>
      <c r="M10" s="6" t="s">
        <v>105</v>
      </c>
      <c r="N10" s="6"/>
      <c r="O10" s="6" t="s">
        <v>133</v>
      </c>
      <c r="P10" s="6"/>
      <c r="Q10" s="6" t="s">
        <v>135</v>
      </c>
      <c r="R10" s="6"/>
      <c r="S10" s="6"/>
      <c r="T10" s="6"/>
      <c r="U10" s="6"/>
      <c r="V10" s="205"/>
    </row>
    <row r="11" spans="1:24" s="16" customFormat="1" ht="15.95" customHeight="1">
      <c r="D11" s="203"/>
      <c r="E11" s="6" t="s">
        <v>113</v>
      </c>
      <c r="F11" s="6"/>
      <c r="G11" s="6" t="s">
        <v>38</v>
      </c>
      <c r="H11" s="6"/>
      <c r="I11" s="6" t="s">
        <v>47</v>
      </c>
      <c r="J11" s="6"/>
      <c r="K11" s="205"/>
      <c r="L11" s="6"/>
      <c r="M11" s="6" t="s">
        <v>106</v>
      </c>
      <c r="N11" s="6"/>
      <c r="O11" s="6" t="s">
        <v>134</v>
      </c>
      <c r="P11" s="6"/>
      <c r="Q11" s="6" t="s">
        <v>136</v>
      </c>
      <c r="R11" s="6"/>
      <c r="S11" s="6" t="s">
        <v>109</v>
      </c>
      <c r="T11" s="6"/>
      <c r="U11" s="6" t="s">
        <v>111</v>
      </c>
      <c r="V11" s="205"/>
      <c r="W11" s="207"/>
    </row>
    <row r="12" spans="1:24" s="16" customFormat="1" ht="15.95" customHeight="1">
      <c r="D12" s="203"/>
      <c r="E12" s="6" t="s">
        <v>5</v>
      </c>
      <c r="F12" s="6"/>
      <c r="G12" s="6" t="s">
        <v>5</v>
      </c>
      <c r="H12" s="6"/>
      <c r="I12" s="6" t="s">
        <v>64</v>
      </c>
      <c r="J12" s="6"/>
      <c r="K12" s="6" t="s">
        <v>18</v>
      </c>
      <c r="L12" s="6"/>
      <c r="M12" s="6" t="s">
        <v>107</v>
      </c>
      <c r="N12" s="6"/>
      <c r="O12" s="6" t="s">
        <v>196</v>
      </c>
      <c r="P12" s="6"/>
      <c r="Q12" s="6" t="s">
        <v>103</v>
      </c>
      <c r="R12" s="6"/>
      <c r="S12" s="6" t="s">
        <v>110</v>
      </c>
      <c r="T12" s="6"/>
      <c r="U12" s="6" t="s">
        <v>112</v>
      </c>
      <c r="V12" s="205"/>
      <c r="W12" s="207" t="s">
        <v>77</v>
      </c>
    </row>
    <row r="13" spans="1:24" s="16" customFormat="1" ht="15.95" customHeight="1">
      <c r="C13" s="5" t="s">
        <v>142</v>
      </c>
      <c r="D13" s="186"/>
      <c r="E13" s="9" t="s">
        <v>0</v>
      </c>
      <c r="F13" s="6"/>
      <c r="G13" s="9" t="s">
        <v>0</v>
      </c>
      <c r="H13" s="6"/>
      <c r="I13" s="9" t="s">
        <v>0</v>
      </c>
      <c r="J13" s="6"/>
      <c r="K13" s="9" t="s">
        <v>0</v>
      </c>
      <c r="L13" s="13"/>
      <c r="M13" s="9" t="s">
        <v>0</v>
      </c>
      <c r="N13" s="13"/>
      <c r="O13" s="9" t="s">
        <v>0</v>
      </c>
      <c r="P13" s="13"/>
      <c r="Q13" s="9" t="s">
        <v>0</v>
      </c>
      <c r="R13" s="13"/>
      <c r="S13" s="9" t="s">
        <v>0</v>
      </c>
      <c r="T13" s="13"/>
      <c r="U13" s="9" t="s">
        <v>0</v>
      </c>
      <c r="V13" s="6"/>
      <c r="W13" s="9" t="s">
        <v>0</v>
      </c>
    </row>
    <row r="14" spans="1:24" s="16" customFormat="1" ht="15.95" customHeight="1">
      <c r="D14" s="203"/>
      <c r="E14" s="13"/>
      <c r="F14" s="6"/>
      <c r="G14" s="13"/>
      <c r="H14" s="6"/>
      <c r="I14" s="13"/>
      <c r="J14" s="6"/>
      <c r="K14" s="13"/>
      <c r="L14" s="13"/>
      <c r="N14" s="13"/>
      <c r="P14" s="13"/>
      <c r="R14" s="13"/>
      <c r="S14" s="13"/>
      <c r="T14" s="13"/>
      <c r="U14" s="13"/>
      <c r="V14" s="6"/>
      <c r="W14" s="208"/>
    </row>
    <row r="15" spans="1:24" s="21" customFormat="1" ht="15.95" customHeight="1">
      <c r="A15" s="1" t="s">
        <v>127</v>
      </c>
      <c r="D15" s="202"/>
      <c r="E15" s="19">
        <v>3240087520</v>
      </c>
      <c r="F15" s="19"/>
      <c r="G15" s="19">
        <v>4476767055</v>
      </c>
      <c r="H15" s="19"/>
      <c r="I15" s="19">
        <v>44199790</v>
      </c>
      <c r="J15" s="19"/>
      <c r="K15" s="19">
        <v>-447622766</v>
      </c>
      <c r="L15" s="19"/>
      <c r="M15" s="19">
        <v>764129669</v>
      </c>
      <c r="N15" s="19"/>
      <c r="O15" s="19">
        <v>0</v>
      </c>
      <c r="P15" s="19"/>
      <c r="Q15" s="19">
        <f>SUM(M15:O15)</f>
        <v>764129669</v>
      </c>
      <c r="R15" s="19"/>
      <c r="S15" s="19">
        <f>SUM(E15:K15,Q15)</f>
        <v>8077561268</v>
      </c>
      <c r="T15" s="19"/>
      <c r="U15" s="19">
        <v>764057968</v>
      </c>
      <c r="V15" s="19"/>
      <c r="W15" s="19">
        <f>SUM(S15:U15)</f>
        <v>8841619236</v>
      </c>
      <c r="X15" s="209"/>
    </row>
    <row r="16" spans="1:24" s="21" customFormat="1" ht="15.95" customHeight="1">
      <c r="A16" s="210" t="s">
        <v>137</v>
      </c>
      <c r="D16" s="202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209"/>
    </row>
    <row r="17" spans="1:24" s="21" customFormat="1" ht="15.95" customHeight="1">
      <c r="A17" s="210"/>
      <c r="B17" s="21" t="s">
        <v>155</v>
      </c>
      <c r="D17" s="202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19"/>
      <c r="O17" s="19">
        <v>0</v>
      </c>
      <c r="P17" s="19"/>
      <c r="Q17" s="19">
        <f>SUM(M17:O17)</f>
        <v>0</v>
      </c>
      <c r="R17" s="19"/>
      <c r="S17" s="19">
        <f>SUM(E17:K17,Q17)</f>
        <v>0</v>
      </c>
      <c r="T17" s="19"/>
      <c r="U17" s="19">
        <v>60000000</v>
      </c>
      <c r="V17" s="19"/>
      <c r="W17" s="19">
        <f>SUM(S17:U17)</f>
        <v>60000000</v>
      </c>
      <c r="X17" s="209"/>
    </row>
    <row r="18" spans="1:24" s="21" customFormat="1" ht="15.95" customHeight="1">
      <c r="A18" s="210" t="s">
        <v>132</v>
      </c>
      <c r="D18" s="202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19">
        <v>185390</v>
      </c>
      <c r="P18" s="19"/>
      <c r="Q18" s="19">
        <f>SUM(M18:O18)</f>
        <v>185390</v>
      </c>
      <c r="R18" s="19"/>
      <c r="S18" s="19">
        <f>SUM(E18:K18,Q18)</f>
        <v>185390</v>
      </c>
      <c r="T18" s="19"/>
      <c r="U18" s="19">
        <v>36541378</v>
      </c>
      <c r="V18" s="19"/>
      <c r="W18" s="19">
        <f>SUM(S18:U18)</f>
        <v>36726768</v>
      </c>
      <c r="X18" s="209"/>
    </row>
    <row r="19" spans="1:24" s="21" customFormat="1" ht="15.95" customHeight="1">
      <c r="A19" s="210" t="s">
        <v>210</v>
      </c>
      <c r="D19" s="202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v>0</v>
      </c>
      <c r="N19" s="19"/>
      <c r="O19" s="19">
        <v>0</v>
      </c>
      <c r="P19" s="19"/>
      <c r="Q19" s="19">
        <f>SUM(M19:O19)</f>
        <v>0</v>
      </c>
      <c r="R19" s="19"/>
      <c r="S19" s="19">
        <f>SUM(E19:K19,Q19)</f>
        <v>0</v>
      </c>
      <c r="T19" s="19"/>
      <c r="U19" s="19">
        <v>-8000000</v>
      </c>
      <c r="V19" s="19"/>
      <c r="W19" s="19">
        <f>SUM(S19:U19)</f>
        <v>-8000000</v>
      </c>
      <c r="X19" s="209"/>
    </row>
    <row r="20" spans="1:24" s="21" customFormat="1" ht="15.95" customHeight="1">
      <c r="A20" s="210" t="s">
        <v>82</v>
      </c>
      <c r="D20" s="202"/>
      <c r="E20" s="22">
        <v>0</v>
      </c>
      <c r="F20" s="19"/>
      <c r="G20" s="22">
        <v>0</v>
      </c>
      <c r="H20" s="19"/>
      <c r="I20" s="22">
        <v>0</v>
      </c>
      <c r="J20" s="19"/>
      <c r="K20" s="22">
        <v>-175361284</v>
      </c>
      <c r="L20" s="19"/>
      <c r="M20" s="22">
        <v>0</v>
      </c>
      <c r="N20" s="19"/>
      <c r="O20" s="22">
        <v>0</v>
      </c>
      <c r="P20" s="19"/>
      <c r="Q20" s="22">
        <f>SUM(M20:O20)</f>
        <v>0</v>
      </c>
      <c r="R20" s="19"/>
      <c r="S20" s="22">
        <f>SUM(E20:K20,Q20)</f>
        <v>-175361284</v>
      </c>
      <c r="T20" s="19"/>
      <c r="U20" s="22">
        <v>-5493996</v>
      </c>
      <c r="V20" s="19"/>
      <c r="W20" s="22">
        <f>SUM(S20:U20)</f>
        <v>-180855280</v>
      </c>
      <c r="X20" s="209"/>
    </row>
    <row r="21" spans="1:24" s="16" customFormat="1" ht="15.95" customHeight="1">
      <c r="A21" s="210"/>
      <c r="B21" s="21"/>
      <c r="C21" s="21"/>
      <c r="D21" s="202"/>
      <c r="E21" s="209"/>
      <c r="F21" s="211"/>
      <c r="G21" s="209"/>
      <c r="H21" s="211"/>
      <c r="I21" s="209"/>
      <c r="J21" s="211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11"/>
      <c r="W21" s="209"/>
    </row>
    <row r="22" spans="1:24" s="16" customFormat="1" ht="15.95" customHeight="1" thickBot="1">
      <c r="A22" s="1" t="s">
        <v>207</v>
      </c>
      <c r="D22" s="203"/>
      <c r="E22" s="212">
        <f>SUM(E15:E21)</f>
        <v>3240087520</v>
      </c>
      <c r="F22" s="211"/>
      <c r="G22" s="212">
        <f>SUM(G15:G21)</f>
        <v>4476767055</v>
      </c>
      <c r="H22" s="211"/>
      <c r="I22" s="212">
        <f>SUM(I15:I21)</f>
        <v>44199790</v>
      </c>
      <c r="J22" s="211"/>
      <c r="K22" s="212">
        <f>SUM(K15:K21)</f>
        <v>-622984050</v>
      </c>
      <c r="L22" s="209"/>
      <c r="M22" s="212">
        <f>SUM(M15:M21)</f>
        <v>764129669</v>
      </c>
      <c r="N22" s="209"/>
      <c r="O22" s="212">
        <f>SUM(O15:O21)</f>
        <v>185390</v>
      </c>
      <c r="P22" s="209"/>
      <c r="Q22" s="212">
        <f>SUM(Q15:Q21)</f>
        <v>764315059</v>
      </c>
      <c r="R22" s="209"/>
      <c r="S22" s="212">
        <f>SUM(S15:S21)</f>
        <v>7902385374</v>
      </c>
      <c r="T22" s="209"/>
      <c r="U22" s="212">
        <f>SUM(U15:U21)</f>
        <v>847105350</v>
      </c>
      <c r="V22" s="211"/>
      <c r="W22" s="212">
        <f>SUM(W15:W21)</f>
        <v>8749490724</v>
      </c>
      <c r="X22" s="213"/>
    </row>
    <row r="23" spans="1:24" s="16" customFormat="1" ht="15.95" customHeight="1" thickTop="1">
      <c r="A23" s="1"/>
      <c r="D23" s="203"/>
      <c r="E23" s="209"/>
      <c r="F23" s="211"/>
      <c r="G23" s="209"/>
      <c r="H23" s="211"/>
      <c r="I23" s="209"/>
      <c r="J23" s="211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11"/>
      <c r="W23" s="19"/>
    </row>
    <row r="24" spans="1:24" s="21" customFormat="1" ht="15.95" customHeight="1">
      <c r="A24" s="1" t="s">
        <v>184</v>
      </c>
      <c r="D24" s="202"/>
      <c r="E24" s="57">
        <v>3462336820</v>
      </c>
      <c r="F24" s="19"/>
      <c r="G24" s="57">
        <v>5163517392</v>
      </c>
      <c r="H24" s="19"/>
      <c r="I24" s="57">
        <v>44199790</v>
      </c>
      <c r="J24" s="19"/>
      <c r="K24" s="57">
        <v>-626349548</v>
      </c>
      <c r="L24" s="19"/>
      <c r="M24" s="57">
        <v>764129669</v>
      </c>
      <c r="N24" s="19"/>
      <c r="O24" s="57">
        <v>1893497</v>
      </c>
      <c r="P24" s="19"/>
      <c r="Q24" s="57">
        <f>SUM(M24:O24)</f>
        <v>766023166</v>
      </c>
      <c r="R24" s="19"/>
      <c r="S24" s="57">
        <f>SUM(E24:K24,Q24)</f>
        <v>8809727620</v>
      </c>
      <c r="T24" s="19"/>
      <c r="U24" s="57">
        <v>901499070</v>
      </c>
      <c r="V24" s="19"/>
      <c r="W24" s="57">
        <f>SUM(S24:U24)</f>
        <v>9711226690</v>
      </c>
      <c r="X24" s="209"/>
    </row>
    <row r="25" spans="1:24" s="21" customFormat="1" ht="15.95" customHeight="1">
      <c r="A25" s="214" t="s">
        <v>213</v>
      </c>
      <c r="B25" s="142"/>
      <c r="D25" s="202"/>
      <c r="E25" s="57">
        <v>0</v>
      </c>
      <c r="F25" s="19"/>
      <c r="G25" s="57">
        <v>0</v>
      </c>
      <c r="H25" s="19"/>
      <c r="I25" s="57">
        <v>0</v>
      </c>
      <c r="J25" s="19"/>
      <c r="K25" s="57">
        <v>0</v>
      </c>
      <c r="L25" s="19"/>
      <c r="M25" s="57">
        <v>0</v>
      </c>
      <c r="N25" s="19"/>
      <c r="O25" s="57">
        <v>-1149993</v>
      </c>
      <c r="P25" s="19"/>
      <c r="Q25" s="57">
        <f>SUM(M25:O25)</f>
        <v>-1149993</v>
      </c>
      <c r="R25" s="19"/>
      <c r="S25" s="57">
        <v>-1149993</v>
      </c>
      <c r="T25" s="19"/>
      <c r="U25" s="57">
        <v>1149993</v>
      </c>
      <c r="V25" s="19"/>
      <c r="W25" s="57">
        <v>0</v>
      </c>
      <c r="X25" s="209"/>
    </row>
    <row r="26" spans="1:24" s="21" customFormat="1" ht="15.95" customHeight="1">
      <c r="A26" s="210" t="s">
        <v>202</v>
      </c>
      <c r="D26" s="202"/>
      <c r="E26" s="57">
        <v>0</v>
      </c>
      <c r="F26" s="19"/>
      <c r="G26" s="57">
        <v>0</v>
      </c>
      <c r="H26" s="19"/>
      <c r="I26" s="57">
        <v>0</v>
      </c>
      <c r="J26" s="19"/>
      <c r="K26" s="57">
        <v>0</v>
      </c>
      <c r="L26" s="19"/>
      <c r="M26" s="57">
        <v>0</v>
      </c>
      <c r="N26" s="19"/>
      <c r="O26" s="57">
        <v>0</v>
      </c>
      <c r="P26" s="19"/>
      <c r="Q26" s="57">
        <v>0</v>
      </c>
      <c r="R26" s="19"/>
      <c r="S26" s="57">
        <v>0</v>
      </c>
      <c r="T26" s="19"/>
      <c r="U26" s="57">
        <v>4900000</v>
      </c>
      <c r="V26" s="19"/>
      <c r="W26" s="57">
        <v>4900000</v>
      </c>
      <c r="X26" s="209"/>
    </row>
    <row r="27" spans="1:24" s="21" customFormat="1" ht="15.95" customHeight="1">
      <c r="A27" s="210" t="s">
        <v>183</v>
      </c>
      <c r="C27" s="18">
        <v>18</v>
      </c>
      <c r="D27" s="215"/>
      <c r="E27" s="57">
        <v>0</v>
      </c>
      <c r="F27" s="19"/>
      <c r="G27" s="57">
        <v>0</v>
      </c>
      <c r="H27" s="19"/>
      <c r="I27" s="57">
        <v>0</v>
      </c>
      <c r="J27" s="19"/>
      <c r="K27" s="57">
        <v>0</v>
      </c>
      <c r="L27" s="19"/>
      <c r="M27" s="57">
        <v>0</v>
      </c>
      <c r="N27" s="19"/>
      <c r="O27" s="57">
        <v>0</v>
      </c>
      <c r="P27" s="19"/>
      <c r="Q27" s="57">
        <v>0</v>
      </c>
      <c r="R27" s="19"/>
      <c r="S27" s="57">
        <v>0</v>
      </c>
      <c r="T27" s="19"/>
      <c r="U27" s="57">
        <v>38375017</v>
      </c>
      <c r="V27" s="19"/>
      <c r="W27" s="57">
        <v>38375017</v>
      </c>
      <c r="X27" s="209"/>
    </row>
    <row r="28" spans="1:24" s="21" customFormat="1" ht="15.95" customHeight="1">
      <c r="A28" s="210" t="s">
        <v>82</v>
      </c>
      <c r="D28" s="202"/>
      <c r="E28" s="58">
        <v>0</v>
      </c>
      <c r="F28" s="23"/>
      <c r="G28" s="58">
        <v>0</v>
      </c>
      <c r="H28" s="23"/>
      <c r="I28" s="58">
        <v>0</v>
      </c>
      <c r="J28" s="23"/>
      <c r="K28" s="58">
        <v>-286818743</v>
      </c>
      <c r="L28" s="19"/>
      <c r="M28" s="58">
        <v>0</v>
      </c>
      <c r="N28" s="19"/>
      <c r="O28" s="58">
        <v>0</v>
      </c>
      <c r="P28" s="19"/>
      <c r="Q28" s="58">
        <v>0</v>
      </c>
      <c r="R28" s="19"/>
      <c r="S28" s="58">
        <v>-286818743</v>
      </c>
      <c r="T28" s="19"/>
      <c r="U28" s="58">
        <v>-18201748</v>
      </c>
      <c r="V28" s="211"/>
      <c r="W28" s="58">
        <v>-305020491</v>
      </c>
      <c r="X28" s="209"/>
    </row>
    <row r="29" spans="1:24" s="16" customFormat="1" ht="15.95" customHeight="1">
      <c r="A29" s="210"/>
      <c r="B29" s="21"/>
      <c r="C29" s="21"/>
      <c r="D29" s="202"/>
      <c r="E29" s="216"/>
      <c r="F29" s="211"/>
      <c r="G29" s="216"/>
      <c r="H29" s="211"/>
      <c r="I29" s="216"/>
      <c r="J29" s="211"/>
      <c r="K29" s="216"/>
      <c r="L29" s="209"/>
      <c r="M29" s="216"/>
      <c r="N29" s="209"/>
      <c r="O29" s="216"/>
      <c r="P29" s="209"/>
      <c r="Q29" s="216"/>
      <c r="R29" s="209"/>
      <c r="S29" s="216"/>
      <c r="T29" s="209"/>
      <c r="U29" s="216"/>
      <c r="V29" s="211"/>
      <c r="W29" s="216"/>
    </row>
    <row r="30" spans="1:24" s="16" customFormat="1" ht="15.95" customHeight="1" thickBot="1">
      <c r="A30" s="1" t="s">
        <v>208</v>
      </c>
      <c r="D30" s="203"/>
      <c r="E30" s="217">
        <f>SUM(E24:E29)</f>
        <v>3462336820</v>
      </c>
      <c r="F30" s="211"/>
      <c r="G30" s="217">
        <f>SUM(G24:G29)</f>
        <v>5163517392</v>
      </c>
      <c r="H30" s="211"/>
      <c r="I30" s="217">
        <f>SUM(I24:I29)</f>
        <v>44199790</v>
      </c>
      <c r="J30" s="211"/>
      <c r="K30" s="217">
        <f>SUM(K24:K29)</f>
        <v>-913168291</v>
      </c>
      <c r="L30" s="209"/>
      <c r="M30" s="217">
        <f>SUM(M24:M29)</f>
        <v>764129669</v>
      </c>
      <c r="N30" s="209"/>
      <c r="O30" s="217">
        <f>SUM(O24:O29)</f>
        <v>743504</v>
      </c>
      <c r="P30" s="209"/>
      <c r="Q30" s="217">
        <f>SUM(Q24:Q29)</f>
        <v>764873173</v>
      </c>
      <c r="R30" s="209"/>
      <c r="S30" s="217">
        <f>SUM(S24:S29)</f>
        <v>8521758884</v>
      </c>
      <c r="T30" s="209"/>
      <c r="U30" s="217">
        <f>SUM(U24:U29)</f>
        <v>927722332</v>
      </c>
      <c r="V30" s="211"/>
      <c r="W30" s="217">
        <f>SUM(W24:W29)</f>
        <v>9449481216</v>
      </c>
      <c r="X30" s="213"/>
    </row>
    <row r="31" spans="1:24" s="177" customFormat="1" ht="15.95" customHeight="1" thickTop="1">
      <c r="A31" s="176"/>
      <c r="D31" s="190"/>
      <c r="E31" s="178"/>
      <c r="F31" s="179"/>
      <c r="G31" s="178"/>
      <c r="H31" s="179"/>
      <c r="I31" s="178"/>
      <c r="J31" s="179"/>
      <c r="K31" s="178"/>
      <c r="L31" s="180"/>
      <c r="M31" s="178"/>
      <c r="N31" s="180"/>
      <c r="O31" s="178"/>
      <c r="P31" s="180"/>
      <c r="Q31" s="178"/>
      <c r="R31" s="180"/>
      <c r="S31" s="178"/>
      <c r="T31" s="180"/>
      <c r="U31" s="178"/>
      <c r="V31" s="179"/>
      <c r="W31" s="178"/>
      <c r="X31" s="181"/>
    </row>
    <row r="32" spans="1:24" s="177" customFormat="1" ht="15.95" customHeight="1">
      <c r="A32" s="176"/>
      <c r="D32" s="190"/>
      <c r="E32" s="178"/>
      <c r="F32" s="179"/>
      <c r="G32" s="178"/>
      <c r="H32" s="179"/>
      <c r="I32" s="178"/>
      <c r="J32" s="179"/>
      <c r="K32" s="178"/>
      <c r="L32" s="180"/>
      <c r="M32" s="178"/>
      <c r="N32" s="180"/>
      <c r="O32" s="178"/>
      <c r="P32" s="180"/>
      <c r="Q32" s="178"/>
      <c r="R32" s="180"/>
      <c r="S32" s="178"/>
      <c r="T32" s="180"/>
      <c r="U32" s="178"/>
      <c r="V32" s="179"/>
      <c r="W32" s="178"/>
      <c r="X32" s="181"/>
    </row>
    <row r="33" spans="1:24" s="177" customFormat="1" ht="15.95" customHeight="1">
      <c r="A33" s="176"/>
      <c r="D33" s="190"/>
      <c r="E33" s="178"/>
      <c r="F33" s="179"/>
      <c r="G33" s="178"/>
      <c r="H33" s="179"/>
      <c r="I33" s="178"/>
      <c r="J33" s="179"/>
      <c r="K33" s="178"/>
      <c r="L33" s="180"/>
      <c r="M33" s="178"/>
      <c r="N33" s="180"/>
      <c r="O33" s="178"/>
      <c r="P33" s="180"/>
      <c r="Q33" s="178"/>
      <c r="R33" s="180"/>
      <c r="S33" s="178"/>
      <c r="T33" s="180"/>
      <c r="U33" s="178"/>
      <c r="V33" s="179"/>
      <c r="W33" s="178"/>
      <c r="X33" s="181"/>
    </row>
    <row r="34" spans="1:24" s="177" customFormat="1" ht="15.95" customHeight="1">
      <c r="A34" s="176"/>
      <c r="D34" s="190"/>
      <c r="E34" s="178"/>
      <c r="F34" s="179"/>
      <c r="G34" s="178"/>
      <c r="H34" s="179"/>
      <c r="I34" s="178"/>
      <c r="J34" s="179"/>
      <c r="K34" s="178"/>
      <c r="L34" s="180"/>
      <c r="M34" s="178"/>
      <c r="N34" s="180"/>
      <c r="O34" s="178"/>
      <c r="P34" s="180"/>
      <c r="Q34" s="178"/>
      <c r="R34" s="180"/>
      <c r="S34" s="178"/>
      <c r="T34" s="180"/>
      <c r="U34" s="178"/>
      <c r="V34" s="179"/>
      <c r="W34" s="178"/>
      <c r="X34" s="181"/>
    </row>
    <row r="35" spans="1:24" s="177" customFormat="1" ht="9" customHeight="1">
      <c r="A35" s="176"/>
      <c r="D35" s="190"/>
      <c r="E35" s="178"/>
      <c r="F35" s="179"/>
      <c r="G35" s="178"/>
      <c r="H35" s="179"/>
      <c r="I35" s="178"/>
      <c r="J35" s="179"/>
      <c r="K35" s="178"/>
      <c r="L35" s="180"/>
      <c r="M35" s="178"/>
      <c r="N35" s="180"/>
      <c r="O35" s="178"/>
      <c r="P35" s="180"/>
      <c r="Q35" s="178"/>
      <c r="R35" s="180"/>
      <c r="S35" s="178"/>
      <c r="T35" s="180"/>
      <c r="U35" s="178"/>
      <c r="V35" s="179"/>
      <c r="W35" s="178"/>
      <c r="X35" s="181"/>
    </row>
    <row r="36" spans="1:24" s="193" customFormat="1" ht="21.95" customHeight="1">
      <c r="A36" s="254" t="s">
        <v>46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</row>
    <row r="37" spans="1:24" s="193" customFormat="1">
      <c r="D37" s="194"/>
      <c r="E37" s="195"/>
      <c r="F37" s="196"/>
      <c r="G37" s="195"/>
      <c r="H37" s="196"/>
      <c r="I37" s="195"/>
      <c r="J37" s="196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6"/>
      <c r="W37" s="180"/>
    </row>
    <row r="38" spans="1:24" s="193" customFormat="1">
      <c r="D38" s="194"/>
      <c r="E38" s="195"/>
      <c r="F38" s="196"/>
      <c r="G38" s="195"/>
      <c r="H38" s="196"/>
      <c r="I38" s="195"/>
      <c r="J38" s="196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6"/>
      <c r="W38" s="180"/>
    </row>
    <row r="39" spans="1:24" s="193" customFormat="1">
      <c r="D39" s="194"/>
      <c r="E39" s="195"/>
      <c r="F39" s="196"/>
      <c r="G39" s="195"/>
      <c r="H39" s="196"/>
      <c r="I39" s="195"/>
      <c r="J39" s="196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6"/>
      <c r="W39" s="180"/>
    </row>
    <row r="40" spans="1:24" s="193" customFormat="1">
      <c r="D40" s="194"/>
      <c r="E40" s="195"/>
      <c r="F40" s="196"/>
      <c r="G40" s="195"/>
      <c r="H40" s="196"/>
      <c r="I40" s="195"/>
      <c r="J40" s="196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6"/>
      <c r="W40" s="180"/>
    </row>
    <row r="41" spans="1:24" s="193" customFormat="1">
      <c r="D41" s="194"/>
      <c r="E41" s="195"/>
      <c r="F41" s="196"/>
      <c r="G41" s="195"/>
      <c r="H41" s="196"/>
      <c r="I41" s="195"/>
      <c r="J41" s="196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6"/>
      <c r="W41" s="180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36:W36"/>
    <mergeCell ref="I8:K8"/>
    <mergeCell ref="E7:S7"/>
    <mergeCell ref="M8:Q8"/>
  </mergeCells>
  <phoneticPr fontId="0" type="noConversion"/>
  <pageMargins left="0.3" right="0.3" top="0.5" bottom="0.6" header="0.49" footer="0.4"/>
  <pageSetup paperSize="9" scale="90" firstPageNumber="7" fitToHeight="0" orientation="landscape" useFirstPageNumber="1" horizontalDpi="1200" verticalDpi="1200" r:id="rId2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K32"/>
  <sheetViews>
    <sheetView topLeftCell="A4" zoomScale="93" zoomScaleNormal="93" zoomScaleSheetLayoutView="90" workbookViewId="0">
      <selection activeCell="Q12" sqref="Q12"/>
    </sheetView>
  </sheetViews>
  <sheetFormatPr defaultColWidth="9.33203125" defaultRowHeight="12.75"/>
  <cols>
    <col min="1" max="1" width="2.33203125" style="108" customWidth="1"/>
    <col min="2" max="2" width="44.1640625" style="108" customWidth="1"/>
    <col min="3" max="3" width="20.83203125" style="105" customWidth="1"/>
    <col min="4" max="4" width="1" style="95" customWidth="1"/>
    <col min="5" max="5" width="15.83203125" style="105" customWidth="1"/>
    <col min="6" max="6" width="1" style="95" customWidth="1"/>
    <col min="7" max="7" width="16.83203125" style="105" customWidth="1"/>
    <col min="8" max="8" width="1" style="95" customWidth="1"/>
    <col min="9" max="9" width="17.83203125" style="105" customWidth="1"/>
    <col min="10" max="10" width="1" style="95" customWidth="1"/>
    <col min="11" max="11" width="16.33203125" style="106" customWidth="1"/>
    <col min="12" max="12" width="9.33203125" style="108" customWidth="1"/>
    <col min="13" max="16384" width="9.33203125" style="108"/>
  </cols>
  <sheetData>
    <row r="1" spans="1:11" ht="16.5" customHeight="1">
      <c r="A1" s="113" t="s">
        <v>54</v>
      </c>
      <c r="J1" s="105"/>
    </row>
    <row r="2" spans="1:11" ht="16.5" customHeight="1">
      <c r="A2" s="114" t="s">
        <v>173</v>
      </c>
    </row>
    <row r="3" spans="1:11" ht="16.5" customHeight="1">
      <c r="A3" s="115" t="str">
        <f>'7 Consolidated'!A3</f>
        <v>For the six-month period ended 30 June 2020</v>
      </c>
      <c r="B3" s="83"/>
      <c r="C3" s="84"/>
      <c r="D3" s="85"/>
      <c r="E3" s="84"/>
      <c r="F3" s="85"/>
      <c r="G3" s="84"/>
      <c r="H3" s="85"/>
      <c r="I3" s="84"/>
      <c r="J3" s="85"/>
      <c r="K3" s="86"/>
    </row>
    <row r="4" spans="1:11" ht="16.5" customHeight="1">
      <c r="A4" s="114"/>
    </row>
    <row r="6" spans="1:11" ht="16.5" customHeight="1">
      <c r="C6" s="258" t="s">
        <v>87</v>
      </c>
      <c r="D6" s="258"/>
      <c r="E6" s="258"/>
      <c r="F6" s="258"/>
      <c r="G6" s="258"/>
      <c r="H6" s="258"/>
      <c r="I6" s="258"/>
      <c r="J6" s="258"/>
      <c r="K6" s="258"/>
    </row>
    <row r="7" spans="1:11" s="114" customFormat="1" ht="16.5" customHeight="1">
      <c r="C7" s="89"/>
      <c r="D7" s="89"/>
      <c r="F7" s="89"/>
      <c r="G7" s="259" t="s">
        <v>117</v>
      </c>
      <c r="H7" s="259"/>
      <c r="I7" s="259"/>
      <c r="J7" s="103"/>
      <c r="K7" s="88"/>
    </row>
    <row r="8" spans="1:11" s="114" customFormat="1" ht="16.5" customHeight="1">
      <c r="C8" s="89" t="s">
        <v>61</v>
      </c>
      <c r="D8" s="89"/>
      <c r="E8" s="89" t="s">
        <v>38</v>
      </c>
      <c r="F8" s="89"/>
      <c r="G8" s="89" t="s">
        <v>47</v>
      </c>
      <c r="H8" s="89"/>
      <c r="I8" s="103"/>
      <c r="J8" s="103"/>
      <c r="K8" s="88"/>
    </row>
    <row r="9" spans="1:11" s="114" customFormat="1" ht="16.5" customHeight="1">
      <c r="C9" s="89" t="s">
        <v>5</v>
      </c>
      <c r="D9" s="89"/>
      <c r="E9" s="89" t="s">
        <v>5</v>
      </c>
      <c r="F9" s="89"/>
      <c r="G9" s="89" t="s">
        <v>64</v>
      </c>
      <c r="H9" s="89"/>
      <c r="I9" s="89" t="s">
        <v>18</v>
      </c>
      <c r="J9" s="103"/>
      <c r="K9" s="91" t="s">
        <v>77</v>
      </c>
    </row>
    <row r="10" spans="1:11" s="114" customFormat="1" ht="16.5" customHeight="1">
      <c r="C10" s="90" t="s">
        <v>0</v>
      </c>
      <c r="D10" s="89"/>
      <c r="E10" s="90" t="s">
        <v>0</v>
      </c>
      <c r="F10" s="89"/>
      <c r="G10" s="90" t="s">
        <v>0</v>
      </c>
      <c r="H10" s="89"/>
      <c r="I10" s="90" t="s">
        <v>0</v>
      </c>
      <c r="J10" s="89"/>
      <c r="K10" s="90" t="s">
        <v>0</v>
      </c>
    </row>
    <row r="11" spans="1:11" s="114" customFormat="1" ht="16.5" customHeight="1">
      <c r="C11" s="89"/>
      <c r="D11" s="89"/>
      <c r="E11" s="89"/>
      <c r="F11" s="89"/>
      <c r="G11" s="89"/>
      <c r="H11" s="89"/>
      <c r="I11" s="89"/>
      <c r="J11" s="89"/>
      <c r="K11" s="91"/>
    </row>
    <row r="12" spans="1:11" ht="16.5" customHeight="1">
      <c r="A12" s="113" t="s">
        <v>127</v>
      </c>
      <c r="C12" s="92">
        <v>3240087520</v>
      </c>
      <c r="D12" s="92"/>
      <c r="E12" s="92">
        <v>4476767055</v>
      </c>
      <c r="F12" s="92"/>
      <c r="G12" s="92">
        <v>44199790</v>
      </c>
      <c r="H12" s="92"/>
      <c r="I12" s="92">
        <v>187111539</v>
      </c>
      <c r="J12" s="92"/>
      <c r="K12" s="92">
        <f>SUM(C12:I12)</f>
        <v>7948165904</v>
      </c>
    </row>
    <row r="13" spans="1:11" ht="16.5" customHeight="1">
      <c r="A13" s="93" t="s">
        <v>82</v>
      </c>
      <c r="B13" s="93"/>
      <c r="C13" s="94">
        <v>0</v>
      </c>
      <c r="E13" s="94">
        <v>0</v>
      </c>
      <c r="G13" s="94">
        <v>0</v>
      </c>
      <c r="I13" s="94">
        <v>-74731792</v>
      </c>
      <c r="J13" s="96"/>
      <c r="K13" s="94">
        <f>SUM(C13:I13)</f>
        <v>-74731792</v>
      </c>
    </row>
    <row r="14" spans="1:11" s="114" customFormat="1" ht="16.5" customHeight="1">
      <c r="A14" s="93"/>
      <c r="B14" s="108"/>
      <c r="C14" s="106"/>
      <c r="D14" s="96"/>
      <c r="E14" s="106"/>
      <c r="F14" s="96"/>
      <c r="G14" s="106"/>
      <c r="H14" s="96"/>
      <c r="I14" s="106"/>
      <c r="J14" s="96"/>
      <c r="K14" s="106"/>
    </row>
    <row r="15" spans="1:11" s="114" customFormat="1" ht="16.5" customHeight="1" thickBot="1">
      <c r="A15" s="113" t="s">
        <v>207</v>
      </c>
      <c r="C15" s="97">
        <f>SUM(C12:C14)</f>
        <v>3240087520</v>
      </c>
      <c r="D15" s="96"/>
      <c r="E15" s="97">
        <f>SUM(E12:E14)</f>
        <v>4476767055</v>
      </c>
      <c r="F15" s="96"/>
      <c r="G15" s="97">
        <f>SUM(G12:G14)</f>
        <v>44199790</v>
      </c>
      <c r="H15" s="96"/>
      <c r="I15" s="97">
        <f>SUM(I12:I14)</f>
        <v>112379747</v>
      </c>
      <c r="J15" s="96"/>
      <c r="K15" s="97">
        <f>SUM(K12:K14)</f>
        <v>7873434112</v>
      </c>
    </row>
    <row r="16" spans="1:11" ht="16.5" customHeight="1" thickTop="1">
      <c r="A16" s="114"/>
      <c r="B16" s="114"/>
      <c r="C16" s="89"/>
      <c r="D16" s="89"/>
      <c r="E16" s="89"/>
      <c r="F16" s="89"/>
      <c r="G16" s="114"/>
      <c r="H16" s="114"/>
      <c r="I16" s="114"/>
      <c r="J16" s="103"/>
      <c r="K16" s="88"/>
    </row>
    <row r="17" spans="1:11" ht="16.5" customHeight="1">
      <c r="A17" s="114"/>
      <c r="B17" s="114"/>
      <c r="C17" s="89"/>
      <c r="D17" s="89"/>
      <c r="E17" s="89"/>
      <c r="F17" s="89"/>
      <c r="G17" s="114"/>
      <c r="H17" s="114"/>
      <c r="I17" s="114"/>
      <c r="J17" s="103"/>
      <c r="K17" s="88"/>
    </row>
    <row r="18" spans="1:11" ht="16.5" customHeight="1">
      <c r="A18" s="113" t="s">
        <v>184</v>
      </c>
      <c r="C18" s="98">
        <v>3462336820</v>
      </c>
      <c r="D18" s="92"/>
      <c r="E18" s="98">
        <v>5163517392</v>
      </c>
      <c r="F18" s="92"/>
      <c r="G18" s="98">
        <v>44199790</v>
      </c>
      <c r="H18" s="92"/>
      <c r="I18" s="98">
        <v>-66010368</v>
      </c>
      <c r="J18" s="92"/>
      <c r="K18" s="98">
        <f>SUM(C18:I18)</f>
        <v>8604043634</v>
      </c>
    </row>
    <row r="19" spans="1:11" ht="16.5" customHeight="1">
      <c r="A19" s="93" t="s">
        <v>82</v>
      </c>
      <c r="B19" s="93"/>
      <c r="C19" s="99">
        <v>0</v>
      </c>
      <c r="E19" s="99">
        <v>0</v>
      </c>
      <c r="G19" s="99">
        <v>0</v>
      </c>
      <c r="I19" s="99">
        <v>-117736254</v>
      </c>
      <c r="J19" s="96"/>
      <c r="K19" s="99">
        <v>-117736254</v>
      </c>
    </row>
    <row r="20" spans="1:11" s="114" customFormat="1" ht="16.5" customHeight="1">
      <c r="A20" s="93"/>
      <c r="B20" s="108"/>
      <c r="C20" s="100"/>
      <c r="D20" s="96"/>
      <c r="E20" s="100"/>
      <c r="F20" s="96"/>
      <c r="G20" s="100"/>
      <c r="H20" s="96"/>
      <c r="I20" s="100"/>
      <c r="J20" s="96"/>
      <c r="K20" s="100"/>
    </row>
    <row r="21" spans="1:11" s="114" customFormat="1" ht="16.5" customHeight="1" thickBot="1">
      <c r="A21" s="113" t="s">
        <v>208</v>
      </c>
      <c r="C21" s="101">
        <f>SUM(C18:C19)</f>
        <v>3462336820</v>
      </c>
      <c r="D21" s="96"/>
      <c r="E21" s="101">
        <f>SUM(E18:E19)</f>
        <v>5163517392</v>
      </c>
      <c r="F21" s="96"/>
      <c r="G21" s="101">
        <f>SUM(G18:G19)</f>
        <v>44199790</v>
      </c>
      <c r="H21" s="96"/>
      <c r="I21" s="101">
        <f>SUM(I18:I19)</f>
        <v>-183746622</v>
      </c>
      <c r="J21" s="96"/>
      <c r="K21" s="101">
        <f>SUM(K18:K19)</f>
        <v>8486307380</v>
      </c>
    </row>
    <row r="22" spans="1:11" s="114" customFormat="1" ht="16.5" customHeight="1" thickTop="1">
      <c r="B22" s="102"/>
      <c r="C22" s="103"/>
      <c r="D22" s="104"/>
      <c r="E22" s="103"/>
      <c r="F22" s="104"/>
      <c r="G22" s="105"/>
      <c r="H22" s="89"/>
      <c r="I22" s="105"/>
      <c r="J22" s="105"/>
      <c r="K22" s="106"/>
    </row>
    <row r="23" spans="1:11" ht="16.5" customHeight="1">
      <c r="A23" s="114"/>
      <c r="B23" s="114"/>
      <c r="C23" s="89"/>
      <c r="D23" s="89"/>
      <c r="E23" s="89"/>
      <c r="F23" s="89"/>
      <c r="G23" s="114"/>
      <c r="H23" s="114"/>
      <c r="I23" s="114"/>
      <c r="J23" s="103"/>
      <c r="K23" s="88"/>
    </row>
    <row r="24" spans="1:11" ht="16.5" customHeight="1">
      <c r="A24" s="114"/>
      <c r="B24" s="114"/>
      <c r="C24" s="89"/>
      <c r="D24" s="89"/>
      <c r="E24" s="89"/>
      <c r="F24" s="89"/>
      <c r="G24" s="114"/>
      <c r="H24" s="114"/>
      <c r="I24" s="114"/>
      <c r="J24" s="103"/>
      <c r="K24" s="88"/>
    </row>
    <row r="25" spans="1:11" ht="16.5" customHeight="1">
      <c r="A25" s="93"/>
      <c r="C25" s="92"/>
      <c r="D25" s="92"/>
      <c r="E25" s="92"/>
      <c r="F25" s="92"/>
      <c r="G25" s="92"/>
      <c r="H25" s="92"/>
      <c r="I25" s="92"/>
      <c r="J25" s="92"/>
      <c r="K25" s="92"/>
    </row>
    <row r="26" spans="1:11" ht="16.5" customHeight="1">
      <c r="A26" s="93"/>
      <c r="C26" s="92"/>
      <c r="D26" s="92"/>
      <c r="E26" s="92"/>
      <c r="F26" s="92"/>
      <c r="G26" s="92"/>
      <c r="H26" s="92"/>
      <c r="I26" s="92"/>
      <c r="J26" s="92"/>
      <c r="K26" s="92"/>
    </row>
    <row r="27" spans="1:11" ht="16.5" customHeight="1">
      <c r="A27" s="93"/>
      <c r="C27" s="92"/>
      <c r="D27" s="92"/>
      <c r="E27" s="92"/>
      <c r="F27" s="92"/>
      <c r="G27" s="92"/>
      <c r="H27" s="92"/>
      <c r="I27" s="92"/>
      <c r="J27" s="92"/>
      <c r="K27" s="92"/>
    </row>
    <row r="28" spans="1:11" s="114" customFormat="1" ht="16.5" customHeight="1">
      <c r="A28" s="108"/>
      <c r="B28" s="108"/>
      <c r="C28" s="92"/>
      <c r="D28" s="92"/>
      <c r="E28" s="92"/>
      <c r="F28" s="92"/>
      <c r="G28" s="92"/>
      <c r="H28" s="92"/>
      <c r="I28" s="108"/>
      <c r="J28" s="92"/>
      <c r="K28" s="92"/>
    </row>
    <row r="29" spans="1:11" s="114" customFormat="1" ht="16.5" customHeight="1">
      <c r="C29" s="89"/>
      <c r="D29" s="89"/>
      <c r="E29" s="89"/>
      <c r="F29" s="89"/>
      <c r="J29" s="103"/>
      <c r="K29" s="88"/>
    </row>
    <row r="30" spans="1:11" s="114" customFormat="1" ht="12" customHeight="1">
      <c r="C30" s="89"/>
      <c r="D30" s="89"/>
      <c r="E30" s="89"/>
      <c r="F30" s="89"/>
      <c r="J30" s="103"/>
      <c r="K30" s="88"/>
    </row>
    <row r="31" spans="1:11" s="114" customFormat="1" ht="7.5" customHeight="1">
      <c r="C31" s="89"/>
      <c r="D31" s="89"/>
      <c r="E31" s="89"/>
      <c r="F31" s="89"/>
      <c r="J31" s="103"/>
      <c r="K31" s="88"/>
    </row>
    <row r="32" spans="1:11" ht="21.95" customHeight="1">
      <c r="A32" s="87" t="s">
        <v>46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</sheetData>
  <mergeCells count="2">
    <mergeCell ref="C6:K6"/>
    <mergeCell ref="G7:I7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O150"/>
  <sheetViews>
    <sheetView tabSelected="1" topLeftCell="A124" zoomScale="110" zoomScaleNormal="110" zoomScaleSheetLayoutView="100" workbookViewId="0">
      <selection activeCell="P151" sqref="P151"/>
    </sheetView>
  </sheetViews>
  <sheetFormatPr defaultColWidth="11" defaultRowHeight="16.5" customHeight="1"/>
  <cols>
    <col min="1" max="3" width="1.83203125" style="142" customWidth="1"/>
    <col min="4" max="4" width="34.83203125" style="142" customWidth="1"/>
    <col min="5" max="5" width="6.1640625" style="153" customWidth="1"/>
    <col min="6" max="6" width="0.6640625" style="7" customWidth="1"/>
    <col min="7" max="7" width="13.83203125" style="19" customWidth="1"/>
    <col min="8" max="8" width="0.6640625" style="19" customWidth="1"/>
    <col min="9" max="9" width="13.83203125" style="19" customWidth="1"/>
    <col min="10" max="10" width="0.6640625" style="21" customWidth="1"/>
    <col min="11" max="11" width="13.83203125" style="19" customWidth="1"/>
    <col min="12" max="12" width="0.6640625" style="20" customWidth="1"/>
    <col min="13" max="13" width="13.83203125" style="19" customWidth="1"/>
    <col min="14" max="14" width="11" style="7" customWidth="1"/>
    <col min="15" max="16384" width="11" style="7"/>
  </cols>
  <sheetData>
    <row r="1" spans="1:15" ht="16.5" customHeight="1">
      <c r="A1" s="223" t="str">
        <f>'8 Company'!A1</f>
        <v>Principal Capital Public Company Limited</v>
      </c>
    </row>
    <row r="2" spans="1:15" ht="16.5" customHeight="1">
      <c r="A2" s="223" t="s">
        <v>51</v>
      </c>
      <c r="D2" s="224"/>
      <c r="F2" s="10"/>
      <c r="J2" s="10"/>
      <c r="L2" s="11"/>
    </row>
    <row r="3" spans="1:15" ht="16.5" customHeight="1">
      <c r="A3" s="225" t="str">
        <f>'8 Company'!A3</f>
        <v>For the six-month period ended 30 June 2020</v>
      </c>
      <c r="B3" s="226"/>
      <c r="C3" s="226"/>
      <c r="D3" s="227"/>
      <c r="E3" s="228"/>
      <c r="F3" s="12"/>
      <c r="G3" s="22"/>
      <c r="H3" s="22"/>
      <c r="I3" s="22"/>
      <c r="J3" s="12"/>
      <c r="K3" s="22"/>
      <c r="L3" s="109"/>
      <c r="M3" s="22"/>
    </row>
    <row r="4" spans="1:15" ht="16.5" customHeight="1">
      <c r="A4" s="229"/>
      <c r="B4" s="224"/>
      <c r="C4" s="224"/>
      <c r="D4" s="224"/>
      <c r="F4" s="10"/>
      <c r="J4" s="10"/>
      <c r="L4" s="11"/>
      <c r="O4" s="21"/>
    </row>
    <row r="5" spans="1:15" ht="16.5" customHeight="1">
      <c r="A5" s="229"/>
      <c r="B5" s="224"/>
      <c r="C5" s="224"/>
      <c r="D5" s="224"/>
      <c r="F5" s="10"/>
      <c r="J5" s="10"/>
      <c r="L5" s="11"/>
      <c r="O5" s="21"/>
    </row>
    <row r="6" spans="1:15" s="4" customFormat="1" ht="15.95" customHeight="1">
      <c r="A6" s="229"/>
      <c r="B6" s="229"/>
      <c r="C6" s="230"/>
      <c r="D6" s="230"/>
      <c r="E6" s="231"/>
      <c r="F6" s="2"/>
      <c r="G6" s="260" t="s">
        <v>16</v>
      </c>
      <c r="H6" s="260"/>
      <c r="I6" s="260"/>
      <c r="J6" s="6"/>
      <c r="K6" s="260" t="s">
        <v>84</v>
      </c>
      <c r="L6" s="260"/>
      <c r="M6" s="260"/>
      <c r="O6" s="7"/>
    </row>
    <row r="7" spans="1:15" s="4" customFormat="1" ht="15.95" customHeight="1">
      <c r="A7" s="229"/>
      <c r="B7" s="229"/>
      <c r="C7" s="230"/>
      <c r="D7" s="230"/>
      <c r="E7" s="231"/>
      <c r="F7" s="2"/>
      <c r="G7" s="253" t="s">
        <v>85</v>
      </c>
      <c r="H7" s="253"/>
      <c r="I7" s="253"/>
      <c r="J7" s="6"/>
      <c r="K7" s="253" t="s">
        <v>85</v>
      </c>
      <c r="L7" s="253"/>
      <c r="M7" s="253"/>
      <c r="O7" s="7"/>
    </row>
    <row r="8" spans="1:15" ht="15.95" customHeight="1">
      <c r="A8" s="224"/>
      <c r="B8" s="224"/>
      <c r="C8" s="224"/>
      <c r="D8" s="224"/>
      <c r="E8" s="231"/>
      <c r="F8" s="2"/>
      <c r="G8" s="6" t="s">
        <v>24</v>
      </c>
      <c r="H8" s="6"/>
      <c r="I8" s="6" t="s">
        <v>24</v>
      </c>
      <c r="J8" s="10"/>
      <c r="K8" s="6" t="s">
        <v>24</v>
      </c>
      <c r="L8" s="3"/>
      <c r="M8" s="6" t="s">
        <v>24</v>
      </c>
      <c r="O8" s="4"/>
    </row>
    <row r="9" spans="1:15" ht="15.95" customHeight="1">
      <c r="F9" s="3"/>
      <c r="G9" s="191">
        <v>2020</v>
      </c>
      <c r="H9" s="13"/>
      <c r="I9" s="191">
        <v>2019</v>
      </c>
      <c r="J9" s="3"/>
      <c r="K9" s="191">
        <v>2020</v>
      </c>
      <c r="L9" s="13"/>
      <c r="M9" s="191">
        <v>2019</v>
      </c>
      <c r="O9" s="4"/>
    </row>
    <row r="10" spans="1:15" ht="15.95" customHeight="1">
      <c r="E10" s="232"/>
      <c r="F10" s="8"/>
      <c r="G10" s="9" t="s">
        <v>0</v>
      </c>
      <c r="H10" s="13"/>
      <c r="I10" s="9" t="s">
        <v>0</v>
      </c>
      <c r="J10" s="10"/>
      <c r="K10" s="9" t="s">
        <v>0</v>
      </c>
      <c r="L10" s="15"/>
      <c r="M10" s="9" t="s">
        <v>0</v>
      </c>
    </row>
    <row r="11" spans="1:15" ht="15.95" customHeight="1">
      <c r="F11" s="4"/>
      <c r="G11" s="59"/>
      <c r="H11" s="20"/>
      <c r="I11" s="20"/>
      <c r="J11" s="10"/>
      <c r="K11" s="59"/>
      <c r="M11" s="20"/>
    </row>
    <row r="12" spans="1:15" ht="15.95" customHeight="1">
      <c r="A12" s="233" t="s">
        <v>23</v>
      </c>
      <c r="E12" s="231"/>
      <c r="F12" s="3"/>
      <c r="G12" s="56"/>
      <c r="H12" s="17"/>
      <c r="I12" s="17"/>
      <c r="J12" s="3"/>
      <c r="K12" s="56"/>
      <c r="M12" s="17"/>
    </row>
    <row r="13" spans="1:15" ht="15.95" customHeight="1">
      <c r="A13" s="142" t="s">
        <v>197</v>
      </c>
      <c r="E13" s="231"/>
      <c r="F13" s="3"/>
      <c r="G13" s="57">
        <f>'p6(6M)'!G25</f>
        <v>-310621136</v>
      </c>
      <c r="I13" s="19">
        <f>'p6(6M)'!I25</f>
        <v>-176408481</v>
      </c>
      <c r="J13" s="19"/>
      <c r="K13" s="57">
        <f>'p6(6M)'!K25</f>
        <v>-123242864</v>
      </c>
      <c r="L13" s="19"/>
      <c r="M13" s="19">
        <f>'p6(6M)'!M25</f>
        <v>-74702441</v>
      </c>
    </row>
    <row r="14" spans="1:15" ht="15.95" customHeight="1">
      <c r="A14" s="142" t="s">
        <v>42</v>
      </c>
      <c r="F14" s="4"/>
      <c r="G14" s="57"/>
      <c r="H14" s="20"/>
      <c r="J14" s="20"/>
      <c r="K14" s="57"/>
    </row>
    <row r="15" spans="1:15" ht="15.95" customHeight="1">
      <c r="B15" s="142" t="s">
        <v>48</v>
      </c>
      <c r="F15" s="4"/>
      <c r="G15" s="143">
        <v>273532483</v>
      </c>
      <c r="I15" s="19">
        <v>229683495</v>
      </c>
      <c r="J15" s="19"/>
      <c r="K15" s="144">
        <v>63687489</v>
      </c>
      <c r="L15" s="19"/>
      <c r="M15" s="19">
        <v>43528614</v>
      </c>
    </row>
    <row r="16" spans="1:15" ht="15.95" customHeight="1">
      <c r="B16" s="142" t="s">
        <v>122</v>
      </c>
      <c r="F16" s="4"/>
      <c r="G16" s="57"/>
      <c r="J16" s="20"/>
      <c r="K16" s="57"/>
    </row>
    <row r="17" spans="1:15" ht="15.95" customHeight="1">
      <c r="C17" s="142" t="s">
        <v>157</v>
      </c>
      <c r="F17" s="4"/>
      <c r="G17" s="143">
        <v>1839805</v>
      </c>
      <c r="I17" s="19">
        <v>11953638</v>
      </c>
      <c r="J17" s="19"/>
      <c r="K17" s="145">
        <v>1480551</v>
      </c>
      <c r="L17" s="19"/>
      <c r="M17" s="19">
        <v>319466</v>
      </c>
    </row>
    <row r="18" spans="1:15" s="21" customFormat="1" ht="15.95" customHeight="1">
      <c r="A18" s="142"/>
      <c r="B18" s="234" t="s">
        <v>215</v>
      </c>
      <c r="C18" s="142"/>
      <c r="D18" s="142"/>
      <c r="E18" s="153"/>
      <c r="G18" s="143">
        <v>150750</v>
      </c>
      <c r="H18" s="19"/>
      <c r="I18" s="19">
        <v>0</v>
      </c>
      <c r="J18" s="19"/>
      <c r="K18" s="145">
        <v>0</v>
      </c>
      <c r="L18" s="19"/>
      <c r="M18" s="19">
        <v>0</v>
      </c>
      <c r="O18" s="7"/>
    </row>
    <row r="19" spans="1:15" ht="15.95" customHeight="1">
      <c r="B19" s="142" t="s">
        <v>153</v>
      </c>
      <c r="E19" s="235"/>
      <c r="F19" s="4"/>
      <c r="G19" s="143">
        <v>-788363</v>
      </c>
      <c r="I19" s="19">
        <v>0</v>
      </c>
      <c r="J19" s="19"/>
      <c r="K19" s="144">
        <v>-737805</v>
      </c>
      <c r="L19" s="19"/>
      <c r="M19" s="19">
        <v>0</v>
      </c>
    </row>
    <row r="20" spans="1:15" ht="15.95" customHeight="1">
      <c r="B20" s="142" t="s">
        <v>58</v>
      </c>
      <c r="E20" s="122"/>
      <c r="G20" s="143"/>
      <c r="H20" s="21"/>
      <c r="K20" s="57"/>
      <c r="L20" s="21"/>
      <c r="O20" s="21"/>
    </row>
    <row r="21" spans="1:15" ht="15.95" customHeight="1">
      <c r="C21" s="142" t="s">
        <v>56</v>
      </c>
      <c r="E21" s="122"/>
      <c r="G21" s="145">
        <v>-139218</v>
      </c>
      <c r="I21" s="19">
        <v>-56</v>
      </c>
      <c r="J21" s="19"/>
      <c r="K21" s="144">
        <v>-32779</v>
      </c>
      <c r="L21" s="19"/>
      <c r="M21" s="19">
        <v>0</v>
      </c>
    </row>
    <row r="22" spans="1:15" ht="15.95" customHeight="1">
      <c r="B22" s="142" t="s">
        <v>198</v>
      </c>
      <c r="G22" s="144">
        <v>-238289</v>
      </c>
      <c r="I22" s="19">
        <v>-33744</v>
      </c>
      <c r="J22" s="19"/>
      <c r="K22" s="144">
        <v>-144833</v>
      </c>
      <c r="L22" s="19"/>
      <c r="M22" s="19">
        <v>-32196</v>
      </c>
    </row>
    <row r="23" spans="1:15" ht="15.95" customHeight="1">
      <c r="B23" s="142" t="s">
        <v>147</v>
      </c>
      <c r="F23" s="4"/>
      <c r="G23" s="144">
        <v>507923</v>
      </c>
      <c r="H23" s="21"/>
      <c r="I23" s="65">
        <v>17598</v>
      </c>
      <c r="K23" s="144">
        <v>114850</v>
      </c>
      <c r="L23" s="21"/>
      <c r="M23" s="19">
        <v>0</v>
      </c>
    </row>
    <row r="24" spans="1:15" s="21" customFormat="1" ht="15.95" customHeight="1">
      <c r="A24" s="142"/>
      <c r="B24" s="142" t="s">
        <v>220</v>
      </c>
      <c r="C24" s="142"/>
      <c r="D24" s="142"/>
      <c r="E24" s="153"/>
      <c r="G24" s="144">
        <v>0</v>
      </c>
      <c r="I24" s="19">
        <v>17881</v>
      </c>
      <c r="K24" s="144">
        <v>0</v>
      </c>
      <c r="M24" s="19">
        <v>17833</v>
      </c>
      <c r="O24" s="7"/>
    </row>
    <row r="25" spans="1:15" ht="15.95" customHeight="1">
      <c r="B25" s="142" t="s">
        <v>119</v>
      </c>
      <c r="G25" s="144">
        <v>12322554</v>
      </c>
      <c r="I25" s="19">
        <v>30889542</v>
      </c>
      <c r="J25" s="19"/>
      <c r="K25" s="143">
        <v>1207228</v>
      </c>
      <c r="L25" s="19"/>
      <c r="M25" s="19">
        <v>3037463</v>
      </c>
    </row>
    <row r="26" spans="1:15" ht="15.95" customHeight="1">
      <c r="B26" s="142" t="s">
        <v>52</v>
      </c>
      <c r="F26" s="4"/>
      <c r="G26" s="144">
        <v>-793135</v>
      </c>
      <c r="I26" s="19">
        <v>-734456</v>
      </c>
      <c r="J26" s="19"/>
      <c r="K26" s="143">
        <v>-33448842</v>
      </c>
      <c r="L26" s="19"/>
      <c r="M26" s="19">
        <v>-8621840</v>
      </c>
      <c r="O26" s="21"/>
    </row>
    <row r="27" spans="1:15" ht="15.95" customHeight="1">
      <c r="B27" s="142" t="s">
        <v>45</v>
      </c>
      <c r="F27" s="4"/>
      <c r="G27" s="144">
        <v>62445433</v>
      </c>
      <c r="I27" s="197">
        <v>81686483</v>
      </c>
      <c r="J27" s="197"/>
      <c r="K27" s="143">
        <v>57484789</v>
      </c>
      <c r="L27" s="197"/>
      <c r="M27" s="197">
        <v>51601955</v>
      </c>
    </row>
    <row r="28" spans="1:15" ht="15.95" customHeight="1">
      <c r="B28" s="142" t="s">
        <v>221</v>
      </c>
      <c r="E28" s="235"/>
      <c r="F28" s="4"/>
      <c r="G28" s="146">
        <v>13238</v>
      </c>
      <c r="I28" s="22">
        <v>0</v>
      </c>
      <c r="J28" s="19"/>
      <c r="K28" s="200">
        <v>0</v>
      </c>
      <c r="L28" s="19"/>
      <c r="M28" s="22">
        <v>0</v>
      </c>
    </row>
    <row r="29" spans="1:15" ht="15.95" customHeight="1">
      <c r="F29" s="4"/>
      <c r="G29" s="57"/>
      <c r="J29" s="19"/>
      <c r="K29" s="57"/>
      <c r="L29" s="19"/>
    </row>
    <row r="30" spans="1:15" ht="15.95" customHeight="1">
      <c r="A30" s="142" t="s">
        <v>189</v>
      </c>
      <c r="F30" s="4"/>
      <c r="G30" s="57"/>
      <c r="J30" s="19"/>
      <c r="K30" s="57"/>
      <c r="L30" s="19"/>
    </row>
    <row r="31" spans="1:15" ht="15.95" customHeight="1">
      <c r="B31" s="142" t="s">
        <v>172</v>
      </c>
      <c r="E31" s="122"/>
      <c r="F31" s="4"/>
      <c r="G31" s="59">
        <f>SUM(G13:G28)</f>
        <v>38232045</v>
      </c>
      <c r="H31" s="20"/>
      <c r="I31" s="20">
        <f>SUM(I13:I28)</f>
        <v>177071900</v>
      </c>
      <c r="J31" s="20"/>
      <c r="K31" s="59">
        <f>SUM(K13:K28)</f>
        <v>-33632216</v>
      </c>
      <c r="M31" s="20">
        <f>SUM(M13:M28)</f>
        <v>15148854</v>
      </c>
    </row>
    <row r="32" spans="1:15" ht="15.95" customHeight="1">
      <c r="B32" s="142" t="s">
        <v>49</v>
      </c>
      <c r="E32" s="122"/>
      <c r="F32" s="4"/>
      <c r="G32" s="144">
        <v>43085366</v>
      </c>
      <c r="I32" s="19">
        <v>4480390</v>
      </c>
      <c r="J32" s="19"/>
      <c r="K32" s="144">
        <v>7404585</v>
      </c>
      <c r="L32" s="19"/>
      <c r="M32" s="19">
        <v>-17743811</v>
      </c>
    </row>
    <row r="33" spans="1:15" ht="15.95" customHeight="1">
      <c r="B33" s="142" t="s">
        <v>31</v>
      </c>
      <c r="E33" s="122"/>
      <c r="F33" s="4"/>
      <c r="G33" s="144">
        <v>-9539663</v>
      </c>
      <c r="I33" s="19">
        <v>-112817</v>
      </c>
      <c r="J33" s="19"/>
      <c r="K33" s="144">
        <v>-2059716</v>
      </c>
      <c r="L33" s="19"/>
      <c r="M33" s="19">
        <v>494815</v>
      </c>
    </row>
    <row r="34" spans="1:15" ht="15.95" customHeight="1">
      <c r="B34" s="142" t="s">
        <v>3</v>
      </c>
      <c r="E34" s="122"/>
      <c r="F34" s="4"/>
      <c r="G34" s="144">
        <v>3870664</v>
      </c>
      <c r="I34" s="19">
        <v>-946952</v>
      </c>
      <c r="J34" s="19"/>
      <c r="K34" s="144">
        <v>1776522</v>
      </c>
      <c r="L34" s="19"/>
      <c r="M34" s="19">
        <v>928574</v>
      </c>
    </row>
    <row r="35" spans="1:15" ht="15.95" customHeight="1">
      <c r="B35" s="142" t="s">
        <v>34</v>
      </c>
      <c r="E35" s="122"/>
      <c r="F35" s="4"/>
      <c r="G35" s="144">
        <v>-337876768</v>
      </c>
      <c r="I35" s="19">
        <v>-81955</v>
      </c>
      <c r="J35" s="19"/>
      <c r="K35" s="144">
        <v>-2556309</v>
      </c>
      <c r="L35" s="19"/>
      <c r="M35" s="19">
        <v>785592</v>
      </c>
    </row>
    <row r="36" spans="1:15" ht="15.95" customHeight="1">
      <c r="B36" s="142" t="s">
        <v>35</v>
      </c>
      <c r="E36" s="122"/>
      <c r="F36" s="4"/>
      <c r="G36" s="144">
        <v>-86827496</v>
      </c>
      <c r="I36" s="19">
        <v>90129384</v>
      </c>
      <c r="J36" s="19"/>
      <c r="K36" s="144">
        <v>-30335355</v>
      </c>
      <c r="L36" s="19"/>
      <c r="M36" s="19">
        <v>-2450744</v>
      </c>
    </row>
    <row r="37" spans="1:15" ht="15.95" customHeight="1">
      <c r="B37" s="142" t="s">
        <v>53</v>
      </c>
      <c r="E37" s="122"/>
      <c r="F37" s="4"/>
      <c r="G37" s="144">
        <v>-3266256</v>
      </c>
      <c r="I37" s="19">
        <v>-1979888</v>
      </c>
      <c r="J37" s="19"/>
      <c r="K37" s="144">
        <v>-2474746</v>
      </c>
      <c r="L37" s="19"/>
      <c r="M37" s="19">
        <v>-10351</v>
      </c>
    </row>
    <row r="38" spans="1:15" ht="15.95" customHeight="1">
      <c r="B38" s="142" t="s">
        <v>79</v>
      </c>
      <c r="E38" s="122"/>
      <c r="F38" s="4"/>
      <c r="G38" s="144">
        <v>-30931</v>
      </c>
      <c r="I38" s="19">
        <v>-2297014</v>
      </c>
      <c r="J38" s="19"/>
      <c r="K38" s="144">
        <v>724474</v>
      </c>
      <c r="L38" s="19"/>
      <c r="M38" s="19">
        <v>-2431994</v>
      </c>
    </row>
    <row r="39" spans="1:15" ht="15.95" customHeight="1">
      <c r="B39" s="142" t="s">
        <v>15</v>
      </c>
      <c r="E39" s="122"/>
      <c r="F39" s="4"/>
      <c r="G39" s="144">
        <v>-5962587</v>
      </c>
      <c r="I39" s="19">
        <v>-14378065</v>
      </c>
      <c r="J39" s="19"/>
      <c r="K39" s="144">
        <v>10868133</v>
      </c>
      <c r="L39" s="19"/>
      <c r="M39" s="19">
        <v>-2781918</v>
      </c>
    </row>
    <row r="40" spans="1:15" ht="15.95" customHeight="1">
      <c r="B40" s="142" t="s">
        <v>139</v>
      </c>
      <c r="E40" s="122"/>
      <c r="F40" s="4"/>
      <c r="G40" s="144">
        <v>-3990979</v>
      </c>
      <c r="I40" s="19">
        <v>-8020</v>
      </c>
      <c r="J40" s="19"/>
      <c r="K40" s="144">
        <v>-910020</v>
      </c>
      <c r="L40" s="19"/>
      <c r="M40" s="19">
        <v>0</v>
      </c>
    </row>
    <row r="41" spans="1:15" ht="15.95" customHeight="1">
      <c r="B41" s="142" t="s">
        <v>59</v>
      </c>
      <c r="E41" s="122"/>
      <c r="F41" s="4"/>
      <c r="G41" s="146">
        <v>-36712925</v>
      </c>
      <c r="I41" s="22">
        <v>15036821</v>
      </c>
      <c r="J41" s="19"/>
      <c r="K41" s="146">
        <v>-15418914</v>
      </c>
      <c r="L41" s="19"/>
      <c r="M41" s="22">
        <v>9852368</v>
      </c>
    </row>
    <row r="42" spans="1:15" ht="15.95" customHeight="1">
      <c r="F42" s="4"/>
      <c r="G42" s="57"/>
      <c r="J42" s="20"/>
      <c r="K42" s="57"/>
    </row>
    <row r="43" spans="1:15" ht="15.95" customHeight="1">
      <c r="A43" s="142" t="s">
        <v>191</v>
      </c>
      <c r="F43" s="4"/>
      <c r="G43" s="57">
        <f>SUM(G31:G41)</f>
        <v>-399019530</v>
      </c>
      <c r="I43" s="19">
        <f>SUM(I31:I41)</f>
        <v>266913784</v>
      </c>
      <c r="J43" s="19"/>
      <c r="K43" s="57">
        <f>SUM(K31:K41)</f>
        <v>-66613562</v>
      </c>
      <c r="L43" s="19"/>
      <c r="M43" s="19">
        <f>SUM(M31:M41)</f>
        <v>1791385</v>
      </c>
    </row>
    <row r="44" spans="1:15" ht="15.95" customHeight="1">
      <c r="B44" s="142" t="s">
        <v>118</v>
      </c>
      <c r="G44" s="144">
        <v>-55854671</v>
      </c>
      <c r="I44" s="19">
        <v>-73240111</v>
      </c>
      <c r="J44" s="19"/>
      <c r="K44" s="57">
        <v>-31218409</v>
      </c>
      <c r="L44" s="19"/>
      <c r="M44" s="19">
        <v>-42629007</v>
      </c>
    </row>
    <row r="45" spans="1:15" ht="15.95" customHeight="1">
      <c r="B45" s="142" t="s">
        <v>50</v>
      </c>
      <c r="G45" s="146">
        <v>-8955560</v>
      </c>
      <c r="I45" s="22">
        <v>-33541782</v>
      </c>
      <c r="J45" s="19"/>
      <c r="K45" s="146">
        <v>-1365035</v>
      </c>
      <c r="L45" s="19"/>
      <c r="M45" s="22">
        <v>-1896425</v>
      </c>
    </row>
    <row r="46" spans="1:15" ht="15.95" customHeight="1">
      <c r="F46" s="4"/>
      <c r="G46" s="59"/>
      <c r="H46" s="20"/>
      <c r="I46" s="20"/>
      <c r="J46" s="20"/>
      <c r="K46" s="59"/>
      <c r="M46" s="20"/>
    </row>
    <row r="47" spans="1:15" ht="15.95" customHeight="1">
      <c r="A47" s="142" t="s">
        <v>190</v>
      </c>
      <c r="F47" s="4"/>
      <c r="G47" s="58">
        <f>SUM(G43:G45)</f>
        <v>-463829761</v>
      </c>
      <c r="I47" s="22">
        <f>SUM(I43:I45)</f>
        <v>160131891</v>
      </c>
      <c r="J47" s="19"/>
      <c r="K47" s="58">
        <f>SUM(K43:K45)</f>
        <v>-99197006</v>
      </c>
      <c r="L47" s="19"/>
      <c r="M47" s="22">
        <f>SUM(M43:M45)</f>
        <v>-42734047</v>
      </c>
    </row>
    <row r="48" spans="1:15" s="21" customFormat="1" ht="15.95" customHeight="1">
      <c r="A48" s="142"/>
      <c r="B48" s="142"/>
      <c r="C48" s="142"/>
      <c r="D48" s="142"/>
      <c r="E48" s="153"/>
      <c r="G48" s="151"/>
      <c r="H48" s="152"/>
      <c r="I48" s="151"/>
      <c r="J48" s="152"/>
      <c r="K48" s="151"/>
      <c r="L48" s="152"/>
      <c r="M48" s="151"/>
      <c r="O48" s="7"/>
    </row>
    <row r="49" spans="1:15" s="21" customFormat="1" ht="15.75" customHeight="1">
      <c r="A49" s="142"/>
      <c r="B49" s="142"/>
      <c r="C49" s="142"/>
      <c r="D49" s="142"/>
      <c r="E49" s="153"/>
      <c r="G49" s="151"/>
      <c r="H49" s="152"/>
      <c r="I49" s="151"/>
      <c r="J49" s="152"/>
      <c r="K49" s="151"/>
      <c r="L49" s="152"/>
      <c r="M49" s="151"/>
      <c r="O49" s="7"/>
    </row>
    <row r="50" spans="1:15" ht="21.95" customHeight="1">
      <c r="A50" s="251" t="str">
        <f>'2-4'!A60:M60</f>
        <v>The accompanying notes are an integral part of this interim financial information.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O50" s="21"/>
    </row>
    <row r="51" spans="1:15" ht="15.95" customHeight="1">
      <c r="A51" s="236" t="str">
        <f>A1</f>
        <v>Principal Capital Public Company Limited</v>
      </c>
      <c r="F51" s="4"/>
      <c r="G51" s="20"/>
      <c r="H51" s="20"/>
      <c r="I51" s="20"/>
      <c r="J51" s="20"/>
      <c r="K51" s="20"/>
      <c r="M51" s="20"/>
      <c r="O51" s="21"/>
    </row>
    <row r="52" spans="1:15" ht="15.95" customHeight="1">
      <c r="A52" s="223" t="s">
        <v>175</v>
      </c>
      <c r="D52" s="224"/>
      <c r="F52" s="10"/>
      <c r="J52" s="10"/>
      <c r="K52" s="21"/>
      <c r="M52" s="21"/>
    </row>
    <row r="53" spans="1:15" ht="15.95" customHeight="1">
      <c r="A53" s="237" t="str">
        <f>A3</f>
        <v>For the six-month period ended 30 June 2020</v>
      </c>
      <c r="B53" s="226"/>
      <c r="C53" s="226"/>
      <c r="D53" s="227"/>
      <c r="E53" s="228"/>
      <c r="F53" s="12"/>
      <c r="G53" s="22"/>
      <c r="H53" s="22"/>
      <c r="I53" s="22"/>
      <c r="J53" s="12"/>
      <c r="K53" s="14"/>
      <c r="L53" s="28"/>
      <c r="M53" s="14"/>
    </row>
    <row r="54" spans="1:15" ht="15.95" customHeight="1">
      <c r="F54" s="4"/>
      <c r="G54" s="20"/>
      <c r="H54" s="20"/>
      <c r="I54" s="20"/>
      <c r="J54" s="20"/>
      <c r="K54" s="20"/>
      <c r="M54" s="20"/>
    </row>
    <row r="55" spans="1:15" s="4" customFormat="1" ht="15.95" customHeight="1">
      <c r="A55" s="142"/>
      <c r="B55" s="142"/>
      <c r="C55" s="142"/>
      <c r="D55" s="142"/>
      <c r="E55" s="153"/>
      <c r="G55" s="20"/>
      <c r="H55" s="20"/>
      <c r="I55" s="20"/>
      <c r="J55" s="20"/>
      <c r="K55" s="20"/>
      <c r="L55" s="20"/>
      <c r="M55" s="20"/>
      <c r="O55" s="7"/>
    </row>
    <row r="56" spans="1:15" s="4" customFormat="1" ht="15.95" customHeight="1">
      <c r="A56" s="229"/>
      <c r="B56" s="229"/>
      <c r="C56" s="230"/>
      <c r="D56" s="230"/>
      <c r="E56" s="231"/>
      <c r="F56" s="2"/>
      <c r="G56" s="260" t="s">
        <v>16</v>
      </c>
      <c r="H56" s="260"/>
      <c r="I56" s="260"/>
      <c r="J56" s="6"/>
      <c r="K56" s="260" t="s">
        <v>84</v>
      </c>
      <c r="L56" s="260"/>
      <c r="M56" s="260"/>
      <c r="O56" s="7"/>
    </row>
    <row r="57" spans="1:15" ht="15.95" customHeight="1">
      <c r="A57" s="229"/>
      <c r="B57" s="229"/>
      <c r="C57" s="230"/>
      <c r="D57" s="230"/>
      <c r="E57" s="231"/>
      <c r="F57" s="2"/>
      <c r="G57" s="253" t="s">
        <v>85</v>
      </c>
      <c r="H57" s="253"/>
      <c r="I57" s="253"/>
      <c r="J57" s="6"/>
      <c r="K57" s="253" t="s">
        <v>85</v>
      </c>
      <c r="L57" s="253"/>
      <c r="M57" s="253"/>
      <c r="O57" s="4"/>
    </row>
    <row r="58" spans="1:15" ht="15.95" customHeight="1">
      <c r="A58" s="224"/>
      <c r="B58" s="224"/>
      <c r="C58" s="224"/>
      <c r="D58" s="224"/>
      <c r="E58" s="231"/>
      <c r="F58" s="2"/>
      <c r="G58" s="6" t="s">
        <v>24</v>
      </c>
      <c r="H58" s="6"/>
      <c r="I58" s="6" t="s">
        <v>24</v>
      </c>
      <c r="J58" s="10"/>
      <c r="K58" s="6" t="s">
        <v>24</v>
      </c>
      <c r="L58" s="3"/>
      <c r="M58" s="6" t="s">
        <v>24</v>
      </c>
      <c r="O58" s="4"/>
    </row>
    <row r="59" spans="1:15" ht="15.95" customHeight="1">
      <c r="F59" s="3"/>
      <c r="G59" s="191">
        <v>2020</v>
      </c>
      <c r="H59" s="13"/>
      <c r="I59" s="191">
        <v>2019</v>
      </c>
      <c r="J59" s="3"/>
      <c r="K59" s="191">
        <v>2020</v>
      </c>
      <c r="L59" s="13"/>
      <c r="M59" s="191">
        <v>2019</v>
      </c>
    </row>
    <row r="60" spans="1:15" ht="15.95" customHeight="1">
      <c r="E60" s="238" t="s">
        <v>2</v>
      </c>
      <c r="F60" s="8"/>
      <c r="G60" s="9" t="s">
        <v>0</v>
      </c>
      <c r="H60" s="13"/>
      <c r="I60" s="9" t="s">
        <v>0</v>
      </c>
      <c r="J60" s="10"/>
      <c r="K60" s="9" t="s">
        <v>0</v>
      </c>
      <c r="L60" s="15"/>
      <c r="M60" s="9" t="s">
        <v>0</v>
      </c>
    </row>
    <row r="61" spans="1:15" ht="15.95" customHeight="1">
      <c r="A61" s="233" t="s">
        <v>19</v>
      </c>
      <c r="F61" s="4"/>
      <c r="G61" s="59"/>
      <c r="H61" s="20"/>
      <c r="I61" s="20"/>
      <c r="J61" s="20"/>
      <c r="K61" s="59"/>
      <c r="M61" s="20"/>
    </row>
    <row r="62" spans="1:15" ht="15.95" customHeight="1">
      <c r="A62" s="142" t="s">
        <v>158</v>
      </c>
      <c r="F62" s="4"/>
      <c r="G62" s="144">
        <v>477531140</v>
      </c>
      <c r="H62" s="20"/>
      <c r="I62" s="20">
        <v>474345</v>
      </c>
      <c r="J62" s="20"/>
      <c r="K62" s="144">
        <v>476987151</v>
      </c>
      <c r="M62" s="20">
        <v>0</v>
      </c>
    </row>
    <row r="63" spans="1:15" ht="15.95" customHeight="1">
      <c r="A63" s="142" t="s">
        <v>123</v>
      </c>
      <c r="F63" s="4"/>
      <c r="G63" s="144">
        <v>-132006191</v>
      </c>
      <c r="I63" s="20">
        <v>-33408</v>
      </c>
      <c r="J63" s="19"/>
      <c r="K63" s="144">
        <v>-110000000</v>
      </c>
      <c r="L63" s="19"/>
      <c r="M63" s="19">
        <v>-27312</v>
      </c>
    </row>
    <row r="64" spans="1:15" ht="15.95" customHeight="1">
      <c r="A64" s="142" t="s">
        <v>223</v>
      </c>
      <c r="F64" s="4"/>
      <c r="G64" s="144">
        <v>0</v>
      </c>
      <c r="I64" s="19">
        <v>0</v>
      </c>
      <c r="J64" s="19"/>
      <c r="K64" s="144">
        <v>127000000</v>
      </c>
      <c r="L64" s="19"/>
      <c r="M64" s="19">
        <v>287000000</v>
      </c>
    </row>
    <row r="65" spans="1:15" ht="15.95" customHeight="1">
      <c r="A65" s="142" t="s">
        <v>222</v>
      </c>
      <c r="F65" s="4"/>
      <c r="G65" s="144">
        <v>0</v>
      </c>
      <c r="I65" s="20">
        <v>0</v>
      </c>
      <c r="J65" s="19"/>
      <c r="K65" s="144">
        <v>-1187799932</v>
      </c>
      <c r="L65" s="19"/>
      <c r="M65" s="19">
        <v>-213499978</v>
      </c>
    </row>
    <row r="66" spans="1:15" s="21" customFormat="1" ht="15.95" customHeight="1">
      <c r="A66" s="142" t="s">
        <v>203</v>
      </c>
      <c r="B66" s="142"/>
      <c r="C66" s="142"/>
      <c r="D66" s="142"/>
      <c r="E66" s="153">
        <v>11</v>
      </c>
      <c r="G66" s="144">
        <v>0</v>
      </c>
      <c r="H66" s="19"/>
      <c r="I66" s="20">
        <v>0</v>
      </c>
      <c r="J66" s="19"/>
      <c r="K66" s="144">
        <v>-5099800</v>
      </c>
      <c r="L66" s="19"/>
      <c r="M66" s="19">
        <v>0</v>
      </c>
      <c r="O66" s="7"/>
    </row>
    <row r="67" spans="1:15" s="21" customFormat="1" ht="15.95" customHeight="1">
      <c r="A67" s="142" t="s">
        <v>170</v>
      </c>
      <c r="B67" s="142"/>
      <c r="C67" s="142"/>
      <c r="D67" s="142"/>
      <c r="E67" s="153">
        <v>18</v>
      </c>
      <c r="G67" s="144">
        <v>-529850000</v>
      </c>
      <c r="H67" s="19"/>
      <c r="I67" s="20">
        <v>-96000000</v>
      </c>
      <c r="J67" s="19"/>
      <c r="K67" s="144">
        <v>0</v>
      </c>
      <c r="L67" s="19"/>
      <c r="M67" s="19">
        <v>0</v>
      </c>
      <c r="O67" s="7"/>
    </row>
    <row r="68" spans="1:15" s="21" customFormat="1" ht="15.95" customHeight="1">
      <c r="A68" s="142" t="s">
        <v>227</v>
      </c>
      <c r="B68" s="142"/>
      <c r="C68" s="142"/>
      <c r="D68" s="142"/>
      <c r="E68" s="153"/>
      <c r="G68" s="144">
        <v>0</v>
      </c>
      <c r="H68" s="19"/>
      <c r="I68" s="20">
        <v>0</v>
      </c>
      <c r="J68" s="19"/>
      <c r="K68" s="144">
        <v>798130</v>
      </c>
      <c r="L68" s="19"/>
      <c r="M68" s="19">
        <v>0</v>
      </c>
    </row>
    <row r="69" spans="1:15" s="23" customFormat="1" ht="15.95" customHeight="1">
      <c r="A69" s="142" t="s">
        <v>72</v>
      </c>
      <c r="B69" s="142"/>
      <c r="C69" s="142"/>
      <c r="D69" s="142"/>
      <c r="E69" s="239"/>
      <c r="F69" s="4"/>
      <c r="G69" s="144">
        <v>1899055</v>
      </c>
      <c r="H69" s="19"/>
      <c r="I69" s="20">
        <v>676885</v>
      </c>
      <c r="J69" s="19"/>
      <c r="K69" s="144">
        <v>283491</v>
      </c>
      <c r="L69" s="19"/>
      <c r="M69" s="19">
        <v>196651</v>
      </c>
      <c r="O69" s="21"/>
    </row>
    <row r="70" spans="1:15" s="23" customFormat="1" ht="15.95" customHeight="1">
      <c r="A70" s="142" t="s">
        <v>230</v>
      </c>
      <c r="B70" s="142"/>
      <c r="C70" s="142"/>
      <c r="D70" s="142"/>
      <c r="E70" s="239"/>
      <c r="F70" s="21"/>
      <c r="G70" s="144"/>
      <c r="H70" s="19"/>
      <c r="I70" s="20"/>
      <c r="J70" s="19"/>
      <c r="K70" s="144"/>
      <c r="L70" s="19"/>
      <c r="M70" s="19"/>
      <c r="O70" s="21"/>
    </row>
    <row r="71" spans="1:15" ht="15.95" customHeight="1">
      <c r="B71" s="142" t="s">
        <v>231</v>
      </c>
      <c r="E71" s="239"/>
      <c r="F71" s="21"/>
      <c r="G71" s="144">
        <v>0</v>
      </c>
      <c r="I71" s="20">
        <v>265800000</v>
      </c>
      <c r="J71" s="19"/>
      <c r="K71" s="144">
        <v>0</v>
      </c>
      <c r="L71" s="19"/>
      <c r="M71" s="19">
        <v>0</v>
      </c>
      <c r="N71" s="23"/>
      <c r="O71" s="23"/>
    </row>
    <row r="72" spans="1:15" ht="15.95" customHeight="1">
      <c r="A72" s="142" t="s">
        <v>152</v>
      </c>
      <c r="E72" s="240"/>
      <c r="F72" s="4"/>
      <c r="G72" s="144">
        <v>283853</v>
      </c>
      <c r="I72" s="20">
        <v>63491</v>
      </c>
      <c r="J72" s="19"/>
      <c r="K72" s="144">
        <v>973713</v>
      </c>
      <c r="L72" s="19"/>
      <c r="M72" s="19">
        <v>61933</v>
      </c>
      <c r="N72" s="23"/>
      <c r="O72" s="23"/>
    </row>
    <row r="73" spans="1:15" ht="15.95" customHeight="1">
      <c r="A73" s="142" t="s">
        <v>91</v>
      </c>
      <c r="E73" s="241"/>
      <c r="F73" s="4"/>
      <c r="G73" s="144">
        <v>-802073</v>
      </c>
      <c r="I73" s="20">
        <v>-873651</v>
      </c>
      <c r="J73" s="19"/>
      <c r="K73" s="144">
        <v>0</v>
      </c>
      <c r="L73" s="19"/>
      <c r="M73" s="19">
        <v>0</v>
      </c>
    </row>
    <row r="74" spans="1:15" ht="15.95" customHeight="1">
      <c r="A74" s="142" t="s">
        <v>169</v>
      </c>
      <c r="E74" s="142"/>
      <c r="F74" s="4"/>
      <c r="G74" s="147">
        <v>-331015869</v>
      </c>
      <c r="I74" s="20">
        <v>-565946075</v>
      </c>
      <c r="J74" s="19"/>
      <c r="K74" s="147">
        <v>-82164652</v>
      </c>
      <c r="L74" s="19"/>
      <c r="M74" s="19">
        <v>-242584640</v>
      </c>
    </row>
    <row r="75" spans="1:15" ht="15.95" customHeight="1">
      <c r="A75" s="142" t="s">
        <v>92</v>
      </c>
      <c r="E75" s="142"/>
      <c r="F75" s="4"/>
      <c r="G75" s="144">
        <v>-10431559</v>
      </c>
      <c r="I75" s="20">
        <v>-62959429</v>
      </c>
      <c r="J75" s="19"/>
      <c r="K75" s="144">
        <v>0</v>
      </c>
      <c r="L75" s="19"/>
      <c r="M75" s="19">
        <v>-661260</v>
      </c>
    </row>
    <row r="76" spans="1:15" ht="15.95" customHeight="1">
      <c r="A76" s="142" t="s">
        <v>229</v>
      </c>
      <c r="E76" s="240"/>
      <c r="F76" s="4"/>
      <c r="G76" s="146">
        <v>-7762885</v>
      </c>
      <c r="I76" s="19">
        <v>-1291156</v>
      </c>
      <c r="J76" s="19"/>
      <c r="K76" s="146">
        <v>0</v>
      </c>
      <c r="L76" s="19"/>
      <c r="M76" s="22">
        <v>0</v>
      </c>
    </row>
    <row r="77" spans="1:15" ht="6" customHeight="1">
      <c r="E77" s="142"/>
      <c r="F77" s="4"/>
      <c r="G77" s="60"/>
      <c r="I77" s="24"/>
      <c r="J77" s="19"/>
      <c r="K77" s="57"/>
      <c r="L77" s="19"/>
    </row>
    <row r="78" spans="1:15" ht="15.95" customHeight="1">
      <c r="A78" s="142" t="s">
        <v>63</v>
      </c>
      <c r="E78" s="242"/>
      <c r="F78" s="4"/>
      <c r="G78" s="58">
        <f>SUM(G62:G76)</f>
        <v>-532154529</v>
      </c>
      <c r="I78" s="22">
        <f>SUM(I62:I76)</f>
        <v>-460088998</v>
      </c>
      <c r="J78" s="19"/>
      <c r="K78" s="58">
        <f>SUM(K62:K76)</f>
        <v>-779021899</v>
      </c>
      <c r="L78" s="19"/>
      <c r="M78" s="22">
        <f>SUM(M62:M76)</f>
        <v>-169514606</v>
      </c>
    </row>
    <row r="79" spans="1:15" ht="15.95" customHeight="1">
      <c r="E79" s="242"/>
      <c r="F79" s="4"/>
      <c r="G79" s="57"/>
      <c r="J79" s="19"/>
      <c r="K79" s="57"/>
      <c r="L79" s="19"/>
    </row>
    <row r="80" spans="1:15" ht="15.95" customHeight="1">
      <c r="A80" s="233" t="s">
        <v>22</v>
      </c>
      <c r="E80" s="242"/>
      <c r="F80" s="4"/>
      <c r="G80" s="57"/>
      <c r="J80" s="19"/>
      <c r="K80" s="57"/>
      <c r="L80" s="19"/>
    </row>
    <row r="81" spans="1:15" ht="15.95" customHeight="1">
      <c r="A81" s="142" t="s">
        <v>120</v>
      </c>
      <c r="E81" s="242"/>
      <c r="F81" s="4"/>
      <c r="G81" s="144">
        <v>0</v>
      </c>
      <c r="I81" s="19">
        <v>-1500000</v>
      </c>
      <c r="J81" s="19"/>
      <c r="K81" s="57">
        <v>0</v>
      </c>
      <c r="L81" s="19"/>
      <c r="M81" s="19">
        <v>-1500000</v>
      </c>
    </row>
    <row r="82" spans="1:15" ht="15.95" customHeight="1">
      <c r="A82" s="142" t="s">
        <v>159</v>
      </c>
      <c r="E82" s="242"/>
      <c r="G82" s="144">
        <v>942906528</v>
      </c>
      <c r="I82" s="19">
        <v>1482278792</v>
      </c>
      <c r="J82" s="19"/>
      <c r="K82" s="147">
        <v>819301980</v>
      </c>
      <c r="L82" s="19"/>
      <c r="M82" s="19">
        <v>1315870985</v>
      </c>
    </row>
    <row r="83" spans="1:15" ht="15.95" customHeight="1">
      <c r="A83" s="142" t="s">
        <v>160</v>
      </c>
      <c r="E83" s="142"/>
      <c r="G83" s="144">
        <v>-165554333</v>
      </c>
      <c r="I83" s="19">
        <v>-1349685198</v>
      </c>
      <c r="J83" s="19"/>
      <c r="K83" s="147">
        <v>-44319998</v>
      </c>
      <c r="L83" s="19"/>
      <c r="M83" s="19">
        <v>-1014833332</v>
      </c>
    </row>
    <row r="84" spans="1:15" ht="15.95" customHeight="1">
      <c r="A84" s="142" t="s">
        <v>224</v>
      </c>
      <c r="G84" s="144">
        <v>0</v>
      </c>
      <c r="I84" s="19">
        <v>200000000</v>
      </c>
      <c r="J84" s="19"/>
      <c r="K84" s="147">
        <v>106124645</v>
      </c>
      <c r="L84" s="19"/>
      <c r="M84" s="19">
        <v>106000000</v>
      </c>
    </row>
    <row r="85" spans="1:15" s="21" customFormat="1" ht="15.95" customHeight="1">
      <c r="A85" s="142" t="s">
        <v>171</v>
      </c>
      <c r="B85" s="142"/>
      <c r="C85" s="142"/>
      <c r="D85" s="142"/>
      <c r="E85" s="153"/>
      <c r="F85" s="7"/>
      <c r="G85" s="144">
        <v>-2000000</v>
      </c>
      <c r="H85" s="19"/>
      <c r="I85" s="19">
        <v>0</v>
      </c>
      <c r="J85" s="19"/>
      <c r="K85" s="147">
        <v>-15000000</v>
      </c>
      <c r="L85" s="19"/>
      <c r="M85" s="19">
        <v>-200000000</v>
      </c>
      <c r="N85" s="7"/>
      <c r="O85" s="7"/>
    </row>
    <row r="86" spans="1:15" s="21" customFormat="1" ht="15.95" customHeight="1">
      <c r="A86" s="142" t="s">
        <v>201</v>
      </c>
      <c r="B86" s="142"/>
      <c r="C86" s="142"/>
      <c r="D86" s="142"/>
      <c r="E86" s="153"/>
      <c r="F86" s="7"/>
      <c r="G86" s="144">
        <v>-33630219</v>
      </c>
      <c r="H86" s="20"/>
      <c r="I86" s="20">
        <v>-18961603</v>
      </c>
      <c r="J86" s="20"/>
      <c r="K86" s="147">
        <v>-14400411</v>
      </c>
      <c r="L86" s="20"/>
      <c r="M86" s="20">
        <v>-6241856</v>
      </c>
      <c r="N86" s="7"/>
      <c r="O86" s="7"/>
    </row>
    <row r="87" spans="1:15" ht="15.95" customHeight="1">
      <c r="A87" s="142" t="s">
        <v>216</v>
      </c>
      <c r="F87" s="21"/>
      <c r="G87" s="187">
        <v>-6</v>
      </c>
      <c r="H87" s="20"/>
      <c r="I87" s="20">
        <v>-8000000</v>
      </c>
      <c r="J87" s="20"/>
      <c r="K87" s="59">
        <v>0</v>
      </c>
      <c r="M87" s="20">
        <v>0</v>
      </c>
      <c r="N87" s="21"/>
      <c r="O87" s="21"/>
    </row>
    <row r="88" spans="1:15" ht="15.95" customHeight="1">
      <c r="A88" s="142" t="s">
        <v>185</v>
      </c>
      <c r="F88" s="21"/>
      <c r="G88" s="144">
        <v>4900000</v>
      </c>
      <c r="H88" s="20"/>
      <c r="I88" s="27" t="s">
        <v>212</v>
      </c>
      <c r="J88" s="20"/>
      <c r="K88" s="59">
        <v>0</v>
      </c>
      <c r="M88" s="20">
        <v>0</v>
      </c>
      <c r="N88" s="21"/>
      <c r="O88" s="21"/>
    </row>
    <row r="89" spans="1:15" ht="15.95" customHeight="1">
      <c r="A89" s="142" t="s">
        <v>140</v>
      </c>
      <c r="G89" s="59">
        <v>0</v>
      </c>
      <c r="H89" s="20"/>
      <c r="I89" s="20">
        <v>60000000</v>
      </c>
      <c r="J89" s="20"/>
      <c r="K89" s="59">
        <v>0</v>
      </c>
      <c r="M89" s="20">
        <v>0</v>
      </c>
    </row>
    <row r="90" spans="1:15" ht="15.95" customHeight="1">
      <c r="A90" s="142" t="s">
        <v>167</v>
      </c>
      <c r="G90" s="59"/>
      <c r="H90" s="20"/>
      <c r="I90" s="20"/>
      <c r="J90" s="20"/>
      <c r="K90" s="59"/>
      <c r="M90" s="20"/>
    </row>
    <row r="91" spans="1:15" ht="15.95" customHeight="1">
      <c r="B91" s="142" t="s">
        <v>199</v>
      </c>
      <c r="G91" s="146">
        <v>27000000</v>
      </c>
      <c r="H91" s="20"/>
      <c r="I91" s="28">
        <v>16000000</v>
      </c>
      <c r="J91" s="20"/>
      <c r="K91" s="61">
        <v>0</v>
      </c>
      <c r="M91" s="28">
        <v>0</v>
      </c>
    </row>
    <row r="92" spans="1:15" ht="6" customHeight="1">
      <c r="F92" s="4"/>
      <c r="G92" s="59"/>
      <c r="H92" s="20"/>
      <c r="I92" s="20"/>
      <c r="J92" s="20"/>
      <c r="K92" s="59"/>
      <c r="M92" s="20"/>
    </row>
    <row r="93" spans="1:15" ht="15.95" customHeight="1">
      <c r="A93" s="142" t="s">
        <v>70</v>
      </c>
      <c r="F93" s="4"/>
      <c r="G93" s="58">
        <f>SUM(G81:G91)</f>
        <v>773621970</v>
      </c>
      <c r="I93" s="22">
        <f>SUM(I81:I91)</f>
        <v>380131991</v>
      </c>
      <c r="J93" s="19"/>
      <c r="K93" s="58">
        <f>SUM(K81:K91)</f>
        <v>851706216</v>
      </c>
      <c r="L93" s="19"/>
      <c r="M93" s="22">
        <f>SUM(M81:M91)</f>
        <v>199295797</v>
      </c>
    </row>
    <row r="94" spans="1:15" ht="6" customHeight="1">
      <c r="F94" s="4"/>
      <c r="G94" s="57"/>
      <c r="J94" s="19"/>
      <c r="K94" s="57"/>
      <c r="L94" s="19"/>
    </row>
    <row r="95" spans="1:15" ht="15.95" customHeight="1">
      <c r="A95" s="233" t="s">
        <v>192</v>
      </c>
      <c r="B95" s="233"/>
      <c r="F95" s="4"/>
      <c r="G95" s="59">
        <f>SUM(G47+G78+G93)</f>
        <v>-222362320</v>
      </c>
      <c r="H95" s="20"/>
      <c r="I95" s="20">
        <f>SUM(I47+I78+I93)</f>
        <v>80174884</v>
      </c>
      <c r="J95" s="20"/>
      <c r="K95" s="59">
        <f>SUM(K47+K78+K93)</f>
        <v>-26512689</v>
      </c>
      <c r="M95" s="20">
        <f>SUM(M47+M78+M93)</f>
        <v>-12952856</v>
      </c>
    </row>
    <row r="96" spans="1:15" ht="15.95" customHeight="1">
      <c r="A96" s="142" t="s">
        <v>57</v>
      </c>
      <c r="B96" s="233"/>
      <c r="F96" s="4"/>
      <c r="G96" s="59"/>
      <c r="H96" s="20"/>
      <c r="I96" s="20"/>
      <c r="J96" s="20"/>
      <c r="K96" s="59"/>
      <c r="M96" s="20"/>
    </row>
    <row r="97" spans="1:15" ht="15.95" customHeight="1">
      <c r="B97" s="142" t="s">
        <v>141</v>
      </c>
      <c r="F97" s="4"/>
      <c r="G97" s="61">
        <v>395864506</v>
      </c>
      <c r="H97" s="20"/>
      <c r="I97" s="28">
        <v>441904877</v>
      </c>
      <c r="J97" s="20"/>
      <c r="K97" s="61">
        <v>53079771</v>
      </c>
      <c r="M97" s="28">
        <v>91809673</v>
      </c>
    </row>
    <row r="98" spans="1:15" ht="6" customHeight="1">
      <c r="F98" s="4"/>
      <c r="G98" s="59"/>
      <c r="H98" s="20"/>
      <c r="I98" s="20"/>
      <c r="J98" s="20"/>
      <c r="K98" s="59"/>
      <c r="M98" s="20"/>
    </row>
    <row r="99" spans="1:15" s="21" customFormat="1" ht="21.75" customHeight="1" thickBot="1">
      <c r="A99" s="233" t="s">
        <v>161</v>
      </c>
      <c r="B99" s="233"/>
      <c r="C99" s="142"/>
      <c r="D99" s="142"/>
      <c r="E99" s="153"/>
      <c r="F99" s="4"/>
      <c r="G99" s="62">
        <f>SUM(G95:G97)</f>
        <v>173502186</v>
      </c>
      <c r="H99" s="19"/>
      <c r="I99" s="25">
        <f>SUM(I95:I97)</f>
        <v>522079761</v>
      </c>
      <c r="J99" s="19"/>
      <c r="K99" s="62">
        <f>SUM(K95:K97)</f>
        <v>26567082</v>
      </c>
      <c r="L99" s="19"/>
      <c r="M99" s="25">
        <f>SUM(M95:M97)</f>
        <v>78856817</v>
      </c>
      <c r="N99" s="7"/>
      <c r="O99" s="7"/>
    </row>
    <row r="100" spans="1:15" s="21" customFormat="1" ht="21.75" customHeight="1" thickTop="1">
      <c r="A100" s="233"/>
      <c r="B100" s="233"/>
      <c r="C100" s="142"/>
      <c r="D100" s="142"/>
      <c r="E100" s="153"/>
      <c r="F100" s="142"/>
      <c r="G100" s="151"/>
      <c r="H100" s="152"/>
      <c r="I100" s="151"/>
      <c r="J100" s="152"/>
      <c r="K100" s="151"/>
      <c r="L100" s="152"/>
      <c r="M100" s="151"/>
    </row>
    <row r="101" spans="1:15" s="21" customFormat="1" ht="16.5" customHeight="1">
      <c r="A101" s="233"/>
      <c r="B101" s="233"/>
      <c r="C101" s="142"/>
      <c r="D101" s="142"/>
      <c r="E101" s="153"/>
      <c r="F101" s="142"/>
      <c r="G101" s="151"/>
      <c r="H101" s="152"/>
      <c r="I101" s="151"/>
      <c r="J101" s="152"/>
      <c r="K101" s="151"/>
      <c r="L101" s="152"/>
      <c r="M101" s="151"/>
    </row>
    <row r="102" spans="1:15" ht="21.95" customHeight="1">
      <c r="A102" s="251" t="str">
        <f>A50</f>
        <v>The accompanying notes are an integral part of this interim financial information.</v>
      </c>
      <c r="B102" s="251"/>
      <c r="C102" s="251"/>
      <c r="D102" s="251"/>
      <c r="E102" s="251"/>
      <c r="F102" s="251"/>
      <c r="G102" s="251"/>
      <c r="H102" s="251"/>
      <c r="I102" s="251"/>
      <c r="J102" s="251"/>
      <c r="K102" s="251"/>
      <c r="L102" s="251"/>
      <c r="M102" s="251"/>
    </row>
    <row r="103" spans="1:15" ht="16.5" customHeight="1">
      <c r="A103" s="236" t="str">
        <f>A51</f>
        <v>Principal Capital Public Company Limited</v>
      </c>
      <c r="F103" s="4"/>
      <c r="G103" s="20"/>
      <c r="H103" s="20"/>
      <c r="I103" s="20"/>
      <c r="J103" s="20"/>
      <c r="K103" s="20"/>
      <c r="M103" s="20"/>
    </row>
    <row r="104" spans="1:15" ht="16.5" customHeight="1">
      <c r="A104" s="223" t="s">
        <v>175</v>
      </c>
      <c r="D104" s="224"/>
      <c r="F104" s="10"/>
      <c r="J104" s="10"/>
      <c r="K104" s="21"/>
      <c r="M104" s="21"/>
    </row>
    <row r="105" spans="1:15" ht="16.5" customHeight="1">
      <c r="A105" s="237" t="str">
        <f>A53</f>
        <v>For the six-month period ended 30 June 2020</v>
      </c>
      <c r="B105" s="226"/>
      <c r="C105" s="226"/>
      <c r="D105" s="227"/>
      <c r="E105" s="228"/>
      <c r="F105" s="12"/>
      <c r="G105" s="22"/>
      <c r="H105" s="22"/>
      <c r="I105" s="22"/>
      <c r="J105" s="12"/>
      <c r="K105" s="14"/>
      <c r="L105" s="28"/>
      <c r="M105" s="14"/>
    </row>
    <row r="106" spans="1:15" ht="16.5" customHeight="1">
      <c r="F106" s="4"/>
      <c r="G106" s="20"/>
      <c r="H106" s="20"/>
      <c r="I106" s="20"/>
      <c r="J106" s="20"/>
      <c r="K106" s="20"/>
      <c r="M106" s="20"/>
    </row>
    <row r="107" spans="1:15" ht="16.5" customHeight="1">
      <c r="F107" s="4"/>
      <c r="G107" s="20"/>
      <c r="H107" s="20"/>
      <c r="I107" s="20"/>
      <c r="J107" s="20"/>
      <c r="K107" s="20"/>
      <c r="M107" s="20"/>
    </row>
    <row r="108" spans="1:15" ht="16.5" customHeight="1">
      <c r="A108" s="229"/>
      <c r="B108" s="229"/>
      <c r="C108" s="230"/>
      <c r="D108" s="230"/>
      <c r="E108" s="231"/>
      <c r="F108" s="2"/>
      <c r="G108" s="260" t="s">
        <v>16</v>
      </c>
      <c r="H108" s="260"/>
      <c r="I108" s="260"/>
      <c r="J108" s="6"/>
      <c r="K108" s="260" t="s">
        <v>84</v>
      </c>
      <c r="L108" s="260"/>
      <c r="M108" s="260"/>
    </row>
    <row r="109" spans="1:15" ht="16.5" customHeight="1">
      <c r="A109" s="229"/>
      <c r="B109" s="229"/>
      <c r="C109" s="230"/>
      <c r="D109" s="230"/>
      <c r="E109" s="231"/>
      <c r="F109" s="2"/>
      <c r="G109" s="253" t="s">
        <v>85</v>
      </c>
      <c r="H109" s="253"/>
      <c r="I109" s="253"/>
      <c r="J109" s="6"/>
      <c r="K109" s="253" t="s">
        <v>85</v>
      </c>
      <c r="L109" s="253"/>
      <c r="M109" s="253"/>
    </row>
    <row r="110" spans="1:15" ht="16.5" customHeight="1">
      <c r="A110" s="224"/>
      <c r="B110" s="224"/>
      <c r="C110" s="224"/>
      <c r="D110" s="224"/>
      <c r="E110" s="231"/>
      <c r="F110" s="2"/>
      <c r="G110" s="6" t="s">
        <v>24</v>
      </c>
      <c r="H110" s="6"/>
      <c r="I110" s="6" t="s">
        <v>24</v>
      </c>
      <c r="J110" s="10"/>
      <c r="K110" s="6" t="s">
        <v>24</v>
      </c>
      <c r="L110" s="3"/>
      <c r="M110" s="6" t="s">
        <v>24</v>
      </c>
    </row>
    <row r="111" spans="1:15" ht="16.5" customHeight="1">
      <c r="F111" s="3"/>
      <c r="G111" s="191">
        <v>2020</v>
      </c>
      <c r="H111" s="13"/>
      <c r="I111" s="191">
        <v>2019</v>
      </c>
      <c r="J111" s="3"/>
      <c r="K111" s="191">
        <v>2020</v>
      </c>
      <c r="L111" s="13"/>
      <c r="M111" s="191">
        <v>2019</v>
      </c>
    </row>
    <row r="112" spans="1:15" ht="16.5" customHeight="1">
      <c r="E112" s="231"/>
      <c r="F112" s="8"/>
      <c r="G112" s="9" t="s">
        <v>0</v>
      </c>
      <c r="H112" s="13"/>
      <c r="I112" s="9" t="s">
        <v>0</v>
      </c>
      <c r="J112" s="10"/>
      <c r="K112" s="9" t="s">
        <v>0</v>
      </c>
      <c r="L112" s="15"/>
      <c r="M112" s="9" t="s">
        <v>0</v>
      </c>
    </row>
    <row r="113" spans="1:13" ht="16.5" customHeight="1">
      <c r="E113" s="231"/>
      <c r="F113" s="8"/>
      <c r="G113" s="63"/>
      <c r="H113" s="13"/>
      <c r="I113" s="13"/>
      <c r="J113" s="10"/>
      <c r="K113" s="63"/>
      <c r="L113" s="15"/>
      <c r="M113" s="13"/>
    </row>
    <row r="114" spans="1:13" ht="16.5" customHeight="1">
      <c r="A114" s="233" t="s">
        <v>162</v>
      </c>
      <c r="B114" s="233"/>
      <c r="E114" s="231"/>
      <c r="F114" s="8"/>
      <c r="G114" s="63"/>
      <c r="H114" s="13"/>
      <c r="I114" s="13"/>
      <c r="J114" s="18"/>
      <c r="K114" s="63"/>
      <c r="L114" s="15"/>
      <c r="M114" s="13"/>
    </row>
    <row r="115" spans="1:13" ht="16.5" customHeight="1">
      <c r="A115" s="233"/>
      <c r="B115" s="233" t="s">
        <v>163</v>
      </c>
      <c r="E115" s="231"/>
      <c r="F115" s="8"/>
      <c r="G115" s="63"/>
      <c r="H115" s="13"/>
      <c r="I115" s="13"/>
      <c r="J115" s="18"/>
      <c r="K115" s="63"/>
      <c r="L115" s="15"/>
      <c r="M115" s="13"/>
    </row>
    <row r="116" spans="1:13" ht="16.5" customHeight="1">
      <c r="F116" s="8"/>
      <c r="G116" s="64"/>
      <c r="H116" s="26"/>
      <c r="I116" s="26"/>
      <c r="J116" s="18"/>
      <c r="K116" s="64"/>
      <c r="L116" s="27"/>
      <c r="M116" s="26"/>
    </row>
    <row r="117" spans="1:13" ht="16.5" customHeight="1">
      <c r="A117" s="142" t="s">
        <v>17</v>
      </c>
      <c r="F117" s="8"/>
      <c r="G117" s="57">
        <v>173502186</v>
      </c>
      <c r="I117" s="19">
        <v>522954024</v>
      </c>
      <c r="J117" s="19"/>
      <c r="K117" s="57">
        <v>26567082</v>
      </c>
      <c r="L117" s="19"/>
      <c r="M117" s="19">
        <v>78856817</v>
      </c>
    </row>
    <row r="118" spans="1:13" ht="16.5" customHeight="1">
      <c r="A118" s="142" t="s">
        <v>143</v>
      </c>
      <c r="F118" s="8"/>
      <c r="G118" s="58">
        <v>0</v>
      </c>
      <c r="I118" s="22">
        <v>-874263</v>
      </c>
      <c r="J118" s="19"/>
      <c r="K118" s="58">
        <v>0</v>
      </c>
      <c r="L118" s="19"/>
      <c r="M118" s="22">
        <v>0</v>
      </c>
    </row>
    <row r="119" spans="1:13" ht="16.5" customHeight="1">
      <c r="F119" s="8"/>
      <c r="G119" s="57"/>
      <c r="J119" s="19"/>
      <c r="K119" s="57"/>
      <c r="L119" s="19"/>
    </row>
    <row r="120" spans="1:13" ht="16.5" customHeight="1" thickBot="1">
      <c r="F120" s="8"/>
      <c r="G120" s="62">
        <f>SUM(G117:G118)</f>
        <v>173502186</v>
      </c>
      <c r="I120" s="25">
        <f>SUM(I117:I118)</f>
        <v>522079761</v>
      </c>
      <c r="J120" s="19"/>
      <c r="K120" s="62">
        <f>SUM(K117:K118)</f>
        <v>26567082</v>
      </c>
      <c r="L120" s="19"/>
      <c r="M120" s="25">
        <f>SUM(M117:M118)</f>
        <v>78856817</v>
      </c>
    </row>
    <row r="121" spans="1:13" ht="16.5" customHeight="1" thickTop="1">
      <c r="F121" s="8"/>
      <c r="J121" s="19"/>
      <c r="L121" s="19"/>
    </row>
    <row r="122" spans="1:13" ht="16.5" customHeight="1">
      <c r="E122" s="231"/>
      <c r="F122" s="8"/>
      <c r="G122" s="13"/>
      <c r="H122" s="13"/>
      <c r="I122" s="13"/>
      <c r="J122" s="18"/>
      <c r="K122" s="13"/>
      <c r="L122" s="15"/>
      <c r="M122" s="13"/>
    </row>
    <row r="123" spans="1:13" ht="16.5" customHeight="1">
      <c r="A123" s="233" t="s">
        <v>62</v>
      </c>
      <c r="B123" s="233"/>
      <c r="F123" s="4"/>
      <c r="J123" s="20"/>
    </row>
    <row r="124" spans="1:13" ht="16.5" customHeight="1">
      <c r="A124" s="233"/>
      <c r="B124" s="233"/>
      <c r="F124" s="4"/>
      <c r="J124" s="20"/>
    </row>
    <row r="125" spans="1:13" ht="16.5" customHeight="1">
      <c r="A125" s="142" t="s">
        <v>211</v>
      </c>
      <c r="B125" s="233"/>
      <c r="F125" s="4"/>
      <c r="J125" s="20"/>
    </row>
    <row r="126" spans="1:13" ht="16.5" customHeight="1">
      <c r="B126" s="233"/>
      <c r="F126" s="4"/>
      <c r="J126" s="20"/>
    </row>
    <row r="127" spans="1:13" ht="16.5" customHeight="1">
      <c r="A127" s="142" t="s">
        <v>164</v>
      </c>
      <c r="F127" s="4"/>
      <c r="G127" s="144">
        <v>152998221</v>
      </c>
      <c r="I127" s="19">
        <v>67644787.340000018</v>
      </c>
      <c r="J127" s="20"/>
      <c r="K127" s="144">
        <v>88664880.050000012</v>
      </c>
      <c r="M127" s="19">
        <v>24758771.920000009</v>
      </c>
    </row>
    <row r="128" spans="1:13" ht="16.5" customHeight="1">
      <c r="A128" s="142" t="s">
        <v>165</v>
      </c>
      <c r="F128" s="4"/>
      <c r="G128" s="144">
        <v>25724904</v>
      </c>
      <c r="I128" s="19">
        <v>109263067.60000002</v>
      </c>
      <c r="J128" s="20"/>
      <c r="K128" s="147">
        <v>1084444.8400000001</v>
      </c>
      <c r="M128" s="19">
        <v>17590789.599999998</v>
      </c>
    </row>
    <row r="129" spans="1:15" ht="16.5" customHeight="1">
      <c r="A129" s="142" t="s">
        <v>166</v>
      </c>
      <c r="F129" s="4"/>
      <c r="G129" s="144">
        <v>228599</v>
      </c>
      <c r="I129" s="19">
        <v>5000000</v>
      </c>
      <c r="J129" s="20"/>
      <c r="K129" s="144">
        <v>0</v>
      </c>
      <c r="L129" s="19"/>
      <c r="M129" s="19">
        <v>0</v>
      </c>
    </row>
    <row r="130" spans="1:15" ht="16.5" customHeight="1">
      <c r="F130" s="4"/>
      <c r="J130" s="20"/>
      <c r="L130" s="19"/>
    </row>
    <row r="131" spans="1:15" s="21" customFormat="1" ht="16.5" customHeight="1">
      <c r="A131" s="142"/>
      <c r="B131" s="142"/>
      <c r="C131" s="142"/>
      <c r="D131" s="142"/>
      <c r="E131" s="153"/>
      <c r="F131" s="4"/>
      <c r="G131" s="19"/>
      <c r="H131" s="19"/>
      <c r="I131" s="19"/>
      <c r="J131" s="20"/>
      <c r="K131" s="19"/>
      <c r="L131" s="20"/>
      <c r="M131" s="19"/>
      <c r="N131" s="7"/>
      <c r="O131" s="7"/>
    </row>
    <row r="132" spans="1:15" s="21" customFormat="1" ht="16.5" customHeight="1">
      <c r="A132" s="142"/>
      <c r="B132" s="142"/>
      <c r="C132" s="142"/>
      <c r="D132" s="142"/>
      <c r="E132" s="153"/>
      <c r="F132" s="7"/>
      <c r="G132" s="19"/>
      <c r="H132" s="19"/>
      <c r="I132" s="19"/>
      <c r="K132" s="19"/>
      <c r="L132" s="20"/>
      <c r="M132" s="19"/>
      <c r="N132" s="7"/>
      <c r="O132" s="7"/>
    </row>
    <row r="133" spans="1:15" s="21" customFormat="1" ht="16.5" customHeight="1">
      <c r="A133" s="142"/>
      <c r="B133" s="142"/>
      <c r="C133" s="142"/>
      <c r="D133" s="142"/>
      <c r="E133" s="153"/>
      <c r="G133" s="19"/>
      <c r="H133" s="19"/>
      <c r="I133" s="19"/>
      <c r="K133" s="19"/>
      <c r="L133" s="20"/>
      <c r="M133" s="19"/>
    </row>
    <row r="134" spans="1:15" ht="16.5" customHeight="1">
      <c r="F134" s="21"/>
      <c r="N134" s="21"/>
      <c r="O134" s="21"/>
    </row>
    <row r="135" spans="1:15" ht="16.5" customHeight="1">
      <c r="F135" s="21"/>
      <c r="N135" s="21"/>
      <c r="O135" s="21"/>
    </row>
    <row r="137" spans="1:15" s="21" customFormat="1" ht="16.5" customHeight="1">
      <c r="A137" s="142"/>
      <c r="B137" s="142"/>
      <c r="C137" s="142"/>
      <c r="D137" s="142"/>
      <c r="E137" s="153"/>
      <c r="F137" s="7"/>
      <c r="G137" s="19"/>
      <c r="H137" s="19"/>
      <c r="I137" s="19"/>
      <c r="K137" s="19"/>
      <c r="L137" s="20"/>
      <c r="M137" s="19"/>
      <c r="N137" s="7"/>
      <c r="O137" s="7"/>
    </row>
    <row r="138" spans="1:15" s="21" customFormat="1" ht="16.5" customHeight="1">
      <c r="A138" s="142"/>
      <c r="B138" s="142"/>
      <c r="C138" s="142"/>
      <c r="D138" s="142"/>
      <c r="E138" s="153"/>
      <c r="F138" s="7"/>
      <c r="G138" s="19"/>
      <c r="H138" s="19"/>
      <c r="I138" s="19"/>
      <c r="K138" s="19"/>
      <c r="L138" s="20"/>
      <c r="M138" s="19"/>
      <c r="N138" s="7"/>
      <c r="O138" s="7"/>
    </row>
    <row r="139" spans="1:15" s="21" customFormat="1" ht="16.5" customHeight="1">
      <c r="A139" s="142"/>
      <c r="B139" s="142"/>
      <c r="C139" s="142"/>
      <c r="D139" s="142"/>
      <c r="E139" s="153"/>
      <c r="G139" s="19"/>
      <c r="H139" s="19"/>
      <c r="I139" s="19"/>
      <c r="K139" s="19"/>
      <c r="L139" s="20"/>
      <c r="M139" s="19"/>
    </row>
    <row r="140" spans="1:15" s="21" customFormat="1" ht="16.5" customHeight="1">
      <c r="A140" s="142"/>
      <c r="B140" s="142"/>
      <c r="C140" s="142"/>
      <c r="D140" s="142"/>
      <c r="E140" s="153"/>
      <c r="G140" s="19"/>
      <c r="H140" s="19"/>
      <c r="I140" s="19"/>
      <c r="K140" s="19"/>
      <c r="L140" s="20"/>
      <c r="M140" s="19"/>
    </row>
    <row r="141" spans="1:15" ht="16.5" customHeight="1">
      <c r="F141" s="21"/>
      <c r="N141" s="21"/>
      <c r="O141" s="21"/>
    </row>
    <row r="142" spans="1:15" ht="16.5" customHeight="1">
      <c r="F142" s="21"/>
      <c r="N142" s="21"/>
      <c r="O142" s="21"/>
    </row>
    <row r="145" spans="1:15" s="21" customFormat="1" ht="16.5" customHeight="1">
      <c r="A145" s="142"/>
      <c r="B145" s="142"/>
      <c r="C145" s="142"/>
      <c r="D145" s="142"/>
      <c r="E145" s="153"/>
      <c r="F145" s="7"/>
      <c r="G145" s="19"/>
      <c r="H145" s="19"/>
      <c r="I145" s="19"/>
      <c r="K145" s="19"/>
      <c r="L145" s="20"/>
      <c r="M145" s="19"/>
      <c r="N145" s="7"/>
      <c r="O145" s="7"/>
    </row>
    <row r="146" spans="1:15" s="21" customFormat="1" ht="21" customHeight="1">
      <c r="A146" s="142"/>
      <c r="B146" s="142"/>
      <c r="C146" s="142"/>
      <c r="D146" s="142"/>
      <c r="E146" s="153"/>
      <c r="F146" s="7"/>
      <c r="G146" s="19"/>
      <c r="H146" s="19"/>
      <c r="I146" s="19"/>
      <c r="K146" s="19"/>
      <c r="L146" s="20"/>
      <c r="M146" s="19"/>
      <c r="N146" s="7"/>
      <c r="O146" s="7"/>
    </row>
    <row r="147" spans="1:15" ht="18" customHeight="1">
      <c r="F147" s="21"/>
      <c r="N147" s="21"/>
      <c r="O147" s="21"/>
    </row>
    <row r="148" spans="1:15" ht="21.95" customHeight="1">
      <c r="F148" s="21"/>
      <c r="N148" s="21"/>
      <c r="O148" s="21"/>
    </row>
    <row r="149" spans="1:15" ht="11.25" customHeight="1"/>
    <row r="150" spans="1:15" ht="21.95" customHeight="1">
      <c r="A150" s="243" t="str">
        <f>'2-4'!A60:M60</f>
        <v>The accompanying notes are an integral part of this interim financial information.</v>
      </c>
      <c r="B150" s="226"/>
      <c r="C150" s="226"/>
      <c r="D150" s="226"/>
      <c r="E150" s="228"/>
      <c r="F150" s="14"/>
      <c r="G150" s="22"/>
      <c r="H150" s="22"/>
      <c r="I150" s="22"/>
      <c r="J150" s="14"/>
      <c r="K150" s="22"/>
      <c r="L150" s="28"/>
      <c r="M150" s="22"/>
    </row>
  </sheetData>
  <mergeCells count="14">
    <mergeCell ref="A50:M50"/>
    <mergeCell ref="G57:I57"/>
    <mergeCell ref="K57:M57"/>
    <mergeCell ref="G6:I6"/>
    <mergeCell ref="K6:M6"/>
    <mergeCell ref="G7:I7"/>
    <mergeCell ref="K7:M7"/>
    <mergeCell ref="G56:I56"/>
    <mergeCell ref="K56:M56"/>
    <mergeCell ref="A102:M102"/>
    <mergeCell ref="G108:I108"/>
    <mergeCell ref="K108:M108"/>
    <mergeCell ref="G109:I109"/>
    <mergeCell ref="K109:M109"/>
  </mergeCells>
  <phoneticPr fontId="0" type="noConversion"/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p5(3M)</vt:lpstr>
      <vt:lpstr>p6(6M)</vt:lpstr>
      <vt:lpstr>7 Consolidated</vt:lpstr>
      <vt:lpstr>8 Company</vt:lpstr>
      <vt:lpstr>9-11</vt:lpstr>
      <vt:lpstr>'9-11'!Print_Area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Natthakan Sapprasent</cp:lastModifiedBy>
  <cp:lastPrinted>2020-08-13T04:03:31Z</cp:lastPrinted>
  <dcterms:created xsi:type="dcterms:W3CDTF">2001-03-23T09:28:11Z</dcterms:created>
  <dcterms:modified xsi:type="dcterms:W3CDTF">2020-08-13T08:45:07Z</dcterms:modified>
</cp:coreProperties>
</file>