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q2'20\FS BTNC Q2'20\FS BTNC_T Q2'63\"/>
    </mc:Choice>
  </mc:AlternateContent>
  <xr:revisionPtr revIDLastSave="0" documentId="13_ncr:1_{A4267C4D-FEF0-448F-A084-4B9F095ED1CB}" xr6:coauthVersionLast="45" xr6:coauthVersionMax="45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 (3M)" sheetId="2" r:id="rId2"/>
    <sheet name="PL (6M) " sheetId="5" r:id="rId3"/>
    <sheet name="SH5" sheetId="6" r:id="rId4"/>
    <sheet name="SH7" sheetId="7" r:id="rId5"/>
    <sheet name="CF" sheetId="8" r:id="rId6"/>
  </sheets>
  <definedNames>
    <definedName name="_xlnm.Print_Area" localSheetId="0">BS!$A$1:$L$79</definedName>
    <definedName name="_xlnm.Print_Area" localSheetId="5">CF!$A$1:$L$63</definedName>
    <definedName name="_xlnm.Print_Area" localSheetId="1">'PL (3M)'!$A$1:$O$41</definedName>
    <definedName name="_xlnm.Print_Area" localSheetId="2">'PL (6M) '!$A$1:$O$42</definedName>
    <definedName name="_xlnm.Print_Area" localSheetId="3">'SH5'!$A$1:$P$25</definedName>
    <definedName name="_xlnm.Print_Area" localSheetId="4">'SH7'!$A$1:$N$30</definedName>
    <definedName name="_xlnm.Print_Titles" localSheetId="0">BS!$1:$10</definedName>
    <definedName name="_xlnm.Print_Titles" localSheetId="5">CF!$1:$8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8" l="1"/>
  <c r="H38" i="5"/>
  <c r="O36" i="5"/>
  <c r="M36" i="5"/>
  <c r="H36" i="5"/>
  <c r="H40" i="5"/>
  <c r="G39" i="2"/>
  <c r="M21" i="2" l="1"/>
  <c r="D33" i="7" l="1"/>
  <c r="J33" i="7" l="1"/>
  <c r="H33" i="7"/>
  <c r="F33" i="7"/>
  <c r="L25" i="7" l="1"/>
  <c r="M22" i="5" l="1"/>
  <c r="J32" i="1"/>
  <c r="J19" i="1"/>
  <c r="F34" i="8" l="1"/>
  <c r="F42" i="8"/>
  <c r="F53" i="8"/>
  <c r="F55" i="8" l="1"/>
  <c r="F57" i="8" s="1"/>
  <c r="L75" i="1"/>
  <c r="L33" i="7" s="1"/>
  <c r="J56" i="8"/>
  <c r="L42" i="8"/>
  <c r="J42" i="8"/>
  <c r="L53" i="8"/>
  <c r="J53" i="8"/>
  <c r="L29" i="8"/>
  <c r="L34" i="8" s="1"/>
  <c r="J29" i="8"/>
  <c r="J34" i="8" s="1"/>
  <c r="N14" i="7"/>
  <c r="N15" i="7" s="1"/>
  <c r="N24" i="7"/>
  <c r="N25" i="7" s="1"/>
  <c r="H29" i="7"/>
  <c r="F29" i="7"/>
  <c r="D29" i="7"/>
  <c r="J25" i="7"/>
  <c r="H25" i="7"/>
  <c r="F25" i="7"/>
  <c r="D25" i="7"/>
  <c r="N22" i="7"/>
  <c r="H19" i="7"/>
  <c r="F19" i="7"/>
  <c r="D19" i="7"/>
  <c r="L15" i="7"/>
  <c r="J15" i="7"/>
  <c r="H15" i="7"/>
  <c r="F15" i="7"/>
  <c r="D15" i="7"/>
  <c r="N12" i="7"/>
  <c r="F30" i="7" l="1"/>
  <c r="L55" i="8"/>
  <c r="L57" i="8" s="1"/>
  <c r="J55" i="8"/>
  <c r="J57" i="8" s="1"/>
  <c r="J65" i="8" s="1"/>
  <c r="D20" i="7"/>
  <c r="D32" i="7" s="1"/>
  <c r="F20" i="7"/>
  <c r="F32" i="7" s="1"/>
  <c r="H30" i="7"/>
  <c r="H20" i="7"/>
  <c r="H32" i="7" s="1"/>
  <c r="D30" i="7"/>
  <c r="J23" i="6" l="1"/>
  <c r="H23" i="6"/>
  <c r="F23" i="6"/>
  <c r="D23" i="6"/>
  <c r="D24" i="6" s="1"/>
  <c r="P18" i="6"/>
  <c r="P19" i="6" s="1"/>
  <c r="N19" i="6"/>
  <c r="J19" i="6"/>
  <c r="J24" i="6" s="1"/>
  <c r="H19" i="6"/>
  <c r="H24" i="6" s="1"/>
  <c r="F19" i="6"/>
  <c r="D19" i="6"/>
  <c r="L19" i="6"/>
  <c r="P16" i="6"/>
  <c r="L28" i="7"/>
  <c r="N22" i="6"/>
  <c r="P22" i="6" s="1"/>
  <c r="O22" i="5"/>
  <c r="H22" i="5"/>
  <c r="O13" i="5"/>
  <c r="M13" i="5"/>
  <c r="H13" i="5"/>
  <c r="O35" i="2"/>
  <c r="M35" i="2"/>
  <c r="G35" i="2"/>
  <c r="G21" i="2"/>
  <c r="O21" i="2"/>
  <c r="O13" i="2"/>
  <c r="M13" i="2"/>
  <c r="G13" i="2"/>
  <c r="G25" i="2" s="1"/>
  <c r="L76" i="1"/>
  <c r="N33" i="7" s="1"/>
  <c r="F76" i="1"/>
  <c r="J58" i="1"/>
  <c r="L58" i="1"/>
  <c r="F58" i="1"/>
  <c r="J50" i="1"/>
  <c r="L50" i="1"/>
  <c r="F50" i="1"/>
  <c r="F24" i="6" l="1"/>
  <c r="L18" i="7"/>
  <c r="L19" i="7" s="1"/>
  <c r="L20" i="7" s="1"/>
  <c r="M26" i="5"/>
  <c r="M29" i="5" s="1"/>
  <c r="J17" i="7" s="1"/>
  <c r="J19" i="7" s="1"/>
  <c r="J20" i="7" s="1"/>
  <c r="M25" i="2"/>
  <c r="M28" i="2" s="1"/>
  <c r="M37" i="2" s="1"/>
  <c r="J60" i="1"/>
  <c r="F60" i="1"/>
  <c r="F78" i="1" s="1"/>
  <c r="N23" i="6"/>
  <c r="N24" i="6" s="1"/>
  <c r="N28" i="7"/>
  <c r="L29" i="7"/>
  <c r="L30" i="7" s="1"/>
  <c r="G28" i="2"/>
  <c r="O25" i="2"/>
  <c r="O28" i="2" s="1"/>
  <c r="O39" i="2" s="1"/>
  <c r="L60" i="1"/>
  <c r="L78" i="1" s="1"/>
  <c r="O26" i="5"/>
  <c r="H26" i="5"/>
  <c r="H29" i="5" s="1"/>
  <c r="L32" i="1"/>
  <c r="F32" i="1"/>
  <c r="L19" i="1"/>
  <c r="F19" i="1"/>
  <c r="N18" i="7" l="1"/>
  <c r="J74" i="1"/>
  <c r="J32" i="7" s="1"/>
  <c r="J75" i="1"/>
  <c r="M38" i="5"/>
  <c r="N17" i="7"/>
  <c r="N19" i="7" s="1"/>
  <c r="N20" i="7" s="1"/>
  <c r="M40" i="5"/>
  <c r="M39" i="2"/>
  <c r="G37" i="2"/>
  <c r="O37" i="2"/>
  <c r="L21" i="6"/>
  <c r="O29" i="5"/>
  <c r="J27" i="7" s="1"/>
  <c r="F34" i="1"/>
  <c r="N34" i="1" s="1"/>
  <c r="L34" i="1"/>
  <c r="J34" i="1"/>
  <c r="J76" i="1" l="1"/>
  <c r="J78" i="1" s="1"/>
  <c r="O34" i="1" s="1"/>
  <c r="L32" i="7"/>
  <c r="O40" i="5"/>
  <c r="N27" i="7"/>
  <c r="N29" i="7" s="1"/>
  <c r="N30" i="7" s="1"/>
  <c r="J29" i="7"/>
  <c r="J30" i="7" s="1"/>
  <c r="P21" i="6"/>
  <c r="P23" i="6" s="1"/>
  <c r="P24" i="6" s="1"/>
  <c r="L23" i="6"/>
  <c r="L24" i="6" s="1"/>
  <c r="O38" i="5"/>
  <c r="F81" i="1"/>
  <c r="P34" i="1"/>
  <c r="L81" i="1"/>
  <c r="N32" i="7" l="1"/>
  <c r="J81" i="1"/>
</calcChain>
</file>

<file path=xl/sharedStrings.xml><?xml version="1.0" encoding="utf-8"?>
<sst xmlns="http://schemas.openxmlformats.org/spreadsheetml/2006/main" count="282" uniqueCount="189">
  <si>
    <t>3, 6</t>
  </si>
  <si>
    <t xml:space="preserve">บริษัท บูติคนิวซิตี้ จำกัด (มหาชน) </t>
  </si>
  <si>
    <t>งบแสดงฐานะการเงิน</t>
  </si>
  <si>
    <t>ณ วันที่ 30 มิถุนายน 2563</t>
  </si>
  <si>
    <t>หน่วย : พันบาท</t>
  </si>
  <si>
    <t>งบการเงินที่แสดงเงินลงทุน</t>
  </si>
  <si>
    <t>ตามวิธีส่วนได้เสีย</t>
  </si>
  <si>
    <t>"ตรวจสอบแล้ว"</t>
  </si>
  <si>
    <t>31 ธันวาคม 2562</t>
  </si>
  <si>
    <t xml:space="preserve">หมายเหตุ </t>
  </si>
  <si>
    <t>งบการเงินเฉพาะกิจการ</t>
  </si>
  <si>
    <t>"ยังไม่ได้ตรวจสอบ"</t>
  </si>
  <si>
    <t>"สอบทานแล้ว"</t>
  </si>
  <si>
    <t>30 มิถุนายน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</si>
  <si>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</si>
  <si>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</si>
  <si>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</si>
  <si>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</si>
  <si>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</si>
  <si>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</si>
  <si>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</si>
  <si>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</si>
  <si>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</si>
  <si>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</si>
  <si>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</si>
  <si>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</si>
  <si>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</si>
  <si>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</si>
  <si>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</si>
  <si>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สิทธิการเช่า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</si>
  <si>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</si>
  <si>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</si>
  <si>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</si>
  <si>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</si>
  <si>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</si>
  <si>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</si>
  <si>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</si>
  <si>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</si>
  <si>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</si>
  <si>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</si>
  <si>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</si>
  <si>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</si>
  <si>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หนี้สินตามสัญญาเช่าการเงินที่</t>
  </si>
  <si>
    <t xml:space="preserve">   ถึงกำหนดชำระภายในหนึ่งปี</t>
  </si>
  <si>
    <t>เงินกู้ยืมระยะสั้นจากบุคคลหรือกิจการ</t>
  </si>
  <si>
    <t xml:space="preserve">   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</si>
  <si>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</si>
  <si>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</si>
  <si>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</si>
  <si>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</si>
  <si>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</si>
  <si>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</si>
  <si>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</si>
  <si>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</si>
  <si>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</si>
  <si>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</si>
  <si>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</si>
  <si>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</si>
  <si>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</si>
  <si>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</si>
  <si>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</si>
  <si>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</si>
  <si>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</si>
  <si>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ส่วนเกินจากการเปลี่ยนแปลงสัดส่วน</t>
  </si>
  <si>
    <t xml:space="preserve">   การถือหุ้นในเงินลงทุนภายใต้</t>
  </si>
  <si>
    <t xml:space="preserve">   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</si>
  <si>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</si>
  <si>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</si>
  <si>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</si>
  <si>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</si>
  <si>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</si>
  <si>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</si>
  <si>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</si>
  <si>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</si>
  <si>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>สำหรับงวดสามเดือนสิ้นสุดวันที่ 30 มิถุนายน 2563</t>
  </si>
  <si>
    <t xml:space="preserve">รายได้ </t>
  </si>
  <si>
    <t>รายได้จากการขาย</t>
  </si>
  <si>
    <t>รายได้จากการให้บริการ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</si>
  <si>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</si>
  <si>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</si>
  <si>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</si>
  <si>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</si>
  <si>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</si>
  <si>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</si>
  <si>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</si>
  <si>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ขาดทุนจากการด้อยค่าโปรแกรมคอมพิวเตอร์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</si>
  <si>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</si>
  <si>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</si>
  <si>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</si>
  <si>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</si>
  <si>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</si>
  <si>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</si>
  <si>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</si>
  <si>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</si>
  <si>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</si>
  <si>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</si>
  <si>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</si>
  <si>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</si>
  <si>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ยอดคงเหลือ ณ วันที่ 1 มกราคม 2562</t>
  </si>
  <si>
    <t>กำไรขาดทุนเบ็ดเสร็จสำหรับงวด :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</si>
  <si>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</si>
  <si>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</si>
  <si>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เงินปันผลให้ผู้ถือหุ้นบริษัท</t>
  </si>
  <si>
    <t>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</si>
  <si>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</si>
  <si>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</si>
  <si>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</si>
  <si>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2562</t>
  </si>
  <si>
    <t xml:space="preserve">  หมายเหตุ </t>
  </si>
  <si>
    <t>ทุนที่ออก</t>
  </si>
  <si>
    <t>และชำระแล้ว</t>
  </si>
  <si>
    <t>ส่วนเกิน</t>
  </si>
  <si>
    <t>มูลค่าหุ้นสามัญ</t>
  </si>
  <si>
    <t>ส่วนเกินจากการ</t>
  </si>
  <si>
    <t>เปลี่ยนแปลงสัดส่วน</t>
  </si>
  <si>
    <t>การถือหุ้นใน</t>
  </si>
  <si>
    <t>เงินลงทุนภายใต้</t>
  </si>
  <si>
    <t>การควบคุมเดียวกัน</t>
  </si>
  <si>
    <t>ทุนสำรอง</t>
  </si>
  <si>
    <t xml:space="preserve">ตามกฎหมาย </t>
  </si>
  <si>
    <t xml:space="preserve"> องค์ประกอบอื่น</t>
  </si>
  <si>
    <t>ผู้ถือหุ้น</t>
  </si>
  <si>
    <t>ของส่วนของผู้ถือหุ้น</t>
  </si>
  <si>
    <t>รวมส่วนของ</t>
  </si>
  <si>
    <t>องค์ประกอบอื่นของ</t>
  </si>
  <si>
    <t>ยอดคงเหลือ ณ วันที่ 1 มกราคม 2563</t>
  </si>
  <si>
    <t>ยอดคงเหลือ ณ วันที่ 30 มิถุนายน 2563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</si>
  <si>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</si>
  <si>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</si>
  <si>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</si>
  <si>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</si>
  <si>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</si>
  <si>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</si>
  <si>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</si>
  <si>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</si>
  <si>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</si>
  <si>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</si>
  <si>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</si>
  <si>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>ผลประโยชน์พนักงาน</t>
  </si>
  <si>
    <t xml:space="preserve">ประมาณการหนี้สินไม่หมุนเวียนอื่น </t>
  </si>
  <si>
    <t>หนี้สูญและหนี้สงสัยจะสูญ</t>
  </si>
  <si>
    <t>ค่าเผื่อ (โอนกลับ) มูลค่าสินค้าลดลง</t>
  </si>
  <si>
    <t>ขาดทุน (กลับรายการ) จากการด้อยค่าเงินลงทุนระยะยาว</t>
  </si>
  <si>
    <t>ส่วนแบ่ง (กำไร) ขาดทุนจากเงินลงทุนในบริษัทร่วม</t>
  </si>
  <si>
    <t>เงินปันผลรับ</t>
  </si>
  <si>
    <t>ดอกเบี้ยจ่าย</t>
  </si>
  <si>
    <t>จ่ายผลประโยชน์พนักงาน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</si>
  <si>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</si>
  <si>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</si>
  <si>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</si>
  <si>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</si>
  <si>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เงินสดรับจากการจำหน่ายเงินลงทุนในบริษัทร่วม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</si>
  <si>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</si>
  <si>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</si>
  <si>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</si>
  <si>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เงินปันผลจ่ายที่เป็นของผู้ถือหุ้น</t>
  </si>
  <si>
    <t>เงินสดรับจากเงินกู้ยืมระยะสั้นจากบุคคลหรือกิจการที่เกี่ยวข้องกัน</t>
  </si>
  <si>
    <t xml:space="preserve">   จากสถาบันการเงินเพิ่มขึ้น (ลดลง)</t>
  </si>
  <si>
    <t>เงินสดจ่ายเพื่อชำระหนี้สินตามสัญญาเช่าการเงิน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</si>
  <si>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</si>
  <si>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</si>
  <si>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</si>
  <si>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</si>
  <si>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</t>
  </si>
  <si>
    <t xml:space="preserve">   สำหรับงวด - สุทธิจากภาษีเงินได้</t>
  </si>
  <si>
    <t xml:space="preserve">  สำหรับงวด - สุทธิจากภาษีเงินได้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</si>
  <si>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</si>
  <si>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</si>
  <si>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</si>
  <si>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</si>
  <si>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</si>
  <si>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บริษัทโอนจัดประเภทใหม่จากเงินลงทุนในบริษัทร่วมเป็นเงินลงทุนในตราสารทุน - กิจการที่เกี่ยวข้องกัน จำนวน 20.3  ล้านบาท</t>
  </si>
  <si>
    <t>ชำระคืนเงินกู้ยืมจากกิจการที่เกี่ยวข้องกัน</t>
  </si>
  <si>
    <t>กำไรจากการจำหน่ายเงินลงทุนในบริษัทร่วม</t>
  </si>
  <si>
    <t>เงินปันผลระหว่างกาลให้ผู้ถือหุ้นบริษัท</t>
  </si>
  <si>
    <t>ต้นทุนทางการเงิน (กลับรายการ)</t>
  </si>
  <si>
    <t>รายการที่อาจถูกจัดประเภทใหม่ไว้ในกำไรหรือขาดทุนในภายหลัง</t>
  </si>
  <si>
    <t xml:space="preserve">รายการที่อาจถูกจัดประเภทใหม่ไว้ในกำไรหรือขาดทุนในภายหลัง </t>
  </si>
  <si>
    <t xml:space="preserve">เงินสดจากกิจกรรมดำเนินงาน </t>
  </si>
  <si>
    <t>เจ้าหนี้หมุนเวียนอื่น</t>
  </si>
  <si>
    <t xml:space="preserve">   ในตราสารทุนของบริษัทจดทะเบียน - สุทธิจากภาษีเงินได้</t>
  </si>
  <si>
    <t>ผลกำไร (ขาดทุน) จากการวัดมูลค่าเงินลงทุน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</si>
  <si>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</si>
  <si>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</si>
  <si>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เงินลงทุน</t>
  </si>
  <si>
    <t>ในตราสารทุนของ</t>
  </si>
  <si>
    <t>บริษัทจดทะเบียน</t>
  </si>
  <si>
    <t>เงินลงทุนในตราสารทุน</t>
  </si>
  <si>
    <t>ของบริษัทจดทะเบียน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</si>
</sst>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3" fillId="0" borderId="0" xfId="1" applyNumberFormat="1" applyFont="1" applyAlignment="1">
      <alignment horizontal="center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3" xfId="1" applyNumberFormat="1" applyFont="1" applyBorder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3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43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4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Fill="1" applyAlignment="1">
      <alignment horizontal="left"/>
    </xf>
    <xf numFmtId="39" fontId="8" fillId="0" borderId="0" xfId="0" applyNumberFormat="1" applyFont="1" applyFill="1"/>
    <xf numFmtId="40" fontId="8" fillId="0" borderId="0" xfId="2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4" xfId="0" applyFont="1" applyFill="1" applyBorder="1"/>
    <xf numFmtId="166" fontId="6" fillId="0" borderId="0" xfId="2" applyNumberFormat="1" applyFont="1" applyFill="1" applyBorder="1" applyAlignment="1" applyProtection="1"/>
    <xf numFmtId="165" fontId="4" fillId="0" borderId="0" xfId="1" applyNumberFormat="1" applyFont="1" applyFill="1" applyBorder="1"/>
    <xf numFmtId="165" fontId="2" fillId="0" borderId="3" xfId="1" applyNumberFormat="1" applyFont="1" applyBorder="1" applyAlignment="1">
      <alignment horizontal="center"/>
    </xf>
    <xf numFmtId="0" fontId="4" fillId="0" borderId="1" xfId="0" applyFont="1" applyBorder="1"/>
    <xf numFmtId="164" fontId="6" fillId="0" borderId="3" xfId="2" applyNumberFormat="1" applyFont="1" applyFill="1" applyBorder="1" applyAlignment="1" applyProtection="1"/>
    <xf numFmtId="166" fontId="6" fillId="0" borderId="4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9" fillId="0" borderId="0" xfId="0" applyFont="1" applyBorder="1" applyAlignment="1"/>
    <xf numFmtId="0" fontId="9" fillId="0" borderId="0" xfId="0" applyFont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0" fillId="0" borderId="3" xfId="1" applyNumberFormat="1" applyFont="1" applyBorder="1"/>
    <xf numFmtId="166" fontId="11" fillId="0" borderId="3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0" fillId="0" borderId="1" xfId="1" applyNumberFormat="1" applyFont="1" applyBorder="1"/>
    <xf numFmtId="165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10" fillId="0" borderId="5" xfId="1" applyNumberFormat="1" applyFont="1" applyBorder="1"/>
    <xf numFmtId="165" fontId="9" fillId="0" borderId="5" xfId="1" applyNumberFormat="1" applyFont="1" applyBorder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/>
    <xf numFmtId="165" fontId="11" fillId="0" borderId="0" xfId="0" applyNumberFormat="1" applyFont="1" applyAlignment="1">
      <alignment horizontal="left"/>
    </xf>
    <xf numFmtId="165" fontId="11" fillId="0" borderId="0" xfId="1" applyNumberFormat="1" applyFont="1" applyAlignment="1">
      <alignment horizontal="right"/>
    </xf>
    <xf numFmtId="166" fontId="2" fillId="0" borderId="0" xfId="1" applyNumberFormat="1" applyFont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0" fillId="0" borderId="0" xfId="0" applyNumberFormat="1"/>
    <xf numFmtId="166" fontId="3" fillId="0" borderId="1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3" xfId="1" applyNumberFormat="1" applyFont="1" applyBorder="1"/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Fill="1" applyBorder="1"/>
    <xf numFmtId="0" fontId="13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Font="1"/>
    <xf numFmtId="165" fontId="2" fillId="0" borderId="0" xfId="1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1"/>
  <sheetViews>
    <sheetView view="pageBreakPreview" topLeftCell="A61" zoomScale="90" zoomScaleNormal="100" zoomScaleSheetLayoutView="90" workbookViewId="0">
      <selection activeCell="L78" sqref="L78"/>
    </sheetView>
  </sheetViews>
  <sheetFormatPr defaultColWidth="8.85546875" defaultRowHeight="21"/>
  <cols>
    <col min="1" max="1" width="31.85546875" style="3" customWidth="1"/>
    <col min="2" max="2" width="8.85546875" style="5"/>
    <col min="3" max="4" width="2.140625" style="3" customWidth="1"/>
    <col min="5" max="5" width="1.5703125" style="3" customWidth="1"/>
    <col min="6" max="6" width="13.42578125" style="3" bestFit="1" customWidth="1"/>
    <col min="7" max="7" width="1.5703125" style="3" customWidth="1"/>
    <col min="8" max="9" width="1.85546875" style="3" customWidth="1"/>
    <col min="10" max="10" width="15.5703125" style="5" bestFit="1" customWidth="1"/>
    <col min="11" max="11" width="1.5703125" style="5" customWidth="1"/>
    <col min="12" max="12" width="13.42578125" style="5" bestFit="1" customWidth="1"/>
    <col min="13" max="16384" width="8.85546875" style="3"/>
  </cols>
  <sheetData>
    <row r="1" spans="1:12">
      <c r="A1" s="2" t="s">
        <v>1</v>
      </c>
    </row>
    <row r="2" spans="1:12">
      <c r="A2" s="2" t="s">
        <v>2</v>
      </c>
    </row>
    <row r="3" spans="1:12">
      <c r="A3" s="2" t="s">
        <v>3</v>
      </c>
    </row>
    <row r="4" spans="1:12">
      <c r="A4" s="2"/>
    </row>
    <row r="5" spans="1:12">
      <c r="E5" s="63"/>
      <c r="F5" s="63"/>
      <c r="G5" s="63"/>
      <c r="H5" s="63"/>
      <c r="I5" s="52"/>
      <c r="J5" s="126" t="s">
        <v>4</v>
      </c>
      <c r="K5" s="126"/>
      <c r="L5" s="126"/>
    </row>
    <row r="6" spans="1:12">
      <c r="D6" s="124" t="s">
        <v>5</v>
      </c>
      <c r="E6" s="124"/>
      <c r="F6" s="124"/>
      <c r="G6" s="124"/>
      <c r="H6" s="124"/>
      <c r="I6" s="117"/>
    </row>
    <row r="7" spans="1:12">
      <c r="D7" s="125" t="s">
        <v>6</v>
      </c>
      <c r="E7" s="125"/>
      <c r="F7" s="125"/>
      <c r="G7" s="125"/>
      <c r="H7" s="125"/>
      <c r="I7" s="5"/>
      <c r="J7" s="125" t="s">
        <v>10</v>
      </c>
      <c r="K7" s="125"/>
      <c r="L7" s="125"/>
    </row>
    <row r="8" spans="1:12">
      <c r="E8" s="54"/>
      <c r="F8" s="53" t="s">
        <v>8</v>
      </c>
      <c r="G8" s="54"/>
      <c r="J8" s="53" t="s">
        <v>13</v>
      </c>
      <c r="K8" s="53"/>
      <c r="L8" s="53" t="s">
        <v>8</v>
      </c>
    </row>
    <row r="9" spans="1:12">
      <c r="F9" s="5" t="s">
        <v>7</v>
      </c>
      <c r="J9" s="5" t="s">
        <v>11</v>
      </c>
      <c r="L9" s="5" t="s">
        <v>7</v>
      </c>
    </row>
    <row r="10" spans="1:12">
      <c r="B10" s="42" t="s">
        <v>9</v>
      </c>
      <c r="E10" s="52"/>
      <c r="F10" s="62"/>
      <c r="G10" s="52"/>
      <c r="J10" s="62" t="s">
        <v>12</v>
      </c>
      <c r="L10" s="62"/>
    </row>
    <row r="11" spans="1:12">
      <c r="A11" s="2" t="s">
        <v>14</v>
      </c>
      <c r="F11" s="4"/>
    </row>
    <row r="12" spans="1:12" ht="12.6" customHeight="1">
      <c r="F12" s="4"/>
    </row>
    <row r="13" spans="1:12">
      <c r="A13" s="2" t="s">
        <v>15</v>
      </c>
      <c r="F13" s="7"/>
      <c r="G13" s="8"/>
      <c r="H13" s="8"/>
      <c r="I13" s="8"/>
      <c r="J13" s="9"/>
      <c r="K13" s="9"/>
      <c r="L13" s="9"/>
    </row>
    <row r="14" spans="1:12">
      <c r="A14" s="1" t="s">
        <v>16</v>
      </c>
      <c r="F14" s="9">
        <v>7679</v>
      </c>
      <c r="G14" s="9"/>
      <c r="H14" s="9"/>
      <c r="I14" s="9"/>
      <c r="J14" s="9">
        <v>9825</v>
      </c>
      <c r="K14" s="9"/>
      <c r="L14" s="9">
        <v>7679</v>
      </c>
    </row>
    <row r="15" spans="1:12">
      <c r="A15" s="1" t="s">
        <v>17</v>
      </c>
      <c r="B15" s="5">
        <v>4</v>
      </c>
      <c r="F15" s="9">
        <v>65861</v>
      </c>
      <c r="G15" s="9"/>
      <c r="H15" s="9"/>
      <c r="I15" s="9"/>
      <c r="J15" s="9">
        <v>49011</v>
      </c>
      <c r="K15" s="9"/>
      <c r="L15" s="9">
        <v>65861</v>
      </c>
    </row>
    <row r="16" spans="1:12">
      <c r="A16" s="1" t="s">
        <v>18</v>
      </c>
      <c r="B16" s="5">
        <v>3</v>
      </c>
      <c r="F16" s="9">
        <v>7452</v>
      </c>
      <c r="G16" s="9"/>
      <c r="H16" s="9"/>
      <c r="I16" s="9"/>
      <c r="J16" s="9">
        <v>7147</v>
      </c>
      <c r="K16" s="9"/>
      <c r="L16" s="9">
        <v>7452</v>
      </c>
    </row>
    <row r="17" spans="1:12">
      <c r="A17" s="1" t="s">
        <v>19</v>
      </c>
      <c r="F17" s="9">
        <v>286363</v>
      </c>
      <c r="G17" s="9"/>
      <c r="H17" s="9"/>
      <c r="I17" s="9"/>
      <c r="J17" s="9">
        <v>240670</v>
      </c>
      <c r="K17" s="9"/>
      <c r="L17" s="9">
        <v>286363</v>
      </c>
    </row>
    <row r="18" spans="1:12">
      <c r="A18" s="1" t="s">
        <v>20</v>
      </c>
      <c r="F18" s="9">
        <v>9802</v>
      </c>
      <c r="G18" s="9"/>
      <c r="H18" s="9"/>
      <c r="I18" s="9"/>
      <c r="J18" s="9">
        <v>11307</v>
      </c>
      <c r="K18" s="12"/>
      <c r="L18" s="9">
        <v>9802</v>
      </c>
    </row>
    <row r="19" spans="1:12">
      <c r="A19" s="1" t="s">
        <v>21</v>
      </c>
      <c r="E19" s="75"/>
      <c r="F19" s="13">
        <f>SUM(F14:F18)</f>
        <v>377157</v>
      </c>
      <c r="G19" s="13"/>
      <c r="H19" s="9"/>
      <c r="I19" s="9"/>
      <c r="J19" s="13">
        <f>SUM(J14:J18)</f>
        <v>317960</v>
      </c>
      <c r="K19" s="12"/>
      <c r="L19" s="13">
        <f>SUM(L14:L18)</f>
        <v>377157</v>
      </c>
    </row>
    <row r="20" spans="1:12" ht="17.100000000000001" customHeight="1">
      <c r="A20" s="1"/>
      <c r="F20" s="9"/>
      <c r="G20" s="9"/>
      <c r="H20" s="9"/>
      <c r="I20" s="9"/>
      <c r="J20" s="9"/>
      <c r="K20" s="12"/>
      <c r="L20" s="9"/>
    </row>
    <row r="21" spans="1:12">
      <c r="A21" s="2" t="s">
        <v>22</v>
      </c>
      <c r="F21" s="9"/>
      <c r="G21" s="9"/>
      <c r="H21" s="9"/>
      <c r="I21" s="9"/>
      <c r="J21" s="9"/>
      <c r="K21" s="9"/>
      <c r="L21" s="9"/>
    </row>
    <row r="22" spans="1:12">
      <c r="A22" s="1" t="s">
        <v>23</v>
      </c>
      <c r="B22" s="5">
        <v>5</v>
      </c>
      <c r="F22" s="9">
        <v>0</v>
      </c>
      <c r="G22" s="9"/>
      <c r="H22" s="9"/>
      <c r="I22" s="9"/>
      <c r="J22" s="9">
        <v>80615</v>
      </c>
      <c r="K22" s="9"/>
      <c r="L22" s="9">
        <v>0</v>
      </c>
    </row>
    <row r="23" spans="1:12">
      <c r="A23" s="1" t="s">
        <v>24</v>
      </c>
      <c r="B23" s="5">
        <v>6</v>
      </c>
      <c r="F23" s="9">
        <v>21270</v>
      </c>
      <c r="G23" s="9"/>
      <c r="H23" s="9"/>
      <c r="I23" s="9"/>
      <c r="J23" s="9">
        <v>0</v>
      </c>
      <c r="K23" s="9"/>
      <c r="L23" s="9">
        <v>20267</v>
      </c>
    </row>
    <row r="24" spans="1:12">
      <c r="A24" s="1" t="s">
        <v>25</v>
      </c>
      <c r="B24" s="5">
        <v>11</v>
      </c>
      <c r="F24" s="9">
        <v>57234</v>
      </c>
      <c r="G24" s="9"/>
      <c r="H24" s="9"/>
      <c r="I24" s="9"/>
      <c r="J24" s="9">
        <v>0</v>
      </c>
      <c r="K24" s="9"/>
      <c r="L24" s="9">
        <v>60309</v>
      </c>
    </row>
    <row r="25" spans="1:12">
      <c r="A25" s="1" t="s">
        <v>26</v>
      </c>
      <c r="B25" s="5">
        <v>7</v>
      </c>
      <c r="F25" s="9">
        <v>72296</v>
      </c>
      <c r="G25" s="9"/>
      <c r="H25" s="9"/>
      <c r="I25" s="9"/>
      <c r="J25" s="9">
        <v>72296</v>
      </c>
      <c r="K25" s="9"/>
      <c r="L25" s="9">
        <v>72296</v>
      </c>
    </row>
    <row r="26" spans="1:12">
      <c r="A26" s="1" t="s">
        <v>27</v>
      </c>
      <c r="B26" s="5">
        <v>8</v>
      </c>
      <c r="F26" s="9">
        <v>64558</v>
      </c>
      <c r="G26" s="9"/>
      <c r="H26" s="9"/>
      <c r="I26" s="9"/>
      <c r="J26" s="9">
        <v>40353</v>
      </c>
      <c r="K26" s="9"/>
      <c r="L26" s="9">
        <v>64558</v>
      </c>
    </row>
    <row r="27" spans="1:12">
      <c r="A27" s="1" t="s">
        <v>28</v>
      </c>
      <c r="B27" s="5">
        <v>9</v>
      </c>
      <c r="F27" s="9">
        <v>0</v>
      </c>
      <c r="G27" s="9"/>
      <c r="H27" s="9"/>
      <c r="I27" s="9"/>
      <c r="J27" s="9">
        <v>197187</v>
      </c>
      <c r="K27" s="9"/>
      <c r="L27" s="9">
        <v>0</v>
      </c>
    </row>
    <row r="28" spans="1:12">
      <c r="A28" s="1" t="s">
        <v>29</v>
      </c>
      <c r="B28" s="5">
        <v>11</v>
      </c>
      <c r="F28" s="9">
        <v>6634</v>
      </c>
      <c r="G28" s="9"/>
      <c r="H28" s="9"/>
      <c r="I28" s="9"/>
      <c r="J28" s="9">
        <v>0</v>
      </c>
      <c r="K28" s="9"/>
      <c r="L28" s="9">
        <v>6634</v>
      </c>
    </row>
    <row r="29" spans="1:12">
      <c r="A29" s="1" t="s">
        <v>30</v>
      </c>
      <c r="F29" s="9">
        <v>970</v>
      </c>
      <c r="G29" s="9"/>
      <c r="H29" s="9"/>
      <c r="I29" s="9"/>
      <c r="J29" s="9">
        <v>900</v>
      </c>
      <c r="K29" s="9"/>
      <c r="L29" s="9">
        <v>970</v>
      </c>
    </row>
    <row r="30" spans="1:12">
      <c r="A30" s="1" t="s">
        <v>31</v>
      </c>
      <c r="F30" s="9">
        <v>14553</v>
      </c>
      <c r="G30" s="9"/>
      <c r="H30" s="9"/>
      <c r="I30" s="9"/>
      <c r="J30" s="9">
        <v>21743</v>
      </c>
      <c r="K30" s="9"/>
      <c r="L30" s="9">
        <v>14553</v>
      </c>
    </row>
    <row r="31" spans="1:12">
      <c r="A31" s="1" t="s">
        <v>32</v>
      </c>
      <c r="F31" s="9">
        <v>56053</v>
      </c>
      <c r="G31" s="9"/>
      <c r="H31" s="9"/>
      <c r="I31" s="9"/>
      <c r="J31" s="9">
        <v>54459</v>
      </c>
      <c r="K31" s="9"/>
      <c r="L31" s="9">
        <v>56053</v>
      </c>
    </row>
    <row r="32" spans="1:12">
      <c r="A32" s="1" t="s">
        <v>33</v>
      </c>
      <c r="E32" s="75"/>
      <c r="F32" s="13">
        <f>SUM(F22:F31)</f>
        <v>293568</v>
      </c>
      <c r="G32" s="13"/>
      <c r="H32" s="12"/>
      <c r="I32" s="12"/>
      <c r="J32" s="13">
        <f>SUM(J22:J31)</f>
        <v>467553</v>
      </c>
      <c r="K32" s="12"/>
      <c r="L32" s="13">
        <f>SUM(L22:L31)</f>
        <v>295640</v>
      </c>
    </row>
    <row r="33" spans="1:17" ht="17.100000000000001" customHeight="1">
      <c r="A33" s="1"/>
      <c r="F33" s="9"/>
      <c r="G33" s="9"/>
      <c r="H33" s="9"/>
      <c r="I33" s="9"/>
      <c r="J33" s="9"/>
      <c r="K33" s="9"/>
      <c r="L33" s="9"/>
    </row>
    <row r="34" spans="1:17" ht="21.75" thickBot="1">
      <c r="A34" s="2" t="s">
        <v>34</v>
      </c>
      <c r="E34" s="14"/>
      <c r="F34" s="14">
        <f>+F19+F32</f>
        <v>670725</v>
      </c>
      <c r="G34" s="14"/>
      <c r="H34" s="9"/>
      <c r="I34" s="9"/>
      <c r="J34" s="14">
        <f>+J19+J32</f>
        <v>785513</v>
      </c>
      <c r="K34" s="9"/>
      <c r="L34" s="14">
        <f>+L19+L32</f>
        <v>672797</v>
      </c>
      <c r="M34" s="38"/>
      <c r="N34" s="38">
        <f>+F34-F78</f>
        <v>0</v>
      </c>
      <c r="O34" s="38">
        <f>+J34-J78</f>
        <v>0</v>
      </c>
      <c r="P34" s="38">
        <f>+L34-L78</f>
        <v>0</v>
      </c>
      <c r="Q34" s="1"/>
    </row>
    <row r="35" spans="1:17" ht="21.75" thickTop="1">
      <c r="A35" s="1"/>
      <c r="F35" s="9"/>
      <c r="G35" s="9"/>
      <c r="H35" s="9"/>
      <c r="I35" s="9"/>
      <c r="J35" s="9"/>
      <c r="K35" s="9"/>
      <c r="L35" s="9"/>
    </row>
    <row r="36" spans="1:17">
      <c r="A36" s="2" t="s">
        <v>35</v>
      </c>
      <c r="F36" s="9"/>
      <c r="G36" s="9"/>
      <c r="H36" s="9"/>
      <c r="I36" s="9"/>
      <c r="J36" s="9"/>
      <c r="K36" s="9"/>
      <c r="L36" s="9"/>
    </row>
    <row r="37" spans="1:17" ht="7.35" customHeight="1">
      <c r="A37" s="1"/>
      <c r="F37" s="8"/>
      <c r="G37" s="8"/>
      <c r="H37" s="8"/>
      <c r="I37" s="8"/>
      <c r="J37" s="8"/>
      <c r="K37" s="9"/>
      <c r="L37" s="8"/>
    </row>
    <row r="38" spans="1:17">
      <c r="A38" s="2" t="s">
        <v>36</v>
      </c>
      <c r="F38" s="10"/>
      <c r="G38" s="10"/>
      <c r="H38" s="10"/>
      <c r="I38" s="10"/>
      <c r="J38" s="10"/>
      <c r="K38" s="11"/>
      <c r="L38" s="10"/>
    </row>
    <row r="39" spans="1:17">
      <c r="A39" s="1" t="s">
        <v>37</v>
      </c>
      <c r="F39" s="9"/>
      <c r="G39" s="9"/>
      <c r="H39" s="9"/>
      <c r="I39" s="9"/>
      <c r="J39" s="9"/>
      <c r="K39" s="9"/>
      <c r="L39" s="9"/>
    </row>
    <row r="40" spans="1:17">
      <c r="A40" s="1" t="s">
        <v>38</v>
      </c>
      <c r="F40" s="9">
        <v>124925</v>
      </c>
      <c r="G40" s="9"/>
      <c r="H40" s="9"/>
      <c r="I40" s="9"/>
      <c r="J40" s="9">
        <v>105021</v>
      </c>
      <c r="K40" s="9"/>
      <c r="L40" s="9">
        <v>124925</v>
      </c>
    </row>
    <row r="41" spans="1:17">
      <c r="A41" s="1" t="s">
        <v>39</v>
      </c>
      <c r="B41" s="5">
        <v>3</v>
      </c>
      <c r="F41" s="9">
        <v>16527</v>
      </c>
      <c r="G41" s="9"/>
      <c r="H41" s="9"/>
      <c r="I41" s="9"/>
      <c r="J41" s="9">
        <v>7584</v>
      </c>
      <c r="K41" s="9"/>
      <c r="L41" s="9">
        <v>16527</v>
      </c>
    </row>
    <row r="42" spans="1:17">
      <c r="A42" s="1" t="s">
        <v>179</v>
      </c>
      <c r="B42" s="5">
        <v>3</v>
      </c>
      <c r="F42" s="9">
        <v>18208</v>
      </c>
      <c r="G42" s="9"/>
      <c r="H42" s="9"/>
      <c r="I42" s="9"/>
      <c r="J42" s="9">
        <v>33108</v>
      </c>
      <c r="K42" s="9"/>
      <c r="L42" s="9">
        <v>18208</v>
      </c>
    </row>
    <row r="43" spans="1:17">
      <c r="A43" s="1" t="s">
        <v>40</v>
      </c>
      <c r="B43" s="3"/>
      <c r="G43" s="9"/>
      <c r="H43" s="9"/>
      <c r="I43" s="9"/>
      <c r="K43" s="9"/>
      <c r="L43" s="3"/>
    </row>
    <row r="44" spans="1:17">
      <c r="A44" s="1" t="s">
        <v>41</v>
      </c>
      <c r="B44" s="5">
        <v>9</v>
      </c>
      <c r="F44" s="9">
        <v>0</v>
      </c>
      <c r="G44" s="9"/>
      <c r="H44" s="9"/>
      <c r="I44" s="9"/>
      <c r="J44" s="9">
        <v>34122</v>
      </c>
      <c r="K44" s="9"/>
      <c r="L44" s="9">
        <v>0</v>
      </c>
    </row>
    <row r="45" spans="1:17">
      <c r="A45" s="1" t="s">
        <v>42</v>
      </c>
      <c r="B45" s="3"/>
      <c r="G45" s="9"/>
      <c r="H45" s="9"/>
      <c r="I45" s="9"/>
      <c r="J45" s="9"/>
      <c r="K45" s="9"/>
      <c r="L45" s="9"/>
    </row>
    <row r="46" spans="1:17">
      <c r="A46" s="1" t="s">
        <v>43</v>
      </c>
      <c r="B46" s="5">
        <v>11</v>
      </c>
      <c r="F46" s="9">
        <v>245</v>
      </c>
      <c r="G46" s="9"/>
      <c r="H46" s="9"/>
      <c r="I46" s="9"/>
      <c r="J46" s="9">
        <v>0</v>
      </c>
      <c r="K46" s="9"/>
      <c r="L46" s="9">
        <v>245</v>
      </c>
    </row>
    <row r="47" spans="1:17">
      <c r="A47" s="1" t="s">
        <v>44</v>
      </c>
      <c r="B47" s="3"/>
      <c r="J47" s="3"/>
      <c r="K47" s="3"/>
      <c r="L47" s="3"/>
    </row>
    <row r="48" spans="1:17">
      <c r="A48" s="1" t="s">
        <v>45</v>
      </c>
      <c r="B48" s="5">
        <v>3</v>
      </c>
      <c r="F48" s="9">
        <v>39000</v>
      </c>
      <c r="G48" s="9"/>
      <c r="H48" s="9"/>
      <c r="I48" s="9"/>
      <c r="J48" s="9">
        <v>27000</v>
      </c>
      <c r="K48" s="9"/>
      <c r="L48" s="9">
        <v>39000</v>
      </c>
    </row>
    <row r="49" spans="1:12">
      <c r="A49" s="1" t="s">
        <v>46</v>
      </c>
      <c r="F49" s="9">
        <v>5931</v>
      </c>
      <c r="G49" s="9"/>
      <c r="H49" s="9"/>
      <c r="I49" s="9"/>
      <c r="J49" s="9">
        <v>6988</v>
      </c>
      <c r="K49" s="9"/>
      <c r="L49" s="9">
        <v>5931</v>
      </c>
    </row>
    <row r="50" spans="1:12">
      <c r="A50" s="1" t="s">
        <v>47</v>
      </c>
      <c r="E50" s="75"/>
      <c r="F50" s="13">
        <f>SUM(F40:F49)</f>
        <v>204836</v>
      </c>
      <c r="G50" s="13"/>
      <c r="H50" s="9"/>
      <c r="I50" s="9"/>
      <c r="J50" s="13">
        <f>SUM(J40:J49)</f>
        <v>213823</v>
      </c>
      <c r="K50" s="9"/>
      <c r="L50" s="13">
        <f>SUM(L40:L49)</f>
        <v>204836</v>
      </c>
    </row>
    <row r="51" spans="1:12" ht="11.1" customHeight="1">
      <c r="A51" s="1"/>
      <c r="F51" s="9"/>
      <c r="G51" s="9"/>
      <c r="H51" s="9"/>
      <c r="I51" s="9"/>
      <c r="J51" s="9"/>
      <c r="K51" s="9"/>
      <c r="L51" s="9"/>
    </row>
    <row r="52" spans="1:12">
      <c r="A52" s="2" t="s">
        <v>48</v>
      </c>
      <c r="F52" s="9"/>
      <c r="G52" s="9"/>
      <c r="H52" s="9"/>
      <c r="I52" s="9"/>
      <c r="J52" s="9"/>
      <c r="K52" s="9"/>
      <c r="L52" s="9"/>
    </row>
    <row r="53" spans="1:12">
      <c r="A53" s="1" t="s">
        <v>49</v>
      </c>
      <c r="B53" s="5">
        <v>9</v>
      </c>
      <c r="F53" s="9">
        <v>0</v>
      </c>
      <c r="G53" s="9"/>
      <c r="H53" s="9"/>
      <c r="I53" s="9"/>
      <c r="J53" s="9">
        <v>136379</v>
      </c>
      <c r="K53" s="9"/>
      <c r="L53" s="9">
        <v>0</v>
      </c>
    </row>
    <row r="54" spans="1:12">
      <c r="A54" s="1" t="s">
        <v>50</v>
      </c>
      <c r="B54" s="5">
        <v>11</v>
      </c>
      <c r="F54" s="9">
        <v>1955</v>
      </c>
      <c r="G54" s="9"/>
      <c r="H54" s="9"/>
      <c r="I54" s="9"/>
      <c r="J54" s="9">
        <v>0</v>
      </c>
      <c r="K54" s="9"/>
      <c r="L54" s="9">
        <v>1955</v>
      </c>
    </row>
    <row r="55" spans="1:12">
      <c r="A55" s="1" t="s">
        <v>51</v>
      </c>
      <c r="B55" s="3"/>
      <c r="J55" s="3"/>
      <c r="K55" s="3"/>
      <c r="L55" s="3"/>
    </row>
    <row r="56" spans="1:12">
      <c r="A56" s="1" t="s">
        <v>52</v>
      </c>
      <c r="B56" s="3"/>
      <c r="F56" s="9">
        <v>7948</v>
      </c>
      <c r="G56" s="9"/>
      <c r="H56" s="9"/>
      <c r="I56" s="9"/>
      <c r="J56" s="9">
        <v>8532</v>
      </c>
      <c r="K56" s="9"/>
      <c r="L56" s="9">
        <v>7948</v>
      </c>
    </row>
    <row r="57" spans="1:12">
      <c r="A57" s="1" t="s">
        <v>53</v>
      </c>
      <c r="F57" s="9">
        <v>1450</v>
      </c>
      <c r="G57" s="9"/>
      <c r="H57" s="9"/>
      <c r="I57" s="9"/>
      <c r="J57" s="9">
        <v>5327</v>
      </c>
      <c r="K57" s="9"/>
      <c r="L57" s="9">
        <v>1450</v>
      </c>
    </row>
    <row r="58" spans="1:12">
      <c r="A58" s="1" t="s">
        <v>54</v>
      </c>
      <c r="E58" s="75"/>
      <c r="F58" s="13">
        <f>SUM(F53:F57)</f>
        <v>11353</v>
      </c>
      <c r="G58" s="13"/>
      <c r="H58" s="9"/>
      <c r="I58" s="9"/>
      <c r="J58" s="13">
        <f>SUM(J53:J57)</f>
        <v>150238</v>
      </c>
      <c r="K58" s="9"/>
      <c r="L58" s="13">
        <f>SUM(L53:L57)</f>
        <v>11353</v>
      </c>
    </row>
    <row r="59" spans="1:12" ht="10.35" customHeight="1">
      <c r="A59" s="1"/>
      <c r="J59" s="3"/>
      <c r="L59" s="3"/>
    </row>
    <row r="60" spans="1:12">
      <c r="A60" s="2" t="s">
        <v>55</v>
      </c>
      <c r="E60" s="52"/>
      <c r="F60" s="18">
        <f>+F50+F58</f>
        <v>216189</v>
      </c>
      <c r="G60" s="74"/>
      <c r="H60" s="9"/>
      <c r="I60" s="9"/>
      <c r="J60" s="18">
        <f>+J50+J58</f>
        <v>364061</v>
      </c>
      <c r="K60" s="9"/>
      <c r="L60" s="18">
        <f>+L50+L58</f>
        <v>216189</v>
      </c>
    </row>
    <row r="61" spans="1:12">
      <c r="A61" s="1"/>
      <c r="F61" s="9"/>
      <c r="G61" s="9"/>
      <c r="H61" s="9"/>
      <c r="I61" s="9"/>
      <c r="J61" s="9"/>
      <c r="K61" s="9"/>
      <c r="L61" s="9"/>
    </row>
    <row r="62" spans="1:12">
      <c r="A62" s="2" t="s">
        <v>56</v>
      </c>
      <c r="F62" s="9"/>
      <c r="G62" s="9"/>
      <c r="H62" s="9"/>
      <c r="I62" s="9"/>
      <c r="J62" s="9"/>
      <c r="K62" s="9"/>
      <c r="L62" s="9"/>
    </row>
    <row r="63" spans="1:12">
      <c r="A63" s="1" t="s">
        <v>57</v>
      </c>
      <c r="F63" s="9"/>
      <c r="G63" s="9"/>
      <c r="H63" s="9"/>
      <c r="I63" s="9"/>
      <c r="J63" s="9"/>
      <c r="K63" s="9"/>
      <c r="L63" s="9"/>
    </row>
    <row r="64" spans="1:12">
      <c r="A64" s="1" t="s">
        <v>58</v>
      </c>
      <c r="F64" s="9"/>
      <c r="G64" s="9"/>
      <c r="H64" s="9"/>
      <c r="I64" s="9"/>
      <c r="J64" s="9"/>
      <c r="K64" s="9"/>
      <c r="L64" s="9"/>
    </row>
    <row r="65" spans="1:14" ht="21.75" thickBot="1">
      <c r="A65" s="1" t="s">
        <v>59</v>
      </c>
      <c r="E65" s="15"/>
      <c r="F65" s="15">
        <v>250000</v>
      </c>
      <c r="G65" s="15"/>
      <c r="H65" s="9"/>
      <c r="I65" s="9"/>
      <c r="J65" s="15">
        <v>250000</v>
      </c>
      <c r="K65" s="9"/>
      <c r="L65" s="15">
        <v>250000</v>
      </c>
    </row>
    <row r="66" spans="1:14" ht="21.75" thickTop="1">
      <c r="A66" s="1" t="s">
        <v>60</v>
      </c>
      <c r="F66" s="9"/>
      <c r="G66" s="9"/>
      <c r="H66" s="9"/>
      <c r="I66" s="9"/>
      <c r="J66" s="9"/>
      <c r="K66" s="9"/>
      <c r="L66" s="9"/>
    </row>
    <row r="67" spans="1:14">
      <c r="A67" s="1" t="s">
        <v>61</v>
      </c>
      <c r="F67" s="9">
        <v>120000</v>
      </c>
      <c r="G67" s="9"/>
      <c r="H67" s="9"/>
      <c r="I67" s="9"/>
      <c r="J67" s="9">
        <v>120000</v>
      </c>
      <c r="K67" s="9"/>
      <c r="L67" s="9">
        <v>120000</v>
      </c>
    </row>
    <row r="68" spans="1:14">
      <c r="A68" s="1" t="s">
        <v>62</v>
      </c>
      <c r="F68" s="9">
        <v>279256</v>
      </c>
      <c r="G68" s="9"/>
      <c r="H68" s="9"/>
      <c r="I68" s="9"/>
      <c r="J68" s="9">
        <v>279256</v>
      </c>
      <c r="K68" s="9"/>
      <c r="L68" s="9">
        <v>279256</v>
      </c>
    </row>
    <row r="69" spans="1:14">
      <c r="A69" s="1" t="s">
        <v>63</v>
      </c>
      <c r="F69" s="9"/>
      <c r="G69" s="9"/>
      <c r="H69" s="9"/>
      <c r="I69" s="9"/>
      <c r="J69" s="9"/>
      <c r="K69" s="9"/>
      <c r="L69" s="9"/>
    </row>
    <row r="70" spans="1:14">
      <c r="A70" s="1" t="s">
        <v>64</v>
      </c>
      <c r="J70" s="3"/>
      <c r="K70" s="3"/>
      <c r="L70" s="3"/>
    </row>
    <row r="71" spans="1:14">
      <c r="A71" s="1" t="s">
        <v>65</v>
      </c>
      <c r="F71" s="9">
        <v>11019</v>
      </c>
      <c r="G71" s="9"/>
      <c r="H71" s="9"/>
      <c r="I71" s="9"/>
      <c r="J71" s="9">
        <v>0</v>
      </c>
      <c r="K71" s="9"/>
      <c r="L71" s="9">
        <v>0</v>
      </c>
    </row>
    <row r="72" spans="1:14">
      <c r="A72" s="1" t="s">
        <v>66</v>
      </c>
      <c r="F72" s="9"/>
      <c r="G72" s="9"/>
      <c r="H72" s="9"/>
      <c r="I72" s="9"/>
      <c r="J72" s="9"/>
      <c r="K72" s="9"/>
      <c r="L72" s="9"/>
    </row>
    <row r="73" spans="1:14">
      <c r="A73" s="1" t="s">
        <v>67</v>
      </c>
      <c r="F73" s="9">
        <v>8060</v>
      </c>
      <c r="G73" s="9"/>
      <c r="H73" s="9"/>
      <c r="I73" s="9"/>
      <c r="J73" s="106">
        <v>8060</v>
      </c>
      <c r="K73" s="9"/>
      <c r="L73" s="9">
        <v>8060</v>
      </c>
    </row>
    <row r="74" spans="1:14">
      <c r="A74" s="1" t="s">
        <v>68</v>
      </c>
      <c r="F74" s="9">
        <v>41117</v>
      </c>
      <c r="G74" s="9"/>
      <c r="H74" s="9"/>
      <c r="I74" s="9"/>
      <c r="J74" s="106">
        <f>'SH7'!J20</f>
        <v>19021</v>
      </c>
      <c r="K74" s="9"/>
      <c r="L74" s="9">
        <v>54208</v>
      </c>
      <c r="M74" s="10"/>
      <c r="N74" s="16"/>
    </row>
    <row r="75" spans="1:14">
      <c r="A75" s="1" t="s">
        <v>69</v>
      </c>
      <c r="E75" s="76"/>
      <c r="F75" s="30">
        <v>-4916</v>
      </c>
      <c r="G75" s="30"/>
      <c r="H75" s="105"/>
      <c r="I75" s="105"/>
      <c r="J75" s="72">
        <f>+'SH7'!L20</f>
        <v>-4885</v>
      </c>
      <c r="K75" s="105"/>
      <c r="L75" s="72">
        <f>+'SH7'!L12</f>
        <v>-4916</v>
      </c>
    </row>
    <row r="76" spans="1:14">
      <c r="A76" s="2" t="s">
        <v>70</v>
      </c>
      <c r="E76" s="75"/>
      <c r="F76" s="17">
        <f>SUM(F67:F75)</f>
        <v>454536</v>
      </c>
      <c r="G76" s="75"/>
      <c r="J76" s="17">
        <f>SUM(J67:J75)</f>
        <v>421452</v>
      </c>
      <c r="L76" s="17">
        <f>SUM(L67:L75)</f>
        <v>456608</v>
      </c>
    </row>
    <row r="77" spans="1:14" ht="10.35" customHeight="1">
      <c r="A77" s="1"/>
      <c r="J77" s="3"/>
      <c r="L77" s="3"/>
    </row>
    <row r="78" spans="1:14" ht="21.75" thickBot="1">
      <c r="A78" s="2" t="s">
        <v>71</v>
      </c>
      <c r="E78" s="14"/>
      <c r="F78" s="14">
        <f>SUM(F60,F76)</f>
        <v>670725</v>
      </c>
      <c r="G78" s="14"/>
      <c r="J78" s="14">
        <f>SUM(J60,J76)</f>
        <v>785513</v>
      </c>
      <c r="L78" s="14">
        <f>SUM(L60,L76)</f>
        <v>672797</v>
      </c>
    </row>
    <row r="79" spans="1:14" ht="21.75" thickTop="1">
      <c r="A79" s="1"/>
    </row>
    <row r="80" spans="1:14">
      <c r="A80" s="1"/>
    </row>
    <row r="81" spans="1:12">
      <c r="A81" s="1"/>
      <c r="E81" s="38"/>
      <c r="F81" s="38">
        <f>+F34-F78</f>
        <v>0</v>
      </c>
      <c r="G81" s="38"/>
      <c r="H81" s="38"/>
      <c r="I81" s="38"/>
      <c r="J81" s="38">
        <f>+J34-J78</f>
        <v>0</v>
      </c>
      <c r="K81" s="38"/>
      <c r="L81" s="38">
        <f>+L34-L78</f>
        <v>0</v>
      </c>
    </row>
    <row r="82" spans="1:12">
      <c r="A82" s="1"/>
    </row>
    <row r="83" spans="1:12">
      <c r="A83" s="1"/>
    </row>
    <row r="84" spans="1:12">
      <c r="A84" s="1"/>
    </row>
    <row r="85" spans="1:12">
      <c r="A85" s="1"/>
    </row>
    <row r="86" spans="1:12">
      <c r="A86" s="1"/>
    </row>
    <row r="87" spans="1:12">
      <c r="A87" s="1"/>
    </row>
    <row r="88" spans="1:12">
      <c r="A88" s="1"/>
    </row>
    <row r="89" spans="1:12">
      <c r="A89" s="1"/>
    </row>
    <row r="90" spans="1:12">
      <c r="A90" s="1"/>
    </row>
    <row r="91" spans="1:12">
      <c r="A91" s="1"/>
    </row>
    <row r="92" spans="1:12">
      <c r="A92" s="1"/>
    </row>
    <row r="93" spans="1:12">
      <c r="A93" s="1"/>
    </row>
    <row r="94" spans="1:12">
      <c r="A94" s="1"/>
    </row>
    <row r="95" spans="1:12">
      <c r="A95" s="1"/>
    </row>
    <row r="96" spans="1:12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  <row r="104" spans="1:1">
      <c r="A104" s="1"/>
    </row>
    <row r="105" spans="1:1">
      <c r="A105" s="1"/>
    </row>
    <row r="106" spans="1:1">
      <c r="A106" s="1"/>
    </row>
    <row r="107" spans="1:1">
      <c r="A107" s="1"/>
    </row>
    <row r="108" spans="1:1">
      <c r="A108" s="1"/>
    </row>
    <row r="109" spans="1:1">
      <c r="A109" s="1"/>
    </row>
    <row r="110" spans="1:1">
      <c r="A110" s="1"/>
    </row>
    <row r="111" spans="1:1">
      <c r="A111" s="1"/>
    </row>
    <row r="112" spans="1:1">
      <c r="A112" s="1"/>
    </row>
    <row r="113" spans="1:1">
      <c r="A113" s="1"/>
    </row>
    <row r="114" spans="1:1">
      <c r="A114" s="1"/>
    </row>
    <row r="115" spans="1:1">
      <c r="A115" s="1"/>
    </row>
    <row r="116" spans="1:1">
      <c r="A116" s="1"/>
    </row>
    <row r="117" spans="1:1">
      <c r="A117" s="1"/>
    </row>
    <row r="118" spans="1:1">
      <c r="A118" s="1"/>
    </row>
    <row r="119" spans="1:1">
      <c r="A119" s="1"/>
    </row>
    <row r="120" spans="1:1">
      <c r="A120" s="1"/>
    </row>
    <row r="121" spans="1:1">
      <c r="A121" s="1"/>
    </row>
  </sheetData>
  <mergeCells count="4">
    <mergeCell ref="D6:H6"/>
    <mergeCell ref="D7:H7"/>
    <mergeCell ref="J5:L5"/>
    <mergeCell ref="J7:L7"/>
  </mergeCells>
  <pageMargins left="0.98425196850393704" right="0.47244094488188981" top="0.98425196850393704" bottom="0.51181102362204722" header="0.23622047244094491" footer="0.51181102362204722"/>
  <pageSetup paperSize="9" scale="90" orientation="portrait" horizontalDpi="4294967295" verticalDpi="4294967295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3" manualBreakCount="3">
    <brk id="35" max="9" man="1"/>
    <brk id="61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9"/>
  <sheetViews>
    <sheetView view="pageBreakPreview" topLeftCell="A22" zoomScaleNormal="100" zoomScaleSheetLayoutView="100" workbookViewId="0">
      <selection activeCell="O39" sqref="O39"/>
    </sheetView>
  </sheetViews>
  <sheetFormatPr defaultColWidth="9.140625" defaultRowHeight="21"/>
  <cols>
    <col min="1" max="1" width="45.7109375" style="21" customWidth="1"/>
    <col min="2" max="2" width="7" style="5" customWidth="1"/>
    <col min="3" max="3" width="1" style="3" customWidth="1"/>
    <col min="4" max="4" width="1.140625" style="3" customWidth="1"/>
    <col min="5" max="6" width="1" style="3" customWidth="1"/>
    <col min="7" max="7" width="11.5703125" style="1" customWidth="1"/>
    <col min="8" max="10" width="1" style="3" customWidth="1"/>
    <col min="11" max="11" width="1.140625" style="3" customWidth="1"/>
    <col min="12" max="12" width="1" style="3" customWidth="1"/>
    <col min="13" max="13" width="10.42578125" style="1" customWidth="1"/>
    <col min="14" max="14" width="0.85546875" style="3" customWidth="1"/>
    <col min="15" max="15" width="10.85546875" style="1" customWidth="1"/>
    <col min="16" max="16384" width="9.140625" style="3"/>
  </cols>
  <sheetData>
    <row r="1" spans="1:15" s="58" customFormat="1">
      <c r="A1" s="66" t="s">
        <v>72</v>
      </c>
      <c r="B1" s="57"/>
      <c r="C1" s="57"/>
      <c r="D1" s="57"/>
      <c r="E1" s="57"/>
      <c r="F1" s="57"/>
      <c r="G1" s="68"/>
      <c r="H1" s="57"/>
      <c r="I1" s="57"/>
      <c r="J1" s="57"/>
      <c r="K1" s="57"/>
      <c r="L1" s="57"/>
      <c r="M1" s="68"/>
      <c r="O1" s="69" t="s">
        <v>11</v>
      </c>
    </row>
    <row r="2" spans="1:15" s="58" customFormat="1">
      <c r="A2" s="67" t="s">
        <v>73</v>
      </c>
      <c r="B2" s="57"/>
      <c r="C2" s="57"/>
      <c r="D2" s="57"/>
      <c r="E2" s="57"/>
      <c r="F2" s="57"/>
      <c r="G2" s="68"/>
      <c r="H2" s="57"/>
      <c r="I2" s="57"/>
      <c r="J2" s="57"/>
      <c r="K2" s="57"/>
      <c r="L2" s="57"/>
      <c r="M2" s="68"/>
      <c r="O2" s="69" t="s">
        <v>12</v>
      </c>
    </row>
    <row r="3" spans="1:15" s="58" customFormat="1">
      <c r="A3" s="67" t="s">
        <v>74</v>
      </c>
      <c r="B3" s="57"/>
      <c r="G3" s="68"/>
      <c r="M3" s="68"/>
      <c r="O3" s="68"/>
    </row>
    <row r="4" spans="1:15" s="58" customFormat="1" ht="7.35" customHeight="1">
      <c r="A4" s="70"/>
      <c r="B4" s="57"/>
      <c r="G4" s="68"/>
      <c r="M4" s="68"/>
      <c r="O4" s="68"/>
    </row>
    <row r="5" spans="1:15" s="58" customFormat="1" ht="18" customHeight="1">
      <c r="A5" s="70"/>
      <c r="B5" s="57"/>
      <c r="G5" s="68"/>
      <c r="M5" s="127" t="s">
        <v>4</v>
      </c>
      <c r="N5" s="127"/>
      <c r="O5" s="127"/>
    </row>
    <row r="6" spans="1:15" s="58" customFormat="1" ht="21" customHeight="1">
      <c r="A6" s="70"/>
      <c r="B6" s="57"/>
      <c r="D6" s="128" t="s">
        <v>5</v>
      </c>
      <c r="E6" s="128"/>
      <c r="F6" s="128"/>
      <c r="G6" s="128"/>
      <c r="H6" s="128"/>
      <c r="I6" s="128"/>
      <c r="J6" s="128"/>
      <c r="K6" s="128"/>
      <c r="L6" s="71"/>
      <c r="M6" s="115"/>
      <c r="N6" s="116"/>
      <c r="O6" s="115"/>
    </row>
    <row r="7" spans="1:15" s="58" customFormat="1">
      <c r="A7" s="70"/>
      <c r="B7" s="57"/>
      <c r="D7" s="129" t="s">
        <v>6</v>
      </c>
      <c r="E7" s="129"/>
      <c r="F7" s="129"/>
      <c r="G7" s="129"/>
      <c r="H7" s="129"/>
      <c r="I7" s="129"/>
      <c r="J7" s="129"/>
      <c r="K7" s="129"/>
      <c r="M7" s="130" t="s">
        <v>10</v>
      </c>
      <c r="N7" s="130"/>
      <c r="O7" s="130"/>
    </row>
    <row r="8" spans="1:15">
      <c r="B8" s="62" t="s">
        <v>9</v>
      </c>
      <c r="D8" s="75"/>
      <c r="E8" s="75"/>
      <c r="F8" s="75"/>
      <c r="G8" s="118">
        <v>2562</v>
      </c>
      <c r="H8" s="75"/>
      <c r="I8" s="75"/>
      <c r="J8" s="75"/>
      <c r="K8" s="75"/>
      <c r="M8" s="62">
        <v>2563</v>
      </c>
      <c r="N8" s="19"/>
      <c r="O8" s="62">
        <v>2562</v>
      </c>
    </row>
    <row r="9" spans="1:15">
      <c r="A9" s="20" t="s">
        <v>75</v>
      </c>
    </row>
    <row r="10" spans="1:15">
      <c r="A10" s="22" t="s">
        <v>76</v>
      </c>
      <c r="B10" s="5">
        <v>3</v>
      </c>
      <c r="G10" s="23">
        <v>155034</v>
      </c>
      <c r="H10" s="8"/>
      <c r="I10" s="8"/>
      <c r="J10" s="8"/>
      <c r="K10" s="8"/>
      <c r="L10" s="8"/>
      <c r="M10" s="23">
        <v>59665</v>
      </c>
      <c r="N10" s="8"/>
      <c r="O10" s="23">
        <v>155034</v>
      </c>
    </row>
    <row r="11" spans="1:15">
      <c r="A11" s="22" t="s">
        <v>77</v>
      </c>
      <c r="G11" s="23">
        <v>31358</v>
      </c>
      <c r="H11" s="8"/>
      <c r="I11" s="8"/>
      <c r="J11" s="8"/>
      <c r="K11" s="8"/>
      <c r="L11" s="8"/>
      <c r="M11" s="23">
        <v>33203</v>
      </c>
      <c r="N11" s="8"/>
      <c r="O11" s="23">
        <v>31358</v>
      </c>
    </row>
    <row r="12" spans="1:15">
      <c r="A12" s="22" t="s">
        <v>78</v>
      </c>
      <c r="B12" s="5">
        <v>3</v>
      </c>
      <c r="G12" s="23">
        <v>5612</v>
      </c>
      <c r="H12" s="8"/>
      <c r="I12" s="8"/>
      <c r="J12" s="8"/>
      <c r="K12" s="8"/>
      <c r="L12" s="8"/>
      <c r="M12" s="23">
        <v>3862</v>
      </c>
      <c r="N12" s="8"/>
      <c r="O12" s="23">
        <v>5612</v>
      </c>
    </row>
    <row r="13" spans="1:15">
      <c r="A13" s="20" t="s">
        <v>79</v>
      </c>
      <c r="G13" s="26">
        <f>SUM(G10:G12)</f>
        <v>192004</v>
      </c>
      <c r="H13" s="8"/>
      <c r="I13" s="8"/>
      <c r="J13" s="8"/>
      <c r="K13" s="8"/>
      <c r="L13" s="8"/>
      <c r="M13" s="26">
        <f>SUM(M10:M12)</f>
        <v>96730</v>
      </c>
      <c r="N13" s="8"/>
      <c r="O13" s="26">
        <f>SUM(O10:O12)</f>
        <v>192004</v>
      </c>
    </row>
    <row r="14" spans="1:15" ht="5.45" customHeight="1">
      <c r="A14" s="22"/>
      <c r="G14" s="23"/>
      <c r="H14" s="8"/>
      <c r="I14" s="8"/>
      <c r="J14" s="8"/>
      <c r="K14" s="8"/>
      <c r="L14" s="8"/>
      <c r="M14" s="23"/>
      <c r="N14" s="8"/>
      <c r="O14" s="23"/>
    </row>
    <row r="15" spans="1:15">
      <c r="A15" s="20" t="s">
        <v>80</v>
      </c>
      <c r="G15" s="23"/>
      <c r="H15" s="8"/>
      <c r="I15" s="8"/>
      <c r="J15" s="8"/>
      <c r="K15" s="8"/>
      <c r="L15" s="8"/>
      <c r="M15" s="23"/>
      <c r="N15" s="8"/>
      <c r="O15" s="23"/>
    </row>
    <row r="16" spans="1:15">
      <c r="A16" s="22" t="s">
        <v>81</v>
      </c>
      <c r="B16" s="5">
        <v>3</v>
      </c>
      <c r="G16" s="23">
        <v>76688</v>
      </c>
      <c r="H16" s="8"/>
      <c r="I16" s="8"/>
      <c r="J16" s="8"/>
      <c r="K16" s="8"/>
      <c r="L16" s="8"/>
      <c r="M16" s="23">
        <v>28082</v>
      </c>
      <c r="N16" s="8"/>
      <c r="O16" s="23">
        <v>76688</v>
      </c>
    </row>
    <row r="17" spans="1:15">
      <c r="A17" s="22" t="s">
        <v>82</v>
      </c>
      <c r="G17" s="23">
        <v>21204</v>
      </c>
      <c r="H17" s="8"/>
      <c r="I17" s="8"/>
      <c r="J17" s="8"/>
      <c r="K17" s="8"/>
      <c r="L17" s="8"/>
      <c r="M17" s="23">
        <v>22845</v>
      </c>
      <c r="N17" s="8"/>
      <c r="O17" s="23">
        <v>21204</v>
      </c>
    </row>
    <row r="18" spans="1:15">
      <c r="A18" s="22" t="s">
        <v>83</v>
      </c>
      <c r="B18" s="5">
        <v>3</v>
      </c>
      <c r="G18" s="23">
        <v>67704</v>
      </c>
      <c r="H18" s="8"/>
      <c r="I18" s="8"/>
      <c r="J18" s="8"/>
      <c r="K18" s="8"/>
      <c r="L18" s="8"/>
      <c r="M18" s="23">
        <v>27724</v>
      </c>
      <c r="N18" s="8"/>
      <c r="O18" s="23">
        <v>67704</v>
      </c>
    </row>
    <row r="19" spans="1:15">
      <c r="A19" s="22" t="s">
        <v>84</v>
      </c>
      <c r="B19" s="5">
        <v>3</v>
      </c>
      <c r="G19" s="23">
        <v>19687</v>
      </c>
      <c r="H19" s="8"/>
      <c r="I19" s="8"/>
      <c r="J19" s="8"/>
      <c r="K19" s="8"/>
      <c r="L19" s="8"/>
      <c r="M19" s="23">
        <v>11525</v>
      </c>
      <c r="N19" s="8"/>
      <c r="O19" s="23">
        <v>19687</v>
      </c>
    </row>
    <row r="20" spans="1:15">
      <c r="A20" s="22" t="s">
        <v>175</v>
      </c>
      <c r="G20" s="23">
        <v>1435</v>
      </c>
      <c r="H20" s="8"/>
      <c r="I20" s="8"/>
      <c r="J20" s="8"/>
      <c r="K20" s="8"/>
      <c r="L20" s="8"/>
      <c r="M20" s="49">
        <v>-1778</v>
      </c>
      <c r="N20" s="8"/>
      <c r="O20" s="23">
        <v>1435</v>
      </c>
    </row>
    <row r="21" spans="1:15">
      <c r="A21" s="20" t="s">
        <v>87</v>
      </c>
      <c r="G21" s="26">
        <f>SUM(G16:G20)</f>
        <v>186718</v>
      </c>
      <c r="H21" s="8"/>
      <c r="I21" s="8"/>
      <c r="J21" s="8"/>
      <c r="K21" s="8"/>
      <c r="L21" s="8"/>
      <c r="M21" s="26">
        <f>SUM(M16:M20)</f>
        <v>88398</v>
      </c>
      <c r="N21" s="8"/>
      <c r="O21" s="26">
        <f>SUM(O16:O20)</f>
        <v>186718</v>
      </c>
    </row>
    <row r="22" spans="1:15" ht="5.0999999999999996" customHeight="1">
      <c r="A22" s="20"/>
      <c r="G22" s="27"/>
      <c r="H22" s="8"/>
      <c r="I22" s="8"/>
      <c r="J22" s="8"/>
      <c r="K22" s="8"/>
      <c r="L22" s="8"/>
      <c r="M22" s="27"/>
      <c r="N22" s="8"/>
      <c r="O22" s="27"/>
    </row>
    <row r="23" spans="1:15">
      <c r="A23" s="22" t="s">
        <v>88</v>
      </c>
      <c r="G23" s="28">
        <v>37</v>
      </c>
      <c r="H23" s="8"/>
      <c r="I23" s="8"/>
      <c r="J23" s="8"/>
      <c r="K23" s="8"/>
      <c r="L23" s="8"/>
      <c r="M23" s="28">
        <v>0</v>
      </c>
      <c r="N23" s="8"/>
      <c r="O23" s="28">
        <v>0</v>
      </c>
    </row>
    <row r="24" spans="1:15" ht="3.6" customHeight="1">
      <c r="A24" s="22"/>
      <c r="G24" s="23"/>
      <c r="H24" s="8"/>
      <c r="I24" s="8"/>
      <c r="J24" s="8"/>
      <c r="K24" s="8"/>
      <c r="L24" s="8"/>
      <c r="M24" s="23"/>
      <c r="N24" s="8"/>
      <c r="O24" s="23"/>
    </row>
    <row r="25" spans="1:15">
      <c r="A25" s="20" t="s">
        <v>89</v>
      </c>
      <c r="G25" s="24">
        <f>+SUM(G13-G21+G23)</f>
        <v>5323</v>
      </c>
      <c r="H25" s="8"/>
      <c r="I25" s="8"/>
      <c r="J25" s="8"/>
      <c r="K25" s="8"/>
      <c r="L25" s="8"/>
      <c r="M25" s="24">
        <f>+SUM(M13-M21+M23)</f>
        <v>8332</v>
      </c>
      <c r="N25" s="8"/>
      <c r="O25" s="24">
        <f>+SUM(O13-O21+O23)</f>
        <v>5286</v>
      </c>
    </row>
    <row r="26" spans="1:15">
      <c r="A26" s="22" t="s">
        <v>90</v>
      </c>
      <c r="G26" s="28">
        <v>697</v>
      </c>
      <c r="H26" s="8"/>
      <c r="I26" s="8"/>
      <c r="J26" s="8"/>
      <c r="K26" s="8"/>
      <c r="L26" s="8"/>
      <c r="M26" s="28">
        <v>2229</v>
      </c>
      <c r="N26" s="8"/>
      <c r="O26" s="28">
        <v>697</v>
      </c>
    </row>
    <row r="27" spans="1:15" ht="4.3499999999999996" customHeight="1">
      <c r="A27" s="22"/>
      <c r="G27" s="29"/>
      <c r="H27" s="8"/>
      <c r="I27" s="8"/>
      <c r="J27" s="8"/>
      <c r="K27" s="8"/>
      <c r="L27" s="8"/>
      <c r="M27" s="29"/>
      <c r="N27" s="8"/>
      <c r="O27" s="29"/>
    </row>
    <row r="28" spans="1:15">
      <c r="A28" s="20" t="s">
        <v>91</v>
      </c>
      <c r="G28" s="25">
        <f>+G25-G26</f>
        <v>4626</v>
      </c>
      <c r="H28" s="8"/>
      <c r="I28" s="8"/>
      <c r="J28" s="8"/>
      <c r="K28" s="8"/>
      <c r="L28" s="8"/>
      <c r="M28" s="25">
        <f>+M25-M26</f>
        <v>6103</v>
      </c>
      <c r="N28" s="8"/>
      <c r="O28" s="25">
        <f>+O25-O26</f>
        <v>4589</v>
      </c>
    </row>
    <row r="29" spans="1:15" ht="5.0999999999999996" customHeight="1">
      <c r="A29" s="22"/>
      <c r="G29" s="23"/>
      <c r="H29" s="8"/>
      <c r="I29" s="8"/>
      <c r="J29" s="8"/>
      <c r="K29" s="8"/>
      <c r="L29" s="8"/>
      <c r="M29" s="23"/>
      <c r="N29" s="8"/>
      <c r="O29" s="23"/>
    </row>
    <row r="30" spans="1:15">
      <c r="A30" s="20" t="s">
        <v>92</v>
      </c>
      <c r="G30" s="23"/>
      <c r="H30" s="8"/>
      <c r="I30" s="8"/>
      <c r="J30" s="8"/>
      <c r="K30" s="8"/>
      <c r="L30" s="8"/>
      <c r="M30" s="23"/>
      <c r="N30" s="8"/>
      <c r="O30" s="23"/>
    </row>
    <row r="31" spans="1:15">
      <c r="A31" s="56" t="s">
        <v>176</v>
      </c>
      <c r="B31" s="57"/>
      <c r="C31" s="58"/>
      <c r="D31" s="58"/>
      <c r="E31" s="58"/>
      <c r="F31" s="58"/>
      <c r="G31" s="59"/>
      <c r="H31" s="60"/>
      <c r="I31" s="60"/>
      <c r="J31" s="60"/>
      <c r="K31" s="60"/>
      <c r="L31" s="60"/>
      <c r="M31" s="59"/>
      <c r="N31" s="8"/>
      <c r="O31" s="23"/>
    </row>
    <row r="32" spans="1:15">
      <c r="A32" s="56" t="s">
        <v>181</v>
      </c>
      <c r="B32" s="57"/>
      <c r="C32" s="58"/>
      <c r="D32" s="58"/>
      <c r="E32" s="58"/>
      <c r="F32" s="58"/>
      <c r="G32" s="59"/>
      <c r="H32" s="60"/>
      <c r="I32" s="60"/>
      <c r="J32" s="60"/>
      <c r="K32" s="60"/>
      <c r="L32" s="60"/>
      <c r="M32" s="59"/>
      <c r="N32" s="8"/>
      <c r="O32" s="23"/>
    </row>
    <row r="33" spans="1:15">
      <c r="A33" s="56" t="s">
        <v>180</v>
      </c>
      <c r="B33" s="57"/>
      <c r="C33" s="58"/>
      <c r="D33" s="58"/>
      <c r="E33" s="58"/>
      <c r="F33" s="58"/>
      <c r="G33" s="30">
        <v>-71</v>
      </c>
      <c r="H33" s="60"/>
      <c r="I33" s="60"/>
      <c r="J33" s="60"/>
      <c r="K33" s="60"/>
      <c r="L33" s="60"/>
      <c r="M33" s="30">
        <v>237</v>
      </c>
      <c r="N33" s="60"/>
      <c r="O33" s="30">
        <v>-71</v>
      </c>
    </row>
    <row r="34" spans="1:15">
      <c r="A34" s="65" t="s">
        <v>163</v>
      </c>
      <c r="B34" s="57"/>
      <c r="C34" s="58"/>
      <c r="D34" s="58"/>
      <c r="E34" s="58"/>
      <c r="F34" s="58"/>
      <c r="G34" s="72"/>
      <c r="H34" s="73"/>
      <c r="I34" s="73"/>
      <c r="J34" s="73"/>
      <c r="K34" s="73"/>
      <c r="L34" s="73"/>
      <c r="M34" s="72"/>
      <c r="N34" s="73"/>
      <c r="O34" s="72"/>
    </row>
    <row r="35" spans="1:15">
      <c r="A35" s="65" t="s">
        <v>164</v>
      </c>
      <c r="B35" s="57"/>
      <c r="C35" s="58"/>
      <c r="D35" s="58"/>
      <c r="E35" s="58"/>
      <c r="F35" s="58"/>
      <c r="G35" s="31">
        <f>+SUM(G33:G33)</f>
        <v>-71</v>
      </c>
      <c r="H35" s="60"/>
      <c r="I35" s="60"/>
      <c r="J35" s="60"/>
      <c r="K35" s="60"/>
      <c r="L35" s="60"/>
      <c r="M35" s="31">
        <f>+SUM(M33:M33)</f>
        <v>237</v>
      </c>
      <c r="N35" s="8"/>
      <c r="O35" s="31">
        <f>+SUM(O33:O33)</f>
        <v>-71</v>
      </c>
    </row>
    <row r="36" spans="1:15" ht="5.0999999999999996" customHeight="1">
      <c r="A36" s="56"/>
      <c r="B36" s="57"/>
      <c r="C36" s="58"/>
      <c r="D36" s="58"/>
      <c r="E36" s="58"/>
      <c r="F36" s="58"/>
      <c r="G36" s="59"/>
      <c r="H36" s="8"/>
      <c r="I36" s="8"/>
      <c r="J36" s="8"/>
      <c r="K36" s="8"/>
      <c r="L36" s="8"/>
      <c r="M36" s="23"/>
      <c r="N36" s="8"/>
      <c r="O36" s="23"/>
    </row>
    <row r="37" spans="1:15" ht="21.75" thickBot="1">
      <c r="A37" s="20" t="s">
        <v>100</v>
      </c>
      <c r="G37" s="32">
        <f>+G28+G35</f>
        <v>4555</v>
      </c>
      <c r="H37" s="8"/>
      <c r="I37" s="8"/>
      <c r="J37" s="8"/>
      <c r="K37" s="8"/>
      <c r="L37" s="8"/>
      <c r="M37" s="32">
        <f>+M28+M35</f>
        <v>6340</v>
      </c>
      <c r="N37" s="8"/>
      <c r="O37" s="32">
        <f>+O28+O35</f>
        <v>4518</v>
      </c>
    </row>
    <row r="38" spans="1:15" ht="6" customHeight="1" thickTop="1">
      <c r="A38" s="22"/>
      <c r="G38" s="23"/>
      <c r="H38" s="8"/>
      <c r="I38" s="8"/>
      <c r="J38" s="8"/>
      <c r="K38" s="8"/>
      <c r="L38" s="8"/>
      <c r="M38" s="23"/>
      <c r="N38" s="8"/>
      <c r="O38" s="23"/>
    </row>
    <row r="39" spans="1:15" ht="21.75" thickBot="1">
      <c r="A39" s="20" t="s">
        <v>93</v>
      </c>
      <c r="G39" s="33">
        <f>+G28/G40</f>
        <v>0.38550000000000001</v>
      </c>
      <c r="H39" s="8"/>
      <c r="I39" s="8"/>
      <c r="J39" s="8"/>
      <c r="K39" s="8"/>
      <c r="L39" s="8"/>
      <c r="M39" s="33">
        <f>+M28/M40</f>
        <v>0.50858333333333339</v>
      </c>
      <c r="N39" s="8"/>
      <c r="O39" s="33">
        <f>+O28/O40</f>
        <v>0.38241666666666668</v>
      </c>
    </row>
    <row r="40" spans="1:15" ht="26.45" customHeight="1" thickTop="1" thickBot="1">
      <c r="A40" s="20" t="s">
        <v>94</v>
      </c>
      <c r="G40" s="32">
        <v>12000</v>
      </c>
      <c r="H40" s="8"/>
      <c r="I40" s="8"/>
      <c r="J40" s="8"/>
      <c r="K40" s="8"/>
      <c r="L40" s="8"/>
      <c r="M40" s="32">
        <v>12000</v>
      </c>
      <c r="N40" s="8"/>
      <c r="O40" s="32">
        <v>12000</v>
      </c>
    </row>
    <row r="41" spans="1:15" ht="21.75" thickTop="1">
      <c r="A41" s="22"/>
    </row>
    <row r="42" spans="1:15">
      <c r="A42" s="22"/>
    </row>
    <row r="43" spans="1:15">
      <c r="A43" s="22"/>
    </row>
    <row r="44" spans="1:15">
      <c r="A44" s="22"/>
    </row>
    <row r="45" spans="1:15">
      <c r="A45" s="22"/>
    </row>
    <row r="46" spans="1:15">
      <c r="A46" s="22"/>
    </row>
    <row r="47" spans="1:15">
      <c r="A47" s="22"/>
    </row>
    <row r="48" spans="1:15">
      <c r="A48" s="22"/>
    </row>
    <row r="49" spans="1:1">
      <c r="A49" s="22"/>
    </row>
    <row r="50" spans="1:1">
      <c r="A50" s="22"/>
    </row>
    <row r="51" spans="1:1">
      <c r="A51" s="22"/>
    </row>
    <row r="52" spans="1:1">
      <c r="A52" s="22"/>
    </row>
    <row r="53" spans="1:1">
      <c r="A53" s="22"/>
    </row>
    <row r="54" spans="1:1">
      <c r="A54" s="22"/>
    </row>
    <row r="55" spans="1:1">
      <c r="A55" s="22"/>
    </row>
    <row r="56" spans="1:1">
      <c r="A56" s="22"/>
    </row>
    <row r="57" spans="1:1">
      <c r="A57" s="22"/>
    </row>
    <row r="58" spans="1:1">
      <c r="A58" s="22"/>
    </row>
    <row r="59" spans="1:1">
      <c r="A59" s="22"/>
    </row>
    <row r="60" spans="1:1">
      <c r="A60" s="22"/>
    </row>
    <row r="61" spans="1:1">
      <c r="A61" s="22"/>
    </row>
    <row r="62" spans="1:1">
      <c r="A62" s="22"/>
    </row>
    <row r="63" spans="1:1">
      <c r="A63" s="22"/>
    </row>
    <row r="64" spans="1:1">
      <c r="A64" s="22"/>
    </row>
    <row r="65" spans="1:1">
      <c r="A65" s="22"/>
    </row>
    <row r="66" spans="1:1">
      <c r="A66" s="22"/>
    </row>
    <row r="67" spans="1:1">
      <c r="A67" s="22"/>
    </row>
    <row r="68" spans="1:1">
      <c r="A68" s="22"/>
    </row>
    <row r="69" spans="1:1">
      <c r="A69" s="22"/>
    </row>
    <row r="70" spans="1:1">
      <c r="A70" s="22"/>
    </row>
    <row r="71" spans="1:1">
      <c r="A71" s="22"/>
    </row>
    <row r="72" spans="1:1">
      <c r="A72" s="22"/>
    </row>
    <row r="73" spans="1:1">
      <c r="A73" s="22"/>
    </row>
    <row r="74" spans="1:1">
      <c r="A74" s="22"/>
    </row>
    <row r="75" spans="1:1">
      <c r="A75" s="22"/>
    </row>
    <row r="76" spans="1:1">
      <c r="A76" s="22"/>
    </row>
    <row r="77" spans="1:1">
      <c r="A77" s="22"/>
    </row>
    <row r="78" spans="1:1">
      <c r="A78" s="22"/>
    </row>
    <row r="79" spans="1:1">
      <c r="A79" s="22"/>
    </row>
    <row r="80" spans="1:1">
      <c r="A80" s="22"/>
    </row>
    <row r="81" spans="1:1">
      <c r="A81" s="22"/>
    </row>
    <row r="82" spans="1:1">
      <c r="A82" s="22"/>
    </row>
    <row r="83" spans="1:1">
      <c r="A83" s="22"/>
    </row>
    <row r="84" spans="1:1">
      <c r="A84" s="22"/>
    </row>
    <row r="85" spans="1:1">
      <c r="A85" s="22"/>
    </row>
    <row r="86" spans="1:1">
      <c r="A86" s="22"/>
    </row>
    <row r="87" spans="1:1">
      <c r="A87" s="22"/>
    </row>
    <row r="88" spans="1:1">
      <c r="A88" s="22"/>
    </row>
    <row r="89" spans="1:1">
      <c r="A89" s="22"/>
    </row>
    <row r="90" spans="1:1">
      <c r="A90" s="22"/>
    </row>
    <row r="91" spans="1:1">
      <c r="A91" s="22"/>
    </row>
    <row r="92" spans="1:1">
      <c r="A92" s="22"/>
    </row>
    <row r="93" spans="1:1">
      <c r="A93" s="22"/>
    </row>
    <row r="94" spans="1:1">
      <c r="A94" s="22"/>
    </row>
    <row r="95" spans="1:1">
      <c r="A95" s="22"/>
    </row>
    <row r="96" spans="1:1">
      <c r="A96" s="22"/>
    </row>
    <row r="97" spans="1:1">
      <c r="A97" s="22"/>
    </row>
    <row r="98" spans="1:1">
      <c r="A98" s="22"/>
    </row>
    <row r="99" spans="1:1">
      <c r="A99" s="22"/>
    </row>
    <row r="100" spans="1:1">
      <c r="A100" s="22"/>
    </row>
    <row r="101" spans="1:1">
      <c r="A101" s="22"/>
    </row>
    <row r="102" spans="1:1">
      <c r="A102" s="22"/>
    </row>
    <row r="103" spans="1:1">
      <c r="A103" s="22"/>
    </row>
    <row r="104" spans="1:1">
      <c r="A104" s="22"/>
    </row>
    <row r="105" spans="1:1">
      <c r="A105" s="22"/>
    </row>
    <row r="106" spans="1:1">
      <c r="A106" s="22"/>
    </row>
    <row r="107" spans="1:1">
      <c r="A107" s="22"/>
    </row>
    <row r="108" spans="1:1">
      <c r="A108" s="22"/>
    </row>
    <row r="109" spans="1:1">
      <c r="A109" s="22"/>
    </row>
    <row r="110" spans="1:1">
      <c r="A110" s="22"/>
    </row>
    <row r="111" spans="1:1">
      <c r="A111" s="22"/>
    </row>
    <row r="112" spans="1:1">
      <c r="A112" s="22"/>
    </row>
    <row r="113" spans="1:1">
      <c r="A113" s="22"/>
    </row>
    <row r="114" spans="1:1">
      <c r="A114" s="22"/>
    </row>
    <row r="115" spans="1:1">
      <c r="A115" s="22"/>
    </row>
    <row r="116" spans="1:1">
      <c r="A116" s="22"/>
    </row>
    <row r="117" spans="1:1">
      <c r="A117" s="22"/>
    </row>
    <row r="118" spans="1:1">
      <c r="A118" s="22"/>
    </row>
    <row r="119" spans="1:1">
      <c r="A119" s="22"/>
    </row>
    <row r="120" spans="1:1">
      <c r="A120" s="22"/>
    </row>
    <row r="121" spans="1:1">
      <c r="A121" s="22"/>
    </row>
    <row r="122" spans="1:1">
      <c r="A122" s="22"/>
    </row>
    <row r="123" spans="1:1">
      <c r="A123" s="22"/>
    </row>
    <row r="124" spans="1:1">
      <c r="A124" s="22"/>
    </row>
    <row r="125" spans="1:1">
      <c r="A125" s="22"/>
    </row>
    <row r="126" spans="1:1">
      <c r="A126" s="22"/>
    </row>
    <row r="127" spans="1:1">
      <c r="A127" s="22"/>
    </row>
    <row r="128" spans="1:1">
      <c r="A128" s="22"/>
    </row>
    <row r="129" spans="1:1">
      <c r="A129" s="22"/>
    </row>
    <row r="130" spans="1:1">
      <c r="A130" s="22"/>
    </row>
    <row r="131" spans="1:1">
      <c r="A131" s="22"/>
    </row>
    <row r="132" spans="1:1">
      <c r="A132" s="22"/>
    </row>
    <row r="133" spans="1:1">
      <c r="A133" s="22"/>
    </row>
    <row r="134" spans="1:1">
      <c r="A134" s="22"/>
    </row>
    <row r="135" spans="1:1">
      <c r="A135" s="22"/>
    </row>
    <row r="136" spans="1:1">
      <c r="A136" s="22"/>
    </row>
    <row r="137" spans="1:1">
      <c r="A137" s="22"/>
    </row>
    <row r="138" spans="1:1">
      <c r="A138" s="22"/>
    </row>
    <row r="139" spans="1:1">
      <c r="A139" s="22"/>
    </row>
    <row r="140" spans="1:1">
      <c r="A140" s="22"/>
    </row>
    <row r="141" spans="1:1">
      <c r="A141" s="22"/>
    </row>
    <row r="142" spans="1:1">
      <c r="A142" s="22"/>
    </row>
    <row r="143" spans="1:1">
      <c r="A143" s="22"/>
    </row>
    <row r="144" spans="1:1">
      <c r="A144" s="22"/>
    </row>
    <row r="145" spans="1:1">
      <c r="A145" s="22"/>
    </row>
    <row r="146" spans="1:1">
      <c r="A146" s="22"/>
    </row>
    <row r="147" spans="1:1">
      <c r="A147" s="22"/>
    </row>
    <row r="148" spans="1:1">
      <c r="A148" s="22"/>
    </row>
    <row r="149" spans="1:1">
      <c r="A149" s="22"/>
    </row>
    <row r="150" spans="1:1">
      <c r="A150" s="22"/>
    </row>
    <row r="151" spans="1:1">
      <c r="A151" s="22"/>
    </row>
    <row r="152" spans="1:1">
      <c r="A152" s="22"/>
    </row>
    <row r="153" spans="1:1">
      <c r="A153" s="22"/>
    </row>
    <row r="154" spans="1:1">
      <c r="A154" s="22"/>
    </row>
    <row r="155" spans="1:1">
      <c r="A155" s="22"/>
    </row>
    <row r="156" spans="1:1">
      <c r="A156" s="22"/>
    </row>
    <row r="157" spans="1:1">
      <c r="A157" s="22"/>
    </row>
    <row r="158" spans="1:1">
      <c r="A158" s="22"/>
    </row>
    <row r="159" spans="1:1">
      <c r="A159" s="22"/>
    </row>
    <row r="160" spans="1:1">
      <c r="A160" s="22"/>
    </row>
    <row r="161" spans="1:1">
      <c r="A161" s="22"/>
    </row>
    <row r="162" spans="1:1">
      <c r="A162" s="22"/>
    </row>
    <row r="163" spans="1:1">
      <c r="A163" s="22"/>
    </row>
    <row r="164" spans="1:1">
      <c r="A164" s="22"/>
    </row>
    <row r="165" spans="1:1">
      <c r="A165" s="22"/>
    </row>
    <row r="166" spans="1:1">
      <c r="A166" s="22"/>
    </row>
    <row r="167" spans="1:1">
      <c r="A167" s="22"/>
    </row>
    <row r="168" spans="1:1">
      <c r="A168" s="22"/>
    </row>
    <row r="169" spans="1:1">
      <c r="A169" s="22"/>
    </row>
    <row r="170" spans="1:1">
      <c r="A170" s="22"/>
    </row>
    <row r="171" spans="1:1">
      <c r="A171" s="22"/>
    </row>
    <row r="172" spans="1:1">
      <c r="A172" s="22"/>
    </row>
    <row r="173" spans="1:1">
      <c r="A173" s="22"/>
    </row>
    <row r="174" spans="1:1">
      <c r="A174" s="22"/>
    </row>
    <row r="175" spans="1:1">
      <c r="A175" s="22"/>
    </row>
    <row r="176" spans="1:1">
      <c r="A176" s="22"/>
    </row>
    <row r="177" spans="1:1">
      <c r="A177" s="22"/>
    </row>
    <row r="178" spans="1:1">
      <c r="A178" s="22"/>
    </row>
    <row r="179" spans="1:1">
      <c r="A179" s="22"/>
    </row>
    <row r="180" spans="1:1">
      <c r="A180" s="22"/>
    </row>
    <row r="181" spans="1:1">
      <c r="A181" s="22"/>
    </row>
    <row r="182" spans="1:1">
      <c r="A182" s="22"/>
    </row>
    <row r="183" spans="1:1">
      <c r="A183" s="22"/>
    </row>
    <row r="184" spans="1:1">
      <c r="A184" s="22"/>
    </row>
    <row r="185" spans="1:1">
      <c r="A185" s="22"/>
    </row>
    <row r="186" spans="1:1">
      <c r="A186" s="22"/>
    </row>
    <row r="187" spans="1:1">
      <c r="A187" s="22"/>
    </row>
    <row r="188" spans="1:1">
      <c r="A188" s="22"/>
    </row>
    <row r="189" spans="1:1">
      <c r="A189" s="22"/>
    </row>
    <row r="190" spans="1:1">
      <c r="A190" s="22"/>
    </row>
    <row r="191" spans="1:1">
      <c r="A191" s="22"/>
    </row>
    <row r="192" spans="1:1">
      <c r="A192" s="22"/>
    </row>
    <row r="193" spans="1:1">
      <c r="A193" s="22"/>
    </row>
    <row r="194" spans="1:1">
      <c r="A194" s="22"/>
    </row>
    <row r="195" spans="1:1">
      <c r="A195" s="22"/>
    </row>
    <row r="196" spans="1:1">
      <c r="A196" s="22"/>
    </row>
    <row r="197" spans="1:1">
      <c r="A197" s="22"/>
    </row>
    <row r="198" spans="1:1">
      <c r="A198" s="22"/>
    </row>
    <row r="199" spans="1:1">
      <c r="A199" s="22"/>
    </row>
  </sheetData>
  <mergeCells count="4">
    <mergeCell ref="M5:O5"/>
    <mergeCell ref="D6:K6"/>
    <mergeCell ref="D7:K7"/>
    <mergeCell ref="M7:O7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horizontalDpi="4294967295" verticalDpi="4294967295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00"/>
  <sheetViews>
    <sheetView view="pageBreakPreview" topLeftCell="A25" zoomScaleNormal="100" zoomScaleSheetLayoutView="100" workbookViewId="0">
      <selection activeCell="O38" sqref="O38"/>
    </sheetView>
  </sheetViews>
  <sheetFormatPr defaultColWidth="8.85546875" defaultRowHeight="21"/>
  <cols>
    <col min="1" max="1" width="46.140625" style="21" customWidth="1"/>
    <col min="2" max="2" width="6.5703125" style="5" customWidth="1"/>
    <col min="3" max="7" width="1" style="3" customWidth="1"/>
    <col min="8" max="8" width="11.5703125" style="1" customWidth="1"/>
    <col min="9" max="10" width="1" style="3" customWidth="1"/>
    <col min="11" max="11" width="1.28515625" style="3" customWidth="1"/>
    <col min="12" max="12" width="1" style="3" customWidth="1"/>
    <col min="13" max="13" width="10.85546875" style="1" customWidth="1"/>
    <col min="14" max="14" width="0.85546875" style="3" customWidth="1"/>
    <col min="15" max="15" width="10.85546875" style="1" customWidth="1"/>
    <col min="16" max="16384" width="8.85546875" style="3"/>
  </cols>
  <sheetData>
    <row r="1" spans="1:15">
      <c r="A1" s="20" t="s">
        <v>72</v>
      </c>
      <c r="C1" s="5"/>
      <c r="D1" s="5"/>
      <c r="E1" s="5"/>
      <c r="F1" s="5"/>
      <c r="G1" s="5"/>
      <c r="I1" s="5"/>
      <c r="J1" s="5"/>
      <c r="K1" s="5"/>
      <c r="L1" s="5"/>
      <c r="O1" s="61" t="s">
        <v>11</v>
      </c>
    </row>
    <row r="2" spans="1:15">
      <c r="A2" s="20" t="s">
        <v>73</v>
      </c>
      <c r="C2" s="5"/>
      <c r="D2" s="5"/>
      <c r="E2" s="5"/>
      <c r="F2" s="5"/>
      <c r="G2" s="5"/>
      <c r="I2" s="5"/>
      <c r="J2" s="5"/>
      <c r="K2" s="5"/>
      <c r="L2" s="5"/>
      <c r="O2" s="61" t="s">
        <v>12</v>
      </c>
    </row>
    <row r="3" spans="1:15">
      <c r="A3" s="20" t="s">
        <v>95</v>
      </c>
    </row>
    <row r="4" spans="1:15" ht="7.35" customHeight="1"/>
    <row r="5" spans="1:15" ht="18" customHeight="1">
      <c r="H5" s="64"/>
      <c r="I5" s="63"/>
      <c r="J5" s="63"/>
      <c r="K5" s="63"/>
      <c r="L5" s="52"/>
      <c r="M5" s="126" t="s">
        <v>4</v>
      </c>
      <c r="N5" s="126"/>
      <c r="O5" s="126"/>
    </row>
    <row r="6" spans="1:15" ht="21" customHeight="1">
      <c r="D6" s="124" t="s">
        <v>5</v>
      </c>
      <c r="E6" s="124"/>
      <c r="F6" s="124"/>
      <c r="G6" s="124"/>
      <c r="H6" s="124"/>
      <c r="I6" s="124"/>
      <c r="J6" s="124"/>
      <c r="K6" s="124"/>
    </row>
    <row r="7" spans="1:15">
      <c r="D7" s="125" t="s">
        <v>6</v>
      </c>
      <c r="E7" s="125"/>
      <c r="F7" s="125"/>
      <c r="G7" s="125"/>
      <c r="H7" s="125"/>
      <c r="I7" s="125"/>
      <c r="J7" s="125"/>
      <c r="K7" s="125"/>
      <c r="M7" s="125" t="s">
        <v>10</v>
      </c>
      <c r="N7" s="125"/>
      <c r="O7" s="125"/>
    </row>
    <row r="8" spans="1:15">
      <c r="B8" s="62" t="s">
        <v>9</v>
      </c>
      <c r="D8" s="75"/>
      <c r="E8" s="75"/>
      <c r="F8" s="75"/>
      <c r="G8" s="75"/>
      <c r="H8" s="118">
        <v>2562</v>
      </c>
      <c r="I8" s="75"/>
      <c r="J8" s="75"/>
      <c r="K8" s="75"/>
      <c r="M8" s="55">
        <v>2563</v>
      </c>
      <c r="N8" s="114"/>
      <c r="O8" s="55">
        <v>2562</v>
      </c>
    </row>
    <row r="9" spans="1:15">
      <c r="A9" s="20" t="s">
        <v>75</v>
      </c>
    </row>
    <row r="10" spans="1:15">
      <c r="A10" s="22" t="s">
        <v>76</v>
      </c>
      <c r="B10" s="5">
        <v>3</v>
      </c>
      <c r="H10" s="23">
        <v>302605</v>
      </c>
      <c r="I10" s="8"/>
      <c r="J10" s="8"/>
      <c r="K10" s="8"/>
      <c r="L10" s="8"/>
      <c r="M10" s="23">
        <v>150709</v>
      </c>
      <c r="N10" s="8"/>
      <c r="O10" s="23">
        <v>302605</v>
      </c>
    </row>
    <row r="11" spans="1:15">
      <c r="A11" s="22" t="s">
        <v>77</v>
      </c>
      <c r="H11" s="23">
        <v>57744</v>
      </c>
      <c r="I11" s="8"/>
      <c r="J11" s="8"/>
      <c r="K11" s="8"/>
      <c r="L11" s="8"/>
      <c r="M11" s="23">
        <v>48874</v>
      </c>
      <c r="N11" s="8"/>
      <c r="O11" s="23">
        <v>57744</v>
      </c>
    </row>
    <row r="12" spans="1:15">
      <c r="A12" s="22" t="s">
        <v>78</v>
      </c>
      <c r="B12" s="5" t="s">
        <v>0</v>
      </c>
      <c r="H12" s="23">
        <v>22338</v>
      </c>
      <c r="I12" s="8"/>
      <c r="J12" s="8"/>
      <c r="K12" s="8"/>
      <c r="L12" s="8"/>
      <c r="M12" s="23">
        <v>6643</v>
      </c>
      <c r="N12" s="8"/>
      <c r="O12" s="23">
        <v>22832</v>
      </c>
    </row>
    <row r="13" spans="1:15">
      <c r="A13" s="20" t="s">
        <v>79</v>
      </c>
      <c r="H13" s="26">
        <f>SUM(H10:H12)</f>
        <v>382687</v>
      </c>
      <c r="I13" s="8"/>
      <c r="J13" s="8"/>
      <c r="K13" s="8"/>
      <c r="L13" s="8"/>
      <c r="M13" s="26">
        <f>SUM(M10:M12)</f>
        <v>206226</v>
      </c>
      <c r="N13" s="8"/>
      <c r="O13" s="26">
        <f>SUM(O10:O12)</f>
        <v>383181</v>
      </c>
    </row>
    <row r="14" spans="1:15" ht="5.45" customHeight="1">
      <c r="A14" s="22"/>
      <c r="H14" s="23"/>
      <c r="I14" s="8"/>
      <c r="J14" s="8"/>
      <c r="K14" s="8"/>
      <c r="L14" s="8"/>
      <c r="M14" s="23"/>
      <c r="N14" s="8"/>
      <c r="O14" s="23"/>
    </row>
    <row r="15" spans="1:15">
      <c r="A15" s="20" t="s">
        <v>80</v>
      </c>
      <c r="H15" s="23"/>
      <c r="I15" s="8"/>
      <c r="J15" s="8"/>
      <c r="K15" s="8"/>
      <c r="L15" s="8"/>
      <c r="M15" s="23"/>
      <c r="N15" s="8"/>
      <c r="O15" s="23"/>
    </row>
    <row r="16" spans="1:15">
      <c r="A16" s="22" t="s">
        <v>81</v>
      </c>
      <c r="B16" s="5">
        <v>3</v>
      </c>
      <c r="H16" s="23">
        <v>158393</v>
      </c>
      <c r="I16" s="8"/>
      <c r="J16" s="8"/>
      <c r="K16" s="8"/>
      <c r="L16" s="8"/>
      <c r="M16" s="23">
        <v>92858</v>
      </c>
      <c r="N16" s="8"/>
      <c r="O16" s="23">
        <v>158393</v>
      </c>
    </row>
    <row r="17" spans="1:15">
      <c r="A17" s="22" t="s">
        <v>82</v>
      </c>
      <c r="H17" s="23">
        <v>38545</v>
      </c>
      <c r="I17" s="8"/>
      <c r="J17" s="8"/>
      <c r="K17" s="8"/>
      <c r="L17" s="8"/>
      <c r="M17" s="23">
        <v>33209</v>
      </c>
      <c r="N17" s="8"/>
      <c r="O17" s="23">
        <v>38545</v>
      </c>
    </row>
    <row r="18" spans="1:15">
      <c r="A18" s="22" t="s">
        <v>83</v>
      </c>
      <c r="B18" s="5">
        <v>3</v>
      </c>
      <c r="H18" s="23">
        <v>138292</v>
      </c>
      <c r="I18" s="8"/>
      <c r="J18" s="8"/>
      <c r="K18" s="8"/>
      <c r="L18" s="8"/>
      <c r="M18" s="23">
        <v>91775</v>
      </c>
      <c r="N18" s="8"/>
      <c r="O18" s="23">
        <v>138292</v>
      </c>
    </row>
    <row r="19" spans="1:15">
      <c r="A19" s="22" t="s">
        <v>84</v>
      </c>
      <c r="B19" s="5">
        <v>3</v>
      </c>
      <c r="H19" s="23">
        <v>33214</v>
      </c>
      <c r="I19" s="8"/>
      <c r="J19" s="8"/>
      <c r="K19" s="8"/>
      <c r="L19" s="8"/>
      <c r="M19" s="23">
        <v>25197</v>
      </c>
      <c r="N19" s="8"/>
      <c r="O19" s="23">
        <v>33214</v>
      </c>
    </row>
    <row r="20" spans="1:15">
      <c r="A20" s="22" t="s">
        <v>85</v>
      </c>
      <c r="B20" s="5">
        <v>14</v>
      </c>
      <c r="H20" s="23">
        <v>12235</v>
      </c>
      <c r="I20" s="8"/>
      <c r="J20" s="8"/>
      <c r="K20" s="8"/>
      <c r="L20" s="8"/>
      <c r="M20" s="23">
        <v>0</v>
      </c>
      <c r="N20" s="8"/>
      <c r="O20" s="23">
        <v>12235</v>
      </c>
    </row>
    <row r="21" spans="1:15">
      <c r="A21" s="22" t="s">
        <v>86</v>
      </c>
      <c r="H21" s="23">
        <v>3041</v>
      </c>
      <c r="I21" s="8"/>
      <c r="J21" s="8"/>
      <c r="K21" s="8"/>
      <c r="L21" s="8"/>
      <c r="M21" s="23">
        <v>3773</v>
      </c>
      <c r="N21" s="8"/>
      <c r="O21" s="23">
        <v>3041</v>
      </c>
    </row>
    <row r="22" spans="1:15">
      <c r="A22" s="20" t="s">
        <v>87</v>
      </c>
      <c r="H22" s="26">
        <f>SUM(H16:H21)</f>
        <v>383720</v>
      </c>
      <c r="I22" s="8"/>
      <c r="J22" s="8"/>
      <c r="K22" s="8"/>
      <c r="L22" s="8"/>
      <c r="M22" s="26">
        <f>SUM(M16:M21)</f>
        <v>246812</v>
      </c>
      <c r="N22" s="8"/>
      <c r="O22" s="26">
        <f>SUM(O16:O21)</f>
        <v>383720</v>
      </c>
    </row>
    <row r="23" spans="1:15" ht="5.0999999999999996" customHeight="1">
      <c r="A23" s="20"/>
      <c r="H23" s="27"/>
      <c r="I23" s="8"/>
      <c r="J23" s="8"/>
      <c r="K23" s="8"/>
      <c r="L23" s="8"/>
      <c r="M23" s="27"/>
      <c r="N23" s="8"/>
      <c r="O23" s="27"/>
    </row>
    <row r="24" spans="1:15">
      <c r="A24" s="22" t="s">
        <v>88</v>
      </c>
      <c r="H24" s="28">
        <v>87</v>
      </c>
      <c r="I24" s="8"/>
      <c r="J24" s="8"/>
      <c r="K24" s="8"/>
      <c r="L24" s="8"/>
      <c r="M24" s="28">
        <v>0</v>
      </c>
      <c r="N24" s="8"/>
      <c r="O24" s="28">
        <v>0</v>
      </c>
    </row>
    <row r="25" spans="1:15" ht="3.6" customHeight="1">
      <c r="A25" s="22"/>
      <c r="H25" s="23"/>
      <c r="I25" s="8"/>
      <c r="J25" s="8"/>
      <c r="K25" s="8"/>
      <c r="L25" s="8"/>
      <c r="M25" s="23"/>
      <c r="N25" s="8"/>
      <c r="O25" s="23"/>
    </row>
    <row r="26" spans="1:15">
      <c r="A26" s="20" t="s">
        <v>89</v>
      </c>
      <c r="H26" s="34">
        <f>+SUM(H13-H22+H24)</f>
        <v>-946</v>
      </c>
      <c r="I26" s="8"/>
      <c r="J26" s="8"/>
      <c r="K26" s="8"/>
      <c r="L26" s="8"/>
      <c r="M26" s="34">
        <f>+SUM(M13-M22+M24)</f>
        <v>-40586</v>
      </c>
      <c r="N26" s="8"/>
      <c r="O26" s="34">
        <f>+SUM(O13-O22+O24)</f>
        <v>-539</v>
      </c>
    </row>
    <row r="27" spans="1:15">
      <c r="A27" s="22" t="s">
        <v>90</v>
      </c>
      <c r="H27" s="35">
        <v>-571</v>
      </c>
      <c r="I27" s="8"/>
      <c r="J27" s="8"/>
      <c r="K27" s="8"/>
      <c r="L27" s="8"/>
      <c r="M27" s="35">
        <v>-7199</v>
      </c>
      <c r="N27" s="8"/>
      <c r="O27" s="35">
        <v>-571</v>
      </c>
    </row>
    <row r="28" spans="1:15" ht="4.3499999999999996" customHeight="1">
      <c r="A28" s="22"/>
      <c r="H28" s="29"/>
      <c r="I28" s="8"/>
      <c r="J28" s="8"/>
      <c r="K28" s="8"/>
      <c r="L28" s="8"/>
      <c r="M28" s="29"/>
      <c r="N28" s="8"/>
      <c r="O28" s="29"/>
    </row>
    <row r="29" spans="1:15">
      <c r="A29" s="20" t="s">
        <v>91</v>
      </c>
      <c r="H29" s="31">
        <f>+H26-H27</f>
        <v>-375</v>
      </c>
      <c r="I29" s="8"/>
      <c r="J29" s="8"/>
      <c r="K29" s="8"/>
      <c r="L29" s="8"/>
      <c r="M29" s="31">
        <f>+M26-M27</f>
        <v>-33387</v>
      </c>
      <c r="N29" s="8"/>
      <c r="O29" s="31">
        <f>+O26-O27</f>
        <v>32</v>
      </c>
    </row>
    <row r="30" spans="1:15" ht="5.0999999999999996" customHeight="1">
      <c r="A30" s="22"/>
      <c r="H30" s="23"/>
      <c r="I30" s="8"/>
      <c r="J30" s="8"/>
      <c r="K30" s="8"/>
      <c r="L30" s="8"/>
      <c r="M30" s="23"/>
      <c r="N30" s="8"/>
      <c r="O30" s="23"/>
    </row>
    <row r="31" spans="1:15">
      <c r="A31" s="20" t="s">
        <v>92</v>
      </c>
      <c r="H31" s="23"/>
      <c r="I31" s="8"/>
      <c r="J31" s="8"/>
      <c r="K31" s="8"/>
      <c r="L31" s="8"/>
      <c r="M31" s="23"/>
      <c r="N31" s="8"/>
      <c r="O31" s="23"/>
    </row>
    <row r="32" spans="1:15" s="58" customFormat="1">
      <c r="A32" s="56" t="s">
        <v>177</v>
      </c>
      <c r="B32" s="57"/>
      <c r="H32" s="59"/>
      <c r="I32" s="60"/>
      <c r="J32" s="60"/>
      <c r="K32" s="60"/>
      <c r="L32" s="60"/>
      <c r="M32" s="59"/>
      <c r="N32" s="60"/>
      <c r="O32" s="59"/>
    </row>
    <row r="33" spans="1:15" s="58" customFormat="1">
      <c r="A33" s="56" t="s">
        <v>181</v>
      </c>
      <c r="B33" s="57"/>
      <c r="H33" s="59"/>
      <c r="I33" s="60"/>
      <c r="J33" s="60"/>
      <c r="K33" s="60"/>
      <c r="L33" s="60"/>
      <c r="M33" s="59"/>
      <c r="N33" s="60"/>
      <c r="O33" s="59"/>
    </row>
    <row r="34" spans="1:15" s="58" customFormat="1">
      <c r="A34" s="56" t="s">
        <v>180</v>
      </c>
      <c r="B34" s="57"/>
      <c r="H34" s="72">
        <v>72</v>
      </c>
      <c r="I34" s="60"/>
      <c r="J34" s="60"/>
      <c r="K34" s="60"/>
      <c r="L34" s="60"/>
      <c r="M34" s="72">
        <v>31</v>
      </c>
      <c r="N34" s="60"/>
      <c r="O34" s="72">
        <v>72</v>
      </c>
    </row>
    <row r="35" spans="1:15" s="58" customFormat="1">
      <c r="A35" s="65" t="s">
        <v>163</v>
      </c>
      <c r="B35" s="57"/>
      <c r="H35" s="77"/>
      <c r="I35" s="73"/>
      <c r="J35" s="73"/>
      <c r="K35" s="73"/>
      <c r="L35" s="73"/>
      <c r="M35" s="77"/>
      <c r="N35" s="73"/>
      <c r="O35" s="77"/>
    </row>
    <row r="36" spans="1:15">
      <c r="A36" s="20" t="s">
        <v>165</v>
      </c>
      <c r="H36" s="31">
        <f>+SUM(H33:H34)</f>
        <v>72</v>
      </c>
      <c r="I36" s="8"/>
      <c r="J36" s="8"/>
      <c r="K36" s="8"/>
      <c r="L36" s="8"/>
      <c r="M36" s="31">
        <f>+SUM(M33:M34)</f>
        <v>31</v>
      </c>
      <c r="N36" s="8"/>
      <c r="O36" s="31">
        <f>+SUM(O33:O34)</f>
        <v>72</v>
      </c>
    </row>
    <row r="37" spans="1:15" ht="5.0999999999999996" customHeight="1">
      <c r="A37" s="22"/>
      <c r="H37" s="23"/>
      <c r="I37" s="8"/>
      <c r="J37" s="8"/>
      <c r="K37" s="8"/>
      <c r="L37" s="8"/>
      <c r="M37" s="23"/>
      <c r="N37" s="8"/>
      <c r="O37" s="23"/>
    </row>
    <row r="38" spans="1:15" ht="21.75" thickBot="1">
      <c r="A38" s="20" t="s">
        <v>100</v>
      </c>
      <c r="H38" s="36">
        <f>+H29+H36</f>
        <v>-303</v>
      </c>
      <c r="I38" s="8"/>
      <c r="J38" s="8"/>
      <c r="K38" s="8"/>
      <c r="L38" s="8"/>
      <c r="M38" s="36">
        <f>+M29+M36</f>
        <v>-33356</v>
      </c>
      <c r="N38" s="8"/>
      <c r="O38" s="36">
        <f>+O29+O36</f>
        <v>104</v>
      </c>
    </row>
    <row r="39" spans="1:15" ht="6" customHeight="1" thickTop="1">
      <c r="A39" s="22"/>
      <c r="H39" s="23"/>
      <c r="I39" s="8"/>
      <c r="J39" s="8"/>
      <c r="K39" s="8"/>
      <c r="L39" s="8"/>
      <c r="M39" s="23"/>
      <c r="N39" s="8"/>
      <c r="O39" s="23"/>
    </row>
    <row r="40" spans="1:15" ht="21.75" thickBot="1">
      <c r="A40" s="20" t="s">
        <v>93</v>
      </c>
      <c r="H40" s="37">
        <f>+H29/H41</f>
        <v>-3.125E-2</v>
      </c>
      <c r="I40" s="8"/>
      <c r="J40" s="8"/>
      <c r="K40" s="8"/>
      <c r="L40" s="8"/>
      <c r="M40" s="37">
        <f>+M29/M41</f>
        <v>-2.7822499999999999</v>
      </c>
      <c r="N40" s="8"/>
      <c r="O40" s="37">
        <f>+O29/O41</f>
        <v>2.6666666666666666E-3</v>
      </c>
    </row>
    <row r="41" spans="1:15" ht="26.45" customHeight="1" thickTop="1" thickBot="1">
      <c r="A41" s="20" t="s">
        <v>94</v>
      </c>
      <c r="H41" s="32">
        <v>12000</v>
      </c>
      <c r="I41" s="8"/>
      <c r="J41" s="8"/>
      <c r="K41" s="8"/>
      <c r="L41" s="8"/>
      <c r="M41" s="32">
        <v>12000</v>
      </c>
      <c r="N41" s="8"/>
      <c r="O41" s="32">
        <v>12000</v>
      </c>
    </row>
    <row r="42" spans="1:15" ht="21.75" thickTop="1">
      <c r="A42" s="22"/>
    </row>
    <row r="43" spans="1:15">
      <c r="A43" s="22"/>
    </row>
    <row r="44" spans="1:15">
      <c r="A44" s="22"/>
    </row>
    <row r="45" spans="1:15">
      <c r="A45" s="22"/>
    </row>
    <row r="46" spans="1:15" s="5" customFormat="1">
      <c r="A46" s="22"/>
      <c r="C46" s="3"/>
      <c r="D46" s="3"/>
      <c r="E46" s="3"/>
      <c r="F46" s="3"/>
      <c r="G46" s="3"/>
      <c r="H46" s="1"/>
      <c r="I46" s="3"/>
      <c r="J46" s="3"/>
      <c r="K46" s="3"/>
      <c r="L46" s="3"/>
      <c r="M46" s="1"/>
      <c r="N46" s="3"/>
      <c r="O46" s="1"/>
    </row>
    <row r="47" spans="1:15" s="5" customFormat="1">
      <c r="A47" s="22"/>
      <c r="C47" s="3"/>
      <c r="D47" s="3"/>
      <c r="E47" s="3"/>
      <c r="F47" s="3"/>
      <c r="G47" s="3"/>
      <c r="H47" s="1"/>
      <c r="I47" s="3"/>
      <c r="J47" s="3"/>
      <c r="K47" s="3"/>
      <c r="L47" s="3"/>
      <c r="M47" s="1"/>
      <c r="N47" s="3"/>
      <c r="O47" s="1"/>
    </row>
    <row r="48" spans="1:15" s="5" customFormat="1">
      <c r="A48" s="22"/>
      <c r="C48" s="3"/>
      <c r="D48" s="3"/>
      <c r="E48" s="3"/>
      <c r="F48" s="3"/>
      <c r="G48" s="3"/>
      <c r="H48" s="1"/>
      <c r="I48" s="3"/>
      <c r="J48" s="3"/>
      <c r="K48" s="3"/>
      <c r="L48" s="3"/>
      <c r="M48" s="1"/>
      <c r="N48" s="3"/>
      <c r="O48" s="1"/>
    </row>
    <row r="49" spans="1:15" s="5" customFormat="1">
      <c r="A49" s="22"/>
      <c r="C49" s="3"/>
      <c r="D49" s="3"/>
      <c r="E49" s="3"/>
      <c r="F49" s="3"/>
      <c r="G49" s="3"/>
      <c r="H49" s="1"/>
      <c r="I49" s="3"/>
      <c r="J49" s="3"/>
      <c r="K49" s="3"/>
      <c r="L49" s="3"/>
      <c r="M49" s="1"/>
      <c r="N49" s="3"/>
      <c r="O49" s="1"/>
    </row>
    <row r="50" spans="1:15" s="5" customFormat="1">
      <c r="A50" s="22"/>
      <c r="C50" s="3"/>
      <c r="D50" s="3"/>
      <c r="E50" s="3"/>
      <c r="F50" s="3"/>
      <c r="G50" s="3"/>
      <c r="H50" s="1"/>
      <c r="I50" s="3"/>
      <c r="J50" s="3"/>
      <c r="K50" s="3"/>
      <c r="L50" s="3"/>
      <c r="M50" s="1"/>
      <c r="N50" s="3"/>
      <c r="O50" s="1"/>
    </row>
    <row r="51" spans="1:15" s="5" customFormat="1">
      <c r="A51" s="22"/>
      <c r="C51" s="3"/>
      <c r="D51" s="3"/>
      <c r="E51" s="3"/>
      <c r="F51" s="3"/>
      <c r="G51" s="3"/>
      <c r="H51" s="1"/>
      <c r="I51" s="3"/>
      <c r="J51" s="3"/>
      <c r="K51" s="3"/>
      <c r="L51" s="3"/>
      <c r="M51" s="1"/>
      <c r="N51" s="3"/>
      <c r="O51" s="1"/>
    </row>
    <row r="52" spans="1:15" s="5" customFormat="1">
      <c r="A52" s="22"/>
      <c r="C52" s="3"/>
      <c r="D52" s="3"/>
      <c r="E52" s="3"/>
      <c r="F52" s="3"/>
      <c r="G52" s="3"/>
      <c r="H52" s="1"/>
      <c r="I52" s="3"/>
      <c r="J52" s="3"/>
      <c r="K52" s="3"/>
      <c r="L52" s="3"/>
      <c r="M52" s="1"/>
      <c r="N52" s="3"/>
      <c r="O52" s="1"/>
    </row>
    <row r="53" spans="1:15" s="5" customFormat="1">
      <c r="A53" s="22"/>
      <c r="C53" s="3"/>
      <c r="D53" s="3"/>
      <c r="E53" s="3"/>
      <c r="F53" s="3"/>
      <c r="G53" s="3"/>
      <c r="H53" s="1"/>
      <c r="I53" s="3"/>
      <c r="J53" s="3"/>
      <c r="K53" s="3"/>
      <c r="L53" s="3"/>
      <c r="M53" s="1"/>
      <c r="N53" s="3"/>
      <c r="O53" s="1"/>
    </row>
    <row r="54" spans="1:15" s="5" customFormat="1">
      <c r="A54" s="22"/>
      <c r="C54" s="3"/>
      <c r="D54" s="3"/>
      <c r="E54" s="3"/>
      <c r="F54" s="3"/>
      <c r="G54" s="3"/>
      <c r="H54" s="1"/>
      <c r="I54" s="3"/>
      <c r="J54" s="3"/>
      <c r="K54" s="3"/>
      <c r="L54" s="3"/>
      <c r="M54" s="1"/>
      <c r="N54" s="3"/>
      <c r="O54" s="1"/>
    </row>
    <row r="55" spans="1:15" s="5" customFormat="1">
      <c r="A55" s="22"/>
      <c r="C55" s="3"/>
      <c r="D55" s="3"/>
      <c r="E55" s="3"/>
      <c r="F55" s="3"/>
      <c r="G55" s="3"/>
      <c r="H55" s="1"/>
      <c r="I55" s="3"/>
      <c r="J55" s="3"/>
      <c r="K55" s="3"/>
      <c r="L55" s="3"/>
      <c r="M55" s="1"/>
      <c r="N55" s="3"/>
      <c r="O55" s="1"/>
    </row>
    <row r="56" spans="1:15" s="5" customFormat="1">
      <c r="A56" s="22"/>
      <c r="C56" s="3"/>
      <c r="D56" s="3"/>
      <c r="E56" s="3"/>
      <c r="F56" s="3"/>
      <c r="G56" s="3"/>
      <c r="H56" s="1"/>
      <c r="I56" s="3"/>
      <c r="J56" s="3"/>
      <c r="K56" s="3"/>
      <c r="L56" s="3"/>
      <c r="M56" s="1"/>
      <c r="N56" s="3"/>
      <c r="O56" s="1"/>
    </row>
    <row r="57" spans="1:15" s="5" customFormat="1">
      <c r="A57" s="22"/>
      <c r="C57" s="3"/>
      <c r="D57" s="3"/>
      <c r="E57" s="3"/>
      <c r="F57" s="3"/>
      <c r="G57" s="3"/>
      <c r="H57" s="1"/>
      <c r="I57" s="3"/>
      <c r="J57" s="3"/>
      <c r="K57" s="3"/>
      <c r="L57" s="3"/>
      <c r="M57" s="1"/>
      <c r="N57" s="3"/>
      <c r="O57" s="1"/>
    </row>
    <row r="58" spans="1:15" s="5" customFormat="1">
      <c r="A58" s="22"/>
      <c r="C58" s="3"/>
      <c r="D58" s="3"/>
      <c r="E58" s="3"/>
      <c r="F58" s="3"/>
      <c r="G58" s="3"/>
      <c r="H58" s="1"/>
      <c r="I58" s="3"/>
      <c r="J58" s="3"/>
      <c r="K58" s="3"/>
      <c r="L58" s="3"/>
      <c r="M58" s="1"/>
      <c r="N58" s="3"/>
      <c r="O58" s="1"/>
    </row>
    <row r="59" spans="1:15" s="5" customFormat="1">
      <c r="A59" s="22"/>
      <c r="C59" s="3"/>
      <c r="D59" s="3"/>
      <c r="E59" s="3"/>
      <c r="F59" s="3"/>
      <c r="G59" s="3"/>
      <c r="H59" s="1"/>
      <c r="I59" s="3"/>
      <c r="J59" s="3"/>
      <c r="K59" s="3"/>
      <c r="L59" s="3"/>
      <c r="M59" s="1"/>
      <c r="N59" s="3"/>
      <c r="O59" s="1"/>
    </row>
    <row r="60" spans="1:15" s="5" customFormat="1">
      <c r="A60" s="22"/>
      <c r="C60" s="3"/>
      <c r="D60" s="3"/>
      <c r="E60" s="3"/>
      <c r="F60" s="3"/>
      <c r="G60" s="3"/>
      <c r="H60" s="1"/>
      <c r="I60" s="3"/>
      <c r="J60" s="3"/>
      <c r="K60" s="3"/>
      <c r="L60" s="3"/>
      <c r="M60" s="1"/>
      <c r="N60" s="3"/>
      <c r="O60" s="1"/>
    </row>
    <row r="61" spans="1:15" s="5" customFormat="1">
      <c r="A61" s="22"/>
      <c r="C61" s="3"/>
      <c r="D61" s="3"/>
      <c r="E61" s="3"/>
      <c r="F61" s="3"/>
      <c r="G61" s="3"/>
      <c r="H61" s="1"/>
      <c r="I61" s="3"/>
      <c r="J61" s="3"/>
      <c r="K61" s="3"/>
      <c r="L61" s="3"/>
      <c r="M61" s="1"/>
      <c r="N61" s="3"/>
      <c r="O61" s="1"/>
    </row>
    <row r="62" spans="1:15" s="5" customFormat="1">
      <c r="A62" s="22"/>
      <c r="C62" s="3"/>
      <c r="D62" s="3"/>
      <c r="E62" s="3"/>
      <c r="F62" s="3"/>
      <c r="G62" s="3"/>
      <c r="H62" s="1"/>
      <c r="I62" s="3"/>
      <c r="J62" s="3"/>
      <c r="K62" s="3"/>
      <c r="L62" s="3"/>
      <c r="M62" s="1"/>
      <c r="N62" s="3"/>
      <c r="O62" s="1"/>
    </row>
    <row r="63" spans="1:15" s="5" customFormat="1">
      <c r="A63" s="22"/>
      <c r="C63" s="3"/>
      <c r="D63" s="3"/>
      <c r="E63" s="3"/>
      <c r="F63" s="3"/>
      <c r="G63" s="3"/>
      <c r="H63" s="1"/>
      <c r="I63" s="3"/>
      <c r="J63" s="3"/>
      <c r="K63" s="3"/>
      <c r="L63" s="3"/>
      <c r="M63" s="1"/>
      <c r="N63" s="3"/>
      <c r="O63" s="1"/>
    </row>
    <row r="64" spans="1:15" s="5" customFormat="1">
      <c r="A64" s="22"/>
      <c r="C64" s="3"/>
      <c r="D64" s="3"/>
      <c r="E64" s="3"/>
      <c r="F64" s="3"/>
      <c r="G64" s="3"/>
      <c r="H64" s="1"/>
      <c r="I64" s="3"/>
      <c r="J64" s="3"/>
      <c r="K64" s="3"/>
      <c r="L64" s="3"/>
      <c r="M64" s="1"/>
      <c r="N64" s="3"/>
      <c r="O64" s="1"/>
    </row>
    <row r="65" spans="1:15" s="5" customFormat="1">
      <c r="A65" s="22"/>
      <c r="C65" s="3"/>
      <c r="D65" s="3"/>
      <c r="E65" s="3"/>
      <c r="F65" s="3"/>
      <c r="G65" s="3"/>
      <c r="H65" s="1"/>
      <c r="I65" s="3"/>
      <c r="J65" s="3"/>
      <c r="K65" s="3"/>
      <c r="L65" s="3"/>
      <c r="M65" s="1"/>
      <c r="N65" s="3"/>
      <c r="O65" s="1"/>
    </row>
    <row r="66" spans="1:15" s="5" customFormat="1">
      <c r="A66" s="22"/>
      <c r="C66" s="3"/>
      <c r="D66" s="3"/>
      <c r="E66" s="3"/>
      <c r="F66" s="3"/>
      <c r="G66" s="3"/>
      <c r="H66" s="1"/>
      <c r="I66" s="3"/>
      <c r="J66" s="3"/>
      <c r="K66" s="3"/>
      <c r="L66" s="3"/>
      <c r="M66" s="1"/>
      <c r="N66" s="3"/>
      <c r="O66" s="1"/>
    </row>
    <row r="67" spans="1:15" s="5" customFormat="1">
      <c r="A67" s="22"/>
      <c r="C67" s="3"/>
      <c r="D67" s="3"/>
      <c r="E67" s="3"/>
      <c r="F67" s="3"/>
      <c r="G67" s="3"/>
      <c r="H67" s="1"/>
      <c r="I67" s="3"/>
      <c r="J67" s="3"/>
      <c r="K67" s="3"/>
      <c r="L67" s="3"/>
      <c r="M67" s="1"/>
      <c r="N67" s="3"/>
      <c r="O67" s="1"/>
    </row>
    <row r="68" spans="1:15" s="5" customFormat="1">
      <c r="A68" s="22"/>
      <c r="C68" s="3"/>
      <c r="D68" s="3"/>
      <c r="E68" s="3"/>
      <c r="F68" s="3"/>
      <c r="G68" s="3"/>
      <c r="H68" s="1"/>
      <c r="I68" s="3"/>
      <c r="J68" s="3"/>
      <c r="K68" s="3"/>
      <c r="L68" s="3"/>
      <c r="M68" s="1"/>
      <c r="N68" s="3"/>
      <c r="O68" s="1"/>
    </row>
    <row r="69" spans="1:15" s="5" customFormat="1">
      <c r="A69" s="22"/>
      <c r="C69" s="3"/>
      <c r="D69" s="3"/>
      <c r="E69" s="3"/>
      <c r="F69" s="3"/>
      <c r="G69" s="3"/>
      <c r="H69" s="1"/>
      <c r="I69" s="3"/>
      <c r="J69" s="3"/>
      <c r="K69" s="3"/>
      <c r="L69" s="3"/>
      <c r="M69" s="1"/>
      <c r="N69" s="3"/>
      <c r="O69" s="1"/>
    </row>
    <row r="70" spans="1:15" s="5" customFormat="1">
      <c r="A70" s="22"/>
      <c r="C70" s="3"/>
      <c r="D70" s="3"/>
      <c r="E70" s="3"/>
      <c r="F70" s="3"/>
      <c r="G70" s="3"/>
      <c r="H70" s="1"/>
      <c r="I70" s="3"/>
      <c r="J70" s="3"/>
      <c r="K70" s="3"/>
      <c r="L70" s="3"/>
      <c r="M70" s="1"/>
      <c r="N70" s="3"/>
      <c r="O70" s="1"/>
    </row>
    <row r="71" spans="1:15" s="5" customFormat="1">
      <c r="A71" s="22"/>
      <c r="C71" s="3"/>
      <c r="D71" s="3"/>
      <c r="E71" s="3"/>
      <c r="F71" s="3"/>
      <c r="G71" s="3"/>
      <c r="H71" s="1"/>
      <c r="I71" s="3"/>
      <c r="J71" s="3"/>
      <c r="K71" s="3"/>
      <c r="L71" s="3"/>
      <c r="M71" s="1"/>
      <c r="N71" s="3"/>
      <c r="O71" s="1"/>
    </row>
    <row r="72" spans="1:15" s="5" customFormat="1">
      <c r="A72" s="22"/>
      <c r="C72" s="3"/>
      <c r="D72" s="3"/>
      <c r="E72" s="3"/>
      <c r="F72" s="3"/>
      <c r="G72" s="3"/>
      <c r="H72" s="1"/>
      <c r="I72" s="3"/>
      <c r="J72" s="3"/>
      <c r="K72" s="3"/>
      <c r="L72" s="3"/>
      <c r="M72" s="1"/>
      <c r="N72" s="3"/>
      <c r="O72" s="1"/>
    </row>
    <row r="73" spans="1:15" s="5" customFormat="1">
      <c r="A73" s="22"/>
      <c r="C73" s="3"/>
      <c r="D73" s="3"/>
      <c r="E73" s="3"/>
      <c r="F73" s="3"/>
      <c r="G73" s="3"/>
      <c r="H73" s="1"/>
      <c r="I73" s="3"/>
      <c r="J73" s="3"/>
      <c r="K73" s="3"/>
      <c r="L73" s="3"/>
      <c r="M73" s="1"/>
      <c r="N73" s="3"/>
      <c r="O73" s="1"/>
    </row>
    <row r="74" spans="1:15" s="5" customFormat="1">
      <c r="A74" s="22"/>
      <c r="C74" s="3"/>
      <c r="D74" s="3"/>
      <c r="E74" s="3"/>
      <c r="F74" s="3"/>
      <c r="G74" s="3"/>
      <c r="H74" s="1"/>
      <c r="I74" s="3"/>
      <c r="J74" s="3"/>
      <c r="K74" s="3"/>
      <c r="L74" s="3"/>
      <c r="M74" s="1"/>
      <c r="N74" s="3"/>
      <c r="O74" s="1"/>
    </row>
    <row r="75" spans="1:15" s="5" customFormat="1">
      <c r="A75" s="22"/>
      <c r="C75" s="3"/>
      <c r="D75" s="3"/>
      <c r="E75" s="3"/>
      <c r="F75" s="3"/>
      <c r="G75" s="3"/>
      <c r="H75" s="1"/>
      <c r="I75" s="3"/>
      <c r="J75" s="3"/>
      <c r="K75" s="3"/>
      <c r="L75" s="3"/>
      <c r="M75" s="1"/>
      <c r="N75" s="3"/>
      <c r="O75" s="1"/>
    </row>
    <row r="76" spans="1:15" s="5" customFormat="1">
      <c r="A76" s="22"/>
      <c r="C76" s="3"/>
      <c r="D76" s="3"/>
      <c r="E76" s="3"/>
      <c r="F76" s="3"/>
      <c r="G76" s="3"/>
      <c r="H76" s="1"/>
      <c r="I76" s="3"/>
      <c r="J76" s="3"/>
      <c r="K76" s="3"/>
      <c r="L76" s="3"/>
      <c r="M76" s="1"/>
      <c r="N76" s="3"/>
      <c r="O76" s="1"/>
    </row>
    <row r="77" spans="1:15" s="5" customFormat="1">
      <c r="A77" s="22"/>
      <c r="C77" s="3"/>
      <c r="D77" s="3"/>
      <c r="E77" s="3"/>
      <c r="F77" s="3"/>
      <c r="G77" s="3"/>
      <c r="H77" s="1"/>
      <c r="I77" s="3"/>
      <c r="J77" s="3"/>
      <c r="K77" s="3"/>
      <c r="L77" s="3"/>
      <c r="M77" s="1"/>
      <c r="N77" s="3"/>
      <c r="O77" s="1"/>
    </row>
    <row r="78" spans="1:15" s="5" customFormat="1">
      <c r="A78" s="22"/>
      <c r="C78" s="3"/>
      <c r="D78" s="3"/>
      <c r="E78" s="3"/>
      <c r="F78" s="3"/>
      <c r="G78" s="3"/>
      <c r="H78" s="1"/>
      <c r="I78" s="3"/>
      <c r="J78" s="3"/>
      <c r="K78" s="3"/>
      <c r="L78" s="3"/>
      <c r="M78" s="1"/>
      <c r="N78" s="3"/>
      <c r="O78" s="1"/>
    </row>
    <row r="79" spans="1:15" s="5" customFormat="1">
      <c r="A79" s="22"/>
      <c r="C79" s="3"/>
      <c r="D79" s="3"/>
      <c r="E79" s="3"/>
      <c r="F79" s="3"/>
      <c r="G79" s="3"/>
      <c r="H79" s="1"/>
      <c r="I79" s="3"/>
      <c r="J79" s="3"/>
      <c r="K79" s="3"/>
      <c r="L79" s="3"/>
      <c r="M79" s="1"/>
      <c r="N79" s="3"/>
      <c r="O79" s="1"/>
    </row>
    <row r="80" spans="1:15" s="5" customFormat="1">
      <c r="A80" s="22"/>
      <c r="C80" s="3"/>
      <c r="D80" s="3"/>
      <c r="E80" s="3"/>
      <c r="F80" s="3"/>
      <c r="G80" s="3"/>
      <c r="H80" s="1"/>
      <c r="I80" s="3"/>
      <c r="J80" s="3"/>
      <c r="K80" s="3"/>
      <c r="L80" s="3"/>
      <c r="M80" s="1"/>
      <c r="N80" s="3"/>
      <c r="O80" s="1"/>
    </row>
    <row r="81" spans="1:15" s="5" customFormat="1">
      <c r="A81" s="22"/>
      <c r="C81" s="3"/>
      <c r="D81" s="3"/>
      <c r="E81" s="3"/>
      <c r="F81" s="3"/>
      <c r="G81" s="3"/>
      <c r="H81" s="1"/>
      <c r="I81" s="3"/>
      <c r="J81" s="3"/>
      <c r="K81" s="3"/>
      <c r="L81" s="3"/>
      <c r="M81" s="1"/>
      <c r="N81" s="3"/>
      <c r="O81" s="1"/>
    </row>
    <row r="82" spans="1:15" s="5" customFormat="1">
      <c r="A82" s="22"/>
      <c r="C82" s="3"/>
      <c r="D82" s="3"/>
      <c r="E82" s="3"/>
      <c r="F82" s="3"/>
      <c r="G82" s="3"/>
      <c r="H82" s="1"/>
      <c r="I82" s="3"/>
      <c r="J82" s="3"/>
      <c r="K82" s="3"/>
      <c r="L82" s="3"/>
      <c r="M82" s="1"/>
      <c r="N82" s="3"/>
      <c r="O82" s="1"/>
    </row>
    <row r="83" spans="1:15" s="5" customFormat="1">
      <c r="A83" s="22"/>
      <c r="C83" s="3"/>
      <c r="D83" s="3"/>
      <c r="E83" s="3"/>
      <c r="F83" s="3"/>
      <c r="G83" s="3"/>
      <c r="H83" s="1"/>
      <c r="I83" s="3"/>
      <c r="J83" s="3"/>
      <c r="K83" s="3"/>
      <c r="L83" s="3"/>
      <c r="M83" s="1"/>
      <c r="N83" s="3"/>
      <c r="O83" s="1"/>
    </row>
    <row r="84" spans="1:15" s="5" customFormat="1">
      <c r="A84" s="22"/>
      <c r="C84" s="3"/>
      <c r="D84" s="3"/>
      <c r="E84" s="3"/>
      <c r="F84" s="3"/>
      <c r="G84" s="3"/>
      <c r="H84" s="1"/>
      <c r="I84" s="3"/>
      <c r="J84" s="3"/>
      <c r="K84" s="3"/>
      <c r="L84" s="3"/>
      <c r="M84" s="1"/>
      <c r="N84" s="3"/>
      <c r="O84" s="1"/>
    </row>
    <row r="85" spans="1:15" s="5" customFormat="1">
      <c r="A85" s="22"/>
      <c r="C85" s="3"/>
      <c r="D85" s="3"/>
      <c r="E85" s="3"/>
      <c r="F85" s="3"/>
      <c r="G85" s="3"/>
      <c r="H85" s="1"/>
      <c r="I85" s="3"/>
      <c r="J85" s="3"/>
      <c r="K85" s="3"/>
      <c r="L85" s="3"/>
      <c r="M85" s="1"/>
      <c r="N85" s="3"/>
      <c r="O85" s="1"/>
    </row>
    <row r="86" spans="1:15" s="5" customFormat="1">
      <c r="A86" s="22"/>
      <c r="C86" s="3"/>
      <c r="D86" s="3"/>
      <c r="E86" s="3"/>
      <c r="F86" s="3"/>
      <c r="G86" s="3"/>
      <c r="H86" s="1"/>
      <c r="I86" s="3"/>
      <c r="J86" s="3"/>
      <c r="K86" s="3"/>
      <c r="L86" s="3"/>
      <c r="M86" s="1"/>
      <c r="N86" s="3"/>
      <c r="O86" s="1"/>
    </row>
    <row r="87" spans="1:15" s="5" customFormat="1">
      <c r="A87" s="22"/>
      <c r="C87" s="3"/>
      <c r="D87" s="3"/>
      <c r="E87" s="3"/>
      <c r="F87" s="3"/>
      <c r="G87" s="3"/>
      <c r="H87" s="1"/>
      <c r="I87" s="3"/>
      <c r="J87" s="3"/>
      <c r="K87" s="3"/>
      <c r="L87" s="3"/>
      <c r="M87" s="1"/>
      <c r="N87" s="3"/>
      <c r="O87" s="1"/>
    </row>
    <row r="88" spans="1:15" s="5" customFormat="1">
      <c r="A88" s="22"/>
      <c r="C88" s="3"/>
      <c r="D88" s="3"/>
      <c r="E88" s="3"/>
      <c r="F88" s="3"/>
      <c r="G88" s="3"/>
      <c r="H88" s="1"/>
      <c r="I88" s="3"/>
      <c r="J88" s="3"/>
      <c r="K88" s="3"/>
      <c r="L88" s="3"/>
      <c r="M88" s="1"/>
      <c r="N88" s="3"/>
      <c r="O88" s="1"/>
    </row>
    <row r="89" spans="1:15" s="5" customFormat="1">
      <c r="A89" s="22"/>
      <c r="C89" s="3"/>
      <c r="D89" s="3"/>
      <c r="E89" s="3"/>
      <c r="F89" s="3"/>
      <c r="G89" s="3"/>
      <c r="H89" s="1"/>
      <c r="I89" s="3"/>
      <c r="J89" s="3"/>
      <c r="K89" s="3"/>
      <c r="L89" s="3"/>
      <c r="M89" s="1"/>
      <c r="N89" s="3"/>
      <c r="O89" s="1"/>
    </row>
    <row r="90" spans="1:15" s="5" customFormat="1">
      <c r="A90" s="22"/>
      <c r="C90" s="3"/>
      <c r="D90" s="3"/>
      <c r="E90" s="3"/>
      <c r="F90" s="3"/>
      <c r="G90" s="3"/>
      <c r="H90" s="1"/>
      <c r="I90" s="3"/>
      <c r="J90" s="3"/>
      <c r="K90" s="3"/>
      <c r="L90" s="3"/>
      <c r="M90" s="1"/>
      <c r="N90" s="3"/>
      <c r="O90" s="1"/>
    </row>
    <row r="91" spans="1:15" s="5" customFormat="1">
      <c r="A91" s="22"/>
      <c r="C91" s="3"/>
      <c r="D91" s="3"/>
      <c r="E91" s="3"/>
      <c r="F91" s="3"/>
      <c r="G91" s="3"/>
      <c r="H91" s="1"/>
      <c r="I91" s="3"/>
      <c r="J91" s="3"/>
      <c r="K91" s="3"/>
      <c r="L91" s="3"/>
      <c r="M91" s="1"/>
      <c r="N91" s="3"/>
      <c r="O91" s="1"/>
    </row>
    <row r="92" spans="1:15" s="5" customFormat="1">
      <c r="A92" s="22"/>
      <c r="C92" s="3"/>
      <c r="D92" s="3"/>
      <c r="E92" s="3"/>
      <c r="F92" s="3"/>
      <c r="G92" s="3"/>
      <c r="H92" s="1"/>
      <c r="I92" s="3"/>
      <c r="J92" s="3"/>
      <c r="K92" s="3"/>
      <c r="L92" s="3"/>
      <c r="M92" s="1"/>
      <c r="N92" s="3"/>
      <c r="O92" s="1"/>
    </row>
    <row r="93" spans="1:15" s="5" customFormat="1">
      <c r="A93" s="22"/>
      <c r="C93" s="3"/>
      <c r="D93" s="3"/>
      <c r="E93" s="3"/>
      <c r="F93" s="3"/>
      <c r="G93" s="3"/>
      <c r="H93" s="1"/>
      <c r="I93" s="3"/>
      <c r="J93" s="3"/>
      <c r="K93" s="3"/>
      <c r="L93" s="3"/>
      <c r="M93" s="1"/>
      <c r="N93" s="3"/>
      <c r="O93" s="1"/>
    </row>
    <row r="94" spans="1:15" s="5" customFormat="1">
      <c r="A94" s="22"/>
      <c r="C94" s="3"/>
      <c r="D94" s="3"/>
      <c r="E94" s="3"/>
      <c r="F94" s="3"/>
      <c r="G94" s="3"/>
      <c r="H94" s="1"/>
      <c r="I94" s="3"/>
      <c r="J94" s="3"/>
      <c r="K94" s="3"/>
      <c r="L94" s="3"/>
      <c r="M94" s="1"/>
      <c r="N94" s="3"/>
      <c r="O94" s="1"/>
    </row>
    <row r="95" spans="1:15" s="5" customFormat="1">
      <c r="A95" s="22"/>
      <c r="C95" s="3"/>
      <c r="D95" s="3"/>
      <c r="E95" s="3"/>
      <c r="F95" s="3"/>
      <c r="G95" s="3"/>
      <c r="H95" s="1"/>
      <c r="I95" s="3"/>
      <c r="J95" s="3"/>
      <c r="K95" s="3"/>
      <c r="L95" s="3"/>
      <c r="M95" s="1"/>
      <c r="N95" s="3"/>
      <c r="O95" s="1"/>
    </row>
    <row r="96" spans="1:15" s="5" customFormat="1">
      <c r="A96" s="22"/>
      <c r="C96" s="3"/>
      <c r="D96" s="3"/>
      <c r="E96" s="3"/>
      <c r="F96" s="3"/>
      <c r="G96" s="3"/>
      <c r="H96" s="1"/>
      <c r="I96" s="3"/>
      <c r="J96" s="3"/>
      <c r="K96" s="3"/>
      <c r="L96" s="3"/>
      <c r="M96" s="1"/>
      <c r="N96" s="3"/>
      <c r="O96" s="1"/>
    </row>
    <row r="97" spans="1:15" s="5" customFormat="1">
      <c r="A97" s="22"/>
      <c r="C97" s="3"/>
      <c r="D97" s="3"/>
      <c r="E97" s="3"/>
      <c r="F97" s="3"/>
      <c r="G97" s="3"/>
      <c r="H97" s="1"/>
      <c r="I97" s="3"/>
      <c r="J97" s="3"/>
      <c r="K97" s="3"/>
      <c r="L97" s="3"/>
      <c r="M97" s="1"/>
      <c r="N97" s="3"/>
      <c r="O97" s="1"/>
    </row>
    <row r="98" spans="1:15" s="5" customFormat="1">
      <c r="A98" s="22"/>
      <c r="C98" s="3"/>
      <c r="D98" s="3"/>
      <c r="E98" s="3"/>
      <c r="F98" s="3"/>
      <c r="G98" s="3"/>
      <c r="H98" s="1"/>
      <c r="I98" s="3"/>
      <c r="J98" s="3"/>
      <c r="K98" s="3"/>
      <c r="L98" s="3"/>
      <c r="M98" s="1"/>
      <c r="N98" s="3"/>
      <c r="O98" s="1"/>
    </row>
    <row r="99" spans="1:15" s="5" customFormat="1">
      <c r="A99" s="22"/>
      <c r="C99" s="3"/>
      <c r="D99" s="3"/>
      <c r="E99" s="3"/>
      <c r="F99" s="3"/>
      <c r="G99" s="3"/>
      <c r="H99" s="1"/>
      <c r="I99" s="3"/>
      <c r="J99" s="3"/>
      <c r="K99" s="3"/>
      <c r="L99" s="3"/>
      <c r="M99" s="1"/>
      <c r="N99" s="3"/>
      <c r="O99" s="1"/>
    </row>
    <row r="100" spans="1:15" s="5" customFormat="1">
      <c r="A100" s="22"/>
      <c r="C100" s="3"/>
      <c r="D100" s="3"/>
      <c r="E100" s="3"/>
      <c r="F100" s="3"/>
      <c r="G100" s="3"/>
      <c r="H100" s="1"/>
      <c r="I100" s="3"/>
      <c r="J100" s="3"/>
      <c r="K100" s="3"/>
      <c r="L100" s="3"/>
      <c r="M100" s="1"/>
      <c r="N100" s="3"/>
      <c r="O100" s="1"/>
    </row>
    <row r="101" spans="1:15" s="5" customFormat="1">
      <c r="A101" s="22"/>
      <c r="C101" s="3"/>
      <c r="D101" s="3"/>
      <c r="E101" s="3"/>
      <c r="F101" s="3"/>
      <c r="G101" s="3"/>
      <c r="H101" s="1"/>
      <c r="I101" s="3"/>
      <c r="J101" s="3"/>
      <c r="K101" s="3"/>
      <c r="L101" s="3"/>
      <c r="M101" s="1"/>
      <c r="N101" s="3"/>
      <c r="O101" s="1"/>
    </row>
    <row r="102" spans="1:15" s="5" customFormat="1">
      <c r="A102" s="22"/>
      <c r="C102" s="3"/>
      <c r="D102" s="3"/>
      <c r="E102" s="3"/>
      <c r="F102" s="3"/>
      <c r="G102" s="3"/>
      <c r="H102" s="1"/>
      <c r="I102" s="3"/>
      <c r="J102" s="3"/>
      <c r="K102" s="3"/>
      <c r="L102" s="3"/>
      <c r="M102" s="1"/>
      <c r="N102" s="3"/>
      <c r="O102" s="1"/>
    </row>
    <row r="103" spans="1:15" s="5" customFormat="1">
      <c r="A103" s="22"/>
      <c r="C103" s="3"/>
      <c r="D103" s="3"/>
      <c r="E103" s="3"/>
      <c r="F103" s="3"/>
      <c r="G103" s="3"/>
      <c r="H103" s="1"/>
      <c r="I103" s="3"/>
      <c r="J103" s="3"/>
      <c r="K103" s="3"/>
      <c r="L103" s="3"/>
      <c r="M103" s="1"/>
      <c r="N103" s="3"/>
      <c r="O103" s="1"/>
    </row>
    <row r="104" spans="1:15" s="5" customFormat="1">
      <c r="A104" s="22"/>
      <c r="C104" s="3"/>
      <c r="D104" s="3"/>
      <c r="E104" s="3"/>
      <c r="F104" s="3"/>
      <c r="G104" s="3"/>
      <c r="H104" s="1"/>
      <c r="I104" s="3"/>
      <c r="J104" s="3"/>
      <c r="K104" s="3"/>
      <c r="L104" s="3"/>
      <c r="M104" s="1"/>
      <c r="N104" s="3"/>
      <c r="O104" s="1"/>
    </row>
    <row r="105" spans="1:15" s="5" customFormat="1">
      <c r="A105" s="22"/>
      <c r="C105" s="3"/>
      <c r="D105" s="3"/>
      <c r="E105" s="3"/>
      <c r="F105" s="3"/>
      <c r="G105" s="3"/>
      <c r="H105" s="1"/>
      <c r="I105" s="3"/>
      <c r="J105" s="3"/>
      <c r="K105" s="3"/>
      <c r="L105" s="3"/>
      <c r="M105" s="1"/>
      <c r="N105" s="3"/>
      <c r="O105" s="1"/>
    </row>
    <row r="106" spans="1:15" s="5" customFormat="1">
      <c r="A106" s="22"/>
      <c r="C106" s="3"/>
      <c r="D106" s="3"/>
      <c r="E106" s="3"/>
      <c r="F106" s="3"/>
      <c r="G106" s="3"/>
      <c r="H106" s="1"/>
      <c r="I106" s="3"/>
      <c r="J106" s="3"/>
      <c r="K106" s="3"/>
      <c r="L106" s="3"/>
      <c r="M106" s="1"/>
      <c r="N106" s="3"/>
      <c r="O106" s="1"/>
    </row>
    <row r="107" spans="1:15" s="5" customFormat="1">
      <c r="A107" s="22"/>
      <c r="C107" s="3"/>
      <c r="D107" s="3"/>
      <c r="E107" s="3"/>
      <c r="F107" s="3"/>
      <c r="G107" s="3"/>
      <c r="H107" s="1"/>
      <c r="I107" s="3"/>
      <c r="J107" s="3"/>
      <c r="K107" s="3"/>
      <c r="L107" s="3"/>
      <c r="M107" s="1"/>
      <c r="N107" s="3"/>
      <c r="O107" s="1"/>
    </row>
    <row r="108" spans="1:15" s="5" customFormat="1">
      <c r="A108" s="22"/>
      <c r="C108" s="3"/>
      <c r="D108" s="3"/>
      <c r="E108" s="3"/>
      <c r="F108" s="3"/>
      <c r="G108" s="3"/>
      <c r="H108" s="1"/>
      <c r="I108" s="3"/>
      <c r="J108" s="3"/>
      <c r="K108" s="3"/>
      <c r="L108" s="3"/>
      <c r="M108" s="1"/>
      <c r="N108" s="3"/>
      <c r="O108" s="1"/>
    </row>
    <row r="109" spans="1:15" s="5" customFormat="1">
      <c r="A109" s="22"/>
      <c r="C109" s="3"/>
      <c r="D109" s="3"/>
      <c r="E109" s="3"/>
      <c r="F109" s="3"/>
      <c r="G109" s="3"/>
      <c r="H109" s="1"/>
      <c r="I109" s="3"/>
      <c r="J109" s="3"/>
      <c r="K109" s="3"/>
      <c r="L109" s="3"/>
      <c r="M109" s="1"/>
      <c r="N109" s="3"/>
      <c r="O109" s="1"/>
    </row>
    <row r="110" spans="1:15" s="5" customFormat="1">
      <c r="A110" s="22"/>
      <c r="C110" s="3"/>
      <c r="D110" s="3"/>
      <c r="E110" s="3"/>
      <c r="F110" s="3"/>
      <c r="G110" s="3"/>
      <c r="H110" s="1"/>
      <c r="I110" s="3"/>
      <c r="J110" s="3"/>
      <c r="K110" s="3"/>
      <c r="L110" s="3"/>
      <c r="M110" s="1"/>
      <c r="N110" s="3"/>
      <c r="O110" s="1"/>
    </row>
    <row r="111" spans="1:15" s="5" customFormat="1">
      <c r="A111" s="22"/>
      <c r="C111" s="3"/>
      <c r="D111" s="3"/>
      <c r="E111" s="3"/>
      <c r="F111" s="3"/>
      <c r="G111" s="3"/>
      <c r="H111" s="1"/>
      <c r="I111" s="3"/>
      <c r="J111" s="3"/>
      <c r="K111" s="3"/>
      <c r="L111" s="3"/>
      <c r="M111" s="1"/>
      <c r="N111" s="3"/>
      <c r="O111" s="1"/>
    </row>
    <row r="112" spans="1:15" s="5" customFormat="1">
      <c r="A112" s="22"/>
      <c r="C112" s="3"/>
      <c r="D112" s="3"/>
      <c r="E112" s="3"/>
      <c r="F112" s="3"/>
      <c r="G112" s="3"/>
      <c r="H112" s="1"/>
      <c r="I112" s="3"/>
      <c r="J112" s="3"/>
      <c r="K112" s="3"/>
      <c r="L112" s="3"/>
      <c r="M112" s="1"/>
      <c r="N112" s="3"/>
      <c r="O112" s="1"/>
    </row>
    <row r="113" spans="1:15" s="5" customFormat="1">
      <c r="A113" s="22"/>
      <c r="C113" s="3"/>
      <c r="D113" s="3"/>
      <c r="E113" s="3"/>
      <c r="F113" s="3"/>
      <c r="G113" s="3"/>
      <c r="H113" s="1"/>
      <c r="I113" s="3"/>
      <c r="J113" s="3"/>
      <c r="K113" s="3"/>
      <c r="L113" s="3"/>
      <c r="M113" s="1"/>
      <c r="N113" s="3"/>
      <c r="O113" s="1"/>
    </row>
    <row r="114" spans="1:15" s="5" customFormat="1">
      <c r="A114" s="22"/>
      <c r="C114" s="3"/>
      <c r="D114" s="3"/>
      <c r="E114" s="3"/>
      <c r="F114" s="3"/>
      <c r="G114" s="3"/>
      <c r="H114" s="1"/>
      <c r="I114" s="3"/>
      <c r="J114" s="3"/>
      <c r="K114" s="3"/>
      <c r="L114" s="3"/>
      <c r="M114" s="1"/>
      <c r="N114" s="3"/>
      <c r="O114" s="1"/>
    </row>
    <row r="115" spans="1:15" s="5" customFormat="1">
      <c r="A115" s="22"/>
      <c r="C115" s="3"/>
      <c r="D115" s="3"/>
      <c r="E115" s="3"/>
      <c r="F115" s="3"/>
      <c r="G115" s="3"/>
      <c r="H115" s="1"/>
      <c r="I115" s="3"/>
      <c r="J115" s="3"/>
      <c r="K115" s="3"/>
      <c r="L115" s="3"/>
      <c r="M115" s="1"/>
      <c r="N115" s="3"/>
      <c r="O115" s="1"/>
    </row>
    <row r="116" spans="1:15" s="5" customFormat="1">
      <c r="A116" s="22"/>
      <c r="C116" s="3"/>
      <c r="D116" s="3"/>
      <c r="E116" s="3"/>
      <c r="F116" s="3"/>
      <c r="G116" s="3"/>
      <c r="H116" s="1"/>
      <c r="I116" s="3"/>
      <c r="J116" s="3"/>
      <c r="K116" s="3"/>
      <c r="L116" s="3"/>
      <c r="M116" s="1"/>
      <c r="N116" s="3"/>
      <c r="O116" s="1"/>
    </row>
    <row r="117" spans="1:15" s="5" customFormat="1">
      <c r="A117" s="22"/>
      <c r="C117" s="3"/>
      <c r="D117" s="3"/>
      <c r="E117" s="3"/>
      <c r="F117" s="3"/>
      <c r="G117" s="3"/>
      <c r="H117" s="1"/>
      <c r="I117" s="3"/>
      <c r="J117" s="3"/>
      <c r="K117" s="3"/>
      <c r="L117" s="3"/>
      <c r="M117" s="1"/>
      <c r="N117" s="3"/>
      <c r="O117" s="1"/>
    </row>
    <row r="118" spans="1:15" s="5" customFormat="1">
      <c r="A118" s="22"/>
      <c r="C118" s="3"/>
      <c r="D118" s="3"/>
      <c r="E118" s="3"/>
      <c r="F118" s="3"/>
      <c r="G118" s="3"/>
      <c r="H118" s="1"/>
      <c r="I118" s="3"/>
      <c r="J118" s="3"/>
      <c r="K118" s="3"/>
      <c r="L118" s="3"/>
      <c r="M118" s="1"/>
      <c r="N118" s="3"/>
      <c r="O118" s="1"/>
    </row>
    <row r="119" spans="1:15" s="5" customFormat="1">
      <c r="A119" s="22"/>
      <c r="C119" s="3"/>
      <c r="D119" s="3"/>
      <c r="E119" s="3"/>
      <c r="F119" s="3"/>
      <c r="G119" s="3"/>
      <c r="H119" s="1"/>
      <c r="I119" s="3"/>
      <c r="J119" s="3"/>
      <c r="K119" s="3"/>
      <c r="L119" s="3"/>
      <c r="M119" s="1"/>
      <c r="N119" s="3"/>
      <c r="O119" s="1"/>
    </row>
    <row r="120" spans="1:15" s="5" customFormat="1">
      <c r="A120" s="22"/>
      <c r="C120" s="3"/>
      <c r="D120" s="3"/>
      <c r="E120" s="3"/>
      <c r="F120" s="3"/>
      <c r="G120" s="3"/>
      <c r="H120" s="1"/>
      <c r="I120" s="3"/>
      <c r="J120" s="3"/>
      <c r="K120" s="3"/>
      <c r="L120" s="3"/>
      <c r="M120" s="1"/>
      <c r="N120" s="3"/>
      <c r="O120" s="1"/>
    </row>
    <row r="121" spans="1:15" s="5" customFormat="1">
      <c r="A121" s="22"/>
      <c r="C121" s="3"/>
      <c r="D121" s="3"/>
      <c r="E121" s="3"/>
      <c r="F121" s="3"/>
      <c r="G121" s="3"/>
      <c r="H121" s="1"/>
      <c r="I121" s="3"/>
      <c r="J121" s="3"/>
      <c r="K121" s="3"/>
      <c r="L121" s="3"/>
      <c r="M121" s="1"/>
      <c r="N121" s="3"/>
      <c r="O121" s="1"/>
    </row>
    <row r="122" spans="1:15" s="5" customFormat="1">
      <c r="A122" s="22"/>
      <c r="C122" s="3"/>
      <c r="D122" s="3"/>
      <c r="E122" s="3"/>
      <c r="F122" s="3"/>
      <c r="G122" s="3"/>
      <c r="H122" s="1"/>
      <c r="I122" s="3"/>
      <c r="J122" s="3"/>
      <c r="K122" s="3"/>
      <c r="L122" s="3"/>
      <c r="M122" s="1"/>
      <c r="N122" s="3"/>
      <c r="O122" s="1"/>
    </row>
    <row r="123" spans="1:15" s="5" customFormat="1">
      <c r="A123" s="22"/>
      <c r="C123" s="3"/>
      <c r="D123" s="3"/>
      <c r="E123" s="3"/>
      <c r="F123" s="3"/>
      <c r="G123" s="3"/>
      <c r="H123" s="1"/>
      <c r="I123" s="3"/>
      <c r="J123" s="3"/>
      <c r="K123" s="3"/>
      <c r="L123" s="3"/>
      <c r="M123" s="1"/>
      <c r="N123" s="3"/>
      <c r="O123" s="1"/>
    </row>
    <row r="124" spans="1:15" s="5" customFormat="1">
      <c r="A124" s="22"/>
      <c r="C124" s="3"/>
      <c r="D124" s="3"/>
      <c r="E124" s="3"/>
      <c r="F124" s="3"/>
      <c r="G124" s="3"/>
      <c r="H124" s="1"/>
      <c r="I124" s="3"/>
      <c r="J124" s="3"/>
      <c r="K124" s="3"/>
      <c r="L124" s="3"/>
      <c r="M124" s="1"/>
      <c r="N124" s="3"/>
      <c r="O124" s="1"/>
    </row>
    <row r="125" spans="1:15" s="5" customFormat="1">
      <c r="A125" s="22"/>
      <c r="C125" s="3"/>
      <c r="D125" s="3"/>
      <c r="E125" s="3"/>
      <c r="F125" s="3"/>
      <c r="G125" s="3"/>
      <c r="H125" s="1"/>
      <c r="I125" s="3"/>
      <c r="J125" s="3"/>
      <c r="K125" s="3"/>
      <c r="L125" s="3"/>
      <c r="M125" s="1"/>
      <c r="N125" s="3"/>
      <c r="O125" s="1"/>
    </row>
    <row r="126" spans="1:15" s="5" customFormat="1">
      <c r="A126" s="22"/>
      <c r="C126" s="3"/>
      <c r="D126" s="3"/>
      <c r="E126" s="3"/>
      <c r="F126" s="3"/>
      <c r="G126" s="3"/>
      <c r="H126" s="1"/>
      <c r="I126" s="3"/>
      <c r="J126" s="3"/>
      <c r="K126" s="3"/>
      <c r="L126" s="3"/>
      <c r="M126" s="1"/>
      <c r="N126" s="3"/>
      <c r="O126" s="1"/>
    </row>
    <row r="127" spans="1:15" s="5" customFormat="1">
      <c r="A127" s="22"/>
      <c r="C127" s="3"/>
      <c r="D127" s="3"/>
      <c r="E127" s="3"/>
      <c r="F127" s="3"/>
      <c r="G127" s="3"/>
      <c r="H127" s="1"/>
      <c r="I127" s="3"/>
      <c r="J127" s="3"/>
      <c r="K127" s="3"/>
      <c r="L127" s="3"/>
      <c r="M127" s="1"/>
      <c r="N127" s="3"/>
      <c r="O127" s="1"/>
    </row>
    <row r="128" spans="1:15" s="5" customFormat="1">
      <c r="A128" s="22"/>
      <c r="C128" s="3"/>
      <c r="D128" s="3"/>
      <c r="E128" s="3"/>
      <c r="F128" s="3"/>
      <c r="G128" s="3"/>
      <c r="H128" s="1"/>
      <c r="I128" s="3"/>
      <c r="J128" s="3"/>
      <c r="K128" s="3"/>
      <c r="L128" s="3"/>
      <c r="M128" s="1"/>
      <c r="N128" s="3"/>
      <c r="O128" s="1"/>
    </row>
    <row r="129" spans="1:15" s="5" customFormat="1">
      <c r="A129" s="22"/>
      <c r="C129" s="3"/>
      <c r="D129" s="3"/>
      <c r="E129" s="3"/>
      <c r="F129" s="3"/>
      <c r="G129" s="3"/>
      <c r="H129" s="1"/>
      <c r="I129" s="3"/>
      <c r="J129" s="3"/>
      <c r="K129" s="3"/>
      <c r="L129" s="3"/>
      <c r="M129" s="1"/>
      <c r="N129" s="3"/>
      <c r="O129" s="1"/>
    </row>
    <row r="130" spans="1:15" s="5" customFormat="1">
      <c r="A130" s="22"/>
      <c r="C130" s="3"/>
      <c r="D130" s="3"/>
      <c r="E130" s="3"/>
      <c r="F130" s="3"/>
      <c r="G130" s="3"/>
      <c r="H130" s="1"/>
      <c r="I130" s="3"/>
      <c r="J130" s="3"/>
      <c r="K130" s="3"/>
      <c r="L130" s="3"/>
      <c r="M130" s="1"/>
      <c r="N130" s="3"/>
      <c r="O130" s="1"/>
    </row>
    <row r="131" spans="1:15" s="5" customFormat="1">
      <c r="A131" s="22"/>
      <c r="C131" s="3"/>
      <c r="D131" s="3"/>
      <c r="E131" s="3"/>
      <c r="F131" s="3"/>
      <c r="G131" s="3"/>
      <c r="H131" s="1"/>
      <c r="I131" s="3"/>
      <c r="J131" s="3"/>
      <c r="K131" s="3"/>
      <c r="L131" s="3"/>
      <c r="M131" s="1"/>
      <c r="N131" s="3"/>
      <c r="O131" s="1"/>
    </row>
    <row r="132" spans="1:15" s="5" customFormat="1">
      <c r="A132" s="22"/>
      <c r="C132" s="3"/>
      <c r="D132" s="3"/>
      <c r="E132" s="3"/>
      <c r="F132" s="3"/>
      <c r="G132" s="3"/>
      <c r="H132" s="1"/>
      <c r="I132" s="3"/>
      <c r="J132" s="3"/>
      <c r="K132" s="3"/>
      <c r="L132" s="3"/>
      <c r="M132" s="1"/>
      <c r="N132" s="3"/>
      <c r="O132" s="1"/>
    </row>
    <row r="133" spans="1:15" s="5" customFormat="1">
      <c r="A133" s="22"/>
      <c r="C133" s="3"/>
      <c r="D133" s="3"/>
      <c r="E133" s="3"/>
      <c r="F133" s="3"/>
      <c r="G133" s="3"/>
      <c r="H133" s="1"/>
      <c r="I133" s="3"/>
      <c r="J133" s="3"/>
      <c r="K133" s="3"/>
      <c r="L133" s="3"/>
      <c r="M133" s="1"/>
      <c r="N133" s="3"/>
      <c r="O133" s="1"/>
    </row>
    <row r="134" spans="1:15" s="5" customFormat="1">
      <c r="A134" s="22"/>
      <c r="C134" s="3"/>
      <c r="D134" s="3"/>
      <c r="E134" s="3"/>
      <c r="F134" s="3"/>
      <c r="G134" s="3"/>
      <c r="H134" s="1"/>
      <c r="I134" s="3"/>
      <c r="J134" s="3"/>
      <c r="K134" s="3"/>
      <c r="L134" s="3"/>
      <c r="M134" s="1"/>
      <c r="N134" s="3"/>
      <c r="O134" s="1"/>
    </row>
    <row r="135" spans="1:15" s="5" customFormat="1">
      <c r="A135" s="22"/>
      <c r="C135" s="3"/>
      <c r="D135" s="3"/>
      <c r="E135" s="3"/>
      <c r="F135" s="3"/>
      <c r="G135" s="3"/>
      <c r="H135" s="1"/>
      <c r="I135" s="3"/>
      <c r="J135" s="3"/>
      <c r="K135" s="3"/>
      <c r="L135" s="3"/>
      <c r="M135" s="1"/>
      <c r="N135" s="3"/>
      <c r="O135" s="1"/>
    </row>
    <row r="136" spans="1:15" s="5" customFormat="1">
      <c r="A136" s="22"/>
      <c r="C136" s="3"/>
      <c r="D136" s="3"/>
      <c r="E136" s="3"/>
      <c r="F136" s="3"/>
      <c r="G136" s="3"/>
      <c r="H136" s="1"/>
      <c r="I136" s="3"/>
      <c r="J136" s="3"/>
      <c r="K136" s="3"/>
      <c r="L136" s="3"/>
      <c r="M136" s="1"/>
      <c r="N136" s="3"/>
      <c r="O136" s="1"/>
    </row>
    <row r="137" spans="1:15" s="5" customFormat="1">
      <c r="A137" s="22"/>
      <c r="C137" s="3"/>
      <c r="D137" s="3"/>
      <c r="E137" s="3"/>
      <c r="F137" s="3"/>
      <c r="G137" s="3"/>
      <c r="H137" s="1"/>
      <c r="I137" s="3"/>
      <c r="J137" s="3"/>
      <c r="K137" s="3"/>
      <c r="L137" s="3"/>
      <c r="M137" s="1"/>
      <c r="N137" s="3"/>
      <c r="O137" s="1"/>
    </row>
    <row r="138" spans="1:15" s="5" customFormat="1">
      <c r="A138" s="22"/>
      <c r="C138" s="3"/>
      <c r="D138" s="3"/>
      <c r="E138" s="3"/>
      <c r="F138" s="3"/>
      <c r="G138" s="3"/>
      <c r="H138" s="1"/>
      <c r="I138" s="3"/>
      <c r="J138" s="3"/>
      <c r="K138" s="3"/>
      <c r="L138" s="3"/>
      <c r="M138" s="1"/>
      <c r="N138" s="3"/>
      <c r="O138" s="1"/>
    </row>
    <row r="139" spans="1:15" s="5" customFormat="1">
      <c r="A139" s="22"/>
      <c r="C139" s="3"/>
      <c r="D139" s="3"/>
      <c r="E139" s="3"/>
      <c r="F139" s="3"/>
      <c r="G139" s="3"/>
      <c r="H139" s="1"/>
      <c r="I139" s="3"/>
      <c r="J139" s="3"/>
      <c r="K139" s="3"/>
      <c r="L139" s="3"/>
      <c r="M139" s="1"/>
      <c r="N139" s="3"/>
      <c r="O139" s="1"/>
    </row>
    <row r="140" spans="1:15" s="5" customFormat="1">
      <c r="A140" s="22"/>
      <c r="C140" s="3"/>
      <c r="D140" s="3"/>
      <c r="E140" s="3"/>
      <c r="F140" s="3"/>
      <c r="G140" s="3"/>
      <c r="H140" s="1"/>
      <c r="I140" s="3"/>
      <c r="J140" s="3"/>
      <c r="K140" s="3"/>
      <c r="L140" s="3"/>
      <c r="M140" s="1"/>
      <c r="N140" s="3"/>
      <c r="O140" s="1"/>
    </row>
    <row r="141" spans="1:15" s="5" customFormat="1">
      <c r="A141" s="22"/>
      <c r="C141" s="3"/>
      <c r="D141" s="3"/>
      <c r="E141" s="3"/>
      <c r="F141" s="3"/>
      <c r="G141" s="3"/>
      <c r="H141" s="1"/>
      <c r="I141" s="3"/>
      <c r="J141" s="3"/>
      <c r="K141" s="3"/>
      <c r="L141" s="3"/>
      <c r="M141" s="1"/>
      <c r="N141" s="3"/>
      <c r="O141" s="1"/>
    </row>
    <row r="142" spans="1:15" s="5" customFormat="1">
      <c r="A142" s="22"/>
      <c r="C142" s="3"/>
      <c r="D142" s="3"/>
      <c r="E142" s="3"/>
      <c r="F142" s="3"/>
      <c r="G142" s="3"/>
      <c r="H142" s="1"/>
      <c r="I142" s="3"/>
      <c r="J142" s="3"/>
      <c r="K142" s="3"/>
      <c r="L142" s="3"/>
      <c r="M142" s="1"/>
      <c r="N142" s="3"/>
      <c r="O142" s="1"/>
    </row>
    <row r="143" spans="1:15" s="5" customFormat="1">
      <c r="A143" s="22"/>
      <c r="C143" s="3"/>
      <c r="D143" s="3"/>
      <c r="E143" s="3"/>
      <c r="F143" s="3"/>
      <c r="G143" s="3"/>
      <c r="H143" s="1"/>
      <c r="I143" s="3"/>
      <c r="J143" s="3"/>
      <c r="K143" s="3"/>
      <c r="L143" s="3"/>
      <c r="M143" s="1"/>
      <c r="N143" s="3"/>
      <c r="O143" s="1"/>
    </row>
    <row r="144" spans="1:15" s="5" customFormat="1">
      <c r="A144" s="22"/>
      <c r="C144" s="3"/>
      <c r="D144" s="3"/>
      <c r="E144" s="3"/>
      <c r="F144" s="3"/>
      <c r="G144" s="3"/>
      <c r="H144" s="1"/>
      <c r="I144" s="3"/>
      <c r="J144" s="3"/>
      <c r="K144" s="3"/>
      <c r="L144" s="3"/>
      <c r="M144" s="1"/>
      <c r="N144" s="3"/>
      <c r="O144" s="1"/>
    </row>
    <row r="145" spans="1:15" s="5" customFormat="1">
      <c r="A145" s="22"/>
      <c r="C145" s="3"/>
      <c r="D145" s="3"/>
      <c r="E145" s="3"/>
      <c r="F145" s="3"/>
      <c r="G145" s="3"/>
      <c r="H145" s="1"/>
      <c r="I145" s="3"/>
      <c r="J145" s="3"/>
      <c r="K145" s="3"/>
      <c r="L145" s="3"/>
      <c r="M145" s="1"/>
      <c r="N145" s="3"/>
      <c r="O145" s="1"/>
    </row>
    <row r="146" spans="1:15" s="5" customFormat="1">
      <c r="A146" s="22"/>
      <c r="C146" s="3"/>
      <c r="D146" s="3"/>
      <c r="E146" s="3"/>
      <c r="F146" s="3"/>
      <c r="G146" s="3"/>
      <c r="H146" s="1"/>
      <c r="I146" s="3"/>
      <c r="J146" s="3"/>
      <c r="K146" s="3"/>
      <c r="L146" s="3"/>
      <c r="M146" s="1"/>
      <c r="N146" s="3"/>
      <c r="O146" s="1"/>
    </row>
    <row r="147" spans="1:15" s="5" customFormat="1">
      <c r="A147" s="22"/>
      <c r="C147" s="3"/>
      <c r="D147" s="3"/>
      <c r="E147" s="3"/>
      <c r="F147" s="3"/>
      <c r="G147" s="3"/>
      <c r="H147" s="1"/>
      <c r="I147" s="3"/>
      <c r="J147" s="3"/>
      <c r="K147" s="3"/>
      <c r="L147" s="3"/>
      <c r="M147" s="1"/>
      <c r="N147" s="3"/>
      <c r="O147" s="1"/>
    </row>
    <row r="148" spans="1:15" s="5" customFormat="1">
      <c r="A148" s="22"/>
      <c r="C148" s="3"/>
      <c r="D148" s="3"/>
      <c r="E148" s="3"/>
      <c r="F148" s="3"/>
      <c r="G148" s="3"/>
      <c r="H148" s="1"/>
      <c r="I148" s="3"/>
      <c r="J148" s="3"/>
      <c r="K148" s="3"/>
      <c r="L148" s="3"/>
      <c r="M148" s="1"/>
      <c r="N148" s="3"/>
      <c r="O148" s="1"/>
    </row>
    <row r="149" spans="1:15" s="5" customFormat="1">
      <c r="A149" s="22"/>
      <c r="C149" s="3"/>
      <c r="D149" s="3"/>
      <c r="E149" s="3"/>
      <c r="F149" s="3"/>
      <c r="G149" s="3"/>
      <c r="H149" s="1"/>
      <c r="I149" s="3"/>
      <c r="J149" s="3"/>
      <c r="K149" s="3"/>
      <c r="L149" s="3"/>
      <c r="M149" s="1"/>
      <c r="N149" s="3"/>
      <c r="O149" s="1"/>
    </row>
    <row r="150" spans="1:15" s="5" customFormat="1">
      <c r="A150" s="22"/>
      <c r="C150" s="3"/>
      <c r="D150" s="3"/>
      <c r="E150" s="3"/>
      <c r="F150" s="3"/>
      <c r="G150" s="3"/>
      <c r="H150" s="1"/>
      <c r="I150" s="3"/>
      <c r="J150" s="3"/>
      <c r="K150" s="3"/>
      <c r="L150" s="3"/>
      <c r="M150" s="1"/>
      <c r="N150" s="3"/>
      <c r="O150" s="1"/>
    </row>
    <row r="151" spans="1:15" s="5" customFormat="1">
      <c r="A151" s="22"/>
      <c r="C151" s="3"/>
      <c r="D151" s="3"/>
      <c r="E151" s="3"/>
      <c r="F151" s="3"/>
      <c r="G151" s="3"/>
      <c r="H151" s="1"/>
      <c r="I151" s="3"/>
      <c r="J151" s="3"/>
      <c r="K151" s="3"/>
      <c r="L151" s="3"/>
      <c r="M151" s="1"/>
      <c r="N151" s="3"/>
      <c r="O151" s="1"/>
    </row>
    <row r="152" spans="1:15" s="5" customFormat="1">
      <c r="A152" s="22"/>
      <c r="C152" s="3"/>
      <c r="D152" s="3"/>
      <c r="E152" s="3"/>
      <c r="F152" s="3"/>
      <c r="G152" s="3"/>
      <c r="H152" s="1"/>
      <c r="I152" s="3"/>
      <c r="J152" s="3"/>
      <c r="K152" s="3"/>
      <c r="L152" s="3"/>
      <c r="M152" s="1"/>
      <c r="N152" s="3"/>
      <c r="O152" s="1"/>
    </row>
    <row r="153" spans="1:15" s="5" customFormat="1">
      <c r="A153" s="22"/>
      <c r="C153" s="3"/>
      <c r="D153" s="3"/>
      <c r="E153" s="3"/>
      <c r="F153" s="3"/>
      <c r="G153" s="3"/>
      <c r="H153" s="1"/>
      <c r="I153" s="3"/>
      <c r="J153" s="3"/>
      <c r="K153" s="3"/>
      <c r="L153" s="3"/>
      <c r="M153" s="1"/>
      <c r="N153" s="3"/>
      <c r="O153" s="1"/>
    </row>
    <row r="154" spans="1:15" s="5" customFormat="1">
      <c r="A154" s="22"/>
      <c r="C154" s="3"/>
      <c r="D154" s="3"/>
      <c r="E154" s="3"/>
      <c r="F154" s="3"/>
      <c r="G154" s="3"/>
      <c r="H154" s="1"/>
      <c r="I154" s="3"/>
      <c r="J154" s="3"/>
      <c r="K154" s="3"/>
      <c r="L154" s="3"/>
      <c r="M154" s="1"/>
      <c r="N154" s="3"/>
      <c r="O154" s="1"/>
    </row>
    <row r="155" spans="1:15" s="5" customFormat="1">
      <c r="A155" s="22"/>
      <c r="C155" s="3"/>
      <c r="D155" s="3"/>
      <c r="E155" s="3"/>
      <c r="F155" s="3"/>
      <c r="G155" s="3"/>
      <c r="H155" s="1"/>
      <c r="I155" s="3"/>
      <c r="J155" s="3"/>
      <c r="K155" s="3"/>
      <c r="L155" s="3"/>
      <c r="M155" s="1"/>
      <c r="N155" s="3"/>
      <c r="O155" s="1"/>
    </row>
    <row r="156" spans="1:15" s="5" customFormat="1">
      <c r="A156" s="22"/>
      <c r="C156" s="3"/>
      <c r="D156" s="3"/>
      <c r="E156" s="3"/>
      <c r="F156" s="3"/>
      <c r="G156" s="3"/>
      <c r="H156" s="1"/>
      <c r="I156" s="3"/>
      <c r="J156" s="3"/>
      <c r="K156" s="3"/>
      <c r="L156" s="3"/>
      <c r="M156" s="1"/>
      <c r="N156" s="3"/>
      <c r="O156" s="1"/>
    </row>
    <row r="157" spans="1:15" s="5" customFormat="1">
      <c r="A157" s="22"/>
      <c r="C157" s="3"/>
      <c r="D157" s="3"/>
      <c r="E157" s="3"/>
      <c r="F157" s="3"/>
      <c r="G157" s="3"/>
      <c r="H157" s="1"/>
      <c r="I157" s="3"/>
      <c r="J157" s="3"/>
      <c r="K157" s="3"/>
      <c r="L157" s="3"/>
      <c r="M157" s="1"/>
      <c r="N157" s="3"/>
      <c r="O157" s="1"/>
    </row>
    <row r="158" spans="1:15" s="5" customFormat="1">
      <c r="A158" s="22"/>
      <c r="C158" s="3"/>
      <c r="D158" s="3"/>
      <c r="E158" s="3"/>
      <c r="F158" s="3"/>
      <c r="G158" s="3"/>
      <c r="H158" s="1"/>
      <c r="I158" s="3"/>
      <c r="J158" s="3"/>
      <c r="K158" s="3"/>
      <c r="L158" s="3"/>
      <c r="M158" s="1"/>
      <c r="N158" s="3"/>
      <c r="O158" s="1"/>
    </row>
    <row r="159" spans="1:15" s="5" customFormat="1">
      <c r="A159" s="22"/>
      <c r="C159" s="3"/>
      <c r="D159" s="3"/>
      <c r="E159" s="3"/>
      <c r="F159" s="3"/>
      <c r="G159" s="3"/>
      <c r="H159" s="1"/>
      <c r="I159" s="3"/>
      <c r="J159" s="3"/>
      <c r="K159" s="3"/>
      <c r="L159" s="3"/>
      <c r="M159" s="1"/>
      <c r="N159" s="3"/>
      <c r="O159" s="1"/>
    </row>
    <row r="160" spans="1:15" s="5" customFormat="1">
      <c r="A160" s="22"/>
      <c r="C160" s="3"/>
      <c r="D160" s="3"/>
      <c r="E160" s="3"/>
      <c r="F160" s="3"/>
      <c r="G160" s="3"/>
      <c r="H160" s="1"/>
      <c r="I160" s="3"/>
      <c r="J160" s="3"/>
      <c r="K160" s="3"/>
      <c r="L160" s="3"/>
      <c r="M160" s="1"/>
      <c r="N160" s="3"/>
      <c r="O160" s="1"/>
    </row>
    <row r="161" spans="1:15" s="5" customFormat="1">
      <c r="A161" s="22"/>
      <c r="C161" s="3"/>
      <c r="D161" s="3"/>
      <c r="E161" s="3"/>
      <c r="F161" s="3"/>
      <c r="G161" s="3"/>
      <c r="H161" s="1"/>
      <c r="I161" s="3"/>
      <c r="J161" s="3"/>
      <c r="K161" s="3"/>
      <c r="L161" s="3"/>
      <c r="M161" s="1"/>
      <c r="N161" s="3"/>
      <c r="O161" s="1"/>
    </row>
    <row r="162" spans="1:15" s="5" customFormat="1">
      <c r="A162" s="22"/>
      <c r="C162" s="3"/>
      <c r="D162" s="3"/>
      <c r="E162" s="3"/>
      <c r="F162" s="3"/>
      <c r="G162" s="3"/>
      <c r="H162" s="1"/>
      <c r="I162" s="3"/>
      <c r="J162" s="3"/>
      <c r="K162" s="3"/>
      <c r="L162" s="3"/>
      <c r="M162" s="1"/>
      <c r="N162" s="3"/>
      <c r="O162" s="1"/>
    </row>
    <row r="163" spans="1:15" s="5" customFormat="1">
      <c r="A163" s="22"/>
      <c r="C163" s="3"/>
      <c r="D163" s="3"/>
      <c r="E163" s="3"/>
      <c r="F163" s="3"/>
      <c r="G163" s="3"/>
      <c r="H163" s="1"/>
      <c r="I163" s="3"/>
      <c r="J163" s="3"/>
      <c r="K163" s="3"/>
      <c r="L163" s="3"/>
      <c r="M163" s="1"/>
      <c r="N163" s="3"/>
      <c r="O163" s="1"/>
    </row>
    <row r="164" spans="1:15" s="5" customFormat="1">
      <c r="A164" s="22"/>
      <c r="C164" s="3"/>
      <c r="D164" s="3"/>
      <c r="E164" s="3"/>
      <c r="F164" s="3"/>
      <c r="G164" s="3"/>
      <c r="H164" s="1"/>
      <c r="I164" s="3"/>
      <c r="J164" s="3"/>
      <c r="K164" s="3"/>
      <c r="L164" s="3"/>
      <c r="M164" s="1"/>
      <c r="N164" s="3"/>
      <c r="O164" s="1"/>
    </row>
    <row r="165" spans="1:15" s="5" customFormat="1">
      <c r="A165" s="22"/>
      <c r="C165" s="3"/>
      <c r="D165" s="3"/>
      <c r="E165" s="3"/>
      <c r="F165" s="3"/>
      <c r="G165" s="3"/>
      <c r="H165" s="1"/>
      <c r="I165" s="3"/>
      <c r="J165" s="3"/>
      <c r="K165" s="3"/>
      <c r="L165" s="3"/>
      <c r="M165" s="1"/>
      <c r="N165" s="3"/>
      <c r="O165" s="1"/>
    </row>
    <row r="166" spans="1:15" s="5" customFormat="1">
      <c r="A166" s="22"/>
      <c r="C166" s="3"/>
      <c r="D166" s="3"/>
      <c r="E166" s="3"/>
      <c r="F166" s="3"/>
      <c r="G166" s="3"/>
      <c r="H166" s="1"/>
      <c r="I166" s="3"/>
      <c r="J166" s="3"/>
      <c r="K166" s="3"/>
      <c r="L166" s="3"/>
      <c r="M166" s="1"/>
      <c r="N166" s="3"/>
      <c r="O166" s="1"/>
    </row>
    <row r="167" spans="1:15" s="5" customFormat="1">
      <c r="A167" s="22"/>
      <c r="C167" s="3"/>
      <c r="D167" s="3"/>
      <c r="E167" s="3"/>
      <c r="F167" s="3"/>
      <c r="G167" s="3"/>
      <c r="H167" s="1"/>
      <c r="I167" s="3"/>
      <c r="J167" s="3"/>
      <c r="K167" s="3"/>
      <c r="L167" s="3"/>
      <c r="M167" s="1"/>
      <c r="N167" s="3"/>
      <c r="O167" s="1"/>
    </row>
    <row r="168" spans="1:15" s="5" customFormat="1">
      <c r="A168" s="22"/>
      <c r="C168" s="3"/>
      <c r="D168" s="3"/>
      <c r="E168" s="3"/>
      <c r="F168" s="3"/>
      <c r="G168" s="3"/>
      <c r="H168" s="1"/>
      <c r="I168" s="3"/>
      <c r="J168" s="3"/>
      <c r="K168" s="3"/>
      <c r="L168" s="3"/>
      <c r="M168" s="1"/>
      <c r="N168" s="3"/>
      <c r="O168" s="1"/>
    </row>
    <row r="169" spans="1:15" s="5" customFormat="1">
      <c r="A169" s="22"/>
      <c r="C169" s="3"/>
      <c r="D169" s="3"/>
      <c r="E169" s="3"/>
      <c r="F169" s="3"/>
      <c r="G169" s="3"/>
      <c r="H169" s="1"/>
      <c r="I169" s="3"/>
      <c r="J169" s="3"/>
      <c r="K169" s="3"/>
      <c r="L169" s="3"/>
      <c r="M169" s="1"/>
      <c r="N169" s="3"/>
      <c r="O169" s="1"/>
    </row>
    <row r="170" spans="1:15" s="5" customFormat="1">
      <c r="A170" s="22"/>
      <c r="C170" s="3"/>
      <c r="D170" s="3"/>
      <c r="E170" s="3"/>
      <c r="F170" s="3"/>
      <c r="G170" s="3"/>
      <c r="H170" s="1"/>
      <c r="I170" s="3"/>
      <c r="J170" s="3"/>
      <c r="K170" s="3"/>
      <c r="L170" s="3"/>
      <c r="M170" s="1"/>
      <c r="N170" s="3"/>
      <c r="O170" s="1"/>
    </row>
    <row r="171" spans="1:15" s="5" customFormat="1">
      <c r="A171" s="22"/>
      <c r="C171" s="3"/>
      <c r="D171" s="3"/>
      <c r="E171" s="3"/>
      <c r="F171" s="3"/>
      <c r="G171" s="3"/>
      <c r="H171" s="1"/>
      <c r="I171" s="3"/>
      <c r="J171" s="3"/>
      <c r="K171" s="3"/>
      <c r="L171" s="3"/>
      <c r="M171" s="1"/>
      <c r="N171" s="3"/>
      <c r="O171" s="1"/>
    </row>
    <row r="172" spans="1:15" s="5" customFormat="1">
      <c r="A172" s="22"/>
      <c r="C172" s="3"/>
      <c r="D172" s="3"/>
      <c r="E172" s="3"/>
      <c r="F172" s="3"/>
      <c r="G172" s="3"/>
      <c r="H172" s="1"/>
      <c r="I172" s="3"/>
      <c r="J172" s="3"/>
      <c r="K172" s="3"/>
      <c r="L172" s="3"/>
      <c r="M172" s="1"/>
      <c r="N172" s="3"/>
      <c r="O172" s="1"/>
    </row>
    <row r="173" spans="1:15" s="5" customFormat="1">
      <c r="A173" s="22"/>
      <c r="C173" s="3"/>
      <c r="D173" s="3"/>
      <c r="E173" s="3"/>
      <c r="F173" s="3"/>
      <c r="G173" s="3"/>
      <c r="H173" s="1"/>
      <c r="I173" s="3"/>
      <c r="J173" s="3"/>
      <c r="K173" s="3"/>
      <c r="L173" s="3"/>
      <c r="M173" s="1"/>
      <c r="N173" s="3"/>
      <c r="O173" s="1"/>
    </row>
    <row r="174" spans="1:15" s="5" customFormat="1">
      <c r="A174" s="22"/>
      <c r="C174" s="3"/>
      <c r="D174" s="3"/>
      <c r="E174" s="3"/>
      <c r="F174" s="3"/>
      <c r="G174" s="3"/>
      <c r="H174" s="1"/>
      <c r="I174" s="3"/>
      <c r="J174" s="3"/>
      <c r="K174" s="3"/>
      <c r="L174" s="3"/>
      <c r="M174" s="1"/>
      <c r="N174" s="3"/>
      <c r="O174" s="1"/>
    </row>
    <row r="175" spans="1:15" s="5" customFormat="1">
      <c r="A175" s="22"/>
      <c r="C175" s="3"/>
      <c r="D175" s="3"/>
      <c r="E175" s="3"/>
      <c r="F175" s="3"/>
      <c r="G175" s="3"/>
      <c r="H175" s="1"/>
      <c r="I175" s="3"/>
      <c r="J175" s="3"/>
      <c r="K175" s="3"/>
      <c r="L175" s="3"/>
      <c r="M175" s="1"/>
      <c r="N175" s="3"/>
      <c r="O175" s="1"/>
    </row>
    <row r="176" spans="1:15" s="5" customFormat="1">
      <c r="A176" s="22"/>
      <c r="C176" s="3"/>
      <c r="D176" s="3"/>
      <c r="E176" s="3"/>
      <c r="F176" s="3"/>
      <c r="G176" s="3"/>
      <c r="H176" s="1"/>
      <c r="I176" s="3"/>
      <c r="J176" s="3"/>
      <c r="K176" s="3"/>
      <c r="L176" s="3"/>
      <c r="M176" s="1"/>
      <c r="N176" s="3"/>
      <c r="O176" s="1"/>
    </row>
    <row r="177" spans="1:15" s="5" customFormat="1">
      <c r="A177" s="22"/>
      <c r="C177" s="3"/>
      <c r="D177" s="3"/>
      <c r="E177" s="3"/>
      <c r="F177" s="3"/>
      <c r="G177" s="3"/>
      <c r="H177" s="1"/>
      <c r="I177" s="3"/>
      <c r="J177" s="3"/>
      <c r="K177" s="3"/>
      <c r="L177" s="3"/>
      <c r="M177" s="1"/>
      <c r="N177" s="3"/>
      <c r="O177" s="1"/>
    </row>
    <row r="178" spans="1:15" s="5" customFormat="1">
      <c r="A178" s="22"/>
      <c r="C178" s="3"/>
      <c r="D178" s="3"/>
      <c r="E178" s="3"/>
      <c r="F178" s="3"/>
      <c r="G178" s="3"/>
      <c r="H178" s="1"/>
      <c r="I178" s="3"/>
      <c r="J178" s="3"/>
      <c r="K178" s="3"/>
      <c r="L178" s="3"/>
      <c r="M178" s="1"/>
      <c r="N178" s="3"/>
      <c r="O178" s="1"/>
    </row>
    <row r="179" spans="1:15" s="5" customFormat="1">
      <c r="A179" s="22"/>
      <c r="C179" s="3"/>
      <c r="D179" s="3"/>
      <c r="E179" s="3"/>
      <c r="F179" s="3"/>
      <c r="G179" s="3"/>
      <c r="H179" s="1"/>
      <c r="I179" s="3"/>
      <c r="J179" s="3"/>
      <c r="K179" s="3"/>
      <c r="L179" s="3"/>
      <c r="M179" s="1"/>
      <c r="N179" s="3"/>
      <c r="O179" s="1"/>
    </row>
    <row r="180" spans="1:15" s="5" customFormat="1">
      <c r="A180" s="22"/>
      <c r="C180" s="3"/>
      <c r="D180" s="3"/>
      <c r="E180" s="3"/>
      <c r="F180" s="3"/>
      <c r="G180" s="3"/>
      <c r="H180" s="1"/>
      <c r="I180" s="3"/>
      <c r="J180" s="3"/>
      <c r="K180" s="3"/>
      <c r="L180" s="3"/>
      <c r="M180" s="1"/>
      <c r="N180" s="3"/>
      <c r="O180" s="1"/>
    </row>
    <row r="181" spans="1:15" s="5" customFormat="1">
      <c r="A181" s="22"/>
      <c r="C181" s="3"/>
      <c r="D181" s="3"/>
      <c r="E181" s="3"/>
      <c r="F181" s="3"/>
      <c r="G181" s="3"/>
      <c r="H181" s="1"/>
      <c r="I181" s="3"/>
      <c r="J181" s="3"/>
      <c r="K181" s="3"/>
      <c r="L181" s="3"/>
      <c r="M181" s="1"/>
      <c r="N181" s="3"/>
      <c r="O181" s="1"/>
    </row>
    <row r="182" spans="1:15" s="5" customFormat="1">
      <c r="A182" s="22"/>
      <c r="C182" s="3"/>
      <c r="D182" s="3"/>
      <c r="E182" s="3"/>
      <c r="F182" s="3"/>
      <c r="G182" s="3"/>
      <c r="H182" s="1"/>
      <c r="I182" s="3"/>
      <c r="J182" s="3"/>
      <c r="K182" s="3"/>
      <c r="L182" s="3"/>
      <c r="M182" s="1"/>
      <c r="N182" s="3"/>
      <c r="O182" s="1"/>
    </row>
    <row r="183" spans="1:15" s="5" customFormat="1">
      <c r="A183" s="22"/>
      <c r="C183" s="3"/>
      <c r="D183" s="3"/>
      <c r="E183" s="3"/>
      <c r="F183" s="3"/>
      <c r="G183" s="3"/>
      <c r="H183" s="1"/>
      <c r="I183" s="3"/>
      <c r="J183" s="3"/>
      <c r="K183" s="3"/>
      <c r="L183" s="3"/>
      <c r="M183" s="1"/>
      <c r="N183" s="3"/>
      <c r="O183" s="1"/>
    </row>
    <row r="184" spans="1:15" s="5" customFormat="1">
      <c r="A184" s="22"/>
      <c r="C184" s="3"/>
      <c r="D184" s="3"/>
      <c r="E184" s="3"/>
      <c r="F184" s="3"/>
      <c r="G184" s="3"/>
      <c r="H184" s="1"/>
      <c r="I184" s="3"/>
      <c r="J184" s="3"/>
      <c r="K184" s="3"/>
      <c r="L184" s="3"/>
      <c r="M184" s="1"/>
      <c r="N184" s="3"/>
      <c r="O184" s="1"/>
    </row>
    <row r="185" spans="1:15" s="5" customFormat="1">
      <c r="A185" s="22"/>
      <c r="C185" s="3"/>
      <c r="D185" s="3"/>
      <c r="E185" s="3"/>
      <c r="F185" s="3"/>
      <c r="G185" s="3"/>
      <c r="H185" s="1"/>
      <c r="I185" s="3"/>
      <c r="J185" s="3"/>
      <c r="K185" s="3"/>
      <c r="L185" s="3"/>
      <c r="M185" s="1"/>
      <c r="N185" s="3"/>
      <c r="O185" s="1"/>
    </row>
    <row r="186" spans="1:15" s="5" customFormat="1">
      <c r="A186" s="22"/>
      <c r="C186" s="3"/>
      <c r="D186" s="3"/>
      <c r="E186" s="3"/>
      <c r="F186" s="3"/>
      <c r="G186" s="3"/>
      <c r="H186" s="1"/>
      <c r="I186" s="3"/>
      <c r="J186" s="3"/>
      <c r="K186" s="3"/>
      <c r="L186" s="3"/>
      <c r="M186" s="1"/>
      <c r="N186" s="3"/>
      <c r="O186" s="1"/>
    </row>
    <row r="187" spans="1:15" s="5" customFormat="1">
      <c r="A187" s="22"/>
      <c r="C187" s="3"/>
      <c r="D187" s="3"/>
      <c r="E187" s="3"/>
      <c r="F187" s="3"/>
      <c r="G187" s="3"/>
      <c r="H187" s="1"/>
      <c r="I187" s="3"/>
      <c r="J187" s="3"/>
      <c r="K187" s="3"/>
      <c r="L187" s="3"/>
      <c r="M187" s="1"/>
      <c r="N187" s="3"/>
      <c r="O187" s="1"/>
    </row>
    <row r="188" spans="1:15" s="5" customFormat="1">
      <c r="A188" s="22"/>
      <c r="C188" s="3"/>
      <c r="D188" s="3"/>
      <c r="E188" s="3"/>
      <c r="F188" s="3"/>
      <c r="G188" s="3"/>
      <c r="H188" s="1"/>
      <c r="I188" s="3"/>
      <c r="J188" s="3"/>
      <c r="K188" s="3"/>
      <c r="L188" s="3"/>
      <c r="M188" s="1"/>
      <c r="N188" s="3"/>
      <c r="O188" s="1"/>
    </row>
    <row r="189" spans="1:15" s="5" customFormat="1">
      <c r="A189" s="22"/>
      <c r="C189" s="3"/>
      <c r="D189" s="3"/>
      <c r="E189" s="3"/>
      <c r="F189" s="3"/>
      <c r="G189" s="3"/>
      <c r="H189" s="1"/>
      <c r="I189" s="3"/>
      <c r="J189" s="3"/>
      <c r="K189" s="3"/>
      <c r="L189" s="3"/>
      <c r="M189" s="1"/>
      <c r="N189" s="3"/>
      <c r="O189" s="1"/>
    </row>
    <row r="190" spans="1:15" s="5" customFormat="1">
      <c r="A190" s="22"/>
      <c r="C190" s="3"/>
      <c r="D190" s="3"/>
      <c r="E190" s="3"/>
      <c r="F190" s="3"/>
      <c r="G190" s="3"/>
      <c r="H190" s="1"/>
      <c r="I190" s="3"/>
      <c r="J190" s="3"/>
      <c r="K190" s="3"/>
      <c r="L190" s="3"/>
      <c r="M190" s="1"/>
      <c r="N190" s="3"/>
      <c r="O190" s="1"/>
    </row>
    <row r="191" spans="1:15" s="5" customFormat="1">
      <c r="A191" s="22"/>
      <c r="C191" s="3"/>
      <c r="D191" s="3"/>
      <c r="E191" s="3"/>
      <c r="F191" s="3"/>
      <c r="G191" s="3"/>
      <c r="H191" s="1"/>
      <c r="I191" s="3"/>
      <c r="J191" s="3"/>
      <c r="K191" s="3"/>
      <c r="L191" s="3"/>
      <c r="M191" s="1"/>
      <c r="N191" s="3"/>
      <c r="O191" s="1"/>
    </row>
    <row r="192" spans="1:15" s="5" customFormat="1">
      <c r="A192" s="22"/>
      <c r="C192" s="3"/>
      <c r="D192" s="3"/>
      <c r="E192" s="3"/>
      <c r="F192" s="3"/>
      <c r="G192" s="3"/>
      <c r="H192" s="1"/>
      <c r="I192" s="3"/>
      <c r="J192" s="3"/>
      <c r="K192" s="3"/>
      <c r="L192" s="3"/>
      <c r="M192" s="1"/>
      <c r="N192" s="3"/>
      <c r="O192" s="1"/>
    </row>
    <row r="193" spans="1:15" s="5" customFormat="1">
      <c r="A193" s="22"/>
      <c r="C193" s="3"/>
      <c r="D193" s="3"/>
      <c r="E193" s="3"/>
      <c r="F193" s="3"/>
      <c r="G193" s="3"/>
      <c r="H193" s="1"/>
      <c r="I193" s="3"/>
      <c r="J193" s="3"/>
      <c r="K193" s="3"/>
      <c r="L193" s="3"/>
      <c r="M193" s="1"/>
      <c r="N193" s="3"/>
      <c r="O193" s="1"/>
    </row>
    <row r="194" spans="1:15" s="5" customFormat="1">
      <c r="A194" s="22"/>
      <c r="C194" s="3"/>
      <c r="D194" s="3"/>
      <c r="E194" s="3"/>
      <c r="F194" s="3"/>
      <c r="G194" s="3"/>
      <c r="H194" s="1"/>
      <c r="I194" s="3"/>
      <c r="J194" s="3"/>
      <c r="K194" s="3"/>
      <c r="L194" s="3"/>
      <c r="M194" s="1"/>
      <c r="N194" s="3"/>
      <c r="O194" s="1"/>
    </row>
    <row r="195" spans="1:15" s="5" customFormat="1">
      <c r="A195" s="22"/>
      <c r="C195" s="3"/>
      <c r="D195" s="3"/>
      <c r="E195" s="3"/>
      <c r="F195" s="3"/>
      <c r="G195" s="3"/>
      <c r="H195" s="1"/>
      <c r="I195" s="3"/>
      <c r="J195" s="3"/>
      <c r="K195" s="3"/>
      <c r="L195" s="3"/>
      <c r="M195" s="1"/>
      <c r="N195" s="3"/>
      <c r="O195" s="1"/>
    </row>
    <row r="196" spans="1:15" s="5" customFormat="1">
      <c r="A196" s="22"/>
      <c r="C196" s="3"/>
      <c r="D196" s="3"/>
      <c r="E196" s="3"/>
      <c r="F196" s="3"/>
      <c r="G196" s="3"/>
      <c r="H196" s="1"/>
      <c r="I196" s="3"/>
      <c r="J196" s="3"/>
      <c r="K196" s="3"/>
      <c r="L196" s="3"/>
      <c r="M196" s="1"/>
      <c r="N196" s="3"/>
      <c r="O196" s="1"/>
    </row>
    <row r="197" spans="1:15" s="5" customFormat="1">
      <c r="A197" s="22"/>
      <c r="C197" s="3"/>
      <c r="D197" s="3"/>
      <c r="E197" s="3"/>
      <c r="F197" s="3"/>
      <c r="G197" s="3"/>
      <c r="H197" s="1"/>
      <c r="I197" s="3"/>
      <c r="J197" s="3"/>
      <c r="K197" s="3"/>
      <c r="L197" s="3"/>
      <c r="M197" s="1"/>
      <c r="N197" s="3"/>
      <c r="O197" s="1"/>
    </row>
    <row r="198" spans="1:15" s="5" customFormat="1">
      <c r="A198" s="22"/>
      <c r="C198" s="3"/>
      <c r="D198" s="3"/>
      <c r="E198" s="3"/>
      <c r="F198" s="3"/>
      <c r="G198" s="3"/>
      <c r="H198" s="1"/>
      <c r="I198" s="3"/>
      <c r="J198" s="3"/>
      <c r="K198" s="3"/>
      <c r="L198" s="3"/>
      <c r="M198" s="1"/>
      <c r="N198" s="3"/>
      <c r="O198" s="1"/>
    </row>
    <row r="199" spans="1:15" s="5" customFormat="1">
      <c r="A199" s="22"/>
      <c r="C199" s="3"/>
      <c r="D199" s="3"/>
      <c r="E199" s="3"/>
      <c r="F199" s="3"/>
      <c r="G199" s="3"/>
      <c r="H199" s="1"/>
      <c r="I199" s="3"/>
      <c r="J199" s="3"/>
      <c r="K199" s="3"/>
      <c r="L199" s="3"/>
      <c r="M199" s="1"/>
      <c r="N199" s="3"/>
      <c r="O199" s="1"/>
    </row>
    <row r="200" spans="1:15" s="5" customFormat="1">
      <c r="A200" s="22"/>
      <c r="C200" s="3"/>
      <c r="D200" s="3"/>
      <c r="E200" s="3"/>
      <c r="F200" s="3"/>
      <c r="G200" s="3"/>
      <c r="H200" s="1"/>
      <c r="I200" s="3"/>
      <c r="J200" s="3"/>
      <c r="K200" s="3"/>
      <c r="L200" s="3"/>
      <c r="M200" s="1"/>
      <c r="N200" s="3"/>
      <c r="O200" s="1"/>
    </row>
  </sheetData>
  <mergeCells count="4">
    <mergeCell ref="D6:K6"/>
    <mergeCell ref="D7:K7"/>
    <mergeCell ref="M5:O5"/>
    <mergeCell ref="M7:O7"/>
  </mergeCells>
  <pageMargins left="0.98425196850393704" right="0.47244094488188981" top="0.98425196850393704" bottom="0.51181102362204722" header="0.23622047244094491" footer="0.51181102362204722"/>
  <pageSetup paperSize="9" scale="9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topLeftCell="A5" zoomScale="80" zoomScaleNormal="100" zoomScaleSheetLayoutView="80" workbookViewId="0">
      <selection activeCell="D24" sqref="D24:N24"/>
    </sheetView>
  </sheetViews>
  <sheetFormatPr defaultRowHeight="21"/>
  <cols>
    <col min="1" max="1" width="40" customWidth="1"/>
    <col min="2" max="2" width="8.85546875" style="1"/>
    <col min="3" max="3" width="1.5703125" customWidth="1"/>
    <col min="4" max="4" width="16.28515625" style="1" customWidth="1"/>
    <col min="5" max="5" width="1" style="1" customWidth="1"/>
    <col min="6" max="6" width="14" style="1" customWidth="1"/>
    <col min="7" max="7" width="0.85546875" style="1" customWidth="1"/>
    <col min="8" max="8" width="16.7109375" style="1" customWidth="1"/>
    <col min="9" max="9" width="1.42578125" style="1" customWidth="1"/>
    <col min="10" max="10" width="13.28515625" style="1" customWidth="1"/>
    <col min="11" max="11" width="1" style="1" customWidth="1"/>
    <col min="12" max="12" width="15.5703125" style="1" customWidth="1"/>
    <col min="13" max="13" width="1" style="1" customWidth="1"/>
    <col min="14" max="14" width="15" style="1" customWidth="1"/>
    <col min="15" max="15" width="1.140625" style="1" customWidth="1"/>
    <col min="16" max="16" width="14.85546875" style="6" customWidth="1"/>
  </cols>
  <sheetData>
    <row r="1" spans="1:16">
      <c r="A1" s="20" t="s">
        <v>1</v>
      </c>
      <c r="C1" s="3"/>
      <c r="P1" s="6" t="s">
        <v>11</v>
      </c>
    </row>
    <row r="2" spans="1:16">
      <c r="A2" s="20" t="s">
        <v>96</v>
      </c>
      <c r="C2" s="3"/>
      <c r="P2" s="6" t="s">
        <v>12</v>
      </c>
    </row>
    <row r="3" spans="1:16">
      <c r="A3" s="20" t="s">
        <v>95</v>
      </c>
      <c r="C3" s="3"/>
    </row>
    <row r="4" spans="1:16" ht="11.1" customHeight="1">
      <c r="A4" s="3"/>
      <c r="C4" s="3"/>
    </row>
    <row r="5" spans="1:16" ht="18.600000000000001" customHeight="1">
      <c r="A5" s="3"/>
      <c r="C5" s="3"/>
      <c r="D5" s="39"/>
      <c r="E5" s="39"/>
      <c r="F5" s="39"/>
      <c r="G5" s="39"/>
      <c r="H5" s="39"/>
      <c r="I5" s="39"/>
      <c r="J5" s="39"/>
      <c r="K5" s="39"/>
      <c r="L5" s="39"/>
      <c r="M5" s="39"/>
      <c r="N5" s="126" t="s">
        <v>4</v>
      </c>
      <c r="O5" s="126"/>
      <c r="P5" s="126"/>
    </row>
    <row r="6" spans="1:16" ht="18.600000000000001" customHeight="1">
      <c r="A6" s="3"/>
      <c r="C6" s="3"/>
      <c r="D6" s="132" t="s">
        <v>97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>
      <c r="A7" s="3"/>
      <c r="C7" s="3"/>
      <c r="N7" s="5" t="s">
        <v>120</v>
      </c>
    </row>
    <row r="8" spans="1:16">
      <c r="A8" s="3"/>
      <c r="C8" s="3"/>
      <c r="J8" s="131" t="s">
        <v>66</v>
      </c>
      <c r="K8" s="131"/>
      <c r="L8" s="131"/>
      <c r="N8" s="42" t="s">
        <v>122</v>
      </c>
    </row>
    <row r="9" spans="1:16">
      <c r="A9" s="3"/>
      <c r="C9" s="3"/>
      <c r="H9" s="5" t="s">
        <v>113</v>
      </c>
    </row>
    <row r="10" spans="1:16">
      <c r="A10" s="3"/>
      <c r="C10" s="3"/>
      <c r="H10" s="5" t="s">
        <v>114</v>
      </c>
    </row>
    <row r="11" spans="1:16">
      <c r="A11" s="3"/>
      <c r="C11" s="3"/>
      <c r="D11" s="5"/>
      <c r="F11" s="5"/>
      <c r="H11" s="5" t="s">
        <v>115</v>
      </c>
      <c r="N11" s="123" t="s">
        <v>184</v>
      </c>
    </row>
    <row r="12" spans="1:16">
      <c r="A12" s="3"/>
      <c r="B12" s="5"/>
      <c r="C12" s="3"/>
      <c r="D12" s="5" t="s">
        <v>109</v>
      </c>
      <c r="F12" s="5" t="s">
        <v>111</v>
      </c>
      <c r="H12" s="5" t="s">
        <v>116</v>
      </c>
      <c r="J12" s="5" t="s">
        <v>118</v>
      </c>
      <c r="N12" s="5" t="s">
        <v>185</v>
      </c>
      <c r="P12" s="40" t="s">
        <v>123</v>
      </c>
    </row>
    <row r="13" spans="1:16">
      <c r="A13" s="3"/>
      <c r="B13" s="42" t="s">
        <v>108</v>
      </c>
      <c r="C13" s="3"/>
      <c r="D13" s="42" t="s">
        <v>110</v>
      </c>
      <c r="F13" s="42" t="s">
        <v>112</v>
      </c>
      <c r="H13" s="42" t="s">
        <v>117</v>
      </c>
      <c r="J13" s="42" t="s">
        <v>119</v>
      </c>
      <c r="L13" s="42" t="s">
        <v>68</v>
      </c>
      <c r="N13" s="62" t="s">
        <v>186</v>
      </c>
      <c r="P13" s="41" t="s">
        <v>121</v>
      </c>
    </row>
    <row r="14" spans="1:16" ht="5.45" customHeight="1">
      <c r="A14" s="3"/>
      <c r="C14" s="3"/>
    </row>
    <row r="15" spans="1:16" ht="15.6" customHeight="1">
      <c r="A15" s="22"/>
      <c r="B15" s="5"/>
      <c r="C15" s="3"/>
    </row>
    <row r="16" spans="1:16">
      <c r="A16" s="20" t="s">
        <v>98</v>
      </c>
      <c r="B16" s="5"/>
      <c r="C16" s="3"/>
      <c r="D16" s="24">
        <v>120000</v>
      </c>
      <c r="E16" s="23"/>
      <c r="F16" s="24">
        <v>279256</v>
      </c>
      <c r="G16" s="23"/>
      <c r="H16" s="24">
        <v>11019</v>
      </c>
      <c r="I16" s="23"/>
      <c r="J16" s="24">
        <v>7883</v>
      </c>
      <c r="K16" s="23"/>
      <c r="L16" s="24">
        <v>45850</v>
      </c>
      <c r="M16" s="23"/>
      <c r="N16" s="48">
        <v>-4798</v>
      </c>
      <c r="O16" s="23"/>
      <c r="P16" s="44">
        <f>SUM(D16:O16)</f>
        <v>459210</v>
      </c>
    </row>
    <row r="17" spans="1:16">
      <c r="A17" s="22" t="s">
        <v>101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5"/>
    </row>
    <row r="18" spans="1:16">
      <c r="A18" s="22" t="s">
        <v>102</v>
      </c>
      <c r="B18" s="5">
        <v>12</v>
      </c>
      <c r="C18" s="3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-8400</v>
      </c>
      <c r="M18" s="49"/>
      <c r="N18" s="49">
        <v>0</v>
      </c>
      <c r="O18" s="49"/>
      <c r="P18" s="49">
        <f>SUM(D18:O18)</f>
        <v>-8400</v>
      </c>
    </row>
    <row r="19" spans="1:16">
      <c r="A19" s="22" t="s">
        <v>103</v>
      </c>
      <c r="B19" s="5"/>
      <c r="C19" s="3"/>
      <c r="D19" s="50">
        <f>SUM(D17:D18)</f>
        <v>0</v>
      </c>
      <c r="E19" s="23"/>
      <c r="F19" s="50">
        <f>SUM(F17:F18)</f>
        <v>0</v>
      </c>
      <c r="G19" s="23"/>
      <c r="H19" s="50">
        <f>SUM(H17:H18)</f>
        <v>0</v>
      </c>
      <c r="I19" s="23"/>
      <c r="J19" s="50">
        <f>SUM(J17:J18)</f>
        <v>0</v>
      </c>
      <c r="K19" s="23"/>
      <c r="L19" s="50">
        <f>SUM(L17:L18)</f>
        <v>-8400</v>
      </c>
      <c r="M19" s="23"/>
      <c r="N19" s="50">
        <f>SUM(N17:N18)</f>
        <v>0</v>
      </c>
      <c r="O19" s="23"/>
      <c r="P19" s="50">
        <f>SUM(P17:P18)</f>
        <v>-8400</v>
      </c>
    </row>
    <row r="20" spans="1:16">
      <c r="A20" s="22" t="s">
        <v>99</v>
      </c>
      <c r="B20" s="5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5"/>
    </row>
    <row r="21" spans="1:16">
      <c r="A21" s="22" t="s">
        <v>104</v>
      </c>
      <c r="B21" s="5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49">
        <f>+'PL (6M) '!H29</f>
        <v>-375</v>
      </c>
      <c r="M21" s="23"/>
      <c r="N21" s="23">
        <v>0</v>
      </c>
      <c r="O21" s="23"/>
      <c r="P21" s="49">
        <f>SUM(D21:O21)</f>
        <v>-375</v>
      </c>
    </row>
    <row r="22" spans="1:16">
      <c r="A22" s="22" t="s">
        <v>105</v>
      </c>
      <c r="B22" s="5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f>+'PL (6M) '!H36</f>
        <v>72</v>
      </c>
      <c r="O22" s="23"/>
      <c r="P22" s="45">
        <f>SUM(D22:O22)</f>
        <v>72</v>
      </c>
    </row>
    <row r="23" spans="1:16">
      <c r="A23" s="22" t="s">
        <v>106</v>
      </c>
      <c r="B23" s="5"/>
      <c r="D23" s="46">
        <f>SUM(D21:D22)</f>
        <v>0</v>
      </c>
      <c r="E23" s="23"/>
      <c r="F23" s="46">
        <f>SUM(F21:F22)</f>
        <v>0</v>
      </c>
      <c r="G23" s="23"/>
      <c r="H23" s="46">
        <f>SUM(H21:H22)</f>
        <v>0</v>
      </c>
      <c r="I23" s="23"/>
      <c r="J23" s="46">
        <f>SUM(J21:J22)</f>
        <v>0</v>
      </c>
      <c r="K23" s="23"/>
      <c r="L23" s="50">
        <f>SUM(L21:L22)</f>
        <v>-375</v>
      </c>
      <c r="M23" s="23"/>
      <c r="N23" s="46">
        <f>SUM(N21:N22)</f>
        <v>72</v>
      </c>
      <c r="O23" s="23"/>
      <c r="P23" s="50">
        <f>SUM(P21:P22)</f>
        <v>-303</v>
      </c>
    </row>
    <row r="24" spans="1:16" ht="21.75" thickBot="1">
      <c r="A24" s="20" t="s">
        <v>107</v>
      </c>
      <c r="B24" s="5"/>
      <c r="D24" s="47">
        <f>+D16+D19+D23</f>
        <v>120000</v>
      </c>
      <c r="E24" s="23"/>
      <c r="F24" s="47">
        <f>+F16+F19+F23</f>
        <v>279256</v>
      </c>
      <c r="G24" s="23"/>
      <c r="H24" s="47">
        <f>+H16+H19+H23</f>
        <v>11019</v>
      </c>
      <c r="I24" s="23"/>
      <c r="J24" s="47">
        <f>+J16+J19+J23</f>
        <v>7883</v>
      </c>
      <c r="K24" s="23"/>
      <c r="L24" s="47">
        <f>+L16+L19+L23</f>
        <v>37075</v>
      </c>
      <c r="M24" s="23"/>
      <c r="N24" s="51">
        <f>+N16+N19+N23</f>
        <v>-4726</v>
      </c>
      <c r="O24" s="23"/>
      <c r="P24" s="47">
        <f>+P16+P19+P23</f>
        <v>450507</v>
      </c>
    </row>
    <row r="25" spans="1:16" ht="21.75" thickTop="1">
      <c r="A25" s="43"/>
    </row>
    <row r="26" spans="1:16">
      <c r="A26" s="43"/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view="pageBreakPreview" topLeftCell="A14" zoomScale="90" zoomScaleNormal="100" zoomScaleSheetLayoutView="90" workbookViewId="0">
      <selection activeCell="D30" sqref="D30:L30"/>
    </sheetView>
  </sheetViews>
  <sheetFormatPr defaultRowHeight="21"/>
  <cols>
    <col min="1" max="1" width="46.85546875" customWidth="1"/>
    <col min="2" max="2" width="10.42578125" style="1" customWidth="1"/>
    <col min="3" max="3" width="1.5703125" customWidth="1"/>
    <col min="4" max="4" width="16" style="1" customWidth="1"/>
    <col min="5" max="5" width="1.5703125" style="1" customWidth="1"/>
    <col min="6" max="6" width="14.5703125" style="1" customWidth="1"/>
    <col min="7" max="7" width="1.42578125" style="1" customWidth="1"/>
    <col min="8" max="8" width="14.42578125" style="1" customWidth="1"/>
    <col min="9" max="9" width="1.42578125" style="1" customWidth="1"/>
    <col min="10" max="10" width="15.5703125" style="1" customWidth="1"/>
    <col min="11" max="11" width="1.5703125" style="1" customWidth="1"/>
    <col min="12" max="12" width="16.5703125" style="1" customWidth="1"/>
    <col min="13" max="13" width="1.42578125" style="1" customWidth="1"/>
    <col min="14" max="14" width="15.85546875" style="6" customWidth="1"/>
  </cols>
  <sheetData>
    <row r="1" spans="1:14">
      <c r="A1" s="20" t="s">
        <v>72</v>
      </c>
      <c r="C1" s="3"/>
      <c r="N1" s="6" t="s">
        <v>11</v>
      </c>
    </row>
    <row r="2" spans="1:14">
      <c r="A2" s="20" t="s">
        <v>96</v>
      </c>
      <c r="C2" s="3"/>
      <c r="N2" s="6" t="s">
        <v>12</v>
      </c>
    </row>
    <row r="3" spans="1:14">
      <c r="A3" s="20" t="s">
        <v>95</v>
      </c>
      <c r="C3" s="3"/>
    </row>
    <row r="4" spans="1:14" ht="11.45" customHeight="1">
      <c r="A4" s="3"/>
      <c r="C4" s="3"/>
    </row>
    <row r="5" spans="1:14" ht="17.45" customHeight="1">
      <c r="A5" s="3"/>
      <c r="C5" s="3"/>
      <c r="D5" s="39"/>
      <c r="E5" s="39"/>
      <c r="F5" s="39"/>
      <c r="G5" s="39"/>
      <c r="H5" s="39"/>
      <c r="I5" s="39"/>
      <c r="J5" s="39"/>
      <c r="K5" s="39"/>
      <c r="L5" s="126" t="s">
        <v>4</v>
      </c>
      <c r="M5" s="126"/>
      <c r="N5" s="126"/>
    </row>
    <row r="6" spans="1:14" ht="18.600000000000001" customHeight="1">
      <c r="A6" s="3"/>
      <c r="C6" s="3"/>
      <c r="D6" s="132" t="s">
        <v>10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</row>
    <row r="7" spans="1:14">
      <c r="A7" s="3"/>
      <c r="C7" s="3"/>
      <c r="L7" s="5" t="s">
        <v>124</v>
      </c>
    </row>
    <row r="8" spans="1:14">
      <c r="A8" s="3"/>
      <c r="C8" s="3"/>
      <c r="H8" s="131" t="s">
        <v>66</v>
      </c>
      <c r="I8" s="131"/>
      <c r="J8" s="131"/>
      <c r="L8" s="42" t="s">
        <v>56</v>
      </c>
    </row>
    <row r="9" spans="1:14">
      <c r="A9" s="3"/>
      <c r="B9" s="5"/>
      <c r="C9" s="3"/>
      <c r="D9" s="5" t="s">
        <v>109</v>
      </c>
      <c r="F9" s="5" t="s">
        <v>111</v>
      </c>
      <c r="H9" s="5" t="s">
        <v>118</v>
      </c>
      <c r="L9" s="5" t="s">
        <v>187</v>
      </c>
      <c r="N9" s="40" t="s">
        <v>123</v>
      </c>
    </row>
    <row r="10" spans="1:14">
      <c r="A10" s="3"/>
      <c r="B10" s="42" t="s">
        <v>9</v>
      </c>
      <c r="C10" s="3"/>
      <c r="D10" s="42" t="s">
        <v>110</v>
      </c>
      <c r="F10" s="42" t="s">
        <v>112</v>
      </c>
      <c r="H10" s="42" t="s">
        <v>119</v>
      </c>
      <c r="J10" s="42" t="s">
        <v>68</v>
      </c>
      <c r="L10" s="42" t="s">
        <v>188</v>
      </c>
      <c r="N10" s="41" t="s">
        <v>121</v>
      </c>
    </row>
    <row r="11" spans="1:14" ht="9.6" customHeight="1">
      <c r="A11" s="3"/>
      <c r="C11" s="3"/>
    </row>
    <row r="12" spans="1:14">
      <c r="A12" s="20" t="s">
        <v>125</v>
      </c>
      <c r="B12" s="5"/>
      <c r="C12" s="3"/>
      <c r="D12" s="24">
        <v>120000</v>
      </c>
      <c r="E12" s="23"/>
      <c r="F12" s="24">
        <v>279256</v>
      </c>
      <c r="G12" s="23"/>
      <c r="H12" s="24">
        <v>8060</v>
      </c>
      <c r="I12" s="23"/>
      <c r="J12" s="24">
        <v>54208</v>
      </c>
      <c r="K12" s="23"/>
      <c r="L12" s="48">
        <v>-4916</v>
      </c>
      <c r="M12" s="23"/>
      <c r="N12" s="44">
        <f>SUM(D12:M12)</f>
        <v>456608</v>
      </c>
    </row>
    <row r="13" spans="1:14">
      <c r="A13" s="22" t="s">
        <v>101</v>
      </c>
      <c r="B13" s="5"/>
      <c r="C13" s="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45"/>
    </row>
    <row r="14" spans="1:14">
      <c r="A14" s="22" t="s">
        <v>174</v>
      </c>
      <c r="B14" s="5">
        <v>12</v>
      </c>
      <c r="C14" s="3"/>
      <c r="D14" s="23">
        <v>0</v>
      </c>
      <c r="E14" s="23"/>
      <c r="F14" s="23">
        <v>0</v>
      </c>
      <c r="G14" s="23"/>
      <c r="H14" s="23">
        <v>0</v>
      </c>
      <c r="I14" s="23"/>
      <c r="J14" s="112">
        <v>-1800</v>
      </c>
      <c r="K14" s="23"/>
      <c r="L14" s="23">
        <v>0</v>
      </c>
      <c r="M14" s="23"/>
      <c r="N14" s="112">
        <f>SUM(D14:M14)</f>
        <v>-1800</v>
      </c>
    </row>
    <row r="15" spans="1:14">
      <c r="A15" s="22" t="s">
        <v>103</v>
      </c>
      <c r="B15" s="5"/>
      <c r="C15" s="3"/>
      <c r="D15" s="46">
        <f>SUM(D14)</f>
        <v>0</v>
      </c>
      <c r="E15" s="23"/>
      <c r="F15" s="46">
        <f>SUM(F14)</f>
        <v>0</v>
      </c>
      <c r="G15" s="23"/>
      <c r="H15" s="46">
        <f>SUM(H14)</f>
        <v>0</v>
      </c>
      <c r="I15" s="23"/>
      <c r="J15" s="50">
        <f>SUM(J14)</f>
        <v>-1800</v>
      </c>
      <c r="K15" s="23"/>
      <c r="L15" s="46">
        <f>SUM(L14)</f>
        <v>0</v>
      </c>
      <c r="M15" s="23"/>
      <c r="N15" s="50">
        <f>SUM(N14)</f>
        <v>-1800</v>
      </c>
    </row>
    <row r="16" spans="1:14">
      <c r="A16" s="22" t="s">
        <v>99</v>
      </c>
      <c r="B16" s="5"/>
      <c r="C16" s="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45"/>
    </row>
    <row r="17" spans="1:15">
      <c r="A17" s="22" t="s">
        <v>104</v>
      </c>
      <c r="B17" s="5"/>
      <c r="C17" s="3"/>
      <c r="D17" s="23">
        <v>0</v>
      </c>
      <c r="E17" s="23"/>
      <c r="F17" s="23">
        <v>0</v>
      </c>
      <c r="G17" s="23"/>
      <c r="H17" s="23">
        <v>0</v>
      </c>
      <c r="I17" s="23"/>
      <c r="J17" s="49">
        <f>+'PL (6M) '!M29</f>
        <v>-33387</v>
      </c>
      <c r="K17" s="23"/>
      <c r="L17" s="23">
        <v>0</v>
      </c>
      <c r="M17" s="23"/>
      <c r="N17" s="49">
        <f>SUM(D17:M17)</f>
        <v>-33387</v>
      </c>
    </row>
    <row r="18" spans="1:15">
      <c r="A18" s="22" t="s">
        <v>105</v>
      </c>
      <c r="B18" s="5"/>
      <c r="C18" s="3"/>
      <c r="D18" s="23">
        <v>0</v>
      </c>
      <c r="E18" s="23"/>
      <c r="F18" s="23">
        <v>0</v>
      </c>
      <c r="G18" s="23"/>
      <c r="H18" s="23">
        <v>0</v>
      </c>
      <c r="I18" s="23"/>
      <c r="J18" s="23">
        <v>0</v>
      </c>
      <c r="K18" s="23"/>
      <c r="L18" s="23">
        <f>+'PL (6M) '!M36</f>
        <v>31</v>
      </c>
      <c r="M18" s="23"/>
      <c r="N18" s="45">
        <f>SUM(D18:M18)</f>
        <v>31</v>
      </c>
    </row>
    <row r="19" spans="1:15">
      <c r="A19" s="22" t="s">
        <v>106</v>
      </c>
      <c r="B19" s="5"/>
      <c r="C19" s="3"/>
      <c r="D19" s="46">
        <f>SUM(D17:D18)</f>
        <v>0</v>
      </c>
      <c r="E19" s="23"/>
      <c r="F19" s="46">
        <f>SUM(F17:F18)</f>
        <v>0</v>
      </c>
      <c r="G19" s="23"/>
      <c r="H19" s="46">
        <f>SUM(H17:H18)</f>
        <v>0</v>
      </c>
      <c r="I19" s="23"/>
      <c r="J19" s="50">
        <f>SUM(J17:J18)</f>
        <v>-33387</v>
      </c>
      <c r="K19" s="23"/>
      <c r="L19" s="46">
        <f>SUM(L17:L18)</f>
        <v>31</v>
      </c>
      <c r="M19" s="23"/>
      <c r="N19" s="50">
        <f>N17+N18</f>
        <v>-33356</v>
      </c>
    </row>
    <row r="20" spans="1:15" ht="21.75" thickBot="1">
      <c r="A20" s="20" t="s">
        <v>126</v>
      </c>
      <c r="B20" s="5"/>
      <c r="C20" s="3"/>
      <c r="D20" s="47">
        <f>+D12+D15+D19</f>
        <v>120000</v>
      </c>
      <c r="E20" s="23"/>
      <c r="F20" s="47">
        <f>+F12+F15+F19</f>
        <v>279256</v>
      </c>
      <c r="G20" s="23"/>
      <c r="H20" s="47">
        <f>+H12+H15+H19</f>
        <v>8060</v>
      </c>
      <c r="I20" s="23"/>
      <c r="J20" s="47">
        <f>+J12+J15+J19</f>
        <v>19021</v>
      </c>
      <c r="K20" s="23"/>
      <c r="L20" s="51">
        <f>+L12+L15+L19</f>
        <v>-4885</v>
      </c>
      <c r="M20" s="23"/>
      <c r="N20" s="47">
        <f>+N12+N15+N19</f>
        <v>421452</v>
      </c>
      <c r="O20" s="107"/>
    </row>
    <row r="21" spans="1:15" ht="9" customHeight="1" thickTop="1">
      <c r="A21" s="22"/>
      <c r="B21" s="5"/>
      <c r="C21" s="3"/>
    </row>
    <row r="22" spans="1:15">
      <c r="A22" s="20" t="s">
        <v>98</v>
      </c>
      <c r="B22" s="5"/>
      <c r="C22" s="3"/>
      <c r="D22" s="24">
        <v>120000</v>
      </c>
      <c r="E22" s="23"/>
      <c r="F22" s="24">
        <v>279256</v>
      </c>
      <c r="G22" s="23"/>
      <c r="H22" s="24">
        <v>7883</v>
      </c>
      <c r="I22" s="23"/>
      <c r="J22" s="24">
        <v>58389</v>
      </c>
      <c r="K22" s="23"/>
      <c r="L22" s="48">
        <v>-4798</v>
      </c>
      <c r="M22" s="23"/>
      <c r="N22" s="44">
        <f>SUM(D22:M22)</f>
        <v>460730</v>
      </c>
    </row>
    <row r="23" spans="1:15">
      <c r="A23" s="22" t="s">
        <v>101</v>
      </c>
      <c r="B23" s="5"/>
      <c r="C23" s="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45"/>
    </row>
    <row r="24" spans="1:15">
      <c r="A24" s="22" t="s">
        <v>102</v>
      </c>
      <c r="B24" s="5">
        <v>12</v>
      </c>
      <c r="C24" s="3"/>
      <c r="D24" s="49">
        <v>0</v>
      </c>
      <c r="E24" s="49"/>
      <c r="F24" s="49">
        <v>0</v>
      </c>
      <c r="G24" s="49"/>
      <c r="H24" s="49">
        <v>0</v>
      </c>
      <c r="I24" s="49"/>
      <c r="J24" s="49">
        <v>-8400</v>
      </c>
      <c r="K24" s="49"/>
      <c r="L24" s="49">
        <v>0</v>
      </c>
      <c r="M24" s="49"/>
      <c r="N24" s="49">
        <f>SUM(D24:M24)</f>
        <v>-8400</v>
      </c>
    </row>
    <row r="25" spans="1:15">
      <c r="A25" s="22" t="s">
        <v>103</v>
      </c>
      <c r="B25" s="5"/>
      <c r="C25" s="3"/>
      <c r="D25" s="50">
        <f>SUM(D23:D24)</f>
        <v>0</v>
      </c>
      <c r="E25" s="23"/>
      <c r="F25" s="50">
        <f>SUM(F23:F24)</f>
        <v>0</v>
      </c>
      <c r="G25" s="23"/>
      <c r="H25" s="50">
        <f>SUM(H23:H24)</f>
        <v>0</v>
      </c>
      <c r="I25" s="23"/>
      <c r="J25" s="50">
        <f>SUM(J23:J24)</f>
        <v>-8400</v>
      </c>
      <c r="K25" s="23"/>
      <c r="L25" s="50">
        <f>SUM(L23:L24)</f>
        <v>0</v>
      </c>
      <c r="M25" s="23"/>
      <c r="N25" s="50">
        <f>SUM(N23:N24)</f>
        <v>-8400</v>
      </c>
    </row>
    <row r="26" spans="1:15">
      <c r="A26" s="22" t="s">
        <v>99</v>
      </c>
      <c r="B26" s="5"/>
      <c r="C26" s="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5"/>
    </row>
    <row r="27" spans="1:15">
      <c r="A27" s="22" t="s">
        <v>104</v>
      </c>
      <c r="B27" s="5"/>
      <c r="C27" s="3"/>
      <c r="D27" s="23">
        <v>0</v>
      </c>
      <c r="E27" s="23"/>
      <c r="F27" s="23">
        <v>0</v>
      </c>
      <c r="G27" s="23"/>
      <c r="H27" s="23">
        <v>0</v>
      </c>
      <c r="I27" s="23"/>
      <c r="J27" s="49">
        <f>+'PL (6M) '!O29</f>
        <v>32</v>
      </c>
      <c r="K27" s="23"/>
      <c r="L27" s="23">
        <v>0</v>
      </c>
      <c r="M27" s="23"/>
      <c r="N27" s="49">
        <f>SUM(D27:M27)</f>
        <v>32</v>
      </c>
    </row>
    <row r="28" spans="1:15">
      <c r="A28" s="22" t="s">
        <v>105</v>
      </c>
      <c r="B28" s="5"/>
      <c r="C28" s="3"/>
      <c r="D28" s="23">
        <v>0</v>
      </c>
      <c r="E28" s="23"/>
      <c r="F28" s="23">
        <v>0</v>
      </c>
      <c r="G28" s="23"/>
      <c r="H28" s="23">
        <v>0</v>
      </c>
      <c r="I28" s="23"/>
      <c r="J28" s="23">
        <v>0</v>
      </c>
      <c r="K28" s="23"/>
      <c r="L28" s="23">
        <f>+'PL (6M) '!O36</f>
        <v>72</v>
      </c>
      <c r="M28" s="23"/>
      <c r="N28" s="49">
        <f>SUM(D28:M28)</f>
        <v>72</v>
      </c>
    </row>
    <row r="29" spans="1:15">
      <c r="A29" s="22" t="s">
        <v>106</v>
      </c>
      <c r="B29" s="5"/>
      <c r="D29" s="46">
        <f>SUM(D27:D28)</f>
        <v>0</v>
      </c>
      <c r="E29" s="23"/>
      <c r="F29" s="46">
        <f>SUM(F27:F28)</f>
        <v>0</v>
      </c>
      <c r="G29" s="23"/>
      <c r="H29" s="46">
        <f>SUM(H27:H28)</f>
        <v>0</v>
      </c>
      <c r="I29" s="23"/>
      <c r="J29" s="50">
        <f>SUM(J27:J28)</f>
        <v>32</v>
      </c>
      <c r="K29" s="23"/>
      <c r="L29" s="46">
        <f>SUM(L27:L28)</f>
        <v>72</v>
      </c>
      <c r="M29" s="23"/>
      <c r="N29" s="50">
        <f>SUM(N27:N28)</f>
        <v>104</v>
      </c>
    </row>
    <row r="30" spans="1:15" ht="21.75" thickBot="1">
      <c r="A30" s="20" t="s">
        <v>107</v>
      </c>
      <c r="B30" s="5"/>
      <c r="D30" s="47">
        <f>+D22+D25+D29</f>
        <v>120000</v>
      </c>
      <c r="E30" s="23"/>
      <c r="F30" s="47">
        <f>+F22+F25+F29</f>
        <v>279256</v>
      </c>
      <c r="G30" s="23"/>
      <c r="H30" s="47">
        <f>+H22+H25+H29</f>
        <v>7883</v>
      </c>
      <c r="I30" s="23"/>
      <c r="J30" s="47">
        <f>+J22+J25+J29</f>
        <v>50021</v>
      </c>
      <c r="K30" s="23"/>
      <c r="L30" s="51">
        <f>+L22+L25+L29</f>
        <v>-4726</v>
      </c>
      <c r="M30" s="23"/>
      <c r="N30" s="47">
        <f>+N22+N25+N29</f>
        <v>452434</v>
      </c>
    </row>
    <row r="31" spans="1:15" ht="21.75" thickTop="1">
      <c r="A31" s="43"/>
    </row>
    <row r="32" spans="1:15">
      <c r="A32" s="43"/>
      <c r="D32" s="38">
        <f>D20-BS!J67</f>
        <v>0</v>
      </c>
      <c r="F32" s="38">
        <f>F20-BS!J68</f>
        <v>0</v>
      </c>
      <c r="H32" s="38">
        <f>H20-BS!J73</f>
        <v>0</v>
      </c>
      <c r="J32" s="38">
        <f>J20-BS!J74</f>
        <v>0</v>
      </c>
      <c r="L32" s="110">
        <f>L20-BS!J75</f>
        <v>0</v>
      </c>
      <c r="N32" s="111">
        <f>N20-BS!J76</f>
        <v>0</v>
      </c>
    </row>
    <row r="33" spans="4:14">
      <c r="D33" s="38">
        <f>D12-BS!L67</f>
        <v>0</v>
      </c>
      <c r="F33" s="38">
        <f>F12-BS!L68</f>
        <v>0</v>
      </c>
      <c r="H33" s="38">
        <f>H12-BS!L73</f>
        <v>0</v>
      </c>
      <c r="J33" s="38">
        <f>J12-BS!L74</f>
        <v>0</v>
      </c>
      <c r="L33" s="110">
        <f>L12-BS!L75</f>
        <v>0</v>
      </c>
      <c r="N33" s="111">
        <f>N12-BS!L76</f>
        <v>0</v>
      </c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80" firstPageNumber="7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5"/>
  <sheetViews>
    <sheetView tabSelected="1" view="pageBreakPreview" topLeftCell="A29" zoomScaleNormal="100" zoomScaleSheetLayoutView="100" workbookViewId="0">
      <selection activeCell="O43" sqref="O43"/>
    </sheetView>
  </sheetViews>
  <sheetFormatPr defaultColWidth="8.85546875" defaultRowHeight="21"/>
  <cols>
    <col min="1" max="1" width="45.42578125" style="79" customWidth="1"/>
    <col min="2" max="3" width="1.42578125" style="79" customWidth="1"/>
    <col min="4" max="5" width="2" style="79" customWidth="1"/>
    <col min="6" max="6" width="12" style="80" customWidth="1"/>
    <col min="7" max="8" width="2" style="79" customWidth="1"/>
    <col min="9" max="9" width="1.140625" style="79" customWidth="1"/>
    <col min="10" max="10" width="11.5703125" style="80" customWidth="1"/>
    <col min="11" max="11" width="1.42578125" style="79" customWidth="1"/>
    <col min="12" max="12" width="11.5703125" style="79" customWidth="1"/>
    <col min="13" max="16384" width="8.85546875" style="79"/>
  </cols>
  <sheetData>
    <row r="1" spans="1:12">
      <c r="A1" s="78" t="s">
        <v>1</v>
      </c>
      <c r="L1" s="81" t="s">
        <v>11</v>
      </c>
    </row>
    <row r="2" spans="1:12">
      <c r="A2" s="78" t="s">
        <v>127</v>
      </c>
      <c r="L2" s="81" t="s">
        <v>12</v>
      </c>
    </row>
    <row r="3" spans="1:12">
      <c r="A3" s="78" t="s">
        <v>95</v>
      </c>
    </row>
    <row r="4" spans="1:12" ht="21.6" customHeight="1"/>
    <row r="5" spans="1:12">
      <c r="A5" s="80"/>
      <c r="L5" s="81" t="s">
        <v>4</v>
      </c>
    </row>
    <row r="6" spans="1:12">
      <c r="A6" s="80"/>
      <c r="B6" s="82"/>
      <c r="C6" s="124" t="s">
        <v>5</v>
      </c>
      <c r="D6" s="124"/>
      <c r="E6" s="124"/>
      <c r="F6" s="124"/>
      <c r="G6" s="124"/>
      <c r="H6" s="124"/>
      <c r="I6" s="119"/>
      <c r="J6" s="120"/>
      <c r="K6" s="119"/>
      <c r="L6" s="119"/>
    </row>
    <row r="7" spans="1:12">
      <c r="A7" s="80"/>
      <c r="B7" s="83"/>
      <c r="C7" s="125" t="s">
        <v>6</v>
      </c>
      <c r="D7" s="125"/>
      <c r="E7" s="125"/>
      <c r="F7" s="125"/>
      <c r="G7" s="125"/>
      <c r="H7" s="125"/>
      <c r="I7" s="121"/>
      <c r="J7" s="125" t="s">
        <v>10</v>
      </c>
      <c r="K7" s="125"/>
      <c r="L7" s="125"/>
    </row>
    <row r="8" spans="1:12">
      <c r="A8" s="80"/>
      <c r="B8" s="84"/>
      <c r="C8" s="85"/>
      <c r="D8" s="85"/>
      <c r="E8" s="85"/>
      <c r="F8" s="86">
        <v>2562</v>
      </c>
      <c r="G8" s="85"/>
      <c r="H8" s="86"/>
      <c r="J8" s="86">
        <v>2563</v>
      </c>
      <c r="K8" s="113"/>
      <c r="L8" s="86">
        <v>2562</v>
      </c>
    </row>
    <row r="9" spans="1:12">
      <c r="A9" s="78" t="s">
        <v>128</v>
      </c>
    </row>
    <row r="10" spans="1:12">
      <c r="A10" s="80" t="s">
        <v>89</v>
      </c>
      <c r="B10" s="87"/>
      <c r="C10" s="87"/>
      <c r="D10" s="87"/>
      <c r="E10" s="87"/>
      <c r="F10" s="88">
        <v>-946</v>
      </c>
      <c r="G10" s="87"/>
      <c r="H10" s="87"/>
      <c r="I10" s="87"/>
      <c r="J10" s="88">
        <v>-40586</v>
      </c>
      <c r="K10" s="87"/>
      <c r="L10" s="88">
        <v>-539</v>
      </c>
    </row>
    <row r="11" spans="1:12">
      <c r="A11" s="80" t="s">
        <v>129</v>
      </c>
      <c r="B11" s="87"/>
      <c r="C11" s="87"/>
      <c r="D11" s="87"/>
      <c r="E11" s="87"/>
      <c r="F11" s="89"/>
      <c r="G11" s="87"/>
      <c r="H11" s="87"/>
      <c r="I11" s="87"/>
      <c r="J11" s="89"/>
      <c r="K11" s="87"/>
      <c r="L11" s="89"/>
    </row>
    <row r="12" spans="1:12">
      <c r="A12" s="80" t="s">
        <v>130</v>
      </c>
      <c r="B12" s="87"/>
      <c r="C12" s="87"/>
      <c r="D12" s="87"/>
      <c r="E12" s="87"/>
      <c r="F12" s="88">
        <v>34959</v>
      </c>
      <c r="G12" s="87"/>
      <c r="H12" s="87"/>
      <c r="I12" s="87"/>
      <c r="J12" s="88">
        <v>16040</v>
      </c>
      <c r="K12" s="87"/>
      <c r="L12" s="88">
        <v>34959</v>
      </c>
    </row>
    <row r="13" spans="1:12">
      <c r="A13" s="80" t="s">
        <v>131</v>
      </c>
      <c r="B13" s="87"/>
      <c r="C13" s="87"/>
      <c r="D13" s="87"/>
      <c r="E13" s="87"/>
      <c r="F13" s="88">
        <v>1046</v>
      </c>
      <c r="G13" s="87"/>
      <c r="H13" s="87"/>
      <c r="I13" s="87"/>
      <c r="J13" s="88">
        <v>305</v>
      </c>
      <c r="K13" s="87"/>
      <c r="L13" s="88">
        <v>1046</v>
      </c>
    </row>
    <row r="14" spans="1:12">
      <c r="A14" s="80" t="s">
        <v>132</v>
      </c>
      <c r="B14" s="87"/>
      <c r="C14" s="87"/>
      <c r="D14" s="87"/>
      <c r="E14" s="87"/>
      <c r="F14" s="88">
        <v>-36222</v>
      </c>
      <c r="G14" s="87"/>
      <c r="H14" s="87"/>
      <c r="I14" s="87"/>
      <c r="J14" s="88">
        <v>35233</v>
      </c>
      <c r="K14" s="87"/>
      <c r="L14" s="88">
        <v>-36222</v>
      </c>
    </row>
    <row r="15" spans="1:12">
      <c r="A15" s="80" t="s">
        <v>133</v>
      </c>
      <c r="B15" s="87"/>
      <c r="C15" s="87"/>
      <c r="D15" s="87"/>
      <c r="E15" s="87"/>
      <c r="F15" s="88">
        <v>-1140</v>
      </c>
      <c r="G15" s="87"/>
      <c r="H15" s="87"/>
      <c r="I15" s="87"/>
      <c r="J15" s="88">
        <v>-1302</v>
      </c>
      <c r="K15" s="87"/>
      <c r="L15" s="88">
        <v>-1140</v>
      </c>
    </row>
    <row r="16" spans="1:12">
      <c r="A16" s="80" t="s">
        <v>134</v>
      </c>
      <c r="B16" s="87"/>
      <c r="C16" s="87"/>
      <c r="D16" s="87"/>
      <c r="E16" s="87"/>
      <c r="F16" s="88">
        <v>3589</v>
      </c>
      <c r="G16" s="87"/>
      <c r="H16" s="87"/>
      <c r="I16" s="87"/>
      <c r="J16" s="88">
        <v>1595</v>
      </c>
      <c r="K16" s="87"/>
      <c r="L16" s="88">
        <v>3589</v>
      </c>
    </row>
    <row r="17" spans="1:12">
      <c r="A17" s="80" t="s">
        <v>135</v>
      </c>
      <c r="B17" s="87"/>
      <c r="C17" s="87"/>
      <c r="D17" s="87"/>
      <c r="E17" s="87"/>
      <c r="F17" s="88">
        <v>29679</v>
      </c>
      <c r="G17" s="87"/>
      <c r="H17" s="87"/>
      <c r="I17" s="87"/>
      <c r="J17" s="88">
        <v>-8942</v>
      </c>
      <c r="K17" s="87"/>
      <c r="L17" s="88">
        <v>29679</v>
      </c>
    </row>
    <row r="18" spans="1:12">
      <c r="A18" s="80" t="s">
        <v>136</v>
      </c>
      <c r="B18" s="87"/>
      <c r="C18" s="87"/>
      <c r="D18" s="87"/>
      <c r="E18" s="87"/>
      <c r="F18" s="88">
        <v>-2799</v>
      </c>
      <c r="G18" s="87"/>
      <c r="H18" s="87"/>
      <c r="I18" s="87"/>
      <c r="J18" s="88">
        <v>14900</v>
      </c>
      <c r="K18" s="87"/>
      <c r="L18" s="88">
        <v>-2799</v>
      </c>
    </row>
    <row r="19" spans="1:12">
      <c r="A19" s="80" t="s">
        <v>137</v>
      </c>
      <c r="B19" s="87"/>
      <c r="C19" s="87"/>
      <c r="D19" s="87"/>
      <c r="E19" s="87"/>
      <c r="F19" s="88">
        <v>-1668</v>
      </c>
      <c r="G19" s="87"/>
      <c r="H19" s="87"/>
      <c r="I19" s="87"/>
      <c r="J19" s="88">
        <v>1057</v>
      </c>
      <c r="K19" s="87"/>
      <c r="L19" s="88">
        <v>-1668</v>
      </c>
    </row>
    <row r="20" spans="1:12">
      <c r="A20" s="80" t="s">
        <v>138</v>
      </c>
      <c r="B20" s="87"/>
      <c r="C20" s="87"/>
      <c r="D20" s="87"/>
      <c r="E20" s="87"/>
      <c r="F20" s="88">
        <v>2891</v>
      </c>
      <c r="G20" s="87"/>
      <c r="H20" s="87"/>
      <c r="I20" s="87"/>
      <c r="J20" s="88">
        <v>584</v>
      </c>
      <c r="K20" s="87"/>
      <c r="L20" s="88">
        <v>2891</v>
      </c>
    </row>
    <row r="21" spans="1:12">
      <c r="A21" s="80" t="s">
        <v>139</v>
      </c>
      <c r="B21" s="87"/>
      <c r="C21" s="87"/>
      <c r="D21" s="87"/>
      <c r="E21" s="87"/>
      <c r="F21" s="88">
        <v>-442</v>
      </c>
      <c r="G21" s="87"/>
      <c r="H21" s="87"/>
      <c r="I21" s="87"/>
      <c r="J21" s="88">
        <v>991</v>
      </c>
      <c r="K21" s="87"/>
      <c r="L21" s="88">
        <v>-442</v>
      </c>
    </row>
    <row r="22" spans="1:12">
      <c r="A22" s="22" t="s">
        <v>182</v>
      </c>
      <c r="B22" s="87"/>
      <c r="C22" s="87"/>
      <c r="D22" s="87"/>
      <c r="E22" s="87"/>
      <c r="F22" s="88">
        <v>9615</v>
      </c>
      <c r="G22" s="87"/>
      <c r="H22" s="87"/>
      <c r="I22" s="87"/>
      <c r="J22" s="88">
        <v>18172</v>
      </c>
      <c r="K22" s="87"/>
      <c r="L22" s="88">
        <v>9615</v>
      </c>
    </row>
    <row r="23" spans="1:12">
      <c r="A23" s="80" t="s">
        <v>140</v>
      </c>
      <c r="B23" s="87"/>
      <c r="C23" s="87"/>
      <c r="D23" s="87"/>
      <c r="E23" s="87"/>
      <c r="F23" s="88">
        <v>3424</v>
      </c>
      <c r="G23" s="87"/>
      <c r="H23" s="87"/>
      <c r="I23" s="87"/>
      <c r="J23" s="88">
        <v>810</v>
      </c>
      <c r="K23" s="87"/>
      <c r="L23" s="88">
        <v>3424</v>
      </c>
    </row>
    <row r="24" spans="1:12">
      <c r="A24" s="80" t="s">
        <v>141</v>
      </c>
      <c r="B24" s="87"/>
      <c r="C24" s="87"/>
      <c r="D24" s="87"/>
      <c r="E24" s="87"/>
      <c r="F24" s="88">
        <v>-1240</v>
      </c>
      <c r="G24" s="87"/>
      <c r="H24" s="87"/>
      <c r="I24" s="87"/>
      <c r="J24" s="104">
        <v>10461</v>
      </c>
      <c r="K24" s="87"/>
      <c r="L24" s="88">
        <v>-1240</v>
      </c>
    </row>
    <row r="25" spans="1:12">
      <c r="A25" s="96" t="s">
        <v>142</v>
      </c>
      <c r="B25" s="87"/>
      <c r="C25" s="87"/>
      <c r="D25" s="87"/>
      <c r="E25" s="87"/>
      <c r="F25" s="88">
        <v>116</v>
      </c>
      <c r="G25" s="87"/>
      <c r="H25" s="87"/>
      <c r="I25" s="87"/>
      <c r="J25" s="88">
        <v>0</v>
      </c>
      <c r="K25" s="87"/>
      <c r="L25" s="88">
        <v>116</v>
      </c>
    </row>
    <row r="26" spans="1:12">
      <c r="A26" s="96" t="s">
        <v>173</v>
      </c>
      <c r="B26" s="87"/>
      <c r="C26" s="87"/>
      <c r="D26" s="87"/>
      <c r="E26" s="87"/>
      <c r="F26" s="88">
        <v>-8893</v>
      </c>
      <c r="G26" s="87"/>
      <c r="H26" s="87"/>
      <c r="I26" s="87"/>
      <c r="J26" s="88">
        <v>0</v>
      </c>
      <c r="K26" s="87"/>
      <c r="L26" s="88">
        <v>-9387</v>
      </c>
    </row>
    <row r="27" spans="1:12">
      <c r="A27" s="80" t="s">
        <v>85</v>
      </c>
      <c r="B27" s="87"/>
      <c r="C27" s="87"/>
      <c r="D27" s="87"/>
      <c r="E27" s="87"/>
      <c r="F27" s="88">
        <v>12235</v>
      </c>
      <c r="G27" s="87"/>
      <c r="H27" s="87"/>
      <c r="I27" s="87"/>
      <c r="J27" s="88">
        <v>0</v>
      </c>
      <c r="K27" s="87"/>
      <c r="L27" s="88">
        <v>12235</v>
      </c>
    </row>
    <row r="28" spans="1:12">
      <c r="A28" s="80" t="s">
        <v>143</v>
      </c>
      <c r="B28" s="87"/>
      <c r="C28" s="87"/>
      <c r="D28" s="87"/>
      <c r="E28" s="90"/>
      <c r="F28" s="91">
        <v>-87</v>
      </c>
      <c r="G28" s="90"/>
      <c r="H28" s="87"/>
      <c r="I28" s="87"/>
      <c r="J28" s="88">
        <v>0</v>
      </c>
      <c r="K28" s="87"/>
      <c r="L28" s="88">
        <v>0</v>
      </c>
    </row>
    <row r="29" spans="1:12">
      <c r="A29" s="22" t="s">
        <v>178</v>
      </c>
      <c r="B29" s="87"/>
      <c r="C29" s="87"/>
      <c r="D29" s="87"/>
      <c r="E29" s="87"/>
      <c r="F29" s="92">
        <f>SUM(F10:F28)</f>
        <v>44117</v>
      </c>
      <c r="G29" s="87"/>
      <c r="H29" s="87"/>
      <c r="I29" s="87"/>
      <c r="J29" s="93">
        <f>SUM(J10:J28)</f>
        <v>49318</v>
      </c>
      <c r="K29" s="87"/>
      <c r="L29" s="93">
        <f>SUM(L10:L28)</f>
        <v>44117</v>
      </c>
    </row>
    <row r="30" spans="1:12">
      <c r="A30" s="80" t="s">
        <v>144</v>
      </c>
      <c r="B30" s="87"/>
      <c r="C30" s="87"/>
      <c r="D30" s="87"/>
      <c r="E30" s="87"/>
      <c r="F30" s="88">
        <v>-859</v>
      </c>
      <c r="G30" s="87"/>
      <c r="H30" s="87"/>
      <c r="I30" s="87"/>
      <c r="J30" s="88">
        <v>-497</v>
      </c>
      <c r="K30" s="87"/>
      <c r="L30" s="88">
        <v>-859</v>
      </c>
    </row>
    <row r="31" spans="1:12">
      <c r="A31" s="80" t="s">
        <v>145</v>
      </c>
      <c r="B31" s="87"/>
      <c r="C31" s="87"/>
      <c r="D31" s="87"/>
      <c r="E31" s="87"/>
      <c r="F31" s="89">
        <v>3041</v>
      </c>
      <c r="G31" s="87"/>
      <c r="H31" s="87"/>
      <c r="I31" s="87"/>
      <c r="J31" s="89">
        <v>3773</v>
      </c>
      <c r="K31" s="87"/>
      <c r="L31" s="89">
        <v>3041</v>
      </c>
    </row>
    <row r="32" spans="1:12">
      <c r="A32" s="80" t="s">
        <v>146</v>
      </c>
      <c r="B32" s="87"/>
      <c r="C32" s="87"/>
      <c r="D32" s="87"/>
      <c r="E32" s="87"/>
      <c r="F32" s="88">
        <v>-84</v>
      </c>
      <c r="G32" s="87"/>
      <c r="H32" s="87"/>
      <c r="I32" s="87"/>
      <c r="J32" s="88">
        <v>0</v>
      </c>
      <c r="K32" s="87"/>
      <c r="L32" s="88">
        <v>-84</v>
      </c>
    </row>
    <row r="33" spans="1:12">
      <c r="A33" s="80" t="s">
        <v>147</v>
      </c>
      <c r="B33" s="87"/>
      <c r="C33" s="87"/>
      <c r="D33" s="87"/>
      <c r="E33" s="90"/>
      <c r="F33" s="91">
        <v>-447</v>
      </c>
      <c r="G33" s="90"/>
      <c r="H33" s="87"/>
      <c r="I33" s="87"/>
      <c r="J33" s="88">
        <v>-204</v>
      </c>
      <c r="K33" s="87"/>
      <c r="L33" s="88">
        <v>-447</v>
      </c>
    </row>
    <row r="34" spans="1:12">
      <c r="A34" s="78" t="s">
        <v>148</v>
      </c>
      <c r="B34" s="87"/>
      <c r="C34" s="87"/>
      <c r="D34" s="87"/>
      <c r="E34" s="94"/>
      <c r="F34" s="95">
        <f>SUM(F29:F33)</f>
        <v>45768</v>
      </c>
      <c r="G34" s="94"/>
      <c r="H34" s="87"/>
      <c r="I34" s="87"/>
      <c r="J34" s="95">
        <f>SUM(J29:J33)</f>
        <v>52390</v>
      </c>
      <c r="K34" s="87"/>
      <c r="L34" s="95">
        <f>SUM(L29:L33)</f>
        <v>45768</v>
      </c>
    </row>
    <row r="35" spans="1:12">
      <c r="A35" s="80"/>
      <c r="B35" s="87"/>
      <c r="C35" s="87"/>
      <c r="D35" s="87"/>
      <c r="E35" s="87"/>
      <c r="F35" s="89"/>
      <c r="G35" s="87"/>
      <c r="H35" s="87"/>
      <c r="I35" s="87"/>
      <c r="J35" s="89"/>
      <c r="K35" s="87"/>
      <c r="L35" s="87"/>
    </row>
    <row r="36" spans="1:12">
      <c r="A36" s="78" t="s">
        <v>149</v>
      </c>
      <c r="B36" s="87"/>
      <c r="C36" s="87"/>
      <c r="D36" s="87"/>
      <c r="E36" s="87"/>
      <c r="F36" s="89"/>
      <c r="G36" s="87"/>
      <c r="H36" s="87"/>
      <c r="I36" s="87"/>
      <c r="J36" s="89"/>
      <c r="K36" s="87"/>
      <c r="L36" s="87"/>
    </row>
    <row r="37" spans="1:12">
      <c r="A37" s="80" t="s">
        <v>150</v>
      </c>
      <c r="B37" s="87"/>
      <c r="C37" s="87"/>
      <c r="D37" s="87"/>
      <c r="E37" s="87"/>
      <c r="F37" s="89">
        <v>859</v>
      </c>
      <c r="G37" s="87"/>
      <c r="H37" s="87"/>
      <c r="I37" s="87"/>
      <c r="J37" s="89">
        <v>497</v>
      </c>
      <c r="K37" s="87"/>
      <c r="L37" s="89">
        <v>859</v>
      </c>
    </row>
    <row r="38" spans="1:12">
      <c r="A38" s="80" t="s">
        <v>151</v>
      </c>
      <c r="B38" s="87"/>
      <c r="C38" s="87"/>
      <c r="D38" s="87"/>
      <c r="E38" s="87"/>
      <c r="F38" s="89">
        <v>19700</v>
      </c>
      <c r="G38" s="87"/>
      <c r="H38" s="87"/>
      <c r="I38" s="87"/>
      <c r="J38" s="122">
        <v>0</v>
      </c>
      <c r="K38" s="87"/>
      <c r="L38" s="89">
        <v>19700</v>
      </c>
    </row>
    <row r="39" spans="1:12">
      <c r="A39" s="80" t="s">
        <v>152</v>
      </c>
      <c r="B39" s="87"/>
      <c r="C39" s="87"/>
      <c r="D39" s="87"/>
      <c r="E39" s="87"/>
      <c r="F39" s="88">
        <v>-4411</v>
      </c>
      <c r="G39" s="87"/>
      <c r="H39" s="87"/>
      <c r="I39" s="87"/>
      <c r="J39" s="88">
        <v>-2206</v>
      </c>
      <c r="K39" s="87"/>
      <c r="L39" s="88">
        <v>-4411</v>
      </c>
    </row>
    <row r="40" spans="1:12">
      <c r="A40" s="96" t="s">
        <v>167</v>
      </c>
      <c r="B40" s="87"/>
      <c r="C40" s="87"/>
      <c r="D40" s="87"/>
      <c r="E40" s="87"/>
      <c r="F40" s="89">
        <v>0</v>
      </c>
      <c r="G40" s="87"/>
      <c r="H40" s="87"/>
      <c r="I40" s="87"/>
      <c r="J40" s="88">
        <v>-2574</v>
      </c>
      <c r="K40" s="87"/>
      <c r="L40" s="89">
        <v>0</v>
      </c>
    </row>
    <row r="41" spans="1:12">
      <c r="A41" s="96" t="s">
        <v>168</v>
      </c>
      <c r="B41" s="87"/>
      <c r="C41" s="87"/>
      <c r="D41" s="87"/>
      <c r="E41" s="87"/>
      <c r="F41" s="89">
        <v>0</v>
      </c>
      <c r="G41" s="87"/>
      <c r="H41" s="87"/>
      <c r="I41" s="87"/>
      <c r="J41" s="88">
        <v>-201</v>
      </c>
      <c r="K41" s="87"/>
      <c r="L41" s="89">
        <v>0</v>
      </c>
    </row>
    <row r="42" spans="1:12">
      <c r="A42" s="78" t="s">
        <v>153</v>
      </c>
      <c r="B42" s="87"/>
      <c r="C42" s="87"/>
      <c r="D42" s="87"/>
      <c r="E42" s="94"/>
      <c r="F42" s="95">
        <f>SUM(F37:F41)</f>
        <v>16148</v>
      </c>
      <c r="G42" s="94"/>
      <c r="H42" s="87"/>
      <c r="I42" s="87"/>
      <c r="J42" s="108">
        <f>SUM(J37:J41)</f>
        <v>-4484</v>
      </c>
      <c r="K42" s="87"/>
      <c r="L42" s="95">
        <f>SUM(L37:L41)</f>
        <v>16148</v>
      </c>
    </row>
    <row r="43" spans="1:12">
      <c r="A43" s="80"/>
      <c r="B43" s="87"/>
      <c r="C43" s="87"/>
      <c r="D43" s="87"/>
      <c r="E43" s="87"/>
      <c r="F43" s="89"/>
      <c r="G43" s="87"/>
      <c r="H43" s="87"/>
      <c r="I43" s="87"/>
      <c r="J43" s="89"/>
      <c r="K43" s="87"/>
      <c r="L43" s="87"/>
    </row>
    <row r="44" spans="1:12">
      <c r="A44" s="78" t="s">
        <v>154</v>
      </c>
      <c r="B44" s="87"/>
      <c r="C44" s="87"/>
      <c r="D44" s="87"/>
      <c r="E44" s="87"/>
      <c r="F44" s="89"/>
      <c r="G44" s="87"/>
      <c r="H44" s="87"/>
      <c r="I44" s="87"/>
      <c r="J44" s="89"/>
      <c r="K44" s="87"/>
      <c r="L44" s="87"/>
    </row>
    <row r="45" spans="1:12">
      <c r="A45" s="80" t="s">
        <v>37</v>
      </c>
      <c r="B45" s="87"/>
      <c r="C45" s="87"/>
      <c r="D45" s="87"/>
      <c r="E45" s="87"/>
      <c r="F45" s="89"/>
      <c r="G45" s="87"/>
      <c r="H45" s="87"/>
      <c r="I45" s="87"/>
      <c r="J45" s="89"/>
      <c r="K45" s="87"/>
      <c r="L45" s="87"/>
    </row>
    <row r="46" spans="1:12">
      <c r="A46" s="80" t="s">
        <v>157</v>
      </c>
      <c r="B46" s="87"/>
      <c r="C46" s="87"/>
      <c r="D46" s="87"/>
      <c r="E46" s="87"/>
      <c r="F46" s="88">
        <v>-81884</v>
      </c>
      <c r="G46" s="87"/>
      <c r="H46" s="87"/>
      <c r="I46" s="87"/>
      <c r="J46" s="88">
        <v>-19904</v>
      </c>
      <c r="K46" s="87"/>
      <c r="L46" s="88">
        <v>-81884</v>
      </c>
    </row>
    <row r="47" spans="1:12">
      <c r="A47" s="80" t="s">
        <v>155</v>
      </c>
      <c r="B47" s="87"/>
      <c r="C47" s="87"/>
      <c r="D47" s="87"/>
      <c r="E47" s="87"/>
      <c r="F47" s="88">
        <v>-8400</v>
      </c>
      <c r="G47" s="87"/>
      <c r="H47" s="87"/>
      <c r="I47" s="87"/>
      <c r="J47" s="88">
        <v>-1800</v>
      </c>
      <c r="K47" s="87"/>
      <c r="L47" s="88">
        <v>-8400</v>
      </c>
    </row>
    <row r="48" spans="1:12">
      <c r="A48" s="80" t="s">
        <v>156</v>
      </c>
      <c r="B48" s="87"/>
      <c r="C48" s="87"/>
      <c r="D48" s="87"/>
      <c r="E48" s="87"/>
      <c r="F48" s="88">
        <v>60000</v>
      </c>
      <c r="G48" s="87"/>
      <c r="H48" s="87"/>
      <c r="I48" s="87"/>
      <c r="J48" s="88">
        <v>18000</v>
      </c>
      <c r="K48" s="87"/>
      <c r="L48" s="88">
        <v>60000</v>
      </c>
    </row>
    <row r="49" spans="1:12">
      <c r="A49" s="22" t="s">
        <v>172</v>
      </c>
      <c r="B49" s="87"/>
      <c r="C49" s="87"/>
      <c r="D49" s="87"/>
      <c r="E49" s="87"/>
      <c r="F49" s="88">
        <v>0</v>
      </c>
      <c r="G49" s="87"/>
      <c r="H49" s="87"/>
      <c r="I49" s="87"/>
      <c r="J49" s="109">
        <v>-30000</v>
      </c>
      <c r="K49" s="87"/>
      <c r="L49" s="88">
        <v>0</v>
      </c>
    </row>
    <row r="50" spans="1:12">
      <c r="A50" s="96" t="s">
        <v>166</v>
      </c>
      <c r="B50" s="87"/>
      <c r="C50" s="87"/>
      <c r="D50" s="87"/>
      <c r="E50" s="87"/>
      <c r="F50" s="89">
        <v>0</v>
      </c>
      <c r="G50" s="87"/>
      <c r="H50" s="87"/>
      <c r="I50" s="87"/>
      <c r="J50" s="88">
        <v>-8283</v>
      </c>
      <c r="K50" s="87"/>
      <c r="L50" s="89">
        <v>0</v>
      </c>
    </row>
    <row r="51" spans="1:12">
      <c r="A51" s="96" t="s">
        <v>158</v>
      </c>
      <c r="B51" s="87"/>
      <c r="C51" s="87"/>
      <c r="D51" s="87"/>
      <c r="E51" s="87"/>
      <c r="F51" s="88">
        <v>-169</v>
      </c>
      <c r="G51" s="87"/>
      <c r="H51" s="87"/>
      <c r="I51" s="87"/>
      <c r="J51" s="88">
        <v>0</v>
      </c>
      <c r="K51" s="87"/>
      <c r="L51" s="88">
        <v>-169</v>
      </c>
    </row>
    <row r="52" spans="1:12">
      <c r="A52" s="80" t="s">
        <v>159</v>
      </c>
      <c r="B52" s="87"/>
      <c r="C52" s="87"/>
      <c r="D52" s="87"/>
      <c r="E52" s="87"/>
      <c r="F52" s="88">
        <v>-3041</v>
      </c>
      <c r="G52" s="87"/>
      <c r="H52" s="87"/>
      <c r="I52" s="87"/>
      <c r="J52" s="88">
        <v>-3773</v>
      </c>
      <c r="K52" s="87"/>
      <c r="L52" s="88">
        <v>-3041</v>
      </c>
    </row>
    <row r="53" spans="1:12">
      <c r="A53" s="78" t="s">
        <v>160</v>
      </c>
      <c r="B53" s="87"/>
      <c r="C53" s="87"/>
      <c r="D53" s="87"/>
      <c r="E53" s="94"/>
      <c r="F53" s="97">
        <f>SUM(F46:F52)</f>
        <v>-33494</v>
      </c>
      <c r="G53" s="94"/>
      <c r="H53" s="87"/>
      <c r="I53" s="87"/>
      <c r="J53" s="97">
        <f>SUM(J46:J52)</f>
        <v>-45760</v>
      </c>
      <c r="K53" s="87"/>
      <c r="L53" s="97">
        <f>SUM(L46:L52)</f>
        <v>-33494</v>
      </c>
    </row>
    <row r="54" spans="1:12">
      <c r="A54" s="80"/>
      <c r="B54" s="87"/>
      <c r="C54" s="87"/>
      <c r="D54" s="87"/>
      <c r="E54" s="87"/>
      <c r="F54" s="89"/>
      <c r="G54" s="87"/>
      <c r="H54" s="87"/>
      <c r="I54" s="87"/>
      <c r="J54" s="89"/>
      <c r="K54" s="87"/>
      <c r="L54" s="87"/>
    </row>
    <row r="55" spans="1:12">
      <c r="A55" s="20" t="s">
        <v>183</v>
      </c>
      <c r="B55" s="87"/>
      <c r="C55" s="87"/>
      <c r="D55" s="87"/>
      <c r="E55" s="87"/>
      <c r="F55" s="98">
        <f>+F34+F42+F53</f>
        <v>28422</v>
      </c>
      <c r="G55" s="87"/>
      <c r="H55" s="87"/>
      <c r="I55" s="87"/>
      <c r="J55" s="98">
        <f>+J34+J42+J53</f>
        <v>2146</v>
      </c>
      <c r="K55" s="87"/>
      <c r="L55" s="98">
        <f>+L34+L42+L53</f>
        <v>28422</v>
      </c>
    </row>
    <row r="56" spans="1:12">
      <c r="A56" s="78" t="s">
        <v>161</v>
      </c>
      <c r="B56" s="87"/>
      <c r="C56" s="87"/>
      <c r="D56" s="87"/>
      <c r="E56" s="87"/>
      <c r="F56" s="98">
        <v>3405</v>
      </c>
      <c r="G56" s="87"/>
      <c r="H56" s="87"/>
      <c r="I56" s="87"/>
      <c r="J56" s="98">
        <f>+BS!L14</f>
        <v>7679</v>
      </c>
      <c r="K56" s="87"/>
      <c r="L56" s="98">
        <v>3405</v>
      </c>
    </row>
    <row r="57" spans="1:12" ht="21.75" thickBot="1">
      <c r="A57" s="78" t="s">
        <v>162</v>
      </c>
      <c r="B57" s="87"/>
      <c r="C57" s="87"/>
      <c r="D57" s="87"/>
      <c r="E57" s="99"/>
      <c r="F57" s="100">
        <f>SUM(F55:F56)</f>
        <v>31827</v>
      </c>
      <c r="G57" s="99"/>
      <c r="H57" s="87"/>
      <c r="I57" s="87"/>
      <c r="J57" s="100">
        <f>SUM(J55:J56)</f>
        <v>9825</v>
      </c>
      <c r="K57" s="87"/>
      <c r="L57" s="100">
        <f>SUM(L55:L56)</f>
        <v>31827</v>
      </c>
    </row>
    <row r="58" spans="1:12" ht="21.75" thickTop="1">
      <c r="A58" s="80"/>
    </row>
    <row r="59" spans="1:12">
      <c r="A59" s="101" t="s">
        <v>169</v>
      </c>
    </row>
    <row r="60" spans="1:12">
      <c r="A60" s="101" t="s">
        <v>170</v>
      </c>
    </row>
    <row r="61" spans="1:12">
      <c r="A61" s="101" t="s">
        <v>95</v>
      </c>
    </row>
    <row r="62" spans="1:12">
      <c r="A62" s="96" t="s">
        <v>171</v>
      </c>
      <c r="B62" s="102"/>
      <c r="C62" s="102"/>
      <c r="D62" s="102"/>
      <c r="E62" s="102"/>
      <c r="F62" s="96"/>
      <c r="G62" s="102"/>
      <c r="H62" s="102"/>
      <c r="I62" s="102"/>
      <c r="J62" s="96"/>
      <c r="K62" s="102"/>
      <c r="L62" s="102"/>
    </row>
    <row r="63" spans="1:12">
      <c r="A63" s="80"/>
    </row>
    <row r="65" spans="6:10">
      <c r="F65" s="103"/>
      <c r="J65" s="103">
        <f>+J57-BS!J14</f>
        <v>0</v>
      </c>
    </row>
  </sheetData>
  <mergeCells count="3">
    <mergeCell ref="J7:L7"/>
    <mergeCell ref="C7:H7"/>
    <mergeCell ref="C6:H6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horizontalDpi="300" verticalDpi="300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 </vt:lpstr>
      <vt:lpstr>SH5</vt:lpstr>
      <vt:lpstr>SH7</vt:lpstr>
      <vt:lpstr>CF</vt:lpstr>
      <vt:lpstr>BS!Print_Area</vt:lpstr>
      <vt:lpstr>CF!Print_Area</vt:lpstr>
      <vt:lpstr>'PL (3M)'!Print_Area</vt:lpstr>
      <vt:lpstr>'PL (6M) '!Print_Area</vt:lpstr>
      <vt:lpstr>'SH5'!Print_Area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2020-08-06T08:46:15Z</cp:lastPrinted>
  <dcterms:created xsi:type="dcterms:W3CDTF">2020-05-23T12:03:17Z</dcterms:created>
  <dcterms:modified xsi:type="dcterms:W3CDTF">2020-08-09T07:04:54Z</dcterms:modified>
</cp:coreProperties>
</file>